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346 - Avtobusna postaja Ljubljana\13_PZI\13_ODDAJA PZI\10\_POPIS GOI - BREZ CEN ZAKLENJEN\"/>
    </mc:Choice>
  </mc:AlternateContent>
  <xr:revisionPtr revIDLastSave="0" documentId="13_ncr:1_{4469AAF8-A7AE-48E7-8E96-D17BB18B0450}" xr6:coauthVersionLast="47" xr6:coauthVersionMax="47" xr10:uidLastSave="{00000000-0000-0000-0000-000000000000}"/>
  <bookViews>
    <workbookView xWindow="28185" yWindow="930" windowWidth="26400" windowHeight="30750" tabRatio="930" firstSheet="7" activeTab="14" xr2:uid="{00000000-000D-0000-FFFF-FFFF00000000}"/>
  </bookViews>
  <sheets>
    <sheet name="GLAVA" sheetId="51" r:id="rId1"/>
    <sheet name="REKAPITULACIJA GO DEL" sheetId="33" r:id="rId2"/>
    <sheet name="SPLOŠNE OPOMBE" sheetId="44" r:id="rId3"/>
    <sheet name="I. PRIPRAVLJALNA DELA" sheetId="22" r:id="rId4"/>
    <sheet name="II.  ZEMELJSKA DELA" sheetId="5" r:id="rId5"/>
    <sheet name="III. BETONSKA DELA" sheetId="6" r:id="rId6"/>
    <sheet name="IV. TESARSKA DELA" sheetId="7" r:id="rId7"/>
    <sheet name="V. ZIDARSKA DELA " sheetId="8" r:id="rId8"/>
    <sheet name="VI. FASADA" sheetId="48" r:id="rId9"/>
    <sheet name="I. KLJUČAVNIČARSKA DELA" sheetId="10" r:id="rId10"/>
    <sheet name="II. KROVSKA DELA in STREHE" sheetId="47" r:id="rId11"/>
    <sheet name="III. STAVBNO POHIŠTVO" sheetId="18" r:id="rId12"/>
    <sheet name="IV.  MIZARSKA DELA " sheetId="15" r:id="rId13"/>
    <sheet name="V. STEKLARSKA DELA" sheetId="49" r:id="rId14"/>
    <sheet name="VI. MONTAŽNA DELA" sheetId="12" r:id="rId15"/>
    <sheet name="VII. TERACERSKA, BET. TLAKI" sheetId="41" r:id="rId16"/>
    <sheet name="VIII. AB PREFABRIKATI" sheetId="46" r:id="rId17"/>
    <sheet name="IX.  FINALNI TLAKI " sheetId="14" r:id="rId18"/>
    <sheet name="XI. SLIKOPLESKARSKA DELA" sheetId="13" r:id="rId19"/>
    <sheet name="X. KERAMIČARSKA DELA" sheetId="37" r:id="rId20"/>
    <sheet name="XII.  OPREMA - dvigala, esk," sheetId="50" r:id="rId21"/>
    <sheet name="XIII.  OPREMA - gasilniki..." sheetId="20" r:id="rId22"/>
  </sheets>
  <definedNames>
    <definedName name="__xlnm.Print_Area_1">#REF!</definedName>
    <definedName name="__xlnm.Print_Titles_1">#REF!</definedName>
    <definedName name="_1">#REF!</definedName>
    <definedName name="_Excel_BuiltIn_Print_Area_1_1_1_1_1_1">#REF!</definedName>
    <definedName name="_Excel_BuiltIn_Print_Area_1_1_1_1_1_1_1_1_1_1_1_1_1_1">#REF!</definedName>
    <definedName name="_Excel_BuiltIn_Print_Area_1_1_1_1_1_1_1_1_1_1_1_1_1_1_1">#REF!</definedName>
    <definedName name="_Excel_BuiltIn_Print_Area_1_1_1_1_1_1_1_1_1_1_1_1_1_1_1_1">#REF!</definedName>
    <definedName name="_Excel_BuiltIn_Print_Area_11_1_1_1_1_1">#REF!</definedName>
    <definedName name="_Excel_BuiltIn_Print_Area_12_1_1_1_1_1_1">#REF!</definedName>
    <definedName name="_Excel_BuiltIn_Print_Area_14_1_1_1_1_1_1">#REF!</definedName>
    <definedName name="_Excel_BuiltIn_Print_Area_2_1_1_1_1_1_1">#REF!</definedName>
    <definedName name="_Excel_BuiltIn_Print_Area_3_1_1_1_1_1_1">#REF!</definedName>
    <definedName name="_Excel_BuiltIn_Print_Area_3_1_1_1_1_1_1_1">#REF!</definedName>
    <definedName name="_Excel_BuiltIn_Print_Area_5_1_1_1_1_1_1">#REF!</definedName>
    <definedName name="_Excel_BuiltIn_Print_Area_5_1_1_1_1_1_1_1">#REF!</definedName>
    <definedName name="_Excel_BuiltIn_Print_Area_6_1_1_1_1_1">#REF!</definedName>
    <definedName name="_Excel_BuiltIn_Print_Area_6_1_1_1_1_1_1">#REF!</definedName>
    <definedName name="_Excel_BuiltIn_Print_Area_6_1_1_1_1_1_1_1">#REF!</definedName>
    <definedName name="_Excel_BuiltIn_Print_Area_8_1_1_1_1_1_1">#REF!</definedName>
    <definedName name="_Excel_BuiltIn_Print_Area_8_1_1_1_1_1_1_1">#REF!</definedName>
    <definedName name="_Toc289939629">#REF!</definedName>
    <definedName name="_Toc289939629_1">#REF!</definedName>
    <definedName name="_Toc315432761">#REF!</definedName>
    <definedName name="_Toc315432762">#REF!</definedName>
    <definedName name="_Toc315969419">#REF!</definedName>
    <definedName name="_Toc80001668">#REF!</definedName>
    <definedName name="agregat" localSheetId="3">#REF!</definedName>
    <definedName name="agregat" localSheetId="4">#REF!</definedName>
    <definedName name="agregat">#REF!</definedName>
    <definedName name="CENA">#REF!</definedName>
    <definedName name="datum">#REF!</definedName>
    <definedName name="DDV">#REF!</definedName>
    <definedName name="DEL">#REF!</definedName>
    <definedName name="DF">#REF!</definedName>
    <definedName name="DobMont">#REF!</definedName>
    <definedName name="dsadsa">#REF!</definedName>
    <definedName name="EKK">#REF!</definedName>
    <definedName name="el">#REF!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Database">#REF!</definedName>
    <definedName name="Excel_BuiltIn_Database_1">#REF!</definedName>
    <definedName name="Excel_BuiltIn_Print_Area">#REF!</definedName>
    <definedName name="Excel_BuiltIn_Print_Area_1" localSheetId="3">#REF!</definedName>
    <definedName name="Excel_BuiltIn_Print_Area_1" localSheetId="4">#REF!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2">#REF!</definedName>
    <definedName name="Excel_BuiltIn_Print_Area_1_1_1_1_1_1_1_1_1_1_3">#REF!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1">#REF!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3_1">#REF!</definedName>
    <definedName name="Excel_BuiltIn_Print_Area_13_1_1">#REF!</definedName>
    <definedName name="Excel_BuiltIn_Print_Area_13_1_1_1">#REF!</definedName>
    <definedName name="Excel_BuiltIn_Print_Area_13_1_1_1_1">#REF!</definedName>
    <definedName name="Excel_BuiltIn_Print_Area_14_1">#REF!</definedName>
    <definedName name="Excel_BuiltIn_Print_Area_14_1_1">#REF!</definedName>
    <definedName name="Excel_BuiltIn_Print_Area_14_1_1_1">#REF!</definedName>
    <definedName name="Excel_BuiltIn_Print_Area_14_1_1_1_1">#REF!</definedName>
    <definedName name="Excel_BuiltIn_Print_Area_14_1_1_1_1_1">#REF!</definedName>
    <definedName name="Excel_BuiltIn_Print_Area_15_1">#REF!</definedName>
    <definedName name="Excel_BuiltIn_Print_Area_15_1_1">#REF!</definedName>
    <definedName name="Excel_BuiltIn_Print_Area_18_1">#REF!</definedName>
    <definedName name="Excel_BuiltIn_Print_Area_18_1_1">#REF!</definedName>
    <definedName name="Excel_BuiltIn_Print_Area_18_1_1_1">#REF!</definedName>
    <definedName name="Excel_BuiltIn_Print_Area_18_1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0_1">#REF!</definedName>
    <definedName name="Excel_BuiltIn_Print_Area_20_1_1">#REF!</definedName>
    <definedName name="Excel_BuiltIn_Print_Area_2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_1_1">#REF!</definedName>
    <definedName name="Excel_BuiltIn_Print_Area_6_1_1_1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13" localSheetId="3">#REF!</definedName>
    <definedName name="Excel_BuiltIn_Print_Titles_13" localSheetId="4">#REF!</definedName>
    <definedName name="Excel_BuiltIn_Print_Titles_13">#REF!</definedName>
    <definedName name="Excel_BuiltIn_Print_Titles_4" localSheetId="3">#REF!</definedName>
    <definedName name="Excel_BuiltIn_Print_Titles_4" localSheetId="4">#REF!</definedName>
    <definedName name="Excel_BuiltIn_Print_Titles_4">#REF!</definedName>
    <definedName name="Excel_BuiltIn_Print_Titles_4_1" localSheetId="3">#REF!</definedName>
    <definedName name="Excel_BuiltIn_Print_Titles_4_1" localSheetId="4">#REF!</definedName>
    <definedName name="Excel_BuiltIn_Print_Titles_4_1">#REF!</definedName>
    <definedName name="Excel_BuiltIn_Print_Titles_4_3" localSheetId="3">#REF!</definedName>
    <definedName name="Excel_BuiltIn_Print_Titles_4_3" localSheetId="4">#REF!</definedName>
    <definedName name="Excel_BuiltIn_Print_Titles_4_3">#REF!</definedName>
    <definedName name="Excel_BuiltIn_Print_Titles_4_4" localSheetId="3">#REF!</definedName>
    <definedName name="Excel_BuiltIn_Print_Titles_4_4" localSheetId="4">#REF!</definedName>
    <definedName name="Excel_BuiltIn_Print_Titles_4_4">#REF!</definedName>
    <definedName name="Excel_BuiltIn_Print_Titles_4_5">#REF!</definedName>
    <definedName name="Excel_BuiltIn_Print_Titles_8">#REF!</definedName>
    <definedName name="FakStro">#REF!</definedName>
    <definedName name="FaktStro">#REF!</definedName>
    <definedName name="FR">#REF!</definedName>
    <definedName name="FRD">#REF!</definedName>
    <definedName name="i">#REF!</definedName>
    <definedName name="Iinvesticija">#REF!</definedName>
    <definedName name="investicija" localSheetId="1">#REF!</definedName>
    <definedName name="investicija">#REF!</definedName>
    <definedName name="iz">#REF!</definedName>
    <definedName name="izves">#REF!</definedName>
    <definedName name="izves_1">#REF!</definedName>
    <definedName name="izvesek">#REF!</definedName>
    <definedName name="JEKLO_SD">#REF!</definedName>
    <definedName name="KOLIC">#REF!</definedName>
    <definedName name="l">#REF!</definedName>
    <definedName name="OBJEKT">#REF!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#REF!</definedName>
    <definedName name="Print_Area_MI">#REF!</definedName>
    <definedName name="_xlnm.Print_Titles" localSheetId="9">'I. KLJUČAVNIČARSKA DELA'!$58:$58</definedName>
    <definedName name="_xlnm.Print_Titles" localSheetId="10">'II. KROVSKA DELA in STREHE'!$41:$41</definedName>
    <definedName name="_xlnm.Print_Titles" localSheetId="5">'III. BETONSKA DELA'!$62:$62</definedName>
    <definedName name="_xlnm.Print_Titles" localSheetId="11">'III. STAVBNO POHIŠTVO'!$20:$20</definedName>
    <definedName name="_xlnm.Print_Titles" localSheetId="12">'IV.  MIZARSKA DELA '!$43:$43</definedName>
    <definedName name="_xlnm.Print_Titles" localSheetId="6">'IV. TESARSKA DELA'!$61:$61</definedName>
    <definedName name="_xlnm.Print_Titles" localSheetId="17">'IX.  FINALNI TLAKI '!$32:$32</definedName>
    <definedName name="_xlnm.Print_Titles" localSheetId="13">'V. STEKLARSKA DELA'!$10:$10</definedName>
    <definedName name="_xlnm.Print_Titles" localSheetId="7">'V. ZIDARSKA DELA '!$31:$31</definedName>
    <definedName name="_xlnm.Print_Titles" localSheetId="8">'VI. FASADA'!$41:$41</definedName>
    <definedName name="_xlnm.Print_Titles" localSheetId="14">'VI. MONTAŽNA DELA'!$33:$33</definedName>
    <definedName name="_xlnm.Print_Titles" localSheetId="15">'VII. TERACERSKA, BET. TLAKI'!$6:$6</definedName>
    <definedName name="_xlnm.Print_Titles" localSheetId="16">'VIII. AB PREFABRIKATI'!$6:$6</definedName>
    <definedName name="_xlnm.Print_Titles" localSheetId="19">'X. KERAMIČARSKA DELA'!$11:$11</definedName>
    <definedName name="_xlnm.Print_Titles" localSheetId="18">'XI. SLIKOPLESKARSKA DELA'!$33:$33</definedName>
    <definedName name="_xlnm.Print_Titles" localSheetId="20">'XII.  OPREMA - dvigala, esk,'!$6:$6</definedName>
    <definedName name="Print_Titles_MI">#REF!</definedName>
    <definedName name="Reviz">#REF!</definedName>
    <definedName name="stmape">#REF!</definedName>
    <definedName name="stnac">#REF!</definedName>
    <definedName name="stpro">#REF!</definedName>
    <definedName name="svetilka" localSheetId="3">#REF!</definedName>
    <definedName name="svetilka" localSheetId="4">#REF!</definedName>
    <definedName name="svetilka">#REF!</definedName>
    <definedName name="svetilke" localSheetId="3">#REF!</definedName>
    <definedName name="svetilke" localSheetId="4">#REF!</definedName>
    <definedName name="svetilke">#REF!</definedName>
    <definedName name="swd">#REF!</definedName>
    <definedName name="t">#REF!</definedName>
    <definedName name="TABLE_1">"#REF!"</definedName>
    <definedName name="TABLE_2_1">"#REF!"</definedName>
    <definedName name="TABLE_3_1">"#REF!"</definedName>
    <definedName name="TABLE_4_1">"#REF!"</definedName>
    <definedName name="TABLE_5_1">"#REF!"</definedName>
    <definedName name="TABLE_6_1">"#REF!"</definedName>
    <definedName name="TecEURO">#REF!</definedName>
    <definedName name="tiz">#REF!</definedName>
    <definedName name="to">#REF!</definedName>
    <definedName name="tocka" localSheetId="1">#REF!</definedName>
    <definedName name="tocka">#REF!</definedName>
    <definedName name="tot">#REF!</definedName>
    <definedName name="tote" localSheetId="3">#REF!</definedName>
    <definedName name="tote" localSheetId="4">#REF!</definedName>
    <definedName name="tote">#REF!</definedName>
    <definedName name="totem" localSheetId="3">#REF!</definedName>
    <definedName name="totem" localSheetId="4">#REF!</definedName>
    <definedName name="totem">#REF!</definedName>
    <definedName name="totem_1" localSheetId="3">#REF!</definedName>
    <definedName name="totem_1" localSheetId="4">#REF!</definedName>
    <definedName name="totem_1">#REF!</definedName>
    <definedName name="totm">#REF!</definedName>
    <definedName name="totm_1">#REF!</definedName>
    <definedName name="toto">#REF!</definedName>
    <definedName name="tt">#REF!</definedName>
    <definedName name="Vodovod">#REF!</definedName>
    <definedName name="zastavka">#REF!</definedName>
    <definedName name="ž">#REF!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4" i="6" l="1"/>
  <c r="F243" i="6"/>
  <c r="F242" i="6"/>
  <c r="F54" i="18"/>
  <c r="F53" i="18"/>
  <c r="F194" i="18"/>
  <c r="F132" i="18"/>
  <c r="F159" i="18"/>
  <c r="F150" i="18"/>
  <c r="F466" i="10"/>
  <c r="F463" i="10"/>
  <c r="F460" i="10"/>
  <c r="F456" i="10"/>
  <c r="F452" i="10"/>
  <c r="F451" i="10"/>
  <c r="F450" i="10"/>
  <c r="F449" i="10"/>
  <c r="F445" i="10"/>
  <c r="F442" i="10"/>
  <c r="F427" i="10"/>
  <c r="F422" i="10"/>
  <c r="F419" i="10"/>
  <c r="F418" i="10"/>
  <c r="F417" i="10"/>
  <c r="F416" i="10"/>
  <c r="F415" i="10"/>
  <c r="F414" i="10"/>
  <c r="F413" i="10"/>
  <c r="F409" i="10"/>
  <c r="F407" i="10"/>
  <c r="F405" i="10"/>
  <c r="F403" i="10"/>
  <c r="F398" i="10"/>
  <c r="F396" i="10"/>
  <c r="F394" i="10"/>
  <c r="F392" i="10"/>
  <c r="F391" i="10"/>
  <c r="F390" i="10"/>
  <c r="F387" i="10"/>
  <c r="F386" i="10"/>
  <c r="F385" i="10"/>
  <c r="F382" i="10"/>
  <c r="F381" i="10"/>
  <c r="F380" i="10"/>
  <c r="F374" i="10"/>
  <c r="F370" i="10"/>
  <c r="F367" i="10"/>
  <c r="F362" i="10"/>
  <c r="F357" i="10"/>
  <c r="F354" i="10"/>
  <c r="F345" i="10"/>
  <c r="F344" i="10"/>
  <c r="F334" i="10"/>
  <c r="F330" i="10"/>
  <c r="F326" i="10"/>
  <c r="F325" i="10"/>
  <c r="F324" i="10"/>
  <c r="F323" i="10"/>
  <c r="F315" i="10"/>
  <c r="F302" i="10"/>
  <c r="F298" i="10"/>
  <c r="F297" i="10"/>
  <c r="F296" i="10"/>
  <c r="F295" i="10"/>
  <c r="F294" i="10"/>
  <c r="F293" i="10"/>
  <c r="F289" i="10"/>
  <c r="F288" i="10"/>
  <c r="F287" i="10"/>
  <c r="F286" i="10"/>
  <c r="F285" i="10"/>
  <c r="F284" i="10"/>
  <c r="F283" i="10"/>
  <c r="F282" i="10"/>
  <c r="F281" i="10"/>
  <c r="F280" i="10"/>
  <c r="F279" i="10"/>
  <c r="F278" i="10"/>
  <c r="F277" i="10"/>
  <c r="F268" i="10"/>
  <c r="F267" i="10"/>
  <c r="F266" i="10"/>
  <c r="F265" i="10"/>
  <c r="F264" i="10"/>
  <c r="F263" i="10"/>
  <c r="F262" i="10"/>
  <c r="F261" i="10"/>
  <c r="F260" i="10"/>
  <c r="F259" i="10"/>
  <c r="F258" i="10"/>
  <c r="F257" i="10"/>
  <c r="F256" i="10"/>
  <c r="F255" i="10"/>
  <c r="F254" i="10"/>
  <c r="F253" i="10"/>
  <c r="F252" i="10"/>
  <c r="F251" i="10"/>
  <c r="F250" i="10"/>
  <c r="F249" i="10"/>
  <c r="F248" i="10"/>
  <c r="F247" i="10"/>
  <c r="F245" i="10"/>
  <c r="F244" i="10"/>
  <c r="F243" i="10"/>
  <c r="F242" i="10"/>
  <c r="F233" i="10"/>
  <c r="D230" i="10"/>
  <c r="F227" i="10"/>
  <c r="F223" i="10"/>
  <c r="F219" i="10"/>
  <c r="F218" i="10"/>
  <c r="F217" i="10"/>
  <c r="F216" i="10"/>
  <c r="F215" i="10"/>
  <c r="F210" i="10"/>
  <c r="F207" i="10"/>
  <c r="F206" i="10"/>
  <c r="F205" i="10"/>
  <c r="F201" i="10"/>
  <c r="F195" i="10"/>
  <c r="F190" i="10"/>
  <c r="D185" i="10"/>
  <c r="F185" i="10" s="1"/>
  <c r="D183" i="10"/>
  <c r="F183" i="10" s="1"/>
  <c r="F181" i="10"/>
  <c r="F179" i="10"/>
  <c r="D179" i="10"/>
  <c r="F162" i="10"/>
  <c r="F159" i="10"/>
  <c r="F158" i="10"/>
  <c r="F155" i="10"/>
  <c r="F154" i="10"/>
  <c r="D151" i="10"/>
  <c r="F151" i="10" s="1"/>
  <c r="F150" i="10"/>
  <c r="D150" i="10"/>
  <c r="F147" i="10"/>
  <c r="D147" i="10"/>
  <c r="D146" i="10"/>
  <c r="F146" i="10" s="1"/>
  <c r="F143" i="10"/>
  <c r="F142" i="10"/>
  <c r="F139" i="10"/>
  <c r="F138" i="10"/>
  <c r="F115" i="10"/>
  <c r="F97" i="10"/>
  <c r="F81" i="10"/>
  <c r="F63" i="10"/>
  <c r="F144" i="41"/>
  <c r="D49" i="13"/>
  <c r="F49" i="13" s="1"/>
  <c r="F48" i="13"/>
  <c r="F45" i="13"/>
  <c r="F44" i="13"/>
  <c r="D43" i="13"/>
  <c r="F43" i="13" s="1"/>
  <c r="F42" i="13"/>
  <c r="D41" i="13"/>
  <c r="F41" i="13" s="1"/>
  <c r="F468" i="10" l="1"/>
  <c r="F52" i="13"/>
  <c r="F95" i="41" l="1"/>
  <c r="F570" i="12" l="1"/>
  <c r="D469" i="12"/>
  <c r="F145" i="37" l="1"/>
  <c r="F142" i="37"/>
  <c r="F141" i="37"/>
  <c r="F137" i="37"/>
  <c r="F136" i="37"/>
  <c r="F131" i="37"/>
  <c r="F130" i="37"/>
  <c r="F125" i="37"/>
  <c r="F124" i="37"/>
  <c r="F117" i="37"/>
  <c r="F116" i="37"/>
  <c r="F111" i="37"/>
  <c r="F110" i="37"/>
  <c r="F102" i="37"/>
  <c r="F101" i="37"/>
  <c r="F96" i="37"/>
  <c r="F95" i="37"/>
  <c r="F90" i="37"/>
  <c r="F89" i="37"/>
  <c r="F80" i="37"/>
  <c r="F79" i="37"/>
  <c r="F74" i="37"/>
  <c r="F73" i="37"/>
  <c r="F68" i="37"/>
  <c r="F67" i="37"/>
  <c r="F63" i="37"/>
  <c r="F62" i="37"/>
  <c r="F57" i="37"/>
  <c r="F56" i="37"/>
  <c r="F51" i="37"/>
  <c r="F50" i="37"/>
  <c r="F45" i="37"/>
  <c r="F44" i="37"/>
  <c r="F39" i="37"/>
  <c r="F38" i="37"/>
  <c r="F33" i="37"/>
  <c r="F32" i="37"/>
  <c r="F174" i="41"/>
  <c r="F171" i="41"/>
  <c r="F168" i="41"/>
  <c r="F165" i="41"/>
  <c r="F161" i="41"/>
  <c r="F157" i="41"/>
  <c r="D153" i="41"/>
  <c r="F153" i="41" s="1"/>
  <c r="F149" i="41"/>
  <c r="F142" i="41"/>
  <c r="F137" i="41"/>
  <c r="F134" i="41"/>
  <c r="F131" i="41"/>
  <c r="F128" i="41"/>
  <c r="F125" i="41"/>
  <c r="F115" i="41"/>
  <c r="F114" i="41"/>
  <c r="F107" i="41"/>
  <c r="F106" i="41"/>
  <c r="F105" i="41"/>
  <c r="F104" i="41"/>
  <c r="F103" i="41"/>
  <c r="F102" i="41"/>
  <c r="F101" i="41"/>
  <c r="F100" i="41"/>
  <c r="F87" i="41"/>
  <c r="F79" i="41"/>
  <c r="F71" i="41"/>
  <c r="F62" i="41"/>
  <c r="F61" i="41"/>
  <c r="F60" i="41"/>
  <c r="F59" i="41"/>
  <c r="F58" i="41"/>
  <c r="F57" i="41"/>
  <c r="F56" i="41"/>
  <c r="F55" i="41"/>
  <c r="F54" i="41"/>
  <c r="F53" i="41"/>
  <c r="F52" i="41"/>
  <c r="F40" i="41"/>
  <c r="F147" i="37" l="1"/>
  <c r="C51" i="33" s="1"/>
  <c r="F103" i="18" l="1"/>
  <c r="F282" i="18"/>
  <c r="F278" i="18"/>
  <c r="F274" i="18"/>
  <c r="F270" i="18"/>
  <c r="F269" i="18"/>
  <c r="F268" i="18"/>
  <c r="F267" i="18"/>
  <c r="F266" i="18"/>
  <c r="F265" i="18"/>
  <c r="F264" i="18"/>
  <c r="F263" i="18"/>
  <c r="F262" i="18"/>
  <c r="F261" i="18"/>
  <c r="F260" i="18"/>
  <c r="F259" i="18"/>
  <c r="F258" i="18"/>
  <c r="F257" i="18"/>
  <c r="F256" i="18"/>
  <c r="F255" i="18"/>
  <c r="F254" i="18"/>
  <c r="F253" i="18"/>
  <c r="F252" i="18"/>
  <c r="F251" i="18"/>
  <c r="F250" i="18"/>
  <c r="F249" i="18"/>
  <c r="F248" i="18"/>
  <c r="F247" i="18"/>
  <c r="F246" i="18"/>
  <c r="F245" i="18"/>
  <c r="F244" i="18"/>
  <c r="F243" i="18"/>
  <c r="F242" i="18"/>
  <c r="F241" i="18"/>
  <c r="F240" i="18"/>
  <c r="F239" i="18"/>
  <c r="F238" i="18"/>
  <c r="F237" i="18"/>
  <c r="F236" i="18"/>
  <c r="F235" i="18"/>
  <c r="F234" i="18"/>
  <c r="F233" i="18"/>
  <c r="F232" i="18"/>
  <c r="F231" i="18"/>
  <c r="F230" i="18"/>
  <c r="F229" i="18"/>
  <c r="F228" i="18"/>
  <c r="F227" i="18"/>
  <c r="F226" i="18"/>
  <c r="F225" i="18"/>
  <c r="F224" i="18"/>
  <c r="F223" i="18"/>
  <c r="F222" i="18"/>
  <c r="F221" i="18"/>
  <c r="F220" i="18"/>
  <c r="F219" i="18"/>
  <c r="F218" i="18"/>
  <c r="F217" i="18"/>
  <c r="F216" i="18"/>
  <c r="F215" i="18"/>
  <c r="F186" i="18"/>
  <c r="F185" i="18"/>
  <c r="F178" i="18"/>
  <c r="F171" i="18"/>
  <c r="F170" i="18"/>
  <c r="F169" i="18"/>
  <c r="F168" i="18"/>
  <c r="F167" i="18"/>
  <c r="F163" i="18"/>
  <c r="F162" i="18"/>
  <c r="F161" i="18"/>
  <c r="F160" i="18"/>
  <c r="F158" i="18"/>
  <c r="F157" i="18"/>
  <c r="F156" i="18"/>
  <c r="F155" i="18"/>
  <c r="F154" i="18"/>
  <c r="F153" i="18"/>
  <c r="F152" i="18"/>
  <c r="F151" i="18"/>
  <c r="F149" i="18"/>
  <c r="F145" i="18"/>
  <c r="F144" i="18"/>
  <c r="F143" i="18"/>
  <c r="F133" i="18"/>
  <c r="F136" i="18"/>
  <c r="F131" i="18"/>
  <c r="F130" i="18"/>
  <c r="F129" i="18"/>
  <c r="F128" i="18"/>
  <c r="F122" i="18"/>
  <c r="F121" i="18"/>
  <c r="F120" i="18"/>
  <c r="F119" i="18"/>
  <c r="F118" i="18"/>
  <c r="F114" i="18"/>
  <c r="F113" i="18"/>
  <c r="F109" i="18"/>
  <c r="F108" i="18"/>
  <c r="F107" i="18"/>
  <c r="F102" i="18"/>
  <c r="F101" i="18"/>
  <c r="F100" i="18"/>
  <c r="F96" i="18"/>
  <c r="F95" i="18"/>
  <c r="F94" i="18"/>
  <c r="F93" i="18"/>
  <c r="F92" i="18"/>
  <c r="F91" i="18"/>
  <c r="F90" i="18"/>
  <c r="F86" i="18"/>
  <c r="F82" i="18"/>
  <c r="F81" i="18"/>
  <c r="F80" i="18"/>
  <c r="F79" i="18"/>
  <c r="F78" i="18"/>
  <c r="F77" i="18"/>
  <c r="F76" i="18"/>
  <c r="F72" i="18"/>
  <c r="F71" i="18"/>
  <c r="F70" i="18"/>
  <c r="F69" i="18"/>
  <c r="F65" i="18"/>
  <c r="F64" i="18"/>
  <c r="F60" i="18"/>
  <c r="F59" i="18"/>
  <c r="F48" i="18"/>
  <c r="F47" i="18"/>
  <c r="F46" i="18"/>
  <c r="F45" i="18"/>
  <c r="F44" i="18"/>
  <c r="F43" i="18"/>
  <c r="F42" i="18"/>
  <c r="F41" i="18"/>
  <c r="F40" i="18"/>
  <c r="F39" i="18"/>
  <c r="F37" i="18"/>
  <c r="F36" i="18"/>
  <c r="F35" i="18"/>
  <c r="F34" i="18"/>
  <c r="F33" i="18"/>
  <c r="F32" i="18"/>
  <c r="F31" i="18"/>
  <c r="F193" i="18"/>
  <c r="F102" i="48"/>
  <c r="F97" i="48"/>
  <c r="F89" i="48"/>
  <c r="F93" i="48"/>
  <c r="F65" i="48"/>
  <c r="F608" i="8" l="1"/>
  <c r="F366" i="7"/>
  <c r="F359" i="7"/>
  <c r="F356" i="7"/>
  <c r="F354" i="7"/>
  <c r="F499" i="12"/>
  <c r="F307" i="18"/>
  <c r="F306" i="18"/>
  <c r="F299" i="18"/>
  <c r="F300" i="18"/>
  <c r="F301" i="18"/>
  <c r="F302" i="18"/>
  <c r="F296" i="18"/>
  <c r="F304" i="18"/>
  <c r="F303" i="18"/>
  <c r="F298" i="18"/>
  <c r="F297" i="18"/>
  <c r="F52" i="47" l="1"/>
  <c r="F58" i="47"/>
  <c r="F66" i="47"/>
  <c r="F74" i="47"/>
  <c r="F80" i="47"/>
  <c r="F86" i="47"/>
  <c r="F92" i="47"/>
  <c r="F97" i="47"/>
  <c r="F103" i="47"/>
  <c r="F111" i="47"/>
  <c r="F117" i="47"/>
  <c r="F124" i="47"/>
  <c r="F131" i="47"/>
  <c r="F134" i="47"/>
  <c r="F143" i="47"/>
  <c r="F146" i="47"/>
  <c r="F150" i="47"/>
  <c r="F153" i="47"/>
  <c r="F158" i="47"/>
  <c r="F165" i="47"/>
  <c r="F173" i="47"/>
  <c r="F181" i="47"/>
  <c r="F190" i="47"/>
  <c r="F200" i="47"/>
  <c r="F208" i="47"/>
  <c r="F214" i="47"/>
  <c r="F222" i="47"/>
  <c r="F223" i="47"/>
  <c r="F225" i="47"/>
  <c r="F230" i="47"/>
  <c r="F237" i="47"/>
  <c r="F247" i="47"/>
  <c r="F255" i="47"/>
  <c r="F264" i="47"/>
  <c r="F267" i="47"/>
  <c r="F270" i="47"/>
  <c r="F200" i="18"/>
  <c r="F207" i="18"/>
  <c r="F17" i="49"/>
  <c r="F18" i="49"/>
  <c r="F19" i="49"/>
  <c r="F46" i="12"/>
  <c r="F64" i="12"/>
  <c r="F74" i="12"/>
  <c r="F77" i="12"/>
  <c r="F84" i="12"/>
  <c r="F90" i="12"/>
  <c r="F96" i="12"/>
  <c r="F109" i="12"/>
  <c r="F116" i="12"/>
  <c r="F124" i="12"/>
  <c r="F132" i="12"/>
  <c r="F140" i="12"/>
  <c r="F148" i="12"/>
  <c r="F156" i="12"/>
  <c r="F163" i="12"/>
  <c r="F171" i="12"/>
  <c r="F179" i="12"/>
  <c r="F194" i="12"/>
  <c r="F202" i="12"/>
  <c r="F211" i="12"/>
  <c r="F234" i="12"/>
  <c r="F243" i="12"/>
  <c r="F252" i="12"/>
  <c r="F270" i="12"/>
  <c r="F278" i="12"/>
  <c r="F287" i="12"/>
  <c r="F295" i="12"/>
  <c r="F307" i="12"/>
  <c r="F320" i="12"/>
  <c r="F333" i="12"/>
  <c r="F334" i="12"/>
  <c r="F337" i="12"/>
  <c r="F357" i="12"/>
  <c r="F363" i="12"/>
  <c r="F378" i="12"/>
  <c r="F392" i="12"/>
  <c r="F427" i="12"/>
  <c r="F436" i="12"/>
  <c r="F445" i="12"/>
  <c r="F476" i="12"/>
  <c r="F483" i="12"/>
  <c r="F493" i="12"/>
  <c r="F494" i="12"/>
  <c r="F496" i="12"/>
  <c r="F497" i="12"/>
  <c r="F507" i="12"/>
  <c r="F508" i="12"/>
  <c r="F509" i="12"/>
  <c r="F516" i="12"/>
  <c r="F518" i="12"/>
  <c r="F521" i="12"/>
  <c r="F524" i="12"/>
  <c r="F527" i="12"/>
  <c r="F536" i="12"/>
  <c r="F537" i="12"/>
  <c r="F538" i="12"/>
  <c r="F539" i="12"/>
  <c r="F540" i="12"/>
  <c r="F550" i="12"/>
  <c r="F551" i="12"/>
  <c r="F552" i="12"/>
  <c r="F556" i="12"/>
  <c r="F566" i="12"/>
  <c r="F590" i="12"/>
  <c r="F594" i="12"/>
  <c r="F604" i="12"/>
  <c r="F25" i="41"/>
  <c r="F31" i="41"/>
  <c r="F38" i="41"/>
  <c r="F39" i="41"/>
  <c r="F30" i="46"/>
  <c r="F45" i="46"/>
  <c r="F46" i="46"/>
  <c r="F47" i="46"/>
  <c r="F48" i="46"/>
  <c r="F49" i="46"/>
  <c r="F56" i="46"/>
  <c r="F61" i="46"/>
  <c r="F66" i="46"/>
  <c r="F39" i="14"/>
  <c r="F46" i="14"/>
  <c r="F49" i="14"/>
  <c r="F52" i="14"/>
  <c r="F56" i="14"/>
  <c r="F59" i="14"/>
  <c r="F62" i="14"/>
  <c r="F65" i="14"/>
  <c r="F68" i="14"/>
  <c r="F71" i="14"/>
  <c r="F76" i="14"/>
  <c r="F77" i="14"/>
  <c r="F82" i="14"/>
  <c r="F85" i="14"/>
  <c r="F88" i="14"/>
  <c r="F94" i="14"/>
  <c r="F160" i="50"/>
  <c r="F235" i="50"/>
  <c r="F321" i="50"/>
  <c r="F368" i="50"/>
  <c r="F415" i="50"/>
  <c r="F462" i="50"/>
  <c r="F509" i="50"/>
  <c r="F556" i="50"/>
  <c r="F603" i="50"/>
  <c r="F650" i="50"/>
  <c r="F665" i="50"/>
  <c r="F546" i="12"/>
  <c r="F545" i="12"/>
  <c r="F544" i="12"/>
  <c r="F543" i="12"/>
  <c r="F542" i="12"/>
  <c r="F541" i="12"/>
  <c r="F85" i="6"/>
  <c r="F86" i="6"/>
  <c r="F91" i="6"/>
  <c r="F92" i="6"/>
  <c r="F97" i="6"/>
  <c r="F98" i="6"/>
  <c r="F99" i="6"/>
  <c r="F105" i="6"/>
  <c r="F112" i="6"/>
  <c r="F115" i="6"/>
  <c r="F116" i="6"/>
  <c r="F117" i="6"/>
  <c r="F119" i="6"/>
  <c r="F120" i="6"/>
  <c r="F124" i="6"/>
  <c r="F128" i="6"/>
  <c r="F138" i="6"/>
  <c r="F139" i="6"/>
  <c r="F147" i="6"/>
  <c r="F148" i="6"/>
  <c r="F152" i="6"/>
  <c r="F157" i="6"/>
  <c r="F163" i="6"/>
  <c r="F164" i="6"/>
  <c r="F165" i="6"/>
  <c r="F169" i="6"/>
  <c r="F170" i="6"/>
  <c r="F174" i="6"/>
  <c r="F177" i="6"/>
  <c r="F180" i="6"/>
  <c r="F183" i="6"/>
  <c r="F189" i="6"/>
  <c r="F190" i="6"/>
  <c r="F197" i="6"/>
  <c r="F200" i="6"/>
  <c r="F201" i="6"/>
  <c r="F204" i="6"/>
  <c r="F210" i="6"/>
  <c r="F211" i="6"/>
  <c r="F215" i="6"/>
  <c r="F220" i="6"/>
  <c r="F222" i="6"/>
  <c r="F224" i="6"/>
  <c r="F227" i="6"/>
  <c r="F230" i="6"/>
  <c r="F235" i="6"/>
  <c r="F236" i="6"/>
  <c r="F237" i="6"/>
  <c r="F241" i="6"/>
  <c r="F245" i="6"/>
  <c r="D351" i="12"/>
  <c r="F351" i="12" s="1"/>
  <c r="D462" i="12"/>
  <c r="F462" i="12" s="1"/>
  <c r="D370" i="12"/>
  <c r="F370" i="12" s="1"/>
  <c r="F310" i="18" l="1"/>
  <c r="F55" i="15"/>
  <c r="F616" i="8" l="1"/>
  <c r="F613" i="8"/>
  <c r="F109" i="48"/>
  <c r="D153" i="47" l="1"/>
  <c r="F71" i="48"/>
  <c r="D131" i="47"/>
  <c r="D48" i="47"/>
  <c r="D117" i="47"/>
  <c r="D134" i="47"/>
  <c r="F119" i="48"/>
  <c r="D146" i="47"/>
  <c r="D92" i="47"/>
  <c r="F387" i="8"/>
  <c r="F375" i="8"/>
  <c r="F303" i="8"/>
  <c r="F114" i="48"/>
  <c r="D85" i="7"/>
  <c r="D166" i="6"/>
  <c r="F166" i="6" s="1"/>
  <c r="F364" i="8"/>
  <c r="D420" i="12"/>
  <c r="F420" i="12" s="1"/>
  <c r="D313" i="12"/>
  <c r="F313" i="12" s="1"/>
  <c r="F604" i="8" l="1"/>
  <c r="F326" i="7"/>
  <c r="D225" i="12" l="1"/>
  <c r="F225" i="12" s="1"/>
  <c r="F600" i="8" l="1"/>
  <c r="F564" i="8"/>
  <c r="F556" i="8"/>
  <c r="F548" i="8"/>
  <c r="D622" i="8"/>
  <c r="D621" i="8"/>
  <c r="D620" i="8"/>
  <c r="F318" i="7"/>
  <c r="F404" i="8"/>
  <c r="F403" i="8"/>
  <c r="F396" i="8"/>
  <c r="F347" i="7"/>
  <c r="F344" i="7"/>
  <c r="F343" i="7"/>
  <c r="F337" i="7"/>
  <c r="D102" i="12"/>
  <c r="F102" i="12" s="1"/>
  <c r="F399" i="12"/>
  <c r="D301" i="12"/>
  <c r="F301" i="12" s="1"/>
  <c r="D454" i="12"/>
  <c r="F454" i="12" s="1"/>
  <c r="D345" i="12"/>
  <c r="F345" i="12" s="1"/>
  <c r="D598" i="12"/>
  <c r="F598" i="12" s="1"/>
  <c r="D121" i="6" l="1"/>
  <c r="F121" i="6" s="1"/>
  <c r="F596" i="8"/>
  <c r="F592" i="8"/>
  <c r="F588" i="8"/>
  <c r="F584" i="8"/>
  <c r="F580" i="8"/>
  <c r="F576" i="8"/>
  <c r="F85" i="50"/>
  <c r="F16" i="49"/>
  <c r="F54" i="15"/>
  <c r="F53" i="15"/>
  <c r="F52" i="15"/>
  <c r="D119" i="8"/>
  <c r="F119" i="8" s="1"/>
  <c r="F427" i="8"/>
  <c r="D52" i="47"/>
  <c r="F176" i="7"/>
  <c r="D134" i="6"/>
  <c r="F134" i="6" s="1"/>
  <c r="D125" i="7"/>
  <c r="F296" i="7"/>
  <c r="F304" i="7"/>
  <c r="F381" i="8"/>
  <c r="F369" i="8"/>
  <c r="D210" i="8"/>
  <c r="D208" i="8"/>
  <c r="F481" i="8"/>
  <c r="D107" i="8"/>
  <c r="D187" i="12"/>
  <c r="F187" i="12" s="1"/>
  <c r="F186" i="8"/>
  <c r="F273" i="7"/>
  <c r="D212" i="6"/>
  <c r="F212" i="6" s="1"/>
  <c r="F48" i="47"/>
  <c r="F668" i="50" l="1"/>
  <c r="C55" i="33" s="1"/>
  <c r="F22" i="49"/>
  <c r="C41" i="33" s="1"/>
  <c r="D154" i="7" l="1"/>
  <c r="D151" i="7"/>
  <c r="D230" i="7"/>
  <c r="D191" i="6"/>
  <c r="F191" i="6" s="1"/>
  <c r="D101" i="6"/>
  <c r="F101" i="6" s="1"/>
  <c r="D111" i="6"/>
  <c r="F111" i="6" s="1"/>
  <c r="F129" i="8"/>
  <c r="F202" i="8"/>
  <c r="F208" i="8"/>
  <c r="F210" i="8"/>
  <c r="F85" i="48" l="1"/>
  <c r="F59" i="48"/>
  <c r="F53" i="48"/>
  <c r="F46" i="48"/>
  <c r="F80" i="48"/>
  <c r="F116" i="8"/>
  <c r="F450" i="8"/>
  <c r="F454" i="8"/>
  <c r="F458" i="8"/>
  <c r="F462" i="8"/>
  <c r="F466" i="8"/>
  <c r="F471" i="8"/>
  <c r="F476" i="8"/>
  <c r="F486" i="8"/>
  <c r="F490" i="8"/>
  <c r="F494" i="8"/>
  <c r="F498" i="8"/>
  <c r="F502" i="8"/>
  <c r="F506" i="8"/>
  <c r="F510" i="8"/>
  <c r="F518" i="8"/>
  <c r="F526" i="8"/>
  <c r="F534" i="8"/>
  <c r="F542" i="8"/>
  <c r="F128" i="8"/>
  <c r="F127" i="8"/>
  <c r="F126" i="8"/>
  <c r="F113" i="8"/>
  <c r="F107" i="8"/>
  <c r="F125" i="48" l="1"/>
  <c r="C25" i="33" s="1"/>
  <c r="D560" i="12" l="1"/>
  <c r="F560" i="12" s="1"/>
  <c r="F357" i="8"/>
  <c r="F350" i="8"/>
  <c r="F343" i="8"/>
  <c r="F335" i="8"/>
  <c r="F329" i="8"/>
  <c r="F323" i="8"/>
  <c r="F315" i="8"/>
  <c r="F276" i="47" l="1"/>
  <c r="C35" i="33" s="1"/>
  <c r="F185" i="7"/>
  <c r="F183" i="7"/>
  <c r="F181" i="7"/>
  <c r="F284" i="7"/>
  <c r="F283" i="7"/>
  <c r="F261" i="7"/>
  <c r="F154" i="7"/>
  <c r="F153" i="7"/>
  <c r="F152" i="7"/>
  <c r="F151" i="7"/>
  <c r="F150" i="7"/>
  <c r="F92" i="7"/>
  <c r="F230" i="7"/>
  <c r="F86" i="7"/>
  <c r="F85" i="7"/>
  <c r="D186" i="6" l="1"/>
  <c r="F186" i="6" s="1"/>
  <c r="D144" i="6"/>
  <c r="F144" i="6" s="1"/>
  <c r="D153" i="6"/>
  <c r="F153" i="6" s="1"/>
  <c r="D156" i="6"/>
  <c r="F156" i="6" s="1"/>
  <c r="D90" i="6"/>
  <c r="F90" i="6" s="1"/>
  <c r="D104" i="6"/>
  <c r="F104" i="6" s="1"/>
  <c r="F323" i="7"/>
  <c r="D322" i="7"/>
  <c r="F322" i="7" s="1"/>
  <c r="F222" i="7"/>
  <c r="F29" i="46"/>
  <c r="F432" i="8"/>
  <c r="F437" i="8"/>
  <c r="F441" i="8"/>
  <c r="F399" i="8"/>
  <c r="F350" i="7"/>
  <c r="D221" i="7"/>
  <c r="D220" i="7"/>
  <c r="D127" i="6"/>
  <c r="F127" i="6" s="1"/>
  <c r="F72" i="46" l="1"/>
  <c r="C47" i="33" s="1"/>
  <c r="F64" i="5"/>
  <c r="D54" i="5" l="1"/>
  <c r="F54" i="5" s="1"/>
  <c r="D58" i="5"/>
  <c r="F51" i="15" l="1"/>
  <c r="F50" i="15"/>
  <c r="F49" i="15"/>
  <c r="D39" i="12"/>
  <c r="F39" i="12" s="1"/>
  <c r="D50" i="12"/>
  <c r="F50" i="12" s="1"/>
  <c r="D56" i="12"/>
  <c r="F56" i="12" s="1"/>
  <c r="D68" i="12"/>
  <c r="F68" i="12" s="1"/>
  <c r="D262" i="12"/>
  <c r="F262" i="12" s="1"/>
  <c r="D384" i="12"/>
  <c r="F384" i="12" s="1"/>
  <c r="D65" i="6"/>
  <c r="F65" i="6" s="1"/>
  <c r="D72" i="6"/>
  <c r="F72" i="6" s="1"/>
  <c r="D73" i="6"/>
  <c r="F73" i="6" s="1"/>
  <c r="D77" i="6"/>
  <c r="F77" i="6" s="1"/>
  <c r="D80" i="6"/>
  <c r="F80" i="6" s="1"/>
  <c r="D83" i="6"/>
  <c r="F83" i="6" s="1"/>
  <c r="D84" i="6"/>
  <c r="F84" i="6" s="1"/>
  <c r="D87" i="6"/>
  <c r="F87" i="6" s="1"/>
  <c r="D95" i="6"/>
  <c r="F95" i="6" s="1"/>
  <c r="D96" i="6"/>
  <c r="F96" i="6" s="1"/>
  <c r="D100" i="6"/>
  <c r="F100" i="6" s="1"/>
  <c r="D118" i="6"/>
  <c r="F118" i="6" s="1"/>
  <c r="D131" i="6"/>
  <c r="F131" i="6" s="1"/>
  <c r="D135" i="6"/>
  <c r="F135" i="6" s="1"/>
  <c r="D140" i="6"/>
  <c r="F140" i="6" s="1"/>
  <c r="D141" i="6"/>
  <c r="F141" i="6" s="1"/>
  <c r="D149" i="6"/>
  <c r="F149" i="6" s="1"/>
  <c r="D150" i="6"/>
  <c r="F150" i="6" s="1"/>
  <c r="D151" i="6"/>
  <c r="F151" i="6" s="1"/>
  <c r="D173" i="6"/>
  <c r="F173" i="6" s="1"/>
  <c r="D183" i="8"/>
  <c r="F183" i="8" s="1"/>
  <c r="D180" i="8"/>
  <c r="F180" i="8" s="1"/>
  <c r="F175" i="8"/>
  <c r="D149" i="8"/>
  <c r="F149" i="8" s="1"/>
  <c r="D143" i="8"/>
  <c r="F143" i="8" s="1"/>
  <c r="D135" i="8"/>
  <c r="F135" i="8" s="1"/>
  <c r="D82" i="8"/>
  <c r="F82" i="8" s="1"/>
  <c r="D60" i="8"/>
  <c r="F60" i="8" s="1"/>
  <c r="D110" i="7"/>
  <c r="F110" i="7" s="1"/>
  <c r="D101" i="7"/>
  <c r="F101" i="7" s="1"/>
  <c r="D144" i="7"/>
  <c r="F144" i="7" s="1"/>
  <c r="F125" i="7"/>
  <c r="D19" i="20"/>
  <c r="F19" i="20" s="1"/>
  <c r="F58" i="5"/>
  <c r="F170" i="8"/>
  <c r="F138" i="8"/>
  <c r="F197" i="8"/>
  <c r="F166" i="8"/>
  <c r="F159" i="8"/>
  <c r="F154" i="8"/>
  <c r="F415" i="8"/>
  <c r="F310" i="8"/>
  <c r="F296" i="8"/>
  <c r="F641" i="8"/>
  <c r="F640" i="8"/>
  <c r="F639" i="8"/>
  <c r="F638" i="8"/>
  <c r="F97" i="8"/>
  <c r="F265" i="8"/>
  <c r="F19" i="41"/>
  <c r="F180" i="41" s="1"/>
  <c r="C45" i="33" s="1"/>
  <c r="F288" i="8"/>
  <c r="F281" i="8"/>
  <c r="F274" i="8"/>
  <c r="F257" i="8"/>
  <c r="F250" i="8"/>
  <c r="F243" i="8"/>
  <c r="F229" i="8"/>
  <c r="F215" i="8"/>
  <c r="F269" i="8"/>
  <c r="F236" i="8"/>
  <c r="F222" i="8"/>
  <c r="F74" i="8"/>
  <c r="F44" i="8"/>
  <c r="D39" i="8"/>
  <c r="F39" i="8" s="1"/>
  <c r="F63" i="7"/>
  <c r="D66" i="7"/>
  <c r="F66" i="7" s="1"/>
  <c r="F69" i="7"/>
  <c r="F72" i="7"/>
  <c r="F75" i="7"/>
  <c r="F79" i="7"/>
  <c r="F80" i="7"/>
  <c r="F81" i="7"/>
  <c r="F89" i="7"/>
  <c r="D100" i="7"/>
  <c r="F100" i="7" s="1"/>
  <c r="D109" i="7"/>
  <c r="F109" i="7" s="1"/>
  <c r="F119" i="7"/>
  <c r="F120" i="7"/>
  <c r="F121" i="7"/>
  <c r="F123" i="7"/>
  <c r="D127" i="7"/>
  <c r="F127" i="7" s="1"/>
  <c r="D128" i="7"/>
  <c r="F128" i="7" s="1"/>
  <c r="F129" i="7"/>
  <c r="F138" i="7"/>
  <c r="F139" i="7"/>
  <c r="F140" i="7"/>
  <c r="D142" i="7"/>
  <c r="F142" i="7" s="1"/>
  <c r="F146" i="7"/>
  <c r="F147" i="7"/>
  <c r="F148" i="7"/>
  <c r="D162" i="7"/>
  <c r="F162" i="7" s="1"/>
  <c r="D165" i="7"/>
  <c r="F165" i="7" s="1"/>
  <c r="D166" i="7"/>
  <c r="F166" i="7" s="1"/>
  <c r="F167" i="7"/>
  <c r="F170" i="7"/>
  <c r="F173" i="7"/>
  <c r="F180" i="7"/>
  <c r="F182" i="7"/>
  <c r="D184" i="7"/>
  <c r="F184" i="7" s="1"/>
  <c r="D195" i="7"/>
  <c r="F195" i="7" s="1"/>
  <c r="D196" i="7"/>
  <c r="F196" i="7" s="1"/>
  <c r="D205" i="7"/>
  <c r="F205" i="7" s="1"/>
  <c r="F206" i="7"/>
  <c r="F220" i="7"/>
  <c r="F221" i="7"/>
  <c r="F226" i="7"/>
  <c r="F229" i="7"/>
  <c r="F241" i="7"/>
  <c r="F251" i="7"/>
  <c r="F260" i="7"/>
  <c r="F271" i="7"/>
  <c r="F272" i="7"/>
  <c r="F294" i="7"/>
  <c r="F295" i="7"/>
  <c r="F299" i="7"/>
  <c r="F300" i="7"/>
  <c r="F303" i="7"/>
  <c r="F307" i="7"/>
  <c r="F308" i="7"/>
  <c r="D313" i="7"/>
  <c r="F313" i="7" s="1"/>
  <c r="F317" i="7"/>
  <c r="F329" i="7"/>
  <c r="F332" i="7"/>
  <c r="F336" i="7"/>
  <c r="F342" i="7"/>
  <c r="F36" i="14"/>
  <c r="F52" i="8"/>
  <c r="F633" i="8"/>
  <c r="F636" i="8"/>
  <c r="F635" i="8"/>
  <c r="F634" i="8"/>
  <c r="F61" i="5"/>
  <c r="F66" i="8"/>
  <c r="F89" i="8"/>
  <c r="F409" i="8"/>
  <c r="F620" i="8"/>
  <c r="F621" i="8"/>
  <c r="F622" i="8"/>
  <c r="F626" i="8"/>
  <c r="F627" i="8"/>
  <c r="F628" i="8"/>
  <c r="F644" i="8"/>
  <c r="F647" i="8"/>
  <c r="F10" i="20"/>
  <c r="F656" i="8" l="1"/>
  <c r="C23" i="33" s="1"/>
  <c r="F58" i="15"/>
  <c r="C39" i="33" s="1"/>
  <c r="F22" i="20"/>
  <c r="C57" i="33" s="1"/>
  <c r="C53" i="33"/>
  <c r="F100" i="14"/>
  <c r="C49" i="33" s="1"/>
  <c r="F612" i="12"/>
  <c r="C43" i="33" s="1"/>
  <c r="F369" i="7"/>
  <c r="C21" i="33" s="1"/>
  <c r="F248" i="6"/>
  <c r="C19" i="33" s="1"/>
  <c r="F67" i="5"/>
  <c r="C17" i="33" s="1"/>
  <c r="C33" i="33"/>
  <c r="C37" i="33"/>
  <c r="C28" i="33" l="1"/>
  <c r="C61" i="33"/>
  <c r="C64" i="33" l="1"/>
</calcChain>
</file>

<file path=xl/sharedStrings.xml><?xml version="1.0" encoding="utf-8"?>
<sst xmlns="http://schemas.openxmlformats.org/spreadsheetml/2006/main" count="5487" uniqueCount="2700">
  <si>
    <t>A.</t>
  </si>
  <si>
    <t>GRADBENA DELA</t>
  </si>
  <si>
    <t>II.</t>
  </si>
  <si>
    <t>III.</t>
  </si>
  <si>
    <t>IV.</t>
  </si>
  <si>
    <t>V.</t>
  </si>
  <si>
    <t>VI.</t>
  </si>
  <si>
    <t>B.</t>
  </si>
  <si>
    <t>OBRTNIŠKA DELA</t>
  </si>
  <si>
    <t>I.</t>
  </si>
  <si>
    <t>Ključavničarska dela</t>
  </si>
  <si>
    <t>Slikopleskarska dela</t>
  </si>
  <si>
    <t>Finalni tlaki</t>
  </si>
  <si>
    <t>Mizarska dela</t>
  </si>
  <si>
    <t>VII.</t>
  </si>
  <si>
    <t>Keramičarska dela</t>
  </si>
  <si>
    <t>VIII.</t>
  </si>
  <si>
    <t>IX.</t>
  </si>
  <si>
    <t>Opis</t>
  </si>
  <si>
    <t>E/M</t>
  </si>
  <si>
    <t>količina</t>
  </si>
  <si>
    <t>cena/enoto</t>
  </si>
  <si>
    <t>skupaj</t>
  </si>
  <si>
    <t>1.</t>
  </si>
  <si>
    <t>m1</t>
  </si>
  <si>
    <t>2.</t>
  </si>
  <si>
    <t>kos</t>
  </si>
  <si>
    <t>3.</t>
  </si>
  <si>
    <t>4.</t>
  </si>
  <si>
    <t>5.</t>
  </si>
  <si>
    <t>6.</t>
  </si>
  <si>
    <t>7.</t>
  </si>
  <si>
    <t>8.</t>
  </si>
  <si>
    <t>a.</t>
  </si>
  <si>
    <t>b.</t>
  </si>
  <si>
    <t>c.</t>
  </si>
  <si>
    <t>9.</t>
  </si>
  <si>
    <t>m2</t>
  </si>
  <si>
    <t>10.</t>
  </si>
  <si>
    <t>m3</t>
  </si>
  <si>
    <t>11.</t>
  </si>
  <si>
    <t>12.</t>
  </si>
  <si>
    <t>13.</t>
  </si>
  <si>
    <t>kpl</t>
  </si>
  <si>
    <t>14.</t>
  </si>
  <si>
    <t xml:space="preserve">Dobava in vgrajevanje armiranega betona, prereza nad 0,30 m3/m2-m1.   </t>
  </si>
  <si>
    <t xml:space="preserve">Dobava in vgrajevanje armiranega betona, prereza 0,08-0,12 m3/m2-m1. </t>
  </si>
  <si>
    <t xml:space="preserve">Dobava in vgrajevanje armiranega betona, prereza 0,04-0,08 m3/m2-m1. </t>
  </si>
  <si>
    <t>kg</t>
  </si>
  <si>
    <t>SKUPAJ BETONSKA DELA:</t>
  </si>
  <si>
    <t>TESARSKA DELA SKUPAJ:</t>
  </si>
  <si>
    <t>Gradbena pomoč pri raznih manjših gradbenih delih, kot pomoč obrtnikom, razna izsekavanja, podbetoniranja, obračun po dejansko porabljenem času in materialu, ocena :</t>
  </si>
  <si>
    <t>NK delavac</t>
  </si>
  <si>
    <t>ur</t>
  </si>
  <si>
    <t>KV delavec</t>
  </si>
  <si>
    <t>VK delavec</t>
  </si>
  <si>
    <t>SKUPAJ ZIDARSKA DELA:</t>
  </si>
  <si>
    <t>SKUPAJ KLJUČAVNIČARSKA DELA:</t>
  </si>
  <si>
    <t>SLIKOPLESKARSKA SKUPAJ:</t>
  </si>
  <si>
    <t>SKUPAJ FINALNI TLAKI:</t>
  </si>
  <si>
    <t>SKUPAJ KERAMIČARSKA DELA:</t>
  </si>
  <si>
    <t>Dobava in montaža oken, vrat, zasteklitev, kompletno z upoštevanjem vsega dela, pritrdilnega materiala in vsega okovja. V popisu so vpisane samo oznake elementov- vse ostalo je potrebno gledati v shemah projektanta arhitekture!!</t>
  </si>
  <si>
    <t>Podati ceno glede na opis elementa v shemi arhitekture, kompletno z upoštevanjem vseh elementov za pritrditev, dobavo in montažo.</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</si>
  <si>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</si>
  <si>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</si>
  <si>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Po elaboratu požarne varnosti!!</t>
  </si>
  <si>
    <t>SKUPAJ OPREMA:</t>
  </si>
  <si>
    <t>V ceni obloge vertikalnih konstrukcij je potrebno upoštevati tudi vsa potrebna odra, varovalne ograje... Izvedeno v skladu predpisov varstva pri delu!!</t>
  </si>
  <si>
    <t xml:space="preserve">Izvajalec keramičarskih del mora pred pričetkom dela pregledati vse površine, ki bodo oblagane in opozoriti gradbeno vodstvo, da se odstranijo eventuelne pomanjkljivosti, ki jih je opazil in ki bi utegnile slabo vplivati na brezhibno izvrševanje njegovih del. Za oblaganje zidov in tlakov mora izvajalec keramičarskih del uporabiti material, ki ustreza standardom, predpisom in predračunskemu opisu. Pri oblaganju mora izvajalec vse okrušene, počene, nalomljene ali sicer poškodovane plošče za oblaganje izločiti. Fugirna masa za fugiranje stenske obloge in talne mora biti 1. kvalitete. V enotnih cenah za oblogo zidov je všteta tudi naprava odprtin v zidni oblogi ali tlaki za priključke na vodovodno, električno in druge instalacije ter vzidavo instalacijskih vratic in ventilacijskih rešetk. Po zaključnem delu mora izvajalec vso oblogo ali tlak temeljito očistiti. Ploščice polagati "stik na stik" - fuge se horizontalno in vertikalno ujemajo, prav tako se ujemajo fuge stenskih in talnih ploščic. Polaganje po navodilih projektanta arhitekture. Izvajalec keramičarskih del mora strogo paziti na to da s svojim delom ne poškoduje ali onesnaži izdelkov drugih izvajalcev na objektu ter mora te po potrebi primerno zaščititi. Po zaključenem delu mora ves preostali material in vse odpadke odstraniti, ter očistiti prostore, ki so bili zaradi njegovega dela onesnaženi. </t>
  </si>
  <si>
    <t>V enotnih cenah za keramičarska dela morajo biti vkalkulirani naslednji stroški: ves material vsa dela vsi transporti (zunanji in notranji) vsa pomožna sredstva (letve, odri in podobno) zaščite podov in drugih izdelkov čiščenje po končanem delu</t>
  </si>
  <si>
    <t xml:space="preserve"> </t>
  </si>
  <si>
    <t>Dobava in montaža razne izolacije za preprečitev toplotnih mostov - manjša izolacija, ki detaljno ni posebej opisana, je pa nujno potrebna za kvalitetno izvedbo objekta (glej detajle, fasadne pasove…) količina je ocenjena!</t>
  </si>
  <si>
    <t xml:space="preserve">I. </t>
  </si>
  <si>
    <t xml:space="preserve">II. </t>
  </si>
  <si>
    <t>ZEMELJSKA DELA</t>
  </si>
  <si>
    <t>BETONSKA DELA</t>
  </si>
  <si>
    <t xml:space="preserve">TESARSKA DELA </t>
  </si>
  <si>
    <t>ZIDARSKA DELA</t>
  </si>
  <si>
    <t>KLJUČAVNIČARSKA DELA</t>
  </si>
  <si>
    <t>MONTAŽNA DELA</t>
  </si>
  <si>
    <t>SLIKOPLESKARSKA DELA</t>
  </si>
  <si>
    <t>FINALNI TLAKI</t>
  </si>
  <si>
    <t xml:space="preserve">MIZARSKA DELA </t>
  </si>
  <si>
    <t>KERAMIČARSKA DELA</t>
  </si>
  <si>
    <t>STAVBNO POHIŠTVO</t>
  </si>
  <si>
    <t>OPREMA</t>
  </si>
  <si>
    <t>V skladu s projektno dokumentacijo (PZI),</t>
  </si>
  <si>
    <t>Vključen razopaž in čiščenje</t>
  </si>
  <si>
    <t>Vključen transport materiala in opreme</t>
  </si>
  <si>
    <t>Vključen dvig na etažo (če je potrebno)</t>
  </si>
  <si>
    <t>Cena za začasno uporabo (najem) opaža</t>
  </si>
  <si>
    <t>Skladnost s predpisi</t>
  </si>
  <si>
    <t>Obseg del</t>
  </si>
  <si>
    <t>Tehnične zahteve</t>
  </si>
  <si>
    <t>Varstvo okolja in voda</t>
  </si>
  <si>
    <t>Varnost pri delu</t>
  </si>
  <si>
    <t>Dokumentacija in garancija</t>
  </si>
  <si>
    <t>Vsa zemeljska dela morajo biti izvedena skladno s projektno dokumentacijo (PZI), veljavno zakonodajo (npr. ZGO-1), tehničnimi smernicami in standardi (npr. SIST EN 1997-1), predpisi o varstvu okolja ter varnosti pri delu.</t>
  </si>
  <si>
    <t>Obveznosti ponudnika</t>
  </si>
  <si>
    <t>– pripravo in zavarovanje gradbišča,</t>
  </si>
  <si>
    <t>– izkope, nasipavanje, tamponske plasti,</t>
  </si>
  <si>
    <t>– drenažo in zaščito pred podtalnico,</t>
  </si>
  <si>
    <t>– stabilizacijo ter končno izravnavo terena.</t>
  </si>
  <si>
    <t>– Površine ne smejo biti kontaminirane z olji ali drugimi škodljivimi snovmi.</t>
  </si>
  <si>
    <t>Skladnost z dokumentacijo</t>
  </si>
  <si>
    <t>Vsa dela morajo biti izvedena v skladu s projektno dokumentacijo, statiko, predpisi in gradbenimi standardi. Dela morajo biti kakovostna, varna in estetska.</t>
  </si>
  <si>
    <t>Materiali</t>
  </si>
  <si>
    <t>Opažna dela</t>
  </si>
  <si>
    <t>Opaž mora biti natančen, stabilen, odporen na pritisk betona in omogočati enostavno razopaževanje. Zagotoviti je treba tesnjenje stikov, brez iztekanja cementnega mleka. Ločilna sredstva po potrebi in skladno z načrti.</t>
  </si>
  <si>
    <t>Nosilnost in pritrditev</t>
  </si>
  <si>
    <t>Vse konstrukcije (opaži, odri itd.) morajo biti varno pritrjene in nosilne. Uporabljajo se ustrezni pritrdilni elementi (vijaki, žeblji ipd.).</t>
  </si>
  <si>
    <t>Razopaževanje</t>
  </si>
  <si>
    <t>Razopaževanje šele po doseženi trdnosti betona, skladno z navodili nadzora ali projektanta. Paziti je treba na nepoškodovanost betonskih robov in površin.</t>
  </si>
  <si>
    <t>Kakovost in nadzor</t>
  </si>
  <si>
    <t>Omogočiti je treba pregled opaža in armature pred betoniranjem. Vodi se gradbeni dnevnik z evidenco del. Odstopanja so dovoljena le s soglasjem nadzora oz. projektanta.</t>
  </si>
  <si>
    <t>Pogoji izvedbe</t>
  </si>
  <si>
    <t>Ob neugodnih vremenskih pogojih mora izvajalec zagotoviti ustrezno zaščito. Tesarska dela morajo biti usklajena z armiranjem in betoniranjem.</t>
  </si>
  <si>
    <t>Upoštevati je treba ZVZD-1, načrt VZD (če je predviden) ter varno uporabo odrov, lestev ipd. Delavci morajo uporabljati osebno varovalno opremo.</t>
  </si>
  <si>
    <t>Dokumentacija</t>
  </si>
  <si>
    <t>Zagotavljajo se izjave o skladnosti za materiale, atesti in zapisniki o pregledih opažev, če jih zahteva nadzor.</t>
  </si>
  <si>
    <t>Zaključek del</t>
  </si>
  <si>
    <t>Dela se štejejo za zaključena, ko so opaži odstranjeni, beton nepoškodovan, območje očiščeno, odpadki odstranjeni.</t>
  </si>
  <si>
    <t>Izvajalec mora pregledati projektno dokumentacijo, sodelovati z nadzorom in dela izvajati v skladu s terminskim planom. Gradbišče mora biti urejeno in zavarovano po predpisih.</t>
  </si>
  <si>
    <t>Upoštevati je treba vse postavke popisa, vključno s pomožnimi deli, zaščito, transportom in organizacijo. Cena vključuje vse stroške.</t>
  </si>
  <si>
    <t>Temelji in zidovi (nosilni, predelni) se izvajajo skladno z načrti. Odprtine, preklade in vezi je treba pravilno vgraditi. Zidava mora biti ravna in v tolerancah.</t>
  </si>
  <si>
    <t>Uporabljati je treba certificirane materiale in malte. Fuge morajo biti ustrezne, zidovi brez praznin. Vsi materiali morajo imeti ateste.</t>
  </si>
  <si>
    <t>Zidanje je dovoljeno le v ustreznih vremenskih pogojih. Sveže zidove je treba zaščititi pred zmrzaljo, dežjem in izsušitvijo.</t>
  </si>
  <si>
    <t>Spoštovati je treba ZVZD-1 in načrt VZD. Izvajalec mora sodelovati z drugimi izvajalci in skrbeti za red in varnost na gradbišču.</t>
  </si>
  <si>
    <t>Obvezno je vodenje gradbenega dnevnika, pravočasna najava pregledov, priprava fotodokumentacije in predložitev atestov materialov.</t>
  </si>
  <si>
    <t>Vsa odstopanja od projekta so dovoljena le ob predhodnem soglasju nadzora oz. projektanta in morajo biti ustrezno dokumentirana.</t>
  </si>
  <si>
    <t>Uporabljeni materiali morajo biti:</t>
  </si>
  <si>
    <t>SPLOŠNE OPOMBE ZA KLJUČAVNIČARSKA DELA</t>
  </si>
  <si>
    <t>Vsa ključavničarska dela morajo biti izvedena:</t>
  </si>
  <si>
    <t>Po navodilih proizvajalcev materialov in komponent,</t>
  </si>
  <si>
    <t>Ob upoštevanju veljavnih predpisov, tehničnih smernic in evropskih standardov (npr. SIST EN za kovinske konstrukcije, zaščito pred korozijo, protivlomne zahteve ipd.),</t>
  </si>
  <si>
    <t>V sodelovanju z nadzornim organom in ob pravočasnem usklajevanju z drugimi izvajalci na gradbišču.</t>
  </si>
  <si>
    <t>Tehnično ustrezni, kakovostni in primerni za predvideno rabo,</t>
  </si>
  <si>
    <t>Mehansko odporni, protikorozijsko zaščiteni (npr. vroče cinkanje, prašno lakiranje),</t>
  </si>
  <si>
    <t>S certifikati o skladnosti (CE oznake ali enakovredni dokumenti),</t>
  </si>
  <si>
    <t>Primerni za zunanjo ali notranjo uporabo, odvisno od namembnosti (npr. ograje, konstrukcije, nosilci, okovje, zaščitni elementi).</t>
  </si>
  <si>
    <t>Vsi elementi morajo biti natančno izdelani in vgrajeni skladno z načrti, tolerancami in montažnimi navodili.</t>
  </si>
  <si>
    <t>Kovinske konstrukcije morajo biti stabilne, pravilno pritrjene in varno nameščene.</t>
  </si>
  <si>
    <t>Spoji, varjenja, sidranja in povezave morajo biti izvedeni kvalitetno in preverjeni.</t>
  </si>
  <si>
    <t>Vidni elementi morajo biti estetsko obdelani, brez ostrih robov ali poškodb.</t>
  </si>
  <si>
    <t>Vsi kovinski elementi morajo imeti ustrezno protikorozijsko zaščito glede na lokacijo in izpostavljenost (npr. vroče cinkanje za zunanje konstrukcije).</t>
  </si>
  <si>
    <t>Zaščita mora biti izvedena pred transportom ali neposredno po montaži, če tako zahtevajo pogoji na terenu.</t>
  </si>
  <si>
    <t>Izvajalec mora upoštevati zakonodajo o varnosti in zdravju pri delu (ZVZD-1) ter načrt VZD.</t>
  </si>
  <si>
    <t>Dela na višini ali z varjenjem se izvajajo z ustrezno osebno in tehnično varovalno opremo.</t>
  </si>
  <si>
    <t>Na gradbišču mora biti zagotovljena zaščita za druge izvajalce in preprečen dostop nepooblaščenim osebam.</t>
  </si>
  <si>
    <t>Izvajalec mora omogočiti tehnični pregled konstrukcij pred dokončno montažo,</t>
  </si>
  <si>
    <t>Voditi mora dokumentacijo o vgrajenih materialih in postopkih,</t>
  </si>
  <si>
    <t>Po izvedbi predložiti ustrezne certifikate, ateste, garancijo ter navodila za vzdrževanje.</t>
  </si>
  <si>
    <t>Ključavničarska dela morajo biti časovno in tehnično usklajena z ostalimi gradbenimi, inštalacijskimi in obrtniškimi deli,</t>
  </si>
  <si>
    <t>Posebno pozornost je treba nameniti stikom z gradbenimi konstrukcijami, toplotno izolacijo, instalacijami ter drugimi funkcionalnimi elementi objekta.</t>
  </si>
  <si>
    <t>Prostor mora biti očiščen, suh in brez prahu. Podlaga naj bo stabilna in ravna. Okolica (okna, vrata, tla) se zaščiti pred poškodbami.</t>
  </si>
  <si>
    <t>Montaža notranjih pregradnih sten iz gips-karton plošč na kovinske profile po načrtih.</t>
  </si>
  <si>
    <t>Vgradnja ustrezne izolacije (npr. mineralna volna) za akustiko in toplotno zaščito.</t>
  </si>
  <si>
    <t>Montaža stropnih sistemov (ravnih ali visečih) s pravilno postavitvijo nosilnih profilov.</t>
  </si>
  <si>
    <t>Oblaganje sten z gips-karton ploščami na obstoječo konstrukcijo.</t>
  </si>
  <si>
    <t>Uporaba Knauf plošč (standardne, vodoodporne, požarno odporne), nosilnih profilov, fugirnih mas, lepil in kovinskih montažnih elementov.</t>
  </si>
  <si>
    <t>Profili montirani v pravilnem razmaku (40–60 cm).</t>
  </si>
  <si>
    <t>Plošče pravilno nameščene in spoji ustrezno zaščiteni.</t>
  </si>
  <si>
    <t>Uporaba plošč glede na pogoje prostora (vlaga, požar).</t>
  </si>
  <si>
    <t>Montaža vratnih kaset in skrita inštalacija (elektrika, cevi) mora biti načrtovana in izvedena pred montažo plošč.</t>
  </si>
  <si>
    <t>Upoštevati varnostne predpise, uporabljati zaščitno opremo in delati skladno z zakonodajo o varnosti pri delu.</t>
  </si>
  <si>
    <t>Preveriti stabilnost in kakovost montaže, spoje fugiramo in zaščitimo, prostor očistimo.</t>
  </si>
  <si>
    <t>Izvajalec zagotovi garancijo (običajno 2 leti) ter predloži poročilo in dokumentacijo o uporabljenih materialih.</t>
  </si>
  <si>
    <t>SPLOŠNE OPOMBE ZA SUHOMONTAŽNA DELA:</t>
  </si>
  <si>
    <t>SPLOŠNE OPOMBE ZA SLIKOPLESKARSKA DELA</t>
  </si>
  <si>
    <t>Ogled in ocena stanja podlage (vlaga, razpoke, poškodbe).</t>
  </si>
  <si>
    <t>Dogovor o barvnih odtenkih, vrsti materialov in posebnih zahtevah.</t>
  </si>
  <si>
    <t>Zaščita vseh nepobarvanih površin (pohištvo, tla, okenski okvirji, stikala).</t>
  </si>
  <si>
    <t>Priprava podlage: kitanje, brušenje, odstranjevanje stare barve/tapet, nanos osnovnih premazov.</t>
  </si>
  <si>
    <t>Uporaba kakovostnih premazov in materialov, prilagojenih namenu prostora (npr. pralne barve, protimikrobni premazi).</t>
  </si>
  <si>
    <t>Uporaba ustreznih osnovnih premazov in kitov glede na vrsto podlage.</t>
  </si>
  <si>
    <t>Dela se izvajajo pri primerni temperaturi (10–25 °C) in nizki zračni vlažnosti.</t>
  </si>
  <si>
    <t>Barva se nanaša v enakomernih slojih z valjčkom, čopičem ali brizgalno tehniko.</t>
  </si>
  <si>
    <t>Med posameznimi nanosi se zagotovi ustrezen čas sušenja.</t>
  </si>
  <si>
    <t>Prostor se redno prezračuje.</t>
  </si>
  <si>
    <t>Uporaba osebne varovalne opreme (mask, rokavic, očal).</t>
  </si>
  <si>
    <t>Skladnost z varnostnimi predpisi pri delu na višini (lestve, oder).</t>
  </si>
  <si>
    <t>Ekološko ravnanje z odpadki: ločeno zbiranje embalaže, ostankov barv, oddaja na pooblaščene zbirne točke.</t>
  </si>
  <si>
    <t>Upoštevanje veljavne zakonodaje in standardov (npr. SIST standardi).</t>
  </si>
  <si>
    <t>Pregled in popravki morebitnih napak (lise, neenakomerna pokritost).</t>
  </si>
  <si>
    <t>Odstranitev zaščitnih materialov, čiščenje orodja in delovnega območja.</t>
  </si>
  <si>
    <t>Oddaja prostora v čistem in uporabnem stanju.</t>
  </si>
  <si>
    <t>Zapisnik o izvedbi del in morebitni garancijski list, če je to predvideno s pogodbo.</t>
  </si>
  <si>
    <t>Izvajalec mora upoštevati tehnične pogoje investitorja ter gradbene normative, zlasti v javnih objektih.</t>
  </si>
  <si>
    <t>Po potrebi se izvede brušenje, izravnava z izravnalno maso ali vlivanje samorazlivnega estriha.</t>
  </si>
  <si>
    <t>Vsebnost vlage v podlagi mora biti znotraj dovoljenih vrednosti glede na izbrani material (npr. ≤ 2 % za cementni estrih, ≤ 0,5 % za anhidrit).</t>
  </si>
  <si>
    <t>Polaganje talnih oblog (parket, vinil, laminat ipd.) mora biti izvedeno v skladu s tehničnimi navodili proizvajalca in standardi stroke.</t>
  </si>
  <si>
    <t>Namestitev zaključnih letvic in profilov.</t>
  </si>
  <si>
    <t>Ravnanje z odpadnim materialom mora biti skladno z zakonodajo (ločeno zbiranje, odvoz na ustrezno deponijo).</t>
  </si>
  <si>
    <t>Uporaba OVO pri rezanju, brušenju in delu z lepilom.</t>
  </si>
  <si>
    <t>Upoštevanje varnostnih in gradbenih predpisov.</t>
  </si>
  <si>
    <t>SPLOŠNE OPOMBE ZA PODOPOLAGALSKA DELA - FINALNI TLAKI</t>
  </si>
  <si>
    <t>SPLOŠNE OPOMBE ZA MIZARSKA DELA</t>
  </si>
  <si>
    <t>Mizarska dela obsegajo dobavo, izdelavo, montažo in zaključna dela lesenih ali lesu podobnih elementov (notranja oprema, vrata, pohištvo, obloge, okenske police ipd.).</t>
  </si>
  <si>
    <t>Vsa dela morajo biti izvedena strokovno, kakovostno in v skladu s projektno dokumentacijo, tehničnimi specifikacijami in veljavnimi predpisi.</t>
  </si>
  <si>
    <t>Površinska obdelava mora biti kakovostna (lakiranje, oljenje, barvanje, laminacija ipd.) brez vidnih poškodb, lis, mehurjev, prask.</t>
  </si>
  <si>
    <t>Vsi elementi morajo biti pravilno nivelirani, stabilno pritrjeni in funkcionalni.</t>
  </si>
  <si>
    <t>Upoštevati je treba vse varnostne predpise (OSEBNA ZAŠČITNA OPREMA, varnost pri delu z orodji in stroji, ustrezno ravnanje z odpadki).</t>
  </si>
  <si>
    <t>Vsa dela morajo biti izvedena skladno z:</t>
  </si>
  <si>
    <t>ter posebnimi zahtevami naročnika.</t>
  </si>
  <si>
    <t>Uporabljeni materiali morajo biti prve kakovosti, ustrezno suhi, brez napak in certificirani.</t>
  </si>
  <si>
    <t>Uporablja se masiven les, furnir, iveral, MDF, vezane plošče, kompozitni materiali ipd., glede na namembnost in specifikacije projekta.</t>
  </si>
  <si>
    <t>Vgrajeni materiali morajo ustrezati zahtevam glede trajnosti, požarne odpornosti, odpornosti na vlago in obrabo, kjer je to predpisano.</t>
  </si>
  <si>
    <t>Vsi elementi morajo biti natančno izdelani, brez ostrih robov, z usklajenimi spoji in stabilnimi konstrukcijami.</t>
  </si>
  <si>
    <t>Posebna pozornost se posveča varnosti uporabe in ergonomiji, zlasti v javnih prostorih.</t>
  </si>
  <si>
    <t>Montaža se izvaja strokovno in nepoškodljivo za druge zaključne elemente (tlaki, stene, obloge itd.).</t>
  </si>
  <si>
    <t>Po montaži mora izvajalec odstraniti zaščite, očistiti prostor in opraviti morebitne popravke.</t>
  </si>
  <si>
    <t>Med izvajanjem del je treba ustrezno zaščititi že dokončane površine in druge elemente pred poškodbami.</t>
  </si>
  <si>
    <t>Izvajalec mora po zaključku del predložiti dokazila o uporabljenih materialih, navodila za vzdrževanje, in garancijski list (najmanj 2 leti, če ni določeno drugače).</t>
  </si>
  <si>
    <t>V primeru vgradnje stavbnega pohištva (vrata, omare, pohištveni sestavi) mora biti omogočeno servisiranje, nastavitev in zamenjava sestavnih delov.</t>
  </si>
  <si>
    <t>gradbeno zakonodajo,</t>
  </si>
  <si>
    <t>tehničnimi normativi,</t>
  </si>
  <si>
    <t>SIST standardi,</t>
  </si>
  <si>
    <t>navodili proizvajalcev materialov,</t>
  </si>
  <si>
    <t>Dobava in vgradnja stavbnega pohištva (okna, vrata, senčila ipd.) mora biti izvedena v skladu s projektno dokumentacijo, tehničnimi specifikacijami in veljavnimi predpisi. Vgrajeni elementi morajo izpolnjevati zahteve glede toplotne in zvočne izolativnosti, zrakotesnosti, požarne odpornosti (kjer je predvideno) in varnosti pri uporabi.</t>
  </si>
  <si>
    <t>Vsi elementi morajo biti certificirani, ustrezati standardom (npr. SIST EN), kakovostno izdelani in pravilno montirani z uporabo ustreznih pritrdilnih sredstev, tesnilnih materialov in zaključkov. Spoji med okviri in zidovi morajo biti ustrezno toplotno in zračno zatesnjeni.</t>
  </si>
  <si>
    <t>Po montaži je treba preveriti pravilno delovanje elementov, izvesti vse nastavitve, zaščititi občutljive površine in očistiti delovišče. Izvajalec mora predložiti certifikate o skladnosti, navodila za uporabo in vzdrževanje ter garancijo na izdelke in montažo.</t>
  </si>
  <si>
    <t>DOKUMENTACIJA IN SPREMEMBE PROJEKTA</t>
  </si>
  <si>
    <t>Ponudba velja le v kombinaciji z vsemi grafičnimi prilogami, risbami in drugo projektno dokumentacijo.</t>
  </si>
  <si>
    <t>Izvajalec je dolžan obvestiti investitorja o morebitnih nejasnostih pisno.</t>
  </si>
  <si>
    <t>Spremembe dokumentacije lahko izvajajo izključno avtorji projekta z ustreznimi podpisanimi potrdili.</t>
  </si>
  <si>
    <t>Samovoljne spremembe so prepovedane in sankcionirane.</t>
  </si>
  <si>
    <t>Zaščita odprtin in varnostni ukrepi so obvezni.</t>
  </si>
  <si>
    <t>Priprava podlage</t>
  </si>
  <si>
    <t>Dela se izvajajo skladno z upoštevanjem vseh zakonov ki veljajo v Republiki Sloveniji</t>
  </si>
  <si>
    <t>Dobava in vgrajevanje armiranega betona, prereza 0,12-0,20 m3/m2-m1.</t>
  </si>
  <si>
    <t>SKUPAJ STAVBNO POHIŠTVO :</t>
  </si>
  <si>
    <t>Dobava in montaža ročnih gasilnih aparatov (PG – prenosni gasilniki) ustrezne vrste in kapacitete v notranjih prostorih objekta, v skladu z načrtom požarne varnosti in veljavnimi predpisi 
Namestitev vključuje pritrditev gasilnikov na nosilne stenske konzole na predvidenih lokacijah, označitev z ustreznimi oznakami in vključitev v načrt vzdrževanja.
Cena vključuje vse materialne stroške, montažo, oznake in predajo v skladu z zakonodajo</t>
  </si>
  <si>
    <t>b1.</t>
  </si>
  <si>
    <t>b2.</t>
  </si>
  <si>
    <t>b</t>
  </si>
  <si>
    <t>18.</t>
  </si>
  <si>
    <t>19.</t>
  </si>
  <si>
    <t>20.</t>
  </si>
  <si>
    <t>21.</t>
  </si>
  <si>
    <t>Dobava, izdelava, montaža in demontaža opaža za izvedbo manjših lokalnih odmikov, niš, preskokov, utorov, zobov, zamikov, odprtin ali podobnih oblikovanih detajlov v AB stenah, ploščah, prekladah in drugih armiranobetonskih elementih. Dela vključujejo:
 - natančno prilagoditev opaža geometriji in poziciji detajlov,
 - izdelavo manjših opažnih vložkov, zabojev in elementov po meri,
 - pritrditev na osnovni opažni sistem ali samostojno pozicioniranje,
 - vsa pomožna dela, vključno z odmikači, sidranjem, čiščenjem in prilagoditvami na mestu vgradnje.
Uporabiti opaž po tehnologiji izvajalca kot npr.
klasičen opaž (vezana plošča, leseni vložki) ali sistemski opaž, prilagojen obdelavi detajla. Možna uporaba trajnih vložkov iz XPS, PVC ali drugega materiala, če predvideno s projektom.</t>
  </si>
  <si>
    <t>22.</t>
  </si>
  <si>
    <t>23.</t>
  </si>
  <si>
    <t>25.</t>
  </si>
  <si>
    <t>26.</t>
  </si>
  <si>
    <t>27.</t>
  </si>
  <si>
    <t>Vzidava odtokov, lovilcev olj, … Tu je zajeta zgolj vzidava z vsem potrebnim delom in materialom, sama nabava je zajeta pri kanalizacijskih delih. Ocena!:</t>
  </si>
  <si>
    <t>Vzidava omaric za potrebe instalacij, kompletno z vsem potrebnim delom in materialom. (ocena)</t>
  </si>
  <si>
    <t>SKUPAJ MIZARSKA DELA:</t>
  </si>
  <si>
    <t>Stavbno pohištvo</t>
  </si>
  <si>
    <t>Oprema -gasilniki…</t>
  </si>
  <si>
    <t>Dela, ki so v obligaciji izvajalca :</t>
  </si>
  <si>
    <t xml:space="preserve"> - instalacijski priključki:</t>
  </si>
  <si>
    <t>Dela, ki so v obligaciji investitorja oziroma naročnika :</t>
  </si>
  <si>
    <t>Opomba:  ta dela načeloma niso predmet ponudbe, razen na posebno zahtevo naročnika ali če investitor s posebnim pooblastilom to prenese na izvajalca!</t>
  </si>
  <si>
    <t>Vpis objekta v uradne evidence:</t>
  </si>
  <si>
    <t xml:space="preserve">Izdelava kompletne dokumentacije "Dokazila o zanesljivosti", kompletno z vsemi potrebnimi izkazi, vsemi potrebnimi meritvami in pridobitvijo dokazil. </t>
  </si>
  <si>
    <t>PRIPRAVLJALNA DELA</t>
  </si>
  <si>
    <t>V ponudbi je potrebno upoštevati razrede izpostavljenosti betonov glede na vplive okolja.</t>
  </si>
  <si>
    <t>a1.</t>
  </si>
  <si>
    <t>Dobava materiala ter izvedba slojev izoliranja objekta v terenu (vključno vsi sloji), po navodilih projektanta, kompletno z vsem delom, preklopi slojev po zahtevah posameznega proizvajalca sloja, vsem delom in materialom:</t>
  </si>
  <si>
    <t>a2.</t>
  </si>
  <si>
    <t>Sloji pod temeljno ploščo - horizontalno</t>
  </si>
  <si>
    <t xml:space="preserve"> - podložni beton - ločeno</t>
  </si>
  <si>
    <t>b3.</t>
  </si>
  <si>
    <t>b4.</t>
  </si>
  <si>
    <t>Sloji v terenu - vertikanlo</t>
  </si>
  <si>
    <t xml:space="preserve"> - EPS</t>
  </si>
  <si>
    <t xml:space="preserve"> - XPS</t>
  </si>
  <si>
    <t xml:space="preserve"> - MINERALNA VOLNA</t>
  </si>
  <si>
    <t>Mere elementov prilagoditi dejanskim meram na objektu, vendar vse skladno z arhitekturnim projektom, detajli, detajlnimi risbami, shemami in navodili arhitekta; rastri skladno z risbami, upoštevati vogalne situacije. Vsa evt.odstopanja vskladiti z arhitektom.</t>
  </si>
  <si>
    <t>Skladno z arhitekturnim risbami, detajli in shemami.</t>
  </si>
  <si>
    <t>a</t>
  </si>
  <si>
    <t>Zemeljska dela</t>
  </si>
  <si>
    <t>Betonska dela</t>
  </si>
  <si>
    <t>Tesarska dela</t>
  </si>
  <si>
    <t>Zidarska dela</t>
  </si>
  <si>
    <t>Vsi elementi jeklene konstrukcije morajo biti izdelani strokovno in kvalitetno, ter iz materiala in dimenzij, kot je navedeno v analizi konstrukcije.</t>
  </si>
  <si>
    <t>PZI načrte z delavniškimi načrti morata  pregledati in s podpisom potrditi projektant gradbenih konstrukcij in arhitekt.</t>
  </si>
  <si>
    <t>Izvedba in sistem AKZ mora ustrezati pravilniku SIST EN 1090-2 razred izdelave EXC2,  ali ustreznemu DIN standardu.</t>
  </si>
  <si>
    <t>Jeklena konstrukcija je zaščitena proti koroziji, vrsta zaščite je odvisna od načina, ki je predpisan, ter od zahtev projektanta, oziroma investitorja, vendar mora postopek priprave jeklene konstrukcije za AK zaščito upoštevati:
Cinkanje 90 μm kot osnovni antikorozivni premaz izveden v delavnici, skupna debelina AKZ poleg cinkanja še protipožarna zaščita za R 90 (90 min), skladno z zahtevami požarne varnosti.</t>
  </si>
  <si>
    <t>Po končani montaži na objektu, pred izdelavo finalne površinske obdelave, je na jeklenih konstrukcijah, ki so v končni obdelavi vidne, vse zvare pobrusiti gladko in ravno do površine profila.</t>
  </si>
  <si>
    <t>Sidranje elementov jeklene konstrukcije v nosilno konstrukcijo objekta je potrebno izvesti z elementi in na način, kot je navedeno v analizi konstrukcije.</t>
  </si>
  <si>
    <t>Vsi elementi morajo biti izvedeni in vgrajeni tehnično pravilno in po pravilih stroke.</t>
  </si>
  <si>
    <t>Opaženje roba plošče ločeno (pokončni elementi ob robu plošče)</t>
  </si>
  <si>
    <t>Dobava, izdelava, montaža in demontaža opaža za izvedbo odprtin in prehodov v armiranobetonskih stenah, ploščah ali drugih konstrukcijskih elementih – npr. za vrata, okna, lopute, jaške ipd. Dela vključujejo:
- pripravo opažnih zabojev, okvirjev ali vložkov ustreznih dimenzij in oblike,
- natančno pozicioniranje odprtin glede na armaturne načrte in betonsko konstrukcijo,
- pritrditev in povezava opažnih vložkov z glavnim opažem (za zagotovitev stabilnosti pri betoniranju),
- po potrebi dodatno podpiranje odprtin večjih dimenzij,
- razopaženje in čiščenje po betoniranju.</t>
  </si>
  <si>
    <t>d.</t>
  </si>
  <si>
    <t>Dobava, izdelava, montaža in demontaža opaža stopnic in podestov, vključno spodnji del, rob, čela.</t>
  </si>
  <si>
    <t xml:space="preserve"> - AB temeljna plošča - ločeno</t>
  </si>
  <si>
    <t xml:space="preserve"> - AB medetažna plošča - ločeno</t>
  </si>
  <si>
    <t xml:space="preserve"> - hladni bitumenski premaz: 0,3kg/m2</t>
  </si>
  <si>
    <t>Izdelava in montaža stopniščnih nastopnih ploskev iz prefabriciranih elementov - izdelanih kot armiranobetonski prefabrikati po predpisanih merah - skupaj z montažnimi podkonstrukcijami/elementi, impregnacijo, vključno vsa dela, postopki in materiali, kot komplet do zaključene celote:</t>
  </si>
  <si>
    <t xml:space="preserve"> - armiranje, npr. STO armiran mrežico</t>
  </si>
  <si>
    <t xml:space="preserve"> - armiranega sloja s STO ARMAT CLASSIC PLUS</t>
  </si>
  <si>
    <t>Doplačilo za vgradnjo ojačitev v mavčnokartonskih stenah in oblogah, na mestih vgradnje vrat, sanitarnih elementov in opreme:</t>
  </si>
  <si>
    <t>e.</t>
  </si>
  <si>
    <t>Dobava materiala in izvedba montažnih oblog, sten ali stropov sistema po navodilu projektanta, kompletno z vso potrebno podkonstrukcijo, bandažiranje stikov, delom in materialom. (upoštevati je potrebno 2x bandažiranjem in 2x kitanjem stikov in kitanjem stika med MK  ploščo in konstrukcijo.)</t>
  </si>
  <si>
    <t>OBLOGE</t>
  </si>
  <si>
    <t>STENE</t>
  </si>
  <si>
    <t>Dobava materiala in izvedba epoksidnega premaza po navodilih projektanta:</t>
  </si>
  <si>
    <t xml:space="preserve"> - površina se očisti prahu, madežev in drugih nečistoč in impregnira </t>
  </si>
  <si>
    <t xml:space="preserve"> - dvakratno glajenje in brušenje sten z notranjim kitom</t>
  </si>
  <si>
    <t>f.</t>
  </si>
  <si>
    <t>*Opomba: premaz izveden na AB ploščo, ki mora biti zaglajena do ustrezne ravnosti. Po potrebi pobrusiti AB površine do ustrezne ravnosti!</t>
  </si>
  <si>
    <t xml:space="preserve">Dobava materiala in izvedba slikanja notranjih sten in oblog z barvo po izboru projektanta. V postavki je zajeto: </t>
  </si>
  <si>
    <t>15.</t>
  </si>
  <si>
    <t>16.</t>
  </si>
  <si>
    <t xml:space="preserve"> - izgled: kitano in pleskano</t>
  </si>
  <si>
    <t>* POZOR: sestava in lastnosti materialov morajo ustrezati zahtevam in načrta požarne varnosti (razred A2-s1,d0 in EI90, velja za celotno sestavo)</t>
  </si>
  <si>
    <t xml:space="preserve"> - dvakratno slikanje sten in stropov z barvo po izboru</t>
  </si>
  <si>
    <t xml:space="preserve">Dobava materiala in izvedba ustreznih diletacij po navodilih projektanta, z diletacijskimi trakovi za konstrukcije: </t>
  </si>
  <si>
    <t xml:space="preserve"> - ločilni sloj: PE folija 0.2 mm</t>
  </si>
  <si>
    <t xml:space="preserve">Dobava materiala in izvedba zaščitne hidorizolacije na AB plošči, horizontalno ter vertikalno na stene po navodilih projektanta: </t>
  </si>
  <si>
    <t>g.</t>
  </si>
  <si>
    <t>h.</t>
  </si>
  <si>
    <t xml:space="preserve">Izdelava, dobava in vgradnja pohodnih rešetk, vključno z izvedbo podkonstrukcije, po sestavi projektanta: </t>
  </si>
  <si>
    <t xml:space="preserve">Dobava materiala in izvedba vodotesne sintetične folije sprinkler bazena, z vsem potrebnim delom in materialom, upoštevanimi tesnenji ter potrebni preklopi. V sestavi: </t>
  </si>
  <si>
    <t xml:space="preserve"> - AB medetažna plošča po statičnem izračunu</t>
  </si>
  <si>
    <t>* OPOMBA: glej detajlne risbe. Podkonstrukcija ponekod ne sega do stropa, temveč je pritrjena v steno.</t>
  </si>
  <si>
    <t>*OPOMBA: celotna izvedba skladno z detajlnim načrtom in shemami, uskladiti z ostalimi elementi stropa, kot so luči, el.instalacije, itd.</t>
  </si>
  <si>
    <t xml:space="preserve">Dobava materiala in izvedba poliuretanskega premaza preko betonskega tlaka, v sestavi: </t>
  </si>
  <si>
    <t>Dobava keramike</t>
  </si>
  <si>
    <t>Vgradnja keramike, z vsem potrebnim delom in materialom, fugiranjem..</t>
  </si>
  <si>
    <t>Dobava in vgrajevanje nearmiranega betona po zahtevah projektanta, prereza 0.08-0,12 m3/m2-m1.</t>
  </si>
  <si>
    <t xml:space="preserve">Dobava in vgrajevanje armiranega betona, prereza 0,20 - 0,30 m3/m2-m1.   </t>
  </si>
  <si>
    <t>Izdelava, dobava in vgradnja FE konstrukcije za montažo dvigal. Izvedba po navodilih projektanta. Ocena!</t>
  </si>
  <si>
    <t>Dobava in montaža začasnega montažnega odra znotraj dvigalnega jaška za potrebe izvajanja del (npr. zidarstvo, montaža vodil, inštalacije ipd.), izvedenega po sistemu varnega dostopa in obremenitvenih zahtev, skladno s predpisi o varnosti pri delu. Oder naj bo prilagodljiv po višini, omogoča varen dostop, vključno z vsemi potrebnimi elementi (nosilci, podi, zaščitne ograje, sidranje ipd.), montažo, demontažo in najemom za predvideno obdobje.</t>
  </si>
  <si>
    <t>VRATA</t>
  </si>
  <si>
    <t>OKNA</t>
  </si>
  <si>
    <t>- Izdelava in predaja vse potrebnih elaboratov / načrtov za varno in skladno delo, skladno s predpisi in zakonodajo, potrditev s strani nadzora.</t>
  </si>
  <si>
    <t>- Za spremljanje posedkov konstrukcije je predviden monitoring z reperji, upoštevano v gradbenih delih. Objekte v neposredni okolici gradbišča je prav tako potrebno spremljati/opazovati ter opremiti s primernimi reperji.</t>
  </si>
  <si>
    <t>- Vse arhitekturne risbe, detajli in sheme elementov so del postavk gradbeno obrtniških del.</t>
  </si>
  <si>
    <t>- Za vse vidne elemente je potrebna predhodna uskladitev obdelav, barv in materialov z arhitektom. Velja tudi za strojne in elektro instalacije ter kanalizacijo!</t>
  </si>
  <si>
    <t>- Za posamezne, s komercialnim imenom navedene proizvode, je mogoče uporabiti tudi materialno, tehnološko, gradbenofizikalno in estetsko enakovredne elemente drugih proizvajalcev, vendar morata njihovo uporabo in končni izbor obvezno pisno potrditi projektant in naročnik.</t>
  </si>
  <si>
    <t>- Za vse vidne betone je potrebno uporabljati ustrezne dodatke za betone. Pred betoniranjem je potrebno z arhitektom uskladiti način postavljanja opaža in mu predložiti opažni načrt v potrditev.</t>
  </si>
  <si>
    <t>- Morebitnih napak pri betoniranju se ne sme popravljati z zamazovanjem, ampak se je potrebno o sanaciji dogovoriti z arhitektom in nadzorom. Vsako sanacijo obvezno potrdi arhitekt.</t>
  </si>
  <si>
    <t>- Izvajalec del je pred betoniranjem dolžan pregledati načrte instalacij in tehnologije ter armaturne načrte in vgraditi vse razvode instalacij, vložke in škatle za preboje instalacij skozi AB konstrukcije skladno z načrtom instalacij in tehnologij. Morebitna neskladja je potrebno pravočasno uskladiti. V stenah s končnim videzom vidnega betona napak oziroma napačno vgrajenih elementov (tudi pozicij) ni možno popravljati z razbijanjem ('štemanjem')!</t>
  </si>
  <si>
    <t>- Posamezni izdelki morajo zagotoviti standarde kot kompletni vgrajeni izdelki. Dobava in montaža ter morebitni dodatni montažni material ali podkonstrukcije so vključeni. Vse detajle izvedbe predhodno uskladiti s projektantom, za vse izdelke je potrebno izdelati delavniški načrt, ki ga pred izvedbo potrdi projektant, točne dimenzije po izmeri na objektu!</t>
  </si>
  <si>
    <t>- Vsa inštalacijska dela potekajo skladno s poteki GOI del.</t>
  </si>
  <si>
    <t>- Vse pomembne aspekte izvedbe, detajle, obdelave, materiale, itd. mora izvajalec uskladiti s projektantom, naročnikom in nadzorom ter pred izvedbo pridobiti od njih potrditve.</t>
  </si>
  <si>
    <t>MONTAŽNA DELA SKUPAJ:</t>
  </si>
  <si>
    <t xml:space="preserve"> - do 200mm</t>
  </si>
  <si>
    <t xml:space="preserve"> - do 300mm</t>
  </si>
  <si>
    <t>Zemeljska dela ter varovanje gradbene jame vključujejo:</t>
  </si>
  <si>
    <t>Montažna dela</t>
  </si>
  <si>
    <t>n.</t>
  </si>
  <si>
    <t>k.</t>
  </si>
  <si>
    <t>17.</t>
  </si>
  <si>
    <t>24.</t>
  </si>
  <si>
    <t>29.</t>
  </si>
  <si>
    <t>c1.</t>
  </si>
  <si>
    <t>c2.</t>
  </si>
  <si>
    <t>i.</t>
  </si>
  <si>
    <t>j.</t>
  </si>
  <si>
    <t>l.</t>
  </si>
  <si>
    <t>m.</t>
  </si>
  <si>
    <t>Vse skladno z detajli in končnimi načrti arhitekture</t>
  </si>
  <si>
    <t xml:space="preserve"> *opomba: v opaž se izvede sidra/šine za montažo fasadnih prefabrikatov in oken - zajeto pri popisu fasade!</t>
  </si>
  <si>
    <t>Izvedba geodetskih del za potrebe gradnje, kompletno:</t>
  </si>
  <si>
    <t xml:space="preserve"> - zakoličba osi objekta, postavitev profilov ter fina zakoličba, s prenosom podatkov na profile</t>
  </si>
  <si>
    <t xml:space="preserve"> - zakoličba objekta pred pričetkom gradnje, z zapisnikom o zakoličbi</t>
  </si>
  <si>
    <t xml:space="preserve"> - vmesni geodetski posnetek, ko so narejeni vsi piloti in narejen izkop do dna gradne jame (torej pozicije pilotov, arheologije….)</t>
  </si>
  <si>
    <t xml:space="preserve"> - zakoličba  in izris glavnih potez hišne infrastrukture na teren ali temeljno ploščo (cevi, povezave, itd.)</t>
  </si>
  <si>
    <t>Načrtovano število in tip gasilnikov je prikazan v spodnji tabeli. Namesto gasilnih aparatov na prah se lahko predvidi tudi gasilnike na peno, ki so bolj primerni za gašenje opreme in naprav, ki se lahko poškodujejo zaradi onesnaženja s prahom.</t>
  </si>
  <si>
    <t>Dobava in montaža lestve za dostop do bazena šprinkler. Višina lestve 2,2m, širina 60cm, odporna na vodo.</t>
  </si>
  <si>
    <t>Dobava in uporaba raznih pomožnih gradbenih materialov, kot so remelni, konstrukcijske deske, letve, podložni elementi, zagozde, začasne zaščitne obloge, delovni podi, pregradni elementi, leseni nosilci ipd., ki niso posebej popisani, vendar so potrebni za kakovostno in varno izvedbo gradbenih, opažnih, betonskih in zaključnih del na objektu.
Material vključuje (po potrebi):
 - podložne deske in letve,
 - remelne za podporo opažev in elementov,
 - materiali za zasilne zaščite odprtin, stikov, robov,
 - pomožne obloge in delovni podi,
 - začasne zapore, obrobe, delilni elementi.</t>
  </si>
  <si>
    <t>Opaž rame, boka stopnic</t>
  </si>
  <si>
    <t>Opaž čela stopnic</t>
  </si>
  <si>
    <t xml:space="preserve">PROJEKTANT:  </t>
  </si>
  <si>
    <t xml:space="preserve">Ponudniki so dolžni kljub podanim opombam in splošnim zahtevam v popisu natančno upoštevati vse zahteve, določene v razpisni in projektni dokumentaciji. Prav tako morajo biti seznanjeni z vsemi dodatnimi pogoji in specifikacijami, ki jih pripravi investitor oziroma za investitorja pooblaščena oseba ali podjetje. </t>
  </si>
  <si>
    <t>Izvajalec mora zagotoviti delavniške načrte in vzorce za vse zahtevane  elemente (jeklene konstrukcije, okna, fasade, materiali finalnih obdelav ipd.), ki jih mora pred izdelavo in vgrdanjo potrditi  odgovorni projektant.</t>
  </si>
  <si>
    <t>-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t>
  </si>
  <si>
    <t xml:space="preserve"> - Količine so informativne, napake v količinah niso razlog za spremembo cene, razen če je drugače dogovorjeno.</t>
  </si>
  <si>
    <t xml:space="preserve"> - Dela morajo biti skladna z zakonodajo o graditvi objektov, javnem naročanju, projektno dokumentacijo, veljavnimi  standardi (SIST),  dobrimi praksami ter  varstvom pri delu in varstvom okolja.</t>
  </si>
  <si>
    <t xml:space="preserve"> - 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</si>
  <si>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 -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</si>
  <si>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 - Dobava in postavitev opreme in sistemov se izvede po priloženi dokumentaciji, načrtih in tekstualnem delu, ki se dopolnijo s podrobnejšimi risbami posameznih izbranih dobaviteljev opreme ter z delavniškimi risbami.</t>
  </si>
  <si>
    <t>- v primeru sprememb ali nejasnosti usklajevanje in posvetovanje s projektantom,</t>
  </si>
  <si>
    <t>- plačilo komunalnega prispevka za stalno deponijo odpadnega materiala (zajeto v postavki popisa).</t>
  </si>
  <si>
    <t>SPLOŠNE OPOMBE</t>
  </si>
  <si>
    <t>REKAPITULACIJA GO DEL</t>
  </si>
  <si>
    <t>skupaj gradbena dela</t>
  </si>
  <si>
    <t>skupaj obrtniška dela</t>
  </si>
  <si>
    <t xml:space="preserve"> - gradbiščna tabla z nosilno podkonstrukcijo, osvetlitvijo  in oznakami </t>
  </si>
  <si>
    <t xml:space="preserve"> - vsi ukrepi za varno delo na gradbišču, vsa potrebna varovanja</t>
  </si>
  <si>
    <t xml:space="preserve"> - Energetska izkaznica</t>
  </si>
  <si>
    <t xml:space="preserve"> - Geodetski posnetek</t>
  </si>
  <si>
    <t xml:space="preserve"> - Izkaz požarne varnosti</t>
  </si>
  <si>
    <t xml:space="preserve"> - Poročilo o  gospodarjenju z gradbenimi odpadki za potrebe  pridobitve uporabnega dovoljenja</t>
  </si>
  <si>
    <t>- itd., vse potrebno za skladno in varno gradnjo</t>
  </si>
  <si>
    <t>ORGANIZACIJA IN PRIPRAVA GRADBIŠČA:</t>
  </si>
  <si>
    <t xml:space="preserve"> - Izkaz požarne varnosti objketa</t>
  </si>
  <si>
    <t>Vse upoštevano v enotnih cenah postavk</t>
  </si>
  <si>
    <t>ORGANIZACIJA IN PRIPRAVA GRADNJE</t>
  </si>
  <si>
    <t>Pripravljalna dela (del ponudbe/upoštevano v enotnih cenah)</t>
  </si>
  <si>
    <t>Vse potrebno za učinkovito in kvalitetno izvajanje gradnje, vljučno:</t>
  </si>
  <si>
    <t xml:space="preserve"> - Tehnološki požarnega tesnjenja;</t>
  </si>
  <si>
    <t xml:space="preserve"> - Tehnološki elaborat opaženja vidnih betonov, ki ga izdela tehnolog dobavitelja opažnih plošč oziroma sistema opaženja skupaj z načrtom opažnih plošč izbranega sistema opažnih plošč (skladno z navodili tehničnega poročila arhitekture in izhodišč načrtov arhitekture);</t>
  </si>
  <si>
    <t xml:space="preserve"> - Tehnološki elaborat odvajanja talne vode iz gradbene jame </t>
  </si>
  <si>
    <t xml:space="preserve"> - Delavniške risbe steklene fasade (na podlagi dejanskih mer in detajlov arhitekture) </t>
  </si>
  <si>
    <t xml:space="preserve"> - Delavniške risbe vseh vrat in oken (delavniške risbe morajo biti vstavljene v načrte arhitekture vključno s priključitvijo na vse mejne konstrukcije – izvedbe in zaključki hidroizolacij, toplotnih izolacij, tlakov, stropov, fasad, itd..., na podlagi mer dejanskih izvedbenih konstrukcij)</t>
  </si>
  <si>
    <t xml:space="preserve">Gradbišče dotične gradnje/ objekta mora biti organizirano in urejeno tako, da je preprečen kakršen koli dostop nepooblaščenih oseb. Izvajalec je odgovoren za vzpostavitev in vzdrževanje varnostnih ukrepov, vključno z ograjo, nadzorom vhodov in izhodov ter ustrezno označitvijo območja. Prav tako mora izvajalec zagotoviti, da vsi delavci in obiskovalci razpolagajo z ustreznimi dovoljenji za vstop na gradbišče. Poleg tega izvajalec in vsi sodelujoči pri gradnji ne smejo posredovati načrtov, tehničnih dokumentacij in drugih informacij o gradnji tretjim osebam brez predhodnega pisnega dovoljenja investitorja oziroma pooblaščene osebe. 
</t>
  </si>
  <si>
    <t>Izdelava DGD in PZI dokumentacije;</t>
  </si>
  <si>
    <t>Izvajanje nadzora pri gradnji, za vse vrste del in za ves čas gradnje;</t>
  </si>
  <si>
    <t>Nadzor odgovornega vodje projekta;</t>
  </si>
  <si>
    <t>Zagotovitev projektantskega nadzora;</t>
  </si>
  <si>
    <t>Izvajanje nadzora Koordinatorja za varno delo;</t>
  </si>
  <si>
    <t>Ureditev gradbišča z vsemi spremljajočimi deli, izdelava, dobava, montaža, vzdrževanje v času gradnje in odstranitev po koncu gradnje, izvedba po potrjenem načrtu gradbišča, vključno:</t>
  </si>
  <si>
    <t xml:space="preserve"> - Načrt organizacije gradbišča, izdelan glede izvajalčevo število zaposlenih, organizacijsko strukturo, opremo, mehanizacijo, itd....,</t>
  </si>
  <si>
    <t>Prijava gradnje  v skladu z GZ  in Prijava gradbišča na podlagi določb Uredbe o zagotavljanju varnosti in zdravja pri delu na začasnih in premičnih gradbiščih;</t>
  </si>
  <si>
    <t xml:space="preserve"> - vpis objekta v zemljiški kataster,</t>
  </si>
  <si>
    <t xml:space="preserve"> - vpis stavbe v kataster stavb,</t>
  </si>
  <si>
    <t xml:space="preserve"> - vpis objekta GJI v zbirni kataster gospodarske javne infrastrukture.</t>
  </si>
  <si>
    <t xml:space="preserve"> - Načrt ureditve prometa v fazi gradnje (elaborat zapore s tehničnimi prikazi upravljanja prometnih tokov ter prikazi ukrepov za preprečevanje prometne varnosti, prometne signalizacije, semaforizacije),</t>
  </si>
  <si>
    <t xml:space="preserve"> - Tehnološki elaborat faznosti gradnje (glede na zahteve projekta, od začetka do konca, za vse projektne sklope),</t>
  </si>
  <si>
    <t>- Načrt ravnanja z gradbenimi odpadki skladno z zakonodajo in pravilniki; Ravnanje z gradbenimi odpadki in zemeljskimi izkopi v skladu z Uredbo o ravnanju z odpadki, ki nastanejo pri gradbenih delih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t>
  </si>
  <si>
    <t>- Varnostni načrt skladno z zakonodajo in pravilniki,</t>
  </si>
  <si>
    <t>- Tehnološki elaborat odstranitvenih del, ki je izdelan na podlagi PZI Načrta rušitve, Načrta gospodarjenja z gradbenimi odpadki in projektnih pogojev/navodil arheologov ter je prilagojen, glede na vsakokratno stanje na gradbišču, izvajalčeve tehnološke zmogljivosti in razpoložljivo delovno silo,</t>
  </si>
  <si>
    <t xml:space="preserve"> - gradbiščne barake ali kontejnerji za pisarne in garderobe,</t>
  </si>
  <si>
    <t xml:space="preserve"> - sanitarne kabine,</t>
  </si>
  <si>
    <t xml:space="preserve"> - skladiščne barake ali kontejnerji,</t>
  </si>
  <si>
    <t xml:space="preserve"> - vrata za osebni dostopa s ključavnico,</t>
  </si>
  <si>
    <t xml:space="preserve"> - vrata velikosti do 6,00 m2 s ključavnico,</t>
  </si>
  <si>
    <t xml:space="preserve"> - dvigala in gradbeni žerjavi ter vsa ostala potrebna mehanizacija,</t>
  </si>
  <si>
    <t xml:space="preserve"> - horizontalne in vertikalne transportne poti,</t>
  </si>
  <si>
    <t xml:space="preserve"> - začasne deponije,</t>
  </si>
  <si>
    <t xml:space="preserve"> - gradbiščni vodovodni priključek s števcem in gradbiščna vodovodna napeljava,</t>
  </si>
  <si>
    <t xml:space="preserve"> - varovanje gradbišča,</t>
  </si>
  <si>
    <t>- čiščenje objekta v času gradnje (skladno s potrebami faz in postopkov) in zaključno čiščenje pred predajo oz. tehničnim prevzemom,</t>
  </si>
  <si>
    <t xml:space="preserve"> - sklenjeno zavarovanje za  škodo, ki bi utegnila nastati investitorjem in tretjim osebam v zvezi z opravljanjem njihove dejavnosti,</t>
  </si>
  <si>
    <t>- ukrepi za varovanje dreves v okolici,</t>
  </si>
  <si>
    <t xml:space="preserve"> - Tehnološki elaborat izvedbe vseh hidroizolacij vgrajenih v objekt;</t>
  </si>
  <si>
    <t xml:space="preserve"> - Tehnološki elaborat faznosti gradnje (glede na zahteve projekta, od začetka do konca, za vse projektne sklope in faze), po potrebi korigiranje glede na evt. spremembe poteka del;</t>
  </si>
  <si>
    <t xml:space="preserve"> - gradbiščna elektro omarica s priključno varovalko 40A (oz. po potrebi) in števcem in začasni kabelski razvod po gradbišču,</t>
  </si>
  <si>
    <t xml:space="preserve"> - gradbiščni telefonski priključek in aparati,</t>
  </si>
  <si>
    <t xml:space="preserve"> - odvajanje odvečne gradbiščne vode, skladno z zakonodajo,</t>
  </si>
  <si>
    <t>Izvajalec GOI del je v popolnosti odgovoren, da bodo vsi potrebni dokumenti / elaborati izdelani pravočasno tako, da zaradi izdelave navedenih dokumentov ne bo prihajalo do zastojev pri izvajanju del. V tem kontekstu si mora izvajalec GOI del vračunati vsaj dve kontroli navedneih dokumentov s strani odgovornega vodje nadzora, vodje projektiranja, pooblaščenega arhitekta in posameznih pooblaščenih inžinerjev. Za vsak pregled mora izvajalec GOI del računati vsaj 15 delovnih dni (skupno vsaj 30 delovnih dni, v primeru zavrnitve dokumenta in ponovnega pregleda).</t>
  </si>
  <si>
    <t>Prav tako mora izvajalec pridobiti vse potrebne izkaze in poročila, vezana na Elaborate in načrte , ki so sestavni del projekta PGD, predvsem pa:</t>
  </si>
  <si>
    <t xml:space="preserve"> - Izkaz zaščite pred hrupom v stavbah</t>
  </si>
  <si>
    <t xml:space="preserve"> - Izkaz energijskih lastnosti stavbe</t>
  </si>
  <si>
    <t xml:space="preserve"> - in vsi ostali tehnološke elaborati, študije, tehnološke risbe, preračuni, itd..., za katere se bo pokazala potreba med gradnjo oziroma jih bo od njega zahteval odgovorni nadzor ali naročnik.</t>
  </si>
  <si>
    <t>DOKAZILO O ZANESLJIVOSTI</t>
  </si>
  <si>
    <t xml:space="preserve"> - Vsi ostali potrebni izkazi po predpisiih</t>
  </si>
  <si>
    <t>Splošne opombe je potrebno upoštevati pri oblikovanju cene/enoto posamezne postavke  in kasneje v fazi gradnje  - veljajo za vse projektne sklope - del postavk</t>
  </si>
  <si>
    <t xml:space="preserve"> - Tehnološki elaborat odstranitvenih dell, ki je izdelan na podlagi PZI projekta in arheoloških pogojev, po potrebi korigiranje glede na evt. spremembe poteka del;</t>
  </si>
  <si>
    <t xml:space="preserve"> - Delavniški opažni načrt opaženja horizontalnih in vertikalnih konstrukcij, ki ga potrdita arhitekt in nadzor; </t>
  </si>
  <si>
    <t xml:space="preserve"> - Tehnološki elaborat izvedbe prefabricirane fasade, skupaj s tehičnimi statičnim elaboratom glede na dejansko tehnologijio izvajalca;</t>
  </si>
  <si>
    <t xml:space="preserve"> - Projekt betona skupaj s Tehnološkim elaboratom izvedbe vidnih betonov;</t>
  </si>
  <si>
    <t xml:space="preserve"> - Delavniške risbe jeklenih konstrukcij (izhod na streho) vključno z načrtom in redosledom montaže;</t>
  </si>
  <si>
    <t xml:space="preserve"> - Delavniške risbe izbranih dvigal;</t>
  </si>
  <si>
    <t xml:space="preserve"> - Tehnološki in delavniški načrt vseh visečih stropov;</t>
  </si>
  <si>
    <t xml:space="preserve"> - Dokumentiranje in vrisovanje vseh sprememb gradnje v elektronski obliki (dwg), za potrebe končne izdelave PID dokumentacije;</t>
  </si>
  <si>
    <t xml:space="preserve"> - izris vertikalne konstrukcije na izvedeno temeljno ploščo</t>
  </si>
  <si>
    <t>SPLOŠNE OPOMBE ZA BETONSKA DELA:</t>
  </si>
  <si>
    <t>Pred vgradnjo obvezno preveriti kvalitete in marke betonov iz projekta konstrukcij - tabela kvalitet in specifikacij betona je del postavk.</t>
  </si>
  <si>
    <t>Po razopaženju vidnih delov je potrebno beton ustrezno zaščititi pred zunanjimi vplivi in poškodbami.</t>
  </si>
  <si>
    <t>Pri morebitnih napakah (zamiki, gnezda, itd.) se izvajalec pred kakršnokoli sanacijo o načinu le-te dogovori z arhitektom in nadzorom.</t>
  </si>
  <si>
    <t>Zapolnitev povezav opažev (lukenj) z ustrezno maso v barvi betona je del postavk in se ne obračunav posebej (prilagojena receptura fine betonske mase).</t>
  </si>
  <si>
    <t>Izpostavljene vidne betonske površine se po izvedbi zaščitijo z brezbarvnim zaščitnim sredstom - upoštevano v posebnih postavkah.</t>
  </si>
  <si>
    <t>V kolikor ni v projektni dokumentaciji, razpisu in s temi zahtevami drugače določeno se bodo vsa betonerska in tesarska dela izvajala skladno s slovenskim standardom za izvajanje betonskih konstrukcij SIST EN 206-1, SIST EN 1026, SIST EN 13670, nacionalnim dodatkom SIST EN 13670:2010/A101 in SIST EN 1008.</t>
  </si>
  <si>
    <t>VSE BETONSKE KONSTRUKCIJE IZVAJATI OB SOČASNEM GLEDANJU PROJEKTA KONSTRUKCIJ IN PROJEKTA ARHITEKTURE (ter tudi vseh ostalih projektov) - VODILNA MAPA JE MAPA ARHITEKTURE</t>
  </si>
  <si>
    <t>Na morebitna neskladja med projekti je potrebno predhodno opozoriti in jih pravočasno uskladiti s projektanti.</t>
  </si>
  <si>
    <t>V projektu je predvidena izvedba betonov kot vidni betoni. Za doseganje tega je potrebno predvideti usklajen sistem izvajanja betonov in opažev. Za vidne betonske površine je predviden gladek izgled betonske površine brez naknadne mehanske obdelave. Izpostavljene vidne betonske površine se po izvedbi zaščitIjo z usteznimi brezbarvnimi zaščitnimi sredstvi.</t>
  </si>
  <si>
    <t>Za izvedbo stikal, vtičnice, izpustov, ki so vgrajeni v vidne betonske stene in stropove, predvideti ustrezne izvedbe - prilagoditi armaturo in opaže arhitekturne površinskemu načrtu</t>
  </si>
  <si>
    <t>Izgled in kvaliteto se potrdi z vzorčnimi kosi za izbrane, tipične dele objekta.</t>
  </si>
  <si>
    <t>Armatura podana s strani statika</t>
  </si>
  <si>
    <t>SPLOŠNE OPOMBE ZA TESARSKA DELA:</t>
  </si>
  <si>
    <t>Uporablja se le ustrezen, zdrav in zaščiten les ter tipski opažni sistemi skladni s predpisi in zahtevani glede kvalitete ooažni plošč iz projekta/popisa. Materiali morajo biti brez napak (razpoke, gniloba, ukrivljenost).</t>
  </si>
  <si>
    <t>Opažni sistemi</t>
  </si>
  <si>
    <t>Opažni sistemi morajo imeti ustrezne sistemske tehnološke rešitve za zagotovaljanje zahtevanih kvalitet in geometrij, vsi kompletni podporni, povezovalni in pomožni elementi, tesnila, ločilna stredstva, itd., vključno ustrezan podporna služba tehnologov dobvaiteljev opažnih sistemov.</t>
  </si>
  <si>
    <t>Izdelava skladno z detajli in končnimi arhitekturnimi risbami:</t>
  </si>
  <si>
    <t>Vse detajle izvedbe uskladiti z arhitektom!</t>
  </si>
  <si>
    <t>Pred izvedbo betoniranja stropov (vidnih stropnih AB plošč) kot tudi drugih konstrukcij je potrebno očistiti opažne plošče - brez delcev rje, smeti itd. ki bi pustile umazanijo na betonu. Postopke opaženja, polaganja armature in betoniranja prilagoditi vremenskih razmeram.</t>
  </si>
  <si>
    <t>V vidnih delih konstrukcij (stene, preklade) ni predvidena uporaba robnih trikotnik letvic - pravokoten rob.</t>
  </si>
  <si>
    <t>Evt. potrebna nadvišanja plošč upoštevati iz opažnih načrtov oz. dogovoriti s statikom in potrditi z arhitektom.</t>
  </si>
  <si>
    <t>Preden izvedbo vsakokratne kampade betoniranja, je obvezno izvesti ureditev stičnega robu tako, da je površina in stik raven.</t>
  </si>
  <si>
    <t>V primeru vizualnih napak pri izvedbi vidnih betonskih konstrukcij se napake ne sanirajo brez dogovora in potrditve arhitekta!</t>
  </si>
  <si>
    <t>Opaži se obračunajo po kvadratnih metrih izvedenih betonskih površin.</t>
  </si>
  <si>
    <t>Premični delovni odri višine do 2,00m in nad 2,00m  so vključeni v enotnih cenah ostalih gradbenih del in se ne obračunavajo posebej! Glavni izvajalec je dolžan skoordinirati in zagotoviti postavitev odrov skladno s potrebami podizvajalcev.</t>
  </si>
  <si>
    <t>Opis principov in zahtev za izvajanje betonov</t>
  </si>
  <si>
    <t>Glej tudi vse arhitekturne risbe, sheme in detajle ter tehnično poročilo.</t>
  </si>
  <si>
    <t>V enotni ceni je potrebno upoštevati tudi obvezno izdelavo elaborata opaženja in opažni delavniški načrt, ki ga potrdita arhitekt in nadzor.</t>
  </si>
  <si>
    <t>Opis principov in zahtev za tesarska dela</t>
  </si>
  <si>
    <t>Veljajo vse opombe iz zavihka Splošne opombe. Pripravljalna dela se del enotnih cen postavk - opisano v sklopu gradbenih del.</t>
  </si>
  <si>
    <t>Za vse sklope veljajo vse opombe iz zavihka Splošne opombe. Pripravljalna dela se del enotnih cen postavk - opisano v sklopu gradbenih del.</t>
  </si>
  <si>
    <t>Veljajo za vse projektne sklope in vse postavke. Pripravljalna dela se del enotnih cen postavk - opisano v sklopu gradbenih del.</t>
  </si>
  <si>
    <t>Priprava in organizacija</t>
  </si>
  <si>
    <t>Izvedba po popisu del</t>
  </si>
  <si>
    <t>Tehnična izvedba</t>
  </si>
  <si>
    <t>Materiali in postopki</t>
  </si>
  <si>
    <t>Zaščita pred vremenom</t>
  </si>
  <si>
    <t>Varnost in koordinacija</t>
  </si>
  <si>
    <t>Dokumentacija in kontrola</t>
  </si>
  <si>
    <t>Odstopanja</t>
  </si>
  <si>
    <t>SPLOŠNE OPOMBE ZA ZIDARSKA DELA:</t>
  </si>
  <si>
    <t>Projektna dokumentacija in predpisi</t>
  </si>
  <si>
    <t>Dela se izvajajo v skladu z veljavno projektno dokumentacijo (PZI), armaturnimi načrti in statičnim izračunom.</t>
  </si>
  <si>
    <t>Upoštevati je potrebno vse veljavne standarde v Republiki Sloveniji</t>
  </si>
  <si>
    <t>Vsa odstopanja so dovoljena le s pisnim soglasjem projektanta in nadzora.</t>
  </si>
  <si>
    <t>Beton mora biti proizveden v certificirani betonarni, razen če je drugače določeno.</t>
  </si>
  <si>
    <t>Uporabiti je treba materiale z veljavnimi certifikati (cement, agregati, dodatki, voda).</t>
  </si>
  <si>
    <t>Receptura betona mora ustrezati zahtevani nosilnosti, razredu izpostavljenosti (npr. XC, XF) in tipu konstrukcije.</t>
  </si>
  <si>
    <t>Opaž in armatura</t>
  </si>
  <si>
    <t>Opaž mora biti čist, stabilen, dimenzijsko točen in odporen na tlak betona.</t>
  </si>
  <si>
    <t>Armatura mora biti vgrajena po načrtih, z ustreznimi distančniki.</t>
  </si>
  <si>
    <t>Pred betoniranjem je obvezen pregled armature in dokumentiranje</t>
  </si>
  <si>
    <t>Betoniranje naj poteka neprekinjeno, po slojih do največ 50 cm, z obveznim vibriranjem vsakega sloja</t>
  </si>
  <si>
    <t>Temperatura okolja mora biti med 5–30 °C; zaščita pred zmrzaljo ali pregrevanjem je obvezna.</t>
  </si>
  <si>
    <t>Pri ekstremnih temperaturah je treba uporabiti ustrezne ukrepe (hlajenje, ogrevanje, zaščita).</t>
  </si>
  <si>
    <t>Betoniranje</t>
  </si>
  <si>
    <t>Nega betona</t>
  </si>
  <si>
    <t>Nega betona najmanj 7 dni (vlaženje, prekrivanje, premazi).</t>
  </si>
  <si>
    <t>Preprečiti izsuševanje, razpoke, temperaturne napetosti – posebej pri ploščah in fasadah.</t>
  </si>
  <si>
    <t>Kontrola kakovosti</t>
  </si>
  <si>
    <t>Izvajalec mora zagotoviti kontrolne preizkuse (kocke/valjci), zapisnike o vgradnji, dokumentacijo o recepturah in izvajalcih.</t>
  </si>
  <si>
    <t>Vsa odstopanja se evidentirajo in so dovoljena le s soglasjem nadzornega organa.</t>
  </si>
  <si>
    <t>Opaž se odstrani šele, ko beton doseže zadostno trdnost (praviloma ≥70 % karakteristične).</t>
  </si>
  <si>
    <t>Dela se izvajajo skladno z ZVZD-1 in načrtom VZD.</t>
  </si>
  <si>
    <t>Obvezna je uporaba osebne varovalne opreme in ustrezna zaščita pri delu na višini, črpanju betona, vibriranju ipd.</t>
  </si>
  <si>
    <t>Obvezna je sprotna izpolnitev gradbenega dnevnika, zapisnikov o betoniranju in poročil o kontroli kakovosti.</t>
  </si>
  <si>
    <t>Izvajalec mora priložiti izjave o skladnosti za uporabljene materiale.</t>
  </si>
  <si>
    <t>Dokumentacija mora biti usklajena z zahtevami razpisne dokumentacije in projektanta.</t>
  </si>
  <si>
    <t>SPLOŠNE OPOMBE ZA ZEMELJSKA DELA:</t>
  </si>
  <si>
    <t>Izvajalec se mora pred začetkom del seznaniti z geomehanskim poročilom in njegove ugotovitve upoštevati pri izvedbi.</t>
  </si>
  <si>
    <t>Odvečni izkopani material je treba odvažati na ustrezne, registrirane deponije, skladno s predpisi.</t>
  </si>
  <si>
    <t>Evidenčni listi o odvozu in prevzemu materiala morajo biti priloženi kot dokazilo o pravilnem ravnanju z odpadki.</t>
  </si>
  <si>
    <t>Uporabiti je treba primerne, čiste in certificirane materiale.</t>
  </si>
  <si>
    <t>Tampon mora biti izveden po slojih z ustreznim zgoščevanjem.</t>
  </si>
  <si>
    <t>Izvesti je treba vse potrebne meritve gostote in kontrole kakovosti.</t>
  </si>
  <si>
    <t>Vključiti je treba ukrepe za zmanjšanje vplivov na okolje (prah, hrup, vibracije).</t>
  </si>
  <si>
    <t>Odpadni material se odvaža skladno z zakonodajo, z ustreznim ravnanjem z nevarnimi snovmi.</t>
  </si>
  <si>
    <t>Posebna skrb naj bo namenjena zaščiti podzemnih in površinskih vodnih virov.</t>
  </si>
  <si>
    <t>Gradbišče mora biti zavarovano in ustrezno označeno.</t>
  </si>
  <si>
    <t>Vsa dela se izvajajo skladno s predpisi o varstvu pri delu in z uporabo osebne varovalne opreme.</t>
  </si>
  <si>
    <t>Izvajalec mora zagotoviti vso zahtevano dokumentacijo (npr. geotehnična poročila, zapisniki o zgoščevanju, evidenčni listi).</t>
  </si>
  <si>
    <t>Na izvedena dela velja garancija v skladu s pogodbenimi določili.</t>
  </si>
  <si>
    <t>Varovanje gradbene jame, izkopi in planiranje so upoštevani v ločenih postavkah (glej Gradbena jama)</t>
  </si>
  <si>
    <t>ZEMELJSKA DELA  SKUPAJ</t>
  </si>
  <si>
    <t xml:space="preserve">- Potrditve materialov, elementov, vzorčnih kosov itd. se izvede v začetku gradnje, za celotno gradnjo vnaprej in sicer kot katalog izdelkov, materialov in elementov (pripravi ga izvajalec), skupaj z fizičnimi vzorci – katalog pregledata arhitekt in nadzor ter podata potrditev. Rok za predložitev podrobnega TE (kataloga) je 90 dni po prejemu sklenjene pogodbe. Vzorce vseh finalnih materialov (vzorčnih kosov kot izhajajo iz tehnilnega poročila, ki je del PZI) je izvajalec dolžan predložiti naročniku in projektantu v potrditev najmanj 60 dni pred vgradnjo. Glej podrobnejši opis v tehničnem poročilu, skupaj z opredelitvijo obsega vzorčnih kosov. </t>
  </si>
  <si>
    <t>Opomba: preboji do 15cm v projektu niso označeni, izvajalec vstavi ustrezne prehodne opažne kose, oziroma izvede naknadno vrtanj, v enotni ceni postavak</t>
  </si>
  <si>
    <t xml:space="preserve"> - do fi80mm (samo za primere vidnih pozicij)</t>
  </si>
  <si>
    <t xml:space="preserve"> - do 130mm (samo za primere vidnih pozicij)</t>
  </si>
  <si>
    <t>Opomba: Požarna tesnenja so upoštevana v projektih instalacij</t>
  </si>
  <si>
    <t>Splošne zahteve</t>
  </si>
  <si>
    <t>Izvedba del</t>
  </si>
  <si>
    <t>Zaščita in trajnost</t>
  </si>
  <si>
    <t>Kakovost in kontrola</t>
  </si>
  <si>
    <t>Usklajevanje z drugimi deli</t>
  </si>
  <si>
    <t>Opis principov in zahtev za jeklene konstrukcije, ključavničarska in pasarska dela</t>
  </si>
  <si>
    <t>Projektno dokumentacijo PZI, in PID (z delavniškimi načrti) mora izdelati izvajalec jeklene konstrukcije po statičnem izračunu.</t>
  </si>
  <si>
    <t>Vsi odvečni zvari so odstranjeni in odbrušeni za doseganje ustreznega izgleda, potrdi arhitekt</t>
  </si>
  <si>
    <t>Enotna cena mora vsebovati:</t>
  </si>
  <si>
    <t>Kvaliteta jekla je S 355 J2, vijaki so kvalitete 8.8 in 10.9, zvari so I. kvalitete. Zvari so pregledani po EXC3 v skladu z SIST EN 1090.</t>
  </si>
  <si>
    <t xml:space="preserve"> - Vsa potrebna pomožna sredstva za vgrajevanje na objektu, kot so lestve, delovni in pomožni odri, dvigalna tehnika (avtodvigalo) in podobno
- Usklajevanje z osnovnim načrtom in posvetovanje s projektantom
- Terminsko usklajevanje z ostalimi izvajalci na objektu
- Finalna obdelav po opisu
- Popravilo eventualne škode povzročene ostalim izvajalcem na objektu
- Čiščenje in odvoz odpadnega materiala na stalno deponijo
- Plačilo komunalne takse za stalno deponijo odpadnega materiala
- Vsa potrebna higijensko tehnična preventivna zaščita delavcev na gradbišču
- Načrt montaže glede na uporabljeno mehanizacijo</t>
  </si>
  <si>
    <t>- Merjenje na objektu
- zdelava PZI, PID in delavniške dokumentacije
- Izdelava vseh izračunov vezanih na izdelavo elementov, potrebnih za doseganje predpisanih zahtev
- Preizkušanje posameznih elementov in dokazovanje kvalitete z atesti
- Ves potreben glavni, pomožni, pritrdilni in vezni material
- Izdelava vseh potrebnih zaključkov
- Izdelava elementov v obratu in montaža na objektu
- Vse potrebne transporte do mesta vgradnje
- Skladiščenje materiala na gradbišču</t>
  </si>
  <si>
    <t>30.</t>
  </si>
  <si>
    <t>SPLOŠNE OPOMBE ZA STAVBNO POHIŠTVO:</t>
  </si>
  <si>
    <t>Za specifikacije in lastnosti elementov glej sheme arhitekture</t>
  </si>
  <si>
    <t>V primeri obrtinških izdelkov se morajo izdelati skladno s specifikacijmi iz shem.</t>
  </si>
  <si>
    <t>- Merjenje na objektu
- Elemenit se izdelajo po dejanskih merah.
- Ves potreben glavni, pomožni, pritrdilni in vezni material, podkonstrukcije, izolacije, tesnila, pomožni in montažni material, antikorozivna zaščita, RAL montaža, itd., vse do končne potrjene kompletne izvedbe
- Izdelava vseh potrebnih zaključkov
- Izdelava elementov v obratu in montaža na objektu
- Vse potrebne transporte do mesta vgradnje
- Skladiščenje materiala na gradbišču
- Vsa potrebna pomožna sredstva za vgrajevanje na objektu, kot so lestve, delovni in pomožni odri, dvigalna tehnika (avtodvigalo) in podobno- '- Usklajevanje z osnovnim načrtom in posvetovanje s projektantom
- Terminsko usklajevanje z ostalimi izvajalci na objektu
- Popravilo eventualne škode povzročene ostalim izvajalcem na objektu
- Čiščenje in odvoz odpadnega materiala na stalno deponijo
- Načrt montaže glede na uporabljeno mehanizacijo
- Izdelava vse potrebnih vzorčnih kosov do potrditve s strani arhitekta
- Izdelava delavniških načrtov, tehnoloških elaboratov, tehničnih/statitčnih izračunov, glede na uporabljene tehnologije</t>
  </si>
  <si>
    <t>Priprava pred začetkom del</t>
  </si>
  <si>
    <t>Varnost in okolje</t>
  </si>
  <si>
    <t>Zaključna dela</t>
  </si>
  <si>
    <t>Dokumentacija (za večje projekte)</t>
  </si>
  <si>
    <t>Klimatski pogoji med vgradnjo</t>
  </si>
  <si>
    <t>Varnost in ekologija</t>
  </si>
  <si>
    <t>Splošno</t>
  </si>
  <si>
    <t>Obdelava in obdelavni postopki</t>
  </si>
  <si>
    <t>Montaža</t>
  </si>
  <si>
    <t>Varnost in zaščita okolice</t>
  </si>
  <si>
    <t>Priprava prostora:</t>
  </si>
  <si>
    <t>Vrste del:</t>
  </si>
  <si>
    <t>Materiali:</t>
  </si>
  <si>
    <t>Tehnične zahteve:</t>
  </si>
  <si>
    <t>Dodatki:</t>
  </si>
  <si>
    <t>Varnost:</t>
  </si>
  <si>
    <t>Dokončanje:</t>
  </si>
  <si>
    <t>Garancija in dokumentacija:</t>
  </si>
  <si>
    <t>V ceni je potrebno upoštevati izdelavo sestave v celoti, kompletno z vgradnjo vogalnikov ter bandažiranjem!</t>
  </si>
  <si>
    <t>Pri vseh stenah je potrebno preveriti in se dogovoriti za izvedbo montaže in ojačitev stene glede na višino. !!!!</t>
  </si>
  <si>
    <t xml:space="preserve"> - stalno sodelovanje geometra pri kontroli in prenosih - meritve med samo gradnjo, posredovovanje podatkov projektanotm in nadzoru, po potrebi</t>
  </si>
  <si>
    <t>Izvajalec izdela projekt betona (del enotnih cen), ki ga potrdita arhitekt in nadzor. Upoštevati vsa navodila in smernice za pripravo projekta betona ter navodila odg. proj. gradbenih konstrukcij in arhitekta, skladno z zahtevami projekta.</t>
  </si>
  <si>
    <t>Dobava in vgrajevanje  betona C16/20 za zalivanje odprtin po končanih instalacisjkih delih. Količina je ocenjena. Potrebno je upoštevati tudi vsa potrebna morebitna opaženja s podpiranjem.</t>
  </si>
  <si>
    <t>Opomba: Vrtanja večjih dimenzij skozi konstrukcije upoštevana v zidarskih delih</t>
  </si>
  <si>
    <t>C30/37, XC4/XD3, PV-II, Cl 0.2, Dmax 16, VB3</t>
  </si>
  <si>
    <t>C40/50, XC4/XD3, PV-II, Cl 0.2, Dmax 16, VB3</t>
  </si>
  <si>
    <t>C50/60, PV-II XC4/XD3, Cl 0.2, Dmax 16, VB3</t>
  </si>
  <si>
    <t>C30/37, PV-II XC4/XD3, Cl 0.2, Dmax 16, VB3</t>
  </si>
  <si>
    <t>C30/37, PV-II XC4/XD3, PV-II, Cl 0.2, Dmax 16, S3,</t>
  </si>
  <si>
    <t>C30/37, XC1, Cl 0.2, Dmax 16, VB3</t>
  </si>
  <si>
    <t>C30/37, XC4, XD3, XF4, PV-III, Cl 0.2, Dmax 16, S3,</t>
  </si>
  <si>
    <t>C 30/37 XC4/XD3/XF4, PV-III, Cl 0.2, Dmax 16, S3, VB3</t>
  </si>
  <si>
    <t>C 30/37, XC1</t>
  </si>
  <si>
    <t xml:space="preserve"> - finalni tlak: mikroarmirani metličen beton C 30/37, deb. 20 cm, z dodatki proti krčenju, zmrzlinsko odporen, odporen proti vplivom soljenja ter na kisline!, mikroarmatura: PP,vsebnost 0.95 kg/m2,  npr.: FIBRILs F 120 ali enakovredno, dilatiran na vsakih 5m', (rege med polji 5 mm-kitane s PUR kitom!), z vgraditvijo ogrevalnih električnih, registrov po specifikaciji proizvajalca, registri privezani na armaturo (npr. Q139 / Q126), nameščeno v sredini debeline sloja MAB! Aramtura pritrjena na prebojna ČBR sidra ∅ 14mm, (sidrana v naklonsko AB ploščo rampe, min 5 sider/m2 oz. po statičnem preračunu) 
OPOMBA: Na vrhu/zgornjem delu uvozne rampe je debelina 25 cm.</t>
  </si>
  <si>
    <t>K2 -  TLAK V ZAŠČITENIH (POŽARNIH) HODNIKIH/STOPNIŠČIH IN SKLADIŠČIH OB JEDRU</t>
  </si>
  <si>
    <t xml:space="preserve"> - impregnacija betona, brezbarvna, mat nevidna impregnacija in utrditev betona, UV odporna, hidrofobni premaz, npr Ashford formula, CreteDefender P2, AKEMI Stein ali enakovredno</t>
  </si>
  <si>
    <t xml:space="preserve"> - mikroarmiran betonski estrih C20/25, mikroarmatura: PP,vsebnost 0.95 kg/m2, odporedn na soli in zmrzal, v naklonu glede na tloris, zaglajen in brušen do R12, deb. 8 cm</t>
  </si>
  <si>
    <t>K7A - PROSTOR DIESEL AGREGATA - TEMELJ AGREGATA</t>
  </si>
  <si>
    <t xml:space="preserve"> - nosilna podlaga za agregat v strojnici:   /temelj agregata/  a.b. plošča, dodatno mikroarmirana, velikost v tlorisni dim.agregata + 5 cm,   (jekl.mikroarmatura: vsebnost min.25kg/m2), beton premazan s protiprašnim, abrazivno, odpornim premazom na bazi epoksidne smole, deb. 20 cm</t>
  </si>
  <si>
    <t xml:space="preserve"> - sloji pod ploščo ločeno</t>
  </si>
  <si>
    <t>K9 - JAŠKI ZA DOVOD/ODVOD ZRAKA</t>
  </si>
  <si>
    <t xml:space="preserve"> - finalni tlak: polimeriziran beton C 20/25 v naklonu 1%, fino zglajen, hidrofobirana površina odporna na atmosferalije, odporen na soli, odporen proti zmrzali,, deb. 2-7 cm</t>
  </si>
  <si>
    <t>K10 - UVOZNA RAMPA (povozna površina), del izven garaže</t>
  </si>
  <si>
    <t>Vsi vidni betoni morajo biti izvedeni kot razred vidne površine VB3!</t>
  </si>
  <si>
    <t>Dobava, montaža in demontaža enostranskega opaža podložnega betona na mestu poglobitve talne ploče za dvigalne jaške. Vključno z izvedenim opiranjem, višine do 80 cm</t>
  </si>
  <si>
    <t>Dobava, montaža in demontaža opaža roba talne plošče, višine 100 cm. Talna plošča kompletna v rahlem naklonu.</t>
  </si>
  <si>
    <t>Dobava, montaža in demontaža opaža prehodov v talni plošči za dvigalne in ostale jaške. Vključno z izvedenim opiranjem, višine do 120 cm.</t>
  </si>
  <si>
    <t xml:space="preserve">Dobava, montaža in demontaža opaža v vrhnjem delu talne plošče - izvedba za poglobitev tlaka talne plošče pri stopniščnih jedrih, po načrtu projektanta. Obračun po m1 izvedenega opaža za poglobitev, različne višine: </t>
  </si>
  <si>
    <t xml:space="preserve"> - višina poglobitve 2 cm</t>
  </si>
  <si>
    <t xml:space="preserve"> - višina poglobitve 8 cm</t>
  </si>
  <si>
    <t xml:space="preserve"> - višina poglobitve 22 cm</t>
  </si>
  <si>
    <t>Dobava, montaža in demontaža enostranskega opaža sten poglobitev za dvigalne jaške. Vključno z izvedenim opiranjem, višine do 30 cm.</t>
  </si>
  <si>
    <t xml:space="preserve"> - stene deb. 20-30 cm</t>
  </si>
  <si>
    <t xml:space="preserve"> - stene deb. 40 cm</t>
  </si>
  <si>
    <t xml:space="preserve"> - stene deb. 60 cm</t>
  </si>
  <si>
    <t xml:space="preserve"> - stene deb. 25 cm</t>
  </si>
  <si>
    <t xml:space="preserve"> - stene deb. 30-40 cm</t>
  </si>
  <si>
    <t xml:space="preserve"> - stene deb. 25-40 cm</t>
  </si>
  <si>
    <t>Notranje AB stene - LOČNI OPAŽ</t>
  </si>
  <si>
    <t xml:space="preserve"> - R 30m</t>
  </si>
  <si>
    <t xml:space="preserve"> - R 5,5m</t>
  </si>
  <si>
    <t xml:space="preserve"> - R 3,5m</t>
  </si>
  <si>
    <t xml:space="preserve"> *OPOMBA: PLOŠČE SO RAHLO V NAKLONU - 0,47%</t>
  </si>
  <si>
    <t xml:space="preserve"> - medetažna plošča nad K3</t>
  </si>
  <si>
    <t xml:space="preserve"> - medetažna plošča nad K2</t>
  </si>
  <si>
    <t xml:space="preserve"> - medetažna plošča nad K1</t>
  </si>
  <si>
    <t xml:space="preserve"> - uvozna klančina K3-P</t>
  </si>
  <si>
    <t xml:space="preserve"> - preklade K3, K2</t>
  </si>
  <si>
    <t xml:space="preserve"> - preklade K1</t>
  </si>
  <si>
    <t xml:space="preserve"> - R 7,5m</t>
  </si>
  <si>
    <t xml:space="preserve"> - R 23m</t>
  </si>
  <si>
    <t xml:space="preserve"> - R 25m</t>
  </si>
  <si>
    <t>AB stene svetlobnikov - nad K1 - os 41-42 - LOČNI opaž</t>
  </si>
  <si>
    <t>Dobava, montaža in demontaža opaža sten in plošče kinete v osi 42, nad K1. Vključno z izvedenim opiranjem.</t>
  </si>
  <si>
    <t>Dobava, montaža in demontaža opaža roba konzolne prehodne plošče v osi A na nivoju pritličja, višine 20 cm.</t>
  </si>
  <si>
    <t xml:space="preserve"> - plošča v območju stopnic in eskalatorja nad K1 - os 10,30/B</t>
  </si>
  <si>
    <t xml:space="preserve"> - Vezi v steni ZK4</t>
  </si>
  <si>
    <t xml:space="preserve"> - Vezi v steni ZK5</t>
  </si>
  <si>
    <t>Kompletna izvedba, vključno z ustreznim opiranjem - višina opaža do 8m!</t>
  </si>
  <si>
    <t>Izdelava opaža utorov in prebojev v betonskih konstrukcijah, vključno vsa dela in material:</t>
  </si>
  <si>
    <t>Izdelava opaža utorov in prebojev v betonskih površinah sten, dimenzije po končnih izvedbenih detajlih, izdelava, montaža in demontaža:</t>
  </si>
  <si>
    <t>Izdelava opaža utorov in prebojev v vidnih betonskih površinah plošč in sten, z gladkimi opažni kosi, dimenzije po končnih izvedbenih detajlih, izdelava, montaža in demontaža, ostri gladki robovi</t>
  </si>
  <si>
    <t>Opaž podesta</t>
  </si>
  <si>
    <t>Opaž poševne plošče nad stopnicami - K3-P</t>
  </si>
  <si>
    <t xml:space="preserve"> - AB stopnice K1-P - os 9-12+28-31/B-C</t>
  </si>
  <si>
    <t xml:space="preserve"> - AB stopnice - rama in podest - K3-P - os 1+41/G-H</t>
  </si>
  <si>
    <t xml:space="preserve"> - AB poševna plošča stopnic K1-P - klančina za kolesa - os 3-4+36-37/E-G</t>
  </si>
  <si>
    <t xml:space="preserve"> - Talna plošča - poglobitve pod dvigalnimi jaški, vključno plošča in vertikalne stene do talne plošče</t>
  </si>
  <si>
    <t xml:space="preserve"> - AB stebri - K3, K2, K1</t>
  </si>
  <si>
    <t xml:space="preserve"> - Medetažna plošča nad K1, deb. 40 cm</t>
  </si>
  <si>
    <t xml:space="preserve"> - AB stene jedra dvigalnega jaška - K3</t>
  </si>
  <si>
    <t xml:space="preserve"> - AB stene stopniščnega jedra - K3</t>
  </si>
  <si>
    <t xml:space="preserve"> - AB obodne stene - K3</t>
  </si>
  <si>
    <t xml:space="preserve"> - Notranje AB stene - K3</t>
  </si>
  <si>
    <t xml:space="preserve"> - AB stebri I-H - 3K</t>
  </si>
  <si>
    <t xml:space="preserve"> - AB stene jedra dvigalnega jaška - K2, K1</t>
  </si>
  <si>
    <t xml:space="preserve"> - AB stene stopniščnega jedra - K2, K1</t>
  </si>
  <si>
    <t xml:space="preserve"> - AB obodne stene - K2, K1</t>
  </si>
  <si>
    <t xml:space="preserve"> - Notranje AB stene - K2</t>
  </si>
  <si>
    <t xml:space="preserve"> - Notranje AB stene - K1</t>
  </si>
  <si>
    <t xml:space="preserve"> - AB stebri I-H - K2, K1</t>
  </si>
  <si>
    <t xml:space="preserve"> - AB preklade - K1</t>
  </si>
  <si>
    <t xml:space="preserve"> - AB parapet, višine do 40 cm - K3, K2, K1</t>
  </si>
  <si>
    <t xml:space="preserve"> - AB poševna plošča stopnic K1-P - os 1+41/G-H</t>
  </si>
  <si>
    <t xml:space="preserve"> - AB plošča klančine uvoza</t>
  </si>
  <si>
    <t xml:space="preserve"> - AB stene krožne rampe - K3, K2, K1</t>
  </si>
  <si>
    <t xml:space="preserve"> - AB stene krožne rampe - K3, K2, K1 - LOČNO</t>
  </si>
  <si>
    <t xml:space="preserve"> - Notranje AB stene  - LOČNO - K1</t>
  </si>
  <si>
    <t xml:space="preserve"> - Medetažna plošča - območje stopnic in eskalatorja - nad K1 - os 10,30/B</t>
  </si>
  <si>
    <t xml:space="preserve"> - AB stene v območju svetlobnikov - K1 - LOČNO</t>
  </si>
  <si>
    <t xml:space="preserve"> - AB stene in plošča kinete - K1 - os 42</t>
  </si>
  <si>
    <t xml:space="preserve"> - Linijski podporni nosilec na obodni steni po zunanji strani stene, vpet bočno v steno - os 42 - prerez A-A</t>
  </si>
  <si>
    <t xml:space="preserve"> - AB konzolna prehodna plošča - os A</t>
  </si>
  <si>
    <t xml:space="preserve"> - AB preklade - K3, K2</t>
  </si>
  <si>
    <t xml:space="preserve"> - AB stebri - K3, K2</t>
  </si>
  <si>
    <t xml:space="preserve"> - Linijski podporni nosilec na obodni steni po zunanjii strani pod prehodno ploščo - os A</t>
  </si>
  <si>
    <t xml:space="preserve"> - AB vezi v zidanih stenah - stene ZK5</t>
  </si>
  <si>
    <t xml:space="preserve"> - AB vezi v zidanih stenah - stene ZK4</t>
  </si>
  <si>
    <t>Nastopne ploskve stopnic klančine za kolesa - os 3-4+36-37/E-G</t>
  </si>
  <si>
    <t>SRK3 - ZUNANJE STOPNIŠČE - DOSTOP V KOLESARNICO, EVAKUACIJSKO STOPNIŠČE (H-04/04)</t>
  </si>
  <si>
    <t xml:space="preserve"> - finalni sloj: prefabricirane betonske kladne stopnice, lokalno pritrjene v podlago s sidri, beton odporen na zmrzal in soli, protidrsno obdelane, impregnacija betona brezbarvna, mat nevidna impregnacija in utrditev betona, UV odporna, hidrofobni premaz, npr Ashford formula, CreteDefender P2, AKEMI Stein ali enakovredno</t>
  </si>
  <si>
    <t xml:space="preserve"> - cement-akrilatno lepilo, močneje tiksotropirano, deb. 2 cm</t>
  </si>
  <si>
    <t xml:space="preserve"> - dimenzije elementa: 
- višina 10,73 cm
- globina 41 cm
- dolžina 200 cm</t>
  </si>
  <si>
    <t>Linijski prefabrikat z utorom za kolo - klančine za kolesa - os 3-4+36-37/E-G</t>
  </si>
  <si>
    <t xml:space="preserve"> - dimenzije elementa: 
- višina 20 cm
- širina 65 cm
- 5cm od roba je izveden polkrožni utor za vodenje kolesa</t>
  </si>
  <si>
    <t xml:space="preserve"> - finalni sloj: prefabricirane betonske prefabrikat, lokalno pritrjene v podlago s sidri, beton odporen na zmrzal in soli, protidrsno obdelane, impregnacija betona brezbarvna, mat nevidna impregnacija in utrditev betona, UV odporna, hidrofobni premaz, npr Ashford formula, CreteDefender P2, AKEMI Stein ali enakovredno</t>
  </si>
  <si>
    <t>Nastopne ploskve stopnic K1-P - os 9-12+28-31/B-C</t>
  </si>
  <si>
    <t>SRK2 - STOPNIŠČNA RAMA ODPRTEGA STOPNIŠČA DO SANITARIJ</t>
  </si>
  <si>
    <t xml:space="preserve"> - nastopne ploskve: teraco ploščice oziroma prefabrikati (impregnirani), deb. 3 cm</t>
  </si>
  <si>
    <t xml:space="preserve"> - vezni sloj: zemeljsko vlažni mikroarmirani beton po tehnologiji izvajalca, deb. 5 cm</t>
  </si>
  <si>
    <t xml:space="preserve"> - Glej detajl F.03, F.04</t>
  </si>
  <si>
    <t>SRK1 - STOPNIŠČNA RAMA/PODEST STOPNIŠČ V KLETI</t>
  </si>
  <si>
    <t xml:space="preserve"> - tlak: brezbarvni impregnacijski premaz, npr Ashford formula, CreteDefender P2, AKEMI Stein ali enakovredno</t>
  </si>
  <si>
    <t>d1.</t>
  </si>
  <si>
    <t>Dimenzije L-elementa: 
- višina 17,75 cm
- globina 28 cm
- dolžina 160 cm</t>
  </si>
  <si>
    <t>Dimenzije L-elementa: 
- višina 17,41 cm
- globina 28 cm
- dolžina 160 cm</t>
  </si>
  <si>
    <t xml:space="preserve"> - izvedba po detajlu F.01</t>
  </si>
  <si>
    <t xml:space="preserve"> - količina betona v posamezni rami cca 2,20m3</t>
  </si>
  <si>
    <t>Dimenzije elementa: 
- višina 16,8 cm
- globina 29,5 cm
- širina 125 cm</t>
  </si>
  <si>
    <t>d2.</t>
  </si>
  <si>
    <t>Dimenzije elementa: 
- višina 17,13 cm
- globina 29,5 cm
- širina 125 cm</t>
  </si>
  <si>
    <t>TP1 - TLAK POD TEMELJNO PLOŠČO</t>
  </si>
  <si>
    <t xml:space="preserve"> - AB temeljna plošča po statičnem izračunu</t>
  </si>
  <si>
    <t xml:space="preserve"> - hidroizolacija: hidroizolacija (in zapora za radon) na podlagi HDPE folije za popolno zlepljenje z betonom, vgradnja po navodilih proizvajalca, vsi preklopi in stiki po navodilih proizvajalca, kot npr. PREPRUFE 300R PLUS, deb. 0,15 cm</t>
  </si>
  <si>
    <t>TP2 - TLAK POD TEMELJNO PLOŠČO - NAD KOLEKTORJEM</t>
  </si>
  <si>
    <t xml:space="preserve"> - hidroizolacija: hidroizolacija (in zapora za radon) na podlagi HDPE folije za popolno zlepljenje z betonom, vgradnja po navodilih proizvajalca, vsi preklopi in stiki po navodilih proizvajalca kot npr. PREPRUFE 300R PLUS, deb. 0,15 cm</t>
  </si>
  <si>
    <t xml:space="preserve"> - stisljivi sloj: ekspandirani polistiren EPS 150 SIST EN 13163 [λD = max.0.034 W/(m.K), σ10%def.= 150 kPa], Npr. Fragmat 150 ali enakovredno, deb. 10 cm</t>
  </si>
  <si>
    <t>ZK1 - KLETNA STENA V STIKU Z ZAŠČITO GR. JAME</t>
  </si>
  <si>
    <t xml:space="preserve"> - zaščitna folija / HI proti zaledni precedni vodi: in HI proti zaledni precedni vodi skozi varovalni steno gr. Jame ter drsni sloj v primeru posedkov: čepasta folija iz HDPE, preklopi min 20 cm, čepki obrnjeni proti pilotni steni, npr. Tefond Plus / Isostud ali enakovredno, deb. 1 cm</t>
  </si>
  <si>
    <t xml:space="preserve"> - podlaga za vgraditev hidroizolacije, drsno-dilatacijski sloj in toplotna izolacija: drsno-dilat.sloj in topl.izolacija (kot podlaga za postavitev hi), ekstrudirani polistiren, SIST EN 13164, λD = 0.035 W/(m.K), gladke plošče s stopničastim preklopom, točkovno (tankoslojno) zalepljene na steno oziroma torkretno izravnavo stene s polimer-cem, lepilom (4 točke na ploščo!), lepljenje plošč: horizontalno, v 1/2 zamiku vzdolžnih stranic, ustreza Styrodur 5000 CS (700 kPa), Emodul E (kratkoročen) 40.000 kPa, Emodul E (50 let) 14.000 kPa; izolacijo postavljati v zvezne, nezalomljene površine, brez ostrih zamikov in praznih prostorov proti zaledju (diafragme /JG), dovoljeni odmik končne linije na stiku z betonom (glede na izhodiščno iz načrta) do +- 2cm, deb. 8 cm</t>
  </si>
  <si>
    <t xml:space="preserve"> - hidroizolacija: proti zaledni precedni vodi skozi steno gr.jame ter kot drsni sloj ter zaščita pred radonom, sintetična folija na bazi HDPE, 1,5 mm s slojem za sprimnost s svežim betonom, vgrajenim na zgornji strani folije, npr.: PREPRUFE 300R PLUS LT ali enakovredno, mehansko pritrjena v XPS plošče v coni preklopov s sistemskimi pritrdili, deb. 0,15 cm</t>
  </si>
  <si>
    <t xml:space="preserve"> - OPOMBA: Na dnu gradbene jame med objektom in zaščito gr. jame nujno zagotoviti možnost odtekanja oz ponikanje vode v tla!</t>
  </si>
  <si>
    <t xml:space="preserve"> - zunanja kletna stena po statičnem izračunu - ločeno</t>
  </si>
  <si>
    <t xml:space="preserve"> - armirani torkret po projektu zaščite gr. Jame, predvidoma 10 do 15 cm - ločeno</t>
  </si>
  <si>
    <t>ZK2 - KLETNA STENA UMAKNJENA OD ZAŠČITE GR. JAME</t>
  </si>
  <si>
    <t xml:space="preserve"> - zaščitna folija: čepasta folija iz HDPE, preklopi min 20 cm npr. Tefond, Isostud ali enakovredno, deb. 1 cm</t>
  </si>
  <si>
    <t>ZK3 - KLETNA STENA V STIKU Z OBSTOJEČIM OBJEKTOM</t>
  </si>
  <si>
    <t xml:space="preserve"> - stena obstoječega objekta</t>
  </si>
  <si>
    <t xml:space="preserve"> - stisljivi sloj/polnilo: ekspandirani polistiren EPS 150, Npr. Fragmat 150 ali enakovredno, deb. 5 cm</t>
  </si>
  <si>
    <t xml:space="preserve"> - hidroizolacija: proti zaledni precedni vodi skozi steno gr.jame ter kot drsni sloj ter zaščita pred radonom, sintetična folija na bazi HDPE, 1,5 mm s slojem za sprimnost s svežim betonom, vgrajenim na zgornji strani folije, npr.: PREPRUFE 300R PLUS LT ali enakovredno, mehansko pritrjena v EPS plošče v coni preklopov s sistemskimi pritrdili, deb. 0,15 cm</t>
  </si>
  <si>
    <t xml:space="preserve"> - zunanja kletna stena po statičnem izračunu, 'vodoneprepusten beton po sistemu 'bela kad' - ločeno</t>
  </si>
  <si>
    <t>ZK3A - KLETNA STENA V STIKU Z JAŠKOM VROČEVODA</t>
  </si>
  <si>
    <t xml:space="preserve"> - stisljivi sloj/polnilo: ekspandirani polistiren EPS 150, Npr. Fragmat 150 ali enakovredno, deb. 3 cm</t>
  </si>
  <si>
    <t>K3A - POGLOBLJEN TLAK V JAVNEM HODNIKU PRED SANITARIJAMI</t>
  </si>
  <si>
    <t xml:space="preserve"> - cement-akrilatno lepilo (lepilo za keramiko), Debelina lepila je odvisna od naklona AB plošče ter kote končnega tlaka. Obvezno glej kote tlaka v načrtih. , deb. 1 cm</t>
  </si>
  <si>
    <t xml:space="preserve"> - mikroarmirani beton C20/25, Debelina MAB je odvisna od naklona AB plošče ter kote končnega tlaka. Obvezno glej kote tlaka v načrtih. mikroarmatura: PP, vsebnost 0,95kg/m2, npr FIBRILs F120 ali enakovredno, deb. Od 8,5-7 cm</t>
  </si>
  <si>
    <t xml:space="preserve"> - ločilni sloj: PE folija, sd=min 100m</t>
  </si>
  <si>
    <t xml:space="preserve"> - toplotna izolacija: ekspandirani polistiren EPS 150, SIST EN 13163 [λD = max.0.034 W/(m.K), σ10%def.= 150 kPa], Npr. Fragmat 150 ali enakovredno, deb. 14 cm</t>
  </si>
  <si>
    <t xml:space="preserve"> - AB temeljna/medetažna plošča - ločeno</t>
  </si>
  <si>
    <t xml:space="preserve"> * OPOMBA: ustrezno debelino sloja mikroarmiranega betona oz lepila prilagoditi debelini izbranega finalnega tlaka ter tehniki vgradnje.</t>
  </si>
  <si>
    <t>K5a - TLAK V JAVNIH SANITARIJAH AP - MOŠKE SANITARIJE - 1. KLET</t>
  </si>
  <si>
    <t xml:space="preserve"> - mikroarmirani beton C20/25, Debelina MAB je odvisna od naklona AB plošče ter kote končnega tlaka - izravnano v 0% nakona. Obvezno glej kote tlaka v načrtih. mikroarmatura: PP, vsebnost 0,95kg/m2, npr FIBRILs F120 ali enakovredno, deb. 6,5-11 cm</t>
  </si>
  <si>
    <t xml:space="preserve"> - toplotna izolacija: ekspandirani polistiren EPS 150, SIST EN 13163 [λD = max.0.034 W/(m.K), σ10%def.= 150 kPa] Npr. Fragmat 150 ali enakovredno, deb. 16 cm</t>
  </si>
  <si>
    <t>K5b - TLAK V JAVNIH SANITARIJAH AP - ŽENSKE SANITARIJE - 1. KLET</t>
  </si>
  <si>
    <t xml:space="preserve"> - mikroarmirani beton C20/25, Debelina MAB je odvisna od naklona AB plošče ter kote končnega tlaka - izravnano v 0% naklona. Obvezno glej kote tlaka v načrtih. mikroarmatura: PP, vsebnost 0,95kg/m2, npr FIBRILs F120 ali enakovredno, deb. 6,5-11 cm</t>
  </si>
  <si>
    <t xml:space="preserve"> - toplotna izolacija: ekspandirani polistiren EPS 150 v naklonu, SIST EN 13163 [λD = max.0.034 W/(m.K), σ10%def.= 150 kPa], Npr. Fragmat 150 ali enakovredno, deb. 10 cm</t>
  </si>
  <si>
    <t>K5c - TLAK V PROSTORIH VOZNIKOV - 1. KLET</t>
  </si>
  <si>
    <t xml:space="preserve"> - mikroarmirani beton C20/25, Debelina MAB je odvisna od naklona AB plošče ter kote končnega tlaka - izravnano v 0% naklona. Obvezno glej kote tlaka v načrtih. mikroarmatura: PP, vsebnost 0,95kg/m2, npr FIBRILs F120 ali enakovredno, z vgrajenimi registri talnega gretja, deb. 6,5-15 cm</t>
  </si>
  <si>
    <t xml:space="preserve"> - toplotna izolacija: ekspandirani polistiren EPS 150, SIST EN 13163 [λD = max.0.034 W/(m.K), σ10%def.= 150 kPa], Npr. Fragmat 150 ali enakovredno, deb. 12 cm</t>
  </si>
  <si>
    <t>K5d - TLAK V PROSTORIH VOZNIKOV - DODATNI PROSTOR - 1. KLET</t>
  </si>
  <si>
    <t xml:space="preserve"> - mikroarmirani beton C20/25
Debelina MAB je odvisna od naklona AB plošče ter kote končnega tlaka - izravnano v 0% naklona. 
Obvezno glej kote tlaka v načrtih.
mikroarmatura: PP, vsebnost 0,95kg/m2, npr FIBRILs F120 ali enakovredno, deb. 6,5-9,5 cm</t>
  </si>
  <si>
    <t xml:space="preserve"> - toplotna izolacija: ekspandirani polistiren EPS 150
SIST EN 13163 [λD = max.0.034 W/(m.K), σ10%def.= 150 kPa]
Npr. Fragmat 150 ali enakovredno, deb. 12 cm</t>
  </si>
  <si>
    <t>K5e - TLAK V PROSTORIH ČISTILK - 1. KLET</t>
  </si>
  <si>
    <t xml:space="preserve"> - mikroarmirani beton C20/25, Debelina MAB je odvisna od naklona AB plošče ter kote končnega tlaka - izravnnano v 0% naklona. Obvezno glej kote tlaka v načrtih. mikroarmatura: PP, vsebnost 0,95kg/m2, npr FIBRILs F120 ali enakovredno, deb. 7,5-9 cm</t>
  </si>
  <si>
    <t xml:space="preserve"> - premostitev pasov akustične izolacije: OSB plošče, deb. 2 cm</t>
  </si>
  <si>
    <t xml:space="preserve"> - akustična izolacija (preprečevanje prenosa vibracij): SYLOMER v pasovih šir.cca 20cm, razmik med pasovi: 20 cm!, deb. 2,5 cm</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</si>
  <si>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</si>
  <si>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 xml:space="preserve"> - tlak: epoksidni dvoslojni premaz - ločeno</t>
  </si>
  <si>
    <t xml:space="preserve"> - AB plošča - ločeno</t>
  </si>
  <si>
    <t xml:space="preserve"> - sistemska brizgana hidroizolacija: StirlingLloyd Sistem Eliminator, vgrajena po navodilih proizvajalca z vsemi potrebnimi sloji in obdelavami (peskanje površine, prednamaz, 1. in 2. sloj Eliminator-ja, kontrola), deb. 0,5 cm</t>
  </si>
  <si>
    <t xml:space="preserve"> - finalni tlak: mikroarmirani metličen beton - ločeno</t>
  </si>
  <si>
    <t xml:space="preserve"> - AB plošča po statičnem izračunu - ločeno</t>
  </si>
  <si>
    <t>K12 - TLAK V SERVISU KOLES/VARNOSTNIK</t>
  </si>
  <si>
    <t xml:space="preserve"> - mikroarmirani beton C20/25, mikroarmatura: PP, vsebnost 0,95kg/m2, npr FIBRILs F120 ali enakovredno, ob rampici pri vhodih se MAB poglobi (večja debelina, manj TI), da se zagotovi stranski rob tlaka ob rampici, deb. 7 cm</t>
  </si>
  <si>
    <t xml:space="preserve"> - toplotna izolacija: ekspandirani polistiren EPS 150, SIST EN 13163 [λD = max.0.034 W/(m.K), σ10%def.= 150 kPa], Npr. Fragmat 150 ali enakovredno, deb. 10 cm</t>
  </si>
  <si>
    <t>K12A - TLAK V SERVISU KOLES/VARNOSTNIK - RAMPA</t>
  </si>
  <si>
    <t xml:space="preserve"> - mikroarmirani beton C20/25, mikroarmatura: PP, vsebnost 0,95kg/m2, npr. FIBRILs F120 ali enakovredno, deb. 5-15 cm</t>
  </si>
  <si>
    <t xml:space="preserve"> - toplotna izolacija: ekspandirani polistiren EPS 150, SIST EN 13163 [λD = max.0.034 W/(m.K), σ10%def.= 150 kPa], Npr. Fragmat 150 ali enakovredno, deb. 2 cm</t>
  </si>
  <si>
    <t>K14 - Sprinkler bazen - tla / dno</t>
  </si>
  <si>
    <t xml:space="preserve"> - vodotesna obdelava dna:  sintetična folija na bazi mehkega PVC, 1.4 mm,  t.i » bazenska folija«,polno zalepljena na predhodno zaglajeno bet.podlago in stene bazena s kloropren-kaučukovim kontaktnim lepilom po tehničnih specifikacijah proizvajalca folije., deb. 0,14 cm</t>
  </si>
  <si>
    <t xml:space="preserve"> - mikroarmirani beton C20/25, v prečnem naklonu proti  vzdolžni ravni muldi (naklon mulde 0%) proti poglobitvi za prečrpavanje, deb. 4,21-19,21 cm</t>
  </si>
  <si>
    <t xml:space="preserve"> - ločilni sloj: PE folija, deb. 0,15 cm</t>
  </si>
  <si>
    <t xml:space="preserve"> - hidroizolacija: polimer-bitumenska,enoslojna (aPP), po zahtevah SIST DIN 18195 (del.4) in SIST IN 52133, vsi vertikalni zaključki hidroizolacije se izvedejo s samolepilnim HI trakom Bituthene 4000 v RŠ=25cm, npr.: PHOENIX Star 4 ali enakovredno, deb. 0,5 cm</t>
  </si>
  <si>
    <t xml:space="preserve"> - vodotesna obdelava dna:  sintetična folija na bazi mehkega PVC - ločeno</t>
  </si>
  <si>
    <t>K14, KO1 - Sprinkler bazen  - tla / dno /* stene</t>
  </si>
  <si>
    <t>Dobava materiala in izvedba pozidave sten z betonskimi zidaki. Izvedba z zidaki različnih debelin, v ustrezni cementni malti ter izvedba ometa obojestransko.
Obračun po m2 izvedene pozidave z obdelavo.</t>
  </si>
  <si>
    <t>ZK4 - PREDELNA STENA IZ BETONSKIH VOTLAKOV</t>
  </si>
  <si>
    <t xml:space="preserve"> - betonski zidaki debeline 15 cm, obojestranska izravnava (dersovanje) in obdelava stikov, pleskano belo, AB horizontalna vez po celotnih stenah nad vrati oz na sredi višine stene, vertikalne vezi po potrebi vsakih 8m</t>
  </si>
  <si>
    <t>ZK5 - ZAČASNA STENA IZ BETONSKIH VOTLAKOV</t>
  </si>
  <si>
    <t xml:space="preserve"> - betonski zidaki debeline 30cm, obojestranska izravnava (dersovanje) in obdelava stikov, pleskano po navodilu projektanta. AB horizontalna vez po celotnih stenah nad vrati oz na sredi višine stene, vertikalne vezi po potrebi vsakih 8m</t>
  </si>
  <si>
    <t>MS2 - VLAGOODPORNE MAVČNOKARTONSKE STENE V SANITARIJAH/GARDEROBAH
po sistemu Knauf W112, debelina 15cm</t>
  </si>
  <si>
    <t xml:space="preserve"> - Sistem Knauf W112, Rw = 63 Db, debelina 15 cm</t>
  </si>
  <si>
    <t xml:space="preserve"> - stenska obloga I: vlagoodporna mavčna plošča, deb. 2x12,5mm, npr.: 2x KNAUF Diamant GKFI ali enakovredno, deb. 2,5 cm</t>
  </si>
  <si>
    <t xml:space="preserve"> - stenska obloga II: vlagoodporna mavčna plošča, deb. 2x12,5mm, npr.: 2x KNAUF Diamant GKFI ali enakovredno, deb. 2,5 cm</t>
  </si>
  <si>
    <t>OPOMBA: V stiku z nosilnimi konstrukcijami je obvezno izvesti ustrezni drsni stik glede na podatke iz projekta gradbenih konstrukcij.
Pozicijo drsnega stika uskladiti s projektantom!</t>
  </si>
  <si>
    <t>MS2A - VLAGOODPORNE MAVČNOKARTONSKE STENE V SANITARIJAH
po sistemu Knauf W112, debelina 10cm</t>
  </si>
  <si>
    <t xml:space="preserve"> - Sistem Knauf W112, debelina 10 cm</t>
  </si>
  <si>
    <t>MS3A - VLAGOODPORNE MAVČNOKARTONSKE OBLOGE STEN V SANITARIJAH / 1. KLET
po sistemu Knauf W626, debelina 22,5cm</t>
  </si>
  <si>
    <t xml:space="preserve"> - stenska obloga I: vlagoodporna mavčna plošča (na strani sanitarij), deb. 2x12,5mm, npr.: Knauf Diamant GKFI ali enakovredno, deb. 2,5 cm</t>
  </si>
  <si>
    <t>- parna zapora: parnozaporna folija, zrakotesna montaža, stiki sistemsko tesnjeni, npr. Knauf Insulation Homeseal LDS 100</t>
  </si>
  <si>
    <t xml:space="preserve"> - nosilna konstrukcija in zračni prostor: podkonstrukcija za izvedbo stenske obloge, razvod instalacij, npr.: Knauf UW/CW 75 ali enakovredno, deb. 20 cm</t>
  </si>
  <si>
    <t>MS3A - VLAGOODPORNE MAVČNOKARTONSKE OBLOGE STEN V SANITARIJAH / 1. KLET
po sistemu Knauf W626, debelina 22,5cm - LOČNA IZVEDBA</t>
  </si>
  <si>
    <t xml:space="preserve"> - sestava enaka MS3a - LOČNA IZVEDBA </t>
  </si>
  <si>
    <t xml:space="preserve"> - R=5m</t>
  </si>
  <si>
    <t>MS3B - VLAGOODPORNE MAVČNOKARTONSKE STENE V SANITARIJAH / 1. KLET
po sistemu Knauf W626, debelina 25cm</t>
  </si>
  <si>
    <t>MS4A - VLAGOODPORNE MAVČNOKARTONSKE OBLOGE Z INSTALACIJAMI V SANITARIJAH / 1. KLET
po sistemu Knauf W623, debelina 10,0 cm</t>
  </si>
  <si>
    <t xml:space="preserve"> - nosilna konstrukcija in zračni prostor: podkonstrukcija za izvedbo stenske obloge, npr.: Knauf CD 60/27, direktno pritrjeni v steno z obešali ali enakovredno, deb. 7,5 cm</t>
  </si>
  <si>
    <t>MS5 - MAVČNOKARTONSKE INSTALACIJSKE STENE ZA MONTAŽO POHIŠTEVNIH ELEMENTOV po sistemu Knauf W623, debelina 22,45cm, debelina TI min 20 cm</t>
  </si>
  <si>
    <t xml:space="preserve"> - stenska obloga (notranja topla stran): vlagoodporna mavčna plošča (na strani sanitarij), deb. 1x12,5mm, npr.: Knauf Diamant GKFI ali enakovredno, deb. 2,5 cm</t>
  </si>
  <si>
    <t xml:space="preserve"> - ojačitev za montažo pohištvenih elementov: OSB-3 plošče vlagoodporne, deb. 1,2 cm</t>
  </si>
  <si>
    <t xml:space="preserve"> - parna zapora: parnozaporna folija, zrakotesna montaža, stiki sistemsko tesnjeni, npr. Knauf Insulation Homeseal LDS 100</t>
  </si>
  <si>
    <t xml:space="preserve"> - nosilna konstrukcija in zračni prostor: podkonstrukcija za izvedbo stenske obloge, npr.: Knauf UW/CW 75 ali enakovredno, deb. 20 cm</t>
  </si>
  <si>
    <t>MS5 - MAVČNOKARTONSKE INSTALACIJSKE STENE ZA MONTAŽO POHIŠTEVNIH ELEMENTOV po sistemu Knauf W623, debelina 22,45cm, debelina TI min 20 cm - LOČNA IZVEDBA</t>
  </si>
  <si>
    <t xml:space="preserve"> - R=3m</t>
  </si>
  <si>
    <t xml:space="preserve"> - sestava enaka MS5 - LOČNA IZVEDBA </t>
  </si>
  <si>
    <t>MS6 - MAVČNOKARTONSKE STENE MODT JAŠKOV
po sistemu Knauf W629.SI, debelina 15,0cm, EI90</t>
  </si>
  <si>
    <t xml:space="preserve"> - fasada - zaključni sloj: mineralni omet, fasadna barva z nanosom, npr. STO PUTZGRUND ali enakovredno, barva po izboru arhitekta, gladek omet, ročna izvedba zaključnega mineralnega nanosa, npr. STOLIT K 1,5 v barvnem tonu po izbiri arhitekta ali enakovredno – enaka tekstura, deb. 1 cm</t>
  </si>
  <si>
    <t>- preplastitev izolacije z enotnim slojem nanesenim z zobato gladilko – horizontalno, npr. STO ARMAT CLASSIC PLUS ali enakovredno</t>
  </si>
  <si>
    <t xml:space="preserve"> - vgradnja sistemske mrežice, profilov, voglanih elementov, odkapnikov</t>
  </si>
  <si>
    <t xml:space="preserve"> - ZUNANJA stenska obloga: dvoslojna cementna plošča cementna plošča deb. 2x12,5mm, npr.: 2xKnauf Aquapanel Outdoor 12,5mm, deb. 2,5 cm</t>
  </si>
  <si>
    <t xml:space="preserve"> - nosilna konstrukcija in zračni prostor: dvojna podkonstrukcija za izvedbo stene , protikorozijsko zaščiteno (kat C3 po EN ISO 12944), npr.: 2xKnauf UW/CW 100 ali enakovredno, deb. 10 cm</t>
  </si>
  <si>
    <t xml:space="preserve"> - NOTRANJA stenska obloga: dvoslojna cementna plošča cementna plošča deb. 2x12,5mm, slikopleskarno obdelano npr.: 2xKnauf Aquapanel Outdoor 12,5mm, deb. 2,5 cm</t>
  </si>
  <si>
    <t>* OPOMBA: vključuje revizijske odprtine po načrtu</t>
  </si>
  <si>
    <t>* OPOMBA: vključuje odkapne profile za zaščito ometa</t>
  </si>
  <si>
    <t xml:space="preserve"> - nosilna konstrukcija in zračni prostor: podkonstrukcija za izvedbo stenske obloge, razvod instalacij, npr.: Knauf UW/CW 50 ali enakovredno, deb. 5 cm</t>
  </si>
  <si>
    <t>MS7, MS7A - VLAGOODPORNE MAVČNOKARTONSKE OBLOGE STEN INTALACIJSKIH JAŠKOV
po sistemu Knauf W626, debelina 10,0 CM</t>
  </si>
  <si>
    <t>MS8 - MAVČNOKARTONSKE STENE INSTALACIJSKIH STEN
Stranska zapora (višina do 3,1m in nad 3,1m) - kot požarna zapora jaška el.instalacij - vse etaže</t>
  </si>
  <si>
    <t xml:space="preserve"> - Sistem Knauf W62, EI 90, Rw = 43 dB</t>
  </si>
  <si>
    <t xml:space="preserve"> - vsi preboji kablov požarno tesnjeni kitano in pleskano enostransko</t>
  </si>
  <si>
    <t xml:space="preserve"> - stenska obloga II: masivna mavčna plošča, deb. 1x20mm, npr.: Knauf GKF ali enakovredno, deb. 2 cm</t>
  </si>
  <si>
    <t>MS8A - MAVČNOKARTONSKE STENE INSTALACIJSKIH STEN
Stranska zapora (višina do 3,1m in nad 3,1m) - kot požarna zapora jaška el.instalacij - vse etaže</t>
  </si>
  <si>
    <t xml:space="preserve"> - sestava enaka sestavi MS8</t>
  </si>
  <si>
    <t xml:space="preserve"> - dodana spodnja ojačitev (jekleni profil) kot zaključek stene in za montažo vrat</t>
  </si>
  <si>
    <t xml:space="preserve"> - dodana vmesne ojačitve v steno</t>
  </si>
  <si>
    <t xml:space="preserve"> - odmik od zadnje stene cca 70 cm - dodatno fiksirano v steno</t>
  </si>
  <si>
    <t>ST1A - STROPNA OBLOGA V GARAŽI (absorpcija hrupa)</t>
  </si>
  <si>
    <t>- toplotna izolacija: kamena mineralna volna , deb.  5 cm, negorljive plošče),   = 0.039 W/(m.K), SISt En 13168, plošče mehansko pritrjene v AB stop s poliamidnimi sidri v enakomernem rastru, spodnji (vidni) rob bele barve
npr.: Knaufinsulation Tektalan A2-SD, barva: ton po izboru arhitekta, pleskano
OPOMBA: obloga se položi tudi vertikalno od stropa min 60 cm po stenah/prekladah/nosilcih, oz po načrtu arhitekture, kjer je prikazano več (npr po velem nosilcu). Spodnji robovi so zaključeni z zaključki iz alu pločevine, po dogovoru z arhitektom.
- POZOR: stik med ploščami po dogovoru s projektantom</t>
  </si>
  <si>
    <t>* POZOR: sestava in lastnosti materialov morajo ustrezati zahtevam in načrta požarne varnosti (razred A2-s1,d0)</t>
  </si>
  <si>
    <t>- sloji nad AB ploščo - ločeno</t>
  </si>
  <si>
    <t>ST2 - TOPLOTNA IN AKUSTIČNA IZOLACIJA STROPA</t>
  </si>
  <si>
    <t>a) zgornji sklop (akustična obloga) - odziv na ogenj: B - s1,d0, barvana</t>
  </si>
  <si>
    <t>- AB stropna plošča, po statičnem izračunu</t>
  </si>
  <si>
    <t xml:space="preserve">- toplotna izolacija: kamena mineralna volna, d = 15 cm [λ = 0.038 W/(m.K),ρ= 50 kg/m3], npr.: Knaufinsulation NaturBoard Ventacusto (ali enakovredno) OPOMBA: Lokalno je debelina TI manjša za potrebe razvoda instalacij </t>
  </si>
  <si>
    <t>- akustična stropna obloga: Dvoslojna akustična plošča kot kompozitni izdelek z vpojnim jedrom iz mineralne volne: HERADESIGN® Superfine Plus 50mm, odziv na ogenj: B - s1,d0, absorpcija zvoka αW 0,85(L), toplotna upornost 0,8 m2·K/W, pritrjeno direktno na AB strop, po navodilih proizvajalca, montaža, barva: ton po izboru arhitekta, pleskano, deb. 5 cm</t>
  </si>
  <si>
    <t>- AB stropna plošča, po statičnem izračunu - ločeno</t>
  </si>
  <si>
    <t>ST3 - TOPLOTNA IN AKUSTIČNA IZOLACIJA STROPA</t>
  </si>
  <si>
    <t>a) zgornji sklop (akustična obloga): odziv na ogenj: B - s1,d0, barvana</t>
  </si>
  <si>
    <t>- toplotna izolacija: kamena mineralna volna, d = 15 cm [λ = 0.038 W/(m.K),ρ= 50 kg/m3], npr.: Knaufinsulation NaturBoard Ventacusto (ali enakovredno) OPOMBA: Lokalno je debelina TI manjša za potrebe razvoda instalacij</t>
  </si>
  <si>
    <t>b) spodnji sklop (spuščen strop) - 'glej sestavo ST4, kadar je to primerno</t>
  </si>
  <si>
    <t>ST4 - MREŽAST STROP (LOBIJI, PREDPROSTORI DVIGAL, PRED STOPNIŠČI, TOALETE)</t>
  </si>
  <si>
    <t>a) zgornji sklop (akustična obloga) - glej sestavo ST2 oz ST3, kadar je to primerno</t>
  </si>
  <si>
    <t>b) spodnji sklop (spuščen strop):</t>
  </si>
  <si>
    <t>- zračni prostor in podkonstrukcija: el. in strojne instalacije, luči, itd., vključno obešala za spodnji spuščen strop, pritrditev v stropno AB ploščo na delu prostora je zračni prostor višine do 155 cm</t>
  </si>
  <si>
    <t xml:space="preserve">- podkonstrukcija/obešala: skladno z zahtevami/sistemom stropa (profili, obešala, itd.) </t>
  </si>
  <si>
    <t>ST6 - SPUŠČEN STROP - prostor varnostnega postopka</t>
  </si>
  <si>
    <t>- izgled: kitano in pleskano</t>
  </si>
  <si>
    <t>- (sovprežna ali AB) medetažna plošča po statičnem izračunu</t>
  </si>
  <si>
    <t>- zračni sloj, razvod instalacij, vmes sistemska kovinska podkonstrukcija stropa Višina zračnega sloja do 155 cm.</t>
  </si>
  <si>
    <t>- toplotna izolacija: kamena mineralna volna, deb. 5 cm, samo v prostoru, kjer so instalacijske naprave, d = 5 cm [λ = 0.038 W/(m.K),ρ= 50 kg/m3], npr.: Knaufinsulation NaturBoard Ventacusto (ali enakovredno)</t>
  </si>
  <si>
    <t>- sistemska enonivojska pocinkana podkonstrukcija iz tankostenskih poc.jekl.profilov na distančnikih, npr.: Knauf CD 60/27/6 (ali enakovredno), deb.  2,7 cm</t>
  </si>
  <si>
    <t>- stropna obloga: gips-kartonske plošče 15mm, deb.  1,5 cm</t>
  </si>
  <si>
    <t>ST5 - POŽARNI STROP EI90 - HODNIK NA EVAKUACIJSKIH POTEH</t>
  </si>
  <si>
    <t xml:space="preserve"> - zračni sloj, višina glede na pozicijo v objektu
razvod instalacij, vmes sistemska kovinska podkonstrukcija stropa
Višina zračnega sloja do 155 cm.</t>
  </si>
  <si>
    <t xml:space="preserve"> - toplotna izolacija: kamena mineralna volna 
samo v prostoru, kjer so instalacijske naprave, d = 5 cm [λ = 0.038 W/(m.K),ρ= 50 kg/m3], 
npr.: Knaufinsulation NaturBoard Ventacusto (ali enakovredno), deb. 5 cm</t>
  </si>
  <si>
    <t xml:space="preserve"> - sistemska enonivojska pocinkana podkonstrukcija iz tankostenskih poc.jekl.profilov na distančnikih , vključno z revizijskimi odprtinami
npr.: Knauf CD 60/27/6 (ali enakovredno), deb. 2,7 cm</t>
  </si>
  <si>
    <t>- akustična stropna obloga, deb. 5 cm: Dvoslojna akustična plošča kot kompozitni izdelek z vpojnim jedrom iz mineralne volne: HERADESIGN® Superfine Plus 50mm, odziv na ogenj: B - s1,d0, absorpcija zvoka αW 0,85(L), toplotna upornost 0,8 m2·K/W, pritrjeno direktno na AB strop, po navodilih proizvajalca, montaža, barva: ton po izboru arhitekta, pleskano</t>
  </si>
  <si>
    <t>Upoštevana dolžina škatle glede na dimenzijo spusta. Podana tlorisna površina v m2 izvedene škatle, različne višine.</t>
  </si>
  <si>
    <t>Sestava sistema:
 - 2 × požarnoodporna mavčnovlaknena plošča Knauf Fireboard, debeline min. 20 mm na stran,
 - jeklena podkonstrukcija, mehansko pritrjena na nosilno konstrukcijo,
 - jekleni spojni elementi in povezave (jekleni spojnik, navojne palice),
 - jeklene sponke (spoj sponk):
 - čelni spoj: max. 100 mm,
 - ploski spoj: prečni razmak max. 150 mm, vzdolžni razmak max. 625 mm,
 - mehanski pritrdilni elementi v podlago (ne gorljivi), razmak max. 400 mm,
 - robno požarno tesnjenje:
 - Knauf masa za fugiranje,
 - Knauf ognjeodporni silikon FPS,
 - vgradnja in obdelava robov, stikov in prebojev,
 - vsa potrebna sidranja, matice s podložkami,
 - vključena prilagoditev za kabelske korite / instalacije.</t>
  </si>
  <si>
    <t>K8 - PROSTOR TRANSFORMATORJA</t>
  </si>
  <si>
    <t xml:space="preserve"> - pohodne pocinkane rešetke 60/60 cm, raster oken rešetk 3,3cm x 3,3cm, rešetke dvignjene od tal za 97cm (100 cm od temeljne plošče), vgrajene na pocinkani podkonstrukciji - demontažne, vmes vodila - tirnice za dovoz transformatorja, med rešetkami izrezi za dovod kablov, deb. 3 cm</t>
  </si>
  <si>
    <t xml:space="preserve"> - podkonstrukcija: pocinkani jekleni nosilci: škatlasti profili 80/40/8 kemično sidrani v bočne AB stene po Hilty sistemu (Hilti HIT-HY 200+HIT-V(8.8) M16); na nosilce sta preko podpor iz pocinkane pločevine (d=3cm)privarjeni tirnici za transformator (pocinkana profila UNP 120), deb. 8 cm</t>
  </si>
  <si>
    <t xml:space="preserve"> - zračni prostor pod transformatorjem, deb. 38,9 cm</t>
  </si>
  <si>
    <t>K8A - PROSTOR SN BLOKOV</t>
  </si>
  <si>
    <t xml:space="preserve"> - podkonstrukcija: pocinkani jekleni nosilci: škatlasti profili 80/40/8 kemično sidrani v bočne AB stene po Hilty sistemu (Hilti HIT-HY 200+HIT-V(8.8) M16); na nosilce sta preko podpor iz pocinkane pločevine (d=3cm), deb. 8 cm</t>
  </si>
  <si>
    <t xml:space="preserve"> - zračni prostor pod rešetkami, deb. 8,9 cm</t>
  </si>
  <si>
    <t xml:space="preserve">Izdelava, dobava in vgradnja INOX L kotnikov na spodnjem delu stopnic klančine za kolesa oz. kladno stopnišče - os 3-4+36-37/E-G. Element dim. 14/20/3mm, izvedba po detajlu F.05. </t>
  </si>
  <si>
    <t xml:space="preserve">Dobava in vgradnja INOX kanalete na spodnjem delu stopnišča klančine za kolesa oz. kladno stopnišče - os 3-4+36-37/E-G. Element dim. 190/46/12 cm, vključno z ustrezno rešetko in priklopom na odvodnjavanje. Izvedba po detajlu F.05, F.06. </t>
  </si>
  <si>
    <t>SKUPAJ TERACERSKA DELA:</t>
  </si>
  <si>
    <t>C.</t>
  </si>
  <si>
    <t>K1 - TLAK V GARAŽI</t>
  </si>
  <si>
    <t xml:space="preserve"> - finalni tlak: poliuretanski večplastni premaz, abrazivno odporen za funkcijo prometa vozil in protizdrsnost za peš promet in vožnjo, kot npr. Mapefloor Parking System ali enakovredno
-tehnologija nanosa po naslednji tehnični specifikaciji, ne glede na vrsto podlage:
- temeljni premaz:   Primer SN, (cca.700g/m2), v svežem stanju posut s kremenčevim peskom: Quarzo 0.5, (cca.3kg/m2)
- elasto-plastični abrazivno odp. premaz:   MAPEFLOOR PU 410 (cca.1kg/m2)   z dodanimi barvnimi pigmenti MAPECOLOR PASTE v izbrani RAL barvi,   in vmešanim kremenčevim peskom QUARZO 0.25, (cca.300g/m2)   sloj je dodatno v svežem stanju posut  s krem. peskom: QUARZO 0.1 - 0.5, (cca.4kg/m2)
- zaključni premaz:   MAPEFLOOR FINISH 51 (cca.200g/m2)   z dodanimi barvnimi pigmenti , MAPECOLOR PASTE v izbrani RAL barvi, deb. 0,3 cm</t>
  </si>
  <si>
    <t>K11 - RAMPA V GARAŽI - pokriti del v garaži</t>
  </si>
  <si>
    <t xml:space="preserve"> - finalni tlak: poliuretanski večplastni premaz, deb. 0,3 cm, abrazivno odporen za funkcijo prometa vozil in protizdrsnost za peš promet in vožnjo, npr. Mapefloor Parking System ali enakovredno, izvedeno na rampi za prehod med kletnimi etažami tehnologija nanosa po naslednji tehnični specifikaciji, ne glede na vrsto podlage:
- temeljni premaz: Primer SN, (cca.700g/m2), v svežem stanju posut s kremenčevim peskom: Quarzo 0.5, (cca.3kg/m2)
- elasto-plastični abrazivno odp. premaz: MAPEFLOOR PU 410 (cca.1kg/m2)   z dodanimi barvnimi pigmenti MAPECOLOR PASTE v izbrani RAL barvi,   in vmešanim kremenčevim peskom QUARZO 0.25, (cca.300g/m2), sloj je dodatno v svežem stanju posut  s krem. peskom: QUARZO 0.1 - 0.5, (cca.4kg/m2)
- zaključni premaz: MAPEFLOOR FINISH 51 (cca.200g/m2) z dodanimi barvnimi pigmenti, MAPECOLOR PASTE v izbrani RAL barvi</t>
  </si>
  <si>
    <t>K4 - TLAK V SKLADIŠČIH / SHRAMBAH / TEHNIČNIH PROSTORIH</t>
  </si>
  <si>
    <t xml:space="preserve"> - tlak: epoksidni dvoslojni premaz,   barva tlaka: po izbiri arhitekta, vključno s pripravo in primerji (prajmerji),  npr.: Mapefloor System 34 ali enakovredno, deb. 0,10 cm</t>
  </si>
  <si>
    <t>K6 - TLAK V MOKRIH TEHNIČNIH PROSTORIH, PROSTORU ZA SMETI ITD</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</si>
  <si>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</si>
  <si>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K7 - PROSTOR DIESEL AGREGATA - TLA IZVEN OBMOČJA AGREGATA</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</si>
  <si>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</si>
  <si>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 xml:space="preserve"> - tlak: epoksidni dvoslojni premaz, barva tlaka: po izbiri arhitekta, npr.: Mapefloor System 34 ali enakovredno, deb. 0,1 cm</t>
  </si>
  <si>
    <t xml:space="preserve"> - tlak: epoksidni dvoslojni premaz
  barva tlaka: po izbiri arhitekta, vključno s pripravo in primerji (prajmerji)
  npr.: Mapefloor System 34 ali enakovredno, deb. 0,1 cm</t>
  </si>
  <si>
    <t xml:space="preserve"> - tlak: epoksidni dvoslojni premaz, barva tlaka: po izbiri arhitekta, vključno s pripravo in primerji (prajmerji), npr.: Mapefloor System 34 ali enakovredno, deb. 0,1 cm</t>
  </si>
  <si>
    <t>K13 - DNO DVIGALNEGA JAŠKA  IN INSTA. JAŠKOV NA ZAHODU OBJEKTA</t>
  </si>
  <si>
    <t xml:space="preserve"> * POZOR: PVC folija je vgrajena tudi v komoro prečrpavališča!</t>
  </si>
  <si>
    <t xml:space="preserve"> * POZOR:  Predviden je diesel agregat z lovilno posodo za primer razlitja. V kolikor se vgradi diesel agregat, ki takšne posode nima je potrebno v prostoru diesel agregata zagotoviti lovljenje razlite tekočine in preprečiti iztok!</t>
  </si>
  <si>
    <t>Dobava in polaganje talne keramike, kompletno z vso potrebno pripravo podlage, vsem derlom in veznim materialom:</t>
  </si>
  <si>
    <t>K3 - TLAK V JAVNIH HODNIKIH IN PREDPROSTORIH DVIGAL V KLETI</t>
  </si>
  <si>
    <t xml:space="preserve"> - cement-akrilatno lepilo (lepilo za keramiko), Debelina lepila je odvisna od naklona AB plošče ter kote končnega tlaka.  Obvezno glej kote tlaka v načrtih.', deb. Od 5-6,5 cm</t>
  </si>
  <si>
    <t>K3B - NIŠA PRED VHODOM V GARAŽI (poglobitev v plošči)</t>
  </si>
  <si>
    <t xml:space="preserve"> - cement-akrilatno lepilo (lepilo za keramiko), Debelina lepila je odvisna od naklona AB plošče ter kote končnega tlaka. Obvezno glej kote tlaka v načrtih., deb. 5-7 cm</t>
  </si>
  <si>
    <t xml:space="preserve"> - cement-akrilatno lepilo (lepilo za keramiko), deb. 1 cm</t>
  </si>
  <si>
    <t>e1.</t>
  </si>
  <si>
    <t>e2.</t>
  </si>
  <si>
    <t>f1.</t>
  </si>
  <si>
    <t>f2.</t>
  </si>
  <si>
    <t>g1.</t>
  </si>
  <si>
    <t>g2.</t>
  </si>
  <si>
    <t>h1.</t>
  </si>
  <si>
    <t>h2.</t>
  </si>
  <si>
    <t xml:space="preserve">Izdelava, dobava in montaža stopniščnih ročajev in ograj po shemi projektanta: </t>
  </si>
  <si>
    <t xml:space="preserve">Dobava materiala in izvedba toplotne izolacije na AB stropni plošči, po navodilih projektanta: </t>
  </si>
  <si>
    <t xml:space="preserve"> - hidroizolacija: hidroizolacijski premaz na bazi cementa, hidrofobnih dodatkov in kremenčevega peska, npr. HIDROSTOP 94, 2x1mm, nanos 1+1 mm v razmiku 7 dni OPOMBA: Izvedeno tudi po stenah do h=0.2 m nad najvišjo točko končnega tlaka, deb. 0,2 cm</t>
  </si>
  <si>
    <t>Stene deb. do 30 cm</t>
  </si>
  <si>
    <t>Izvedba okroglih prebojev premera do Ø 250 mm v armiranobetonski steni ali plošči, s strojnim diamantnim vrtanjem na licu mesta. Dela vključujejo natančno označitev, vrtanje z ustrezno opremo brez poškodovanja okoliške konstrukcije, zaščito območja, odstranitev in odvoz izvrtanega materiala ter vseh ruševin. Cena vključuje ves potreben material, strojno opremo, zaščitne in spremljevalne ukrepe ter končno očiščenje območja. OCENA!</t>
  </si>
  <si>
    <t>Stene deb. 30-60 cm</t>
  </si>
  <si>
    <t xml:space="preserve"> - zaščitni podbeton, zaščita HI in podlaga za vgrajevanje kladnih stopnic, armiran s Q133, Aramtura pritrjena na prebojna ČBR sidra ∅ 14mm, (sidrana v naklonsko AB ploščo rampe, min 5 sider/m2 oz. po statičnem preračunu), odporo za zmrzal in soli, deb. 5 cm</t>
  </si>
  <si>
    <t xml:space="preserve"> - ločilni sloj: PE folija 0,20</t>
  </si>
  <si>
    <t xml:space="preserve"> - sistemska brizgana hidroizolacija: StirlingLloyd Sistem Eliminator, vgrajena po navodilih proizvajalca z vsemi potrebnimi sloji in obdelavami (peskanje površine, prednamaz, 1. in 2. sloj Eliminator-ja, kontrola), dobro tesnjeno okoli sider, deb. 0,5 cm</t>
  </si>
  <si>
    <t xml:space="preserve"> - finalni sloj: prefabricirane betonske kladne stopnice - ločeno</t>
  </si>
  <si>
    <t xml:space="preserve"> - AB plošča v naklonu - ločeno</t>
  </si>
  <si>
    <t>SRK4 - PODEST POŽARNEGA STOPNIŠČA PRI OSI H-01/04</t>
  </si>
  <si>
    <t xml:space="preserve"> - mikroarmiran betonski estrih C20/25, mikroarmatura: PP,vsebnost 0.95 kg/m2, odporedn na soli in zmrzal, v naklonu proti kanaleti, zaglajen in brušen do R12, izgled enak stošniščni rami SR4, deb. 13-14,5 cm</t>
  </si>
  <si>
    <t xml:space="preserve"> - AB podest - ločeno</t>
  </si>
  <si>
    <t>Dobava materiala in izvedba impregnacijskega premaza po navodilih projektanta:</t>
  </si>
  <si>
    <t xml:space="preserve">Dobava materiala in izdelava finalne fasadne obloge MK stene jaškov po sestavi projektanta, z vsem potrebnim delom in materialom: </t>
  </si>
  <si>
    <t xml:space="preserve"> - plošča Aquapanel - ločeno</t>
  </si>
  <si>
    <t>DK03 - Diletacijski povozni profil</t>
  </si>
  <si>
    <t xml:space="preserve"> - npr. FloorBridge CP 20/80</t>
  </si>
  <si>
    <t xml:space="preserve"> - tlak garaže izveden preko profila, do diletacijske reže</t>
  </si>
  <si>
    <t xml:space="preserve"> - silikonski požarni kit, npr. Hilti, montaža po navodilu proizvajalca</t>
  </si>
  <si>
    <t>DK03 - Diletacijski stropni profil</t>
  </si>
  <si>
    <t xml:space="preserve"> - Inox profil, d=3mm, š=100mm, pritrjena z vtopnimi inox cijaki le na eni strani, da se omogoči drsenje diletacije</t>
  </si>
  <si>
    <t>DK04 - diletacijski vertikalni profil zunanje obodne stene</t>
  </si>
  <si>
    <t xml:space="preserve"> - diletacijski profil, kot npr. Nitriflex</t>
  </si>
  <si>
    <t xml:space="preserve"> - polnilo diletacije, npr. Aerofil 2</t>
  </si>
  <si>
    <t>b5.</t>
  </si>
  <si>
    <t>Doplačilo za izvedbo izolacije na diletacijskem stiku</t>
  </si>
  <si>
    <t xml:space="preserve"> - doplačilo za izvedbo spoja med HI Preprufe in diletgacijskim profilom, kot npr. Bitustik 4000</t>
  </si>
  <si>
    <t>V ceni zajeto: 
 - dobava tesnilnega traku / mase (npr. Bitustik 4000 ali enakovredno)
 - priprava podlage (čiščenje, aktivacija Preprufe membrane)
 - lepljenje in tesnjenje stika med: HI Preprufe -&gt; diletacijskim (povoznim) profilom
 - obdelava robov in kontrola neprekinjenosti hidroizolacije</t>
  </si>
  <si>
    <t xml:space="preserve">DK05 - stik z zakloniščem </t>
  </si>
  <si>
    <t xml:space="preserve"> - območje vrat na prehodu v zaklonišče</t>
  </si>
  <si>
    <t xml:space="preserve"> - izvedba po obodu odprtine</t>
  </si>
  <si>
    <t xml:space="preserve"> - dilatacijski profil npr. Sikadur Combiflex FAT TF 130/3 vgrajen po navodilu proizvajalca, preveriit obstoječo HI na zaklonišču</t>
  </si>
  <si>
    <t xml:space="preserve"> - sistemsko epoksidno lepilo</t>
  </si>
  <si>
    <t xml:space="preserve"> - spojeno z HI Preprufe</t>
  </si>
  <si>
    <t xml:space="preserve"> - preko rampa za premostitev višine (zajeto ločeno)</t>
  </si>
  <si>
    <t xml:space="preserve"> - vročecinkan profil dim. , pritrjen v steno zaklonišča,
POZOR: ni pritejen v AP, da se omogoča drsni stik</t>
  </si>
  <si>
    <t xml:space="preserve">Dobava materiala in izvedba rampe za premostitev višinske razlike na prehodu v zaklonišče: </t>
  </si>
  <si>
    <t xml:space="preserve"> - višina preskoka 9 cm</t>
  </si>
  <si>
    <t xml:space="preserve"> - klančina širine 200 cm, globina 65 cm</t>
  </si>
  <si>
    <t xml:space="preserve"> - finalni tlak kot v garaži/kolesarnici</t>
  </si>
  <si>
    <t xml:space="preserve"> - podlaga: epoksidna malta (epoksidna smola 1 del +
kremenčev pesek 3 deli) fino zaglajena v blagi rampi</t>
  </si>
  <si>
    <t xml:space="preserve"> - diletacijski profil zajet ločeno</t>
  </si>
  <si>
    <t xml:space="preserve"> *obvezno vzporedno gledati detajle projektanta!</t>
  </si>
  <si>
    <t xml:space="preserve"> - detajl DK06</t>
  </si>
  <si>
    <t xml:space="preserve"> *Det DK06 - Podložni beton je izveden v odmiku od zaščite GJ, oz je naknadno odstranjen, perforiran!</t>
  </si>
  <si>
    <t>Dobava materiala in izvedba utora v AB steni na mestu odprtine za vrata dvigala za izvedbo požarne zapore. Upor v steni na prehodu dim. 100/40 mm, po celotnem obodu odprtine, po detajlu DK07.</t>
  </si>
  <si>
    <t>Kompletna izvedba po detajlu.</t>
  </si>
  <si>
    <t>Dobava materiala in izvedba požarnega tesnenja  v AB steni na mestu odprtine za vrata dvigala.
Kompletna izvedba v sestavi: 
a. dobava in vgrajevanje požarne zapore EI 90 iz plošč  PROMAT  AD 40 dim: 100 x 40 mm, vgrajene v že izdelan utor v AB zidu, vključno z INOX trakom - kaširano. Izvedba po detajlu arhitekta.
b. tesnitev stika med špaleto dvigala in PROMAT ploščo - glej detajl : dobava in vgrajevanje požarno tesnilne vrvice EI 90  - vgrajevanje po tehničnih navodilih proizvajalca Utor v steni upoštevan v tesarskih delih. V utor se vstavi element PROMAT ploščo
Glej detajl DK07!</t>
  </si>
  <si>
    <t>ČRPALIŠČA</t>
  </si>
  <si>
    <t xml:space="preserve"> - stene in dno črpališča so premazane z epoksidnim premazom</t>
  </si>
  <si>
    <t xml:space="preserve"> - po obodu sten poglobljenih črpališč izvedena zaokrožnica r=5 cm</t>
  </si>
  <si>
    <t xml:space="preserve"> - detajl DK08</t>
  </si>
  <si>
    <t>DK01, DK04 - Diletacijski profil dveh sten - vertikalno</t>
  </si>
  <si>
    <t xml:space="preserve"> - Inox profil, d=3mm, š=100mm, pritrjena z vtopnimi inox vijaki le na eni strani, da se omogoči drsenje dilatacije</t>
  </si>
  <si>
    <t>DK02 - Diletacijski profil dveh sten med požarnimi sektorji - vertikalno</t>
  </si>
  <si>
    <t xml:space="preserve"> - silikonsti požarni kit, npr Hilti, montaža po navodilih proizvajalca</t>
  </si>
  <si>
    <t>Geodetska dela  v sklopu gradnje objekta</t>
  </si>
  <si>
    <t>Izdelava geodetskega posnetka objekta po končanih delih za vpis stavbe v kataster stavb</t>
  </si>
  <si>
    <t>Dobava in vgrajevanje zasipnega materiala frakcije 0/30-0/60mm, kompletno z vgrajevanjem v slojih  debeline  do 30cm, potrebnim planiranjem +-3cm ter utrjevanjem do potrebne zbitosti. Zahteve na vrhu nasutja: Evd ≥ 40MPa; Ev2 ≥ 80MPa;  zgoščenost: SZ≥ 95% po Proctorju (MPP). 
Upoštevan je zasip do kote -60cm pod koto zunanje ureditve.</t>
  </si>
  <si>
    <t xml:space="preserve"> - hidroizolacija: Bituthene 8000 ali Bituthene 8000S (odvisno od letnega časa), fleksibilna samolepilna membrana (izvedena po navodilih proizvajalca), vse detajle izvesti skladno z navodili proizvajalca (stikovanja, robovi, zaključki, preklopi, stik s Preprufe, itd, po sistemskih detajlih ter detajlih PZI), primerna za zaščito pred radonom
POZOR: Pred izvedbo hidroizolacije je stene obdela po navodilih proizvajalca ter nanese ustrezni primer (prajmer) po navodilih proizvajalca., deb. 0,15 cm</t>
  </si>
  <si>
    <t>Vertikalno - kaskada</t>
  </si>
  <si>
    <t>Horizontalno</t>
  </si>
  <si>
    <t xml:space="preserve">Dimenzija rešetke: </t>
  </si>
  <si>
    <t xml:space="preserve"> - 50/50 cm</t>
  </si>
  <si>
    <t xml:space="preserve"> - 60/60 cm</t>
  </si>
  <si>
    <t xml:space="preserve"> - 80/120 cm</t>
  </si>
  <si>
    <t xml:space="preserve"> - 100/100 cm</t>
  </si>
  <si>
    <t xml:space="preserve"> - 140/110 cm</t>
  </si>
  <si>
    <t>DK09 - stik temeljne plošče z železniško plazo</t>
  </si>
  <si>
    <t xml:space="preserve"> - drsna plošča, npr drsna plošča, npr. leschuplast GLT typ N.15, širine 42 cm</t>
  </si>
  <si>
    <t xml:space="preserve"> - podlaga iz XPS, deb. 6 cm, širine 45 cm</t>
  </si>
  <si>
    <t>28.</t>
  </si>
  <si>
    <t>Dobava materiala in izvedba stropne dvoslojne požarnoodporne obloge / jaška, v skladu z detajlom projektanta (stropna varianta), vključno z vso potrebno podkonstrukcijo, pritrditvami, tesnjenji in zaključnimi deli, vse skladno z navodili proizvajalca Knauf in veljavnimi standardi.</t>
  </si>
  <si>
    <t>9EG (ABC)</t>
  </si>
  <si>
    <t>31.</t>
  </si>
  <si>
    <t>DK05 - diletacijski profil pod tlakom stika prehoda z zakloniščem</t>
  </si>
  <si>
    <t>JANSEN</t>
  </si>
  <si>
    <t>Vrata JANSEN JANISOL 2 EI30 profil, steklena</t>
  </si>
  <si>
    <t>VK1 - dim. 265x270cm, glej sheme</t>
  </si>
  <si>
    <t>VK1a - dim. 265x238cm, glej sheme</t>
  </si>
  <si>
    <t>VK2 - dim. 265x270cm, glej sheme</t>
  </si>
  <si>
    <t>VK2a - dim. 265x238cm, glej sheme</t>
  </si>
  <si>
    <t>VK3 - dim. 115x228cm, glej sheme</t>
  </si>
  <si>
    <t>VK3a - dim. 115x228cm, glej sheme</t>
  </si>
  <si>
    <t>VK7  - dim. 115x270cm, glej sheme</t>
  </si>
  <si>
    <t>Vrata JANSEN JANISOL 2 profil, steklena</t>
  </si>
  <si>
    <t>VK6 - dim. 854x250cm, glej sheme</t>
  </si>
  <si>
    <t>Vrata JANSEN ECONOMY 60 profilov, steklena</t>
  </si>
  <si>
    <t>VK4 - dim. 115x228cm, glej sheme</t>
  </si>
  <si>
    <t>VK5 - dim. 125x250cm, glej sheme</t>
  </si>
  <si>
    <t>Vrata JANSEN JANISOL 2 EI30 profil, polna</t>
  </si>
  <si>
    <t>VK10 - dim. 115x228cm, glej sheme</t>
  </si>
  <si>
    <t>VK12 - dim. 150x228cm, glej sheme</t>
  </si>
  <si>
    <t>VK13 - dim. 170x228cm, glej sheme</t>
  </si>
  <si>
    <t>VK11 - dim. 115x228cm, glej sheme</t>
  </si>
  <si>
    <t>Vrata JANSEN ECONOMY 60 profilov, polna</t>
  </si>
  <si>
    <t>VK14 - dim. 115x228cm, glej sheme</t>
  </si>
  <si>
    <t>TORTEC</t>
  </si>
  <si>
    <t>Vrata TORTEC profilov STS 62/55mm, polna, EI30</t>
  </si>
  <si>
    <t>VK22 - dim. 115x228cm, glej sheme</t>
  </si>
  <si>
    <t>VK23 - dim. 115x228cm, glej sheme</t>
  </si>
  <si>
    <t>VK23a - dim. 115x228cm, glej sheme</t>
  </si>
  <si>
    <t>Vrata TORTEC profilov STS 62/55mm, polna, EI90</t>
  </si>
  <si>
    <t>VK20 - dim.200x228cm, glej sheme</t>
  </si>
  <si>
    <t>VK20A - dim.170X228cm, glej sheme</t>
  </si>
  <si>
    <t>VK21 - dim.200x250cm, glej sheme</t>
  </si>
  <si>
    <t>VK21a - dim.170x250cm, glej sheme</t>
  </si>
  <si>
    <t>VK23b - dim. 115x228cm, glej sheme</t>
  </si>
  <si>
    <t>VK24 - dim.115x228cm, glej sheme</t>
  </si>
  <si>
    <t>VK25 - dim.115x228cm, glej sheme</t>
  </si>
  <si>
    <t>VK25a - dim.125x228cm, glej sheme</t>
  </si>
  <si>
    <t>VK25b - dim.100x228cm, glej sheme</t>
  </si>
  <si>
    <t>VK28 - dim.106x270m, glej sheme</t>
  </si>
  <si>
    <t>VK28a - dim.106x228m, glej sheme</t>
  </si>
  <si>
    <t>VK29 - dim.130x270m, glej sheme</t>
  </si>
  <si>
    <t>VK29a - dim.260x270m, glej sheme</t>
  </si>
  <si>
    <t>Vrata TORTEC profilov STS 62/55mm, polna</t>
  </si>
  <si>
    <t>VK26 - dim.100x228cm, glej sheme</t>
  </si>
  <si>
    <t>VK26a - dim.100x220cm, glej sheme</t>
  </si>
  <si>
    <t>VK26b - dim.90x220cm, glej sheme</t>
  </si>
  <si>
    <t>VK27- dim.115x215cm, glej sheme</t>
  </si>
  <si>
    <t>STOBICH</t>
  </si>
  <si>
    <t>požarna zavesa AVAPS FIBREroll</t>
  </si>
  <si>
    <t>VK40 dim.800x270cm, glej sheme</t>
  </si>
  <si>
    <t>HÖRMANN</t>
  </si>
  <si>
    <t>Navojna vrata DD</t>
  </si>
  <si>
    <t>VK50 dim.750x300cm, glej sheme</t>
  </si>
  <si>
    <t>VK51 dim.315x200cm, glej sheme</t>
  </si>
  <si>
    <t>REVIZIJSKA ODPRTINA</t>
  </si>
  <si>
    <t>kovinska, dimnotesna, revizijska odprtina</t>
  </si>
  <si>
    <t>RK1 dim.80x80cm, glej sheme</t>
  </si>
  <si>
    <t>Fiksna zasteklitev, skriti profil</t>
  </si>
  <si>
    <t>ZUNANJA UREDITEV</t>
  </si>
  <si>
    <t>Okrogel steklen svetlobnik</t>
  </si>
  <si>
    <t>D.</t>
  </si>
  <si>
    <t>Izdelava, dobava in vgradnja pločevinastih oblog po detajlu projektanta:</t>
  </si>
  <si>
    <t>OBK1- dim. 1105x228cm, glej sheme</t>
  </si>
  <si>
    <t>OBK1a- dim. 330x228cm, glej sheme</t>
  </si>
  <si>
    <t>OBK2- dim. 1105x270cm, glej sheme</t>
  </si>
  <si>
    <t>OBK2a- dim. 330x270cm, glej sheme</t>
  </si>
  <si>
    <t xml:space="preserve">Izdelava, dobava in vgradnja predelnih sanitarnih sten kot npr. sistem Kemlit ali enakovredno, po shemi projektanta: </t>
  </si>
  <si>
    <t>Sistem in vgradnja KEMMLIT tip classiccell, kompozitni panel z obojestransko kaširano inox pločevino, panel deb. 42 mm</t>
  </si>
  <si>
    <t>PSK1 - dim. okvirna površina 13,8 m2, glej sheme</t>
  </si>
  <si>
    <t>PSK1a - dim. okvirna površina 8,6 m2, glej sheme</t>
  </si>
  <si>
    <t>PSK1b - dim. okvirna površina 6,7 m2, glej sheme</t>
  </si>
  <si>
    <t>PSK2 - dim. okvirna površina 33,8 m2, glej sheme</t>
  </si>
  <si>
    <t>PSK2a - dim. okvirna površina 6,7 m2, glej sheme</t>
  </si>
  <si>
    <t>Sistem in vgradnja Fundermax HPL Max Compact Interior  iz kompozitni panel+ PBA programma 500-SS</t>
  </si>
  <si>
    <t>PSK3 - dim. okvirna površina 17,9 m2, glej sheme</t>
  </si>
  <si>
    <t>PSK4 - dim. okvirna površina 15,1 m2, glej sheme</t>
  </si>
  <si>
    <t>Dobava in montaža lesenih sanitarnih oblog, kompletno z upoštevanjem vsega dela, pritrdilnega materiala in vsega okovja. V popisu so vpisane samo oznake elementov- vse ostalo je potrebno gledati v shemah projektanta arhitekture!!</t>
  </si>
  <si>
    <t>Lesene sanitarne omarice  iz vodoodpornega MDF, barvane, na fronti lepljeno ogledalo.</t>
  </si>
  <si>
    <t>SOK2 - dim. 60x80x18 cm, glej sheme</t>
  </si>
  <si>
    <t>SOK3 - dim. 360x84x20 cm, glej sheme</t>
  </si>
  <si>
    <t>SOK4 - dim. 240x84x20 cm, glej sheme</t>
  </si>
  <si>
    <t>Notranji prašno barvan jekleni ročaj</t>
  </si>
  <si>
    <t>ROK1a, dim. 26,7 m, glej sheme</t>
  </si>
  <si>
    <t>ROK1b, dim. 27,9 m, glej sheme</t>
  </si>
  <si>
    <t>ROK2a, dim. 13,8 m, glej sheme</t>
  </si>
  <si>
    <t>ROK2b, dim. 13,6 m, glej sheme</t>
  </si>
  <si>
    <t>ROK2c, dim. 10,3 m, glej sheme</t>
  </si>
  <si>
    <t>ROK3a, dim. 40,4 m, glej sheme</t>
  </si>
  <si>
    <t>ROK3b, dim. 25,1 m, glej sheme</t>
  </si>
  <si>
    <t>ROK3c, dim. 32,2 m, glej sheme</t>
  </si>
  <si>
    <t>ROK3d, dim. 19,5 m, glej sheme</t>
  </si>
  <si>
    <t>Izdelava, dobava in vgradnja rešetk in mrež po detajlu projektanta:</t>
  </si>
  <si>
    <t>ALU stenska rešetka</t>
  </si>
  <si>
    <t>REK1, dim. 18,8 m2, glej sheme</t>
  </si>
  <si>
    <t>REK3a, dim. 8,5 m2, glej sheme</t>
  </si>
  <si>
    <t>REK3b, dim. 9,0 m2, glej sheme</t>
  </si>
  <si>
    <t>Jeklena mreža s podkonstrukcijo in vrati</t>
  </si>
  <si>
    <t>Dobava in vgradnja armaturnih prebojnih elementov v ploščah po detajlu projektanta:</t>
  </si>
  <si>
    <t>*podana ocena - točna količina razvidna v armaturnih in opažnih načrtih</t>
  </si>
  <si>
    <t xml:space="preserve"> - Schoeck Bole O 25/920-4/B2195 (v temeljni plošči d=100 cm, os D; 28x/steber)</t>
  </si>
  <si>
    <t>kom</t>
  </si>
  <si>
    <t xml:space="preserve"> - Schoeck Bole O 25/340-6/A1440 (v plošči d=40 cm, nad K1, 8x/steber)</t>
  </si>
  <si>
    <t xml:space="preserve"> - Schoeck Bole O 16/260-3/A570 (v plošči d=30 cm, nad K3 in K2, 8x/steber)</t>
  </si>
  <si>
    <t>Dobava in vgradnja armaturnih strižnih trnov v diletacijah, detajlu projektanta:</t>
  </si>
  <si>
    <t xml:space="preserve"> *opomba: prečno na parcelo poteka obstoječ vročevod, ki se ohrani. Potrebna previdnost pri delu!</t>
  </si>
  <si>
    <t>TP in medetažne plošče v kleteh so v predpisanih manjših naklonih. TP in plošče nad 2. in 3. kletjo se fino helikoptersko zagladijo</t>
  </si>
  <si>
    <t>Izvedba sekanja/odbijanja pilotov premera Φ60-70cm za potrebe raznih prehodov instalacij, vodov... Izvedba odstranitve betonskih delov, vključno z nakladanjem, odvozom in deponiranjem odsekanega betona.
Strojno in ročno</t>
  </si>
  <si>
    <t>Dobava in vgrajevanje pustega betona kot polnilo prostora med zaščito gradbene jame ter objekta.</t>
  </si>
  <si>
    <t>Dobava in vgrajevanje pustega betona kot izvedba podbetoniranja raznih zemljin, konstrukcij ob izvedbi - izvedba kot zaščita pred usuvanjem, porušenjem.</t>
  </si>
  <si>
    <t>*OPOMBA: Na dnu gradbene jame med objektom in zaščito gr. jame nujno zagotoviti možnost odtekanja oz ponikanje vode v tla!</t>
  </si>
  <si>
    <t xml:space="preserve"> - Medetažna plošča nad K1, deb. 30 cm</t>
  </si>
  <si>
    <t xml:space="preserve"> - Medetažna plošča nad K3, K2, deb. 30 cm - helikoptersko zaglajeno</t>
  </si>
  <si>
    <t>Vključen opaž na mestu diletacij</t>
  </si>
  <si>
    <t>Fazno betoniranje</t>
  </si>
  <si>
    <t xml:space="preserve"> *OPOMBA: PLOŠČE SO RAHLO V NAKLONU - 1,5% v prečni smeri</t>
  </si>
  <si>
    <t>Dobava, izdelava in odstranitev opaža utora v armiranobetonski medetažni plošči za vgradnjo dilatacijskega profila FloorBridge CP 20/80, po detajlu projektanta, vključno z vsemi pomožnimi deli.
Postavka zajema:
 - natančno zakoličenje in označbo poteka dilatacije,
 - izdelavo opaža utora širine cca 80 mm in globine cca 20 mm (oziroma po detajlu proizvajalca),
 - uporabo lesenega ali sistemskega opaža, pritrjenega na osnovni opaž plošče, zatesnitev stikov opaža,
 - prilagoditve armaturnim palicam,
 - odstranjevanje opaža po razopaženju,
 - čiščenje utora in pripravo podlage za nadaljnjo vgradnjo profila.</t>
  </si>
  <si>
    <t xml:space="preserve"> *vključno z izdelavo elaborata vgradnje ter vključno s pregledom dobavitelja</t>
  </si>
  <si>
    <t xml:space="preserve"> *upoštevana HI tudi vertikalno po robu temeljne plošče in poglobitvah</t>
  </si>
  <si>
    <t xml:space="preserve"> - TI kot polnilo diletacije zajet ločeno</t>
  </si>
  <si>
    <t>Dobava materiala in izvedba polnila v diletacijskih ravninah vertikalno med AB konstrukcijskimi elementi (stene, stebri, nosilci…). Izvedba z kameno volno, deb. 3 cm.</t>
  </si>
  <si>
    <t>Dobava in vgradnja certificiranega sistema za požarno tesnjenje rege med stopniščnimi ramami z ognjeodporno vrvjo VEDAFEU C© ali enakovredno, za rego širine 10–120 mm, z zagotovljeno požarno odpornostjo EI 180, skladno z EN 13501-2, EN 1366-4 in ETA 22/0321, vključno z vso pripravo podlage, potrebnimi pomožnimi materiali in delom. Po detajlu projektanta. Obračun po m1 izvedenega tesnenja.</t>
  </si>
  <si>
    <t>Izdelava in montaža stopniščnih ram iz prefabriciranih elementov - izdelanih kot armiranobetonski prefabrikati po predpisanih merah - skupaj z montažnimi podkonstrukcijami/elementi, impregnacijo, vključno vsa dela, postopki in materiali, kot komplet do zaključene celote:</t>
  </si>
  <si>
    <t>- zaključna pohodna površina v vidni izvedbi in v ustrezni protidrsnosti (R?)</t>
  </si>
  <si>
    <t xml:space="preserve"> - AB prefabriciran element</t>
  </si>
  <si>
    <t xml:space="preserve"> - prefabrikat vpet na dva podesta z vključno pripadajočimi Sylomer trakovi</t>
  </si>
  <si>
    <t>Točne dimenzije elementov določiti z izvedbami stopniščnih jaškov, poskrbeti je treba, da so tolerance ustrezne za izvedbo požarnega tesnenja</t>
  </si>
  <si>
    <t>Vključno požarno tesnenje v stiku s steno, npr s poažrno vrvico Vedafeu C, po zahtevi pož.elaborata</t>
  </si>
  <si>
    <t>SKUPAJ AB PREFABRIKATI:</t>
  </si>
  <si>
    <t>X.</t>
  </si>
  <si>
    <t>AB prefabrikati</t>
  </si>
  <si>
    <t>Dobava in polaganje stenske keramike, kompletno z vso potrebno pripravo podlage, vsem derlom in veznim materialom:</t>
  </si>
  <si>
    <t xml:space="preserve">Izdelava, dobava in vgradnja teraco pulta v sanitarijah in garderobah po shemi in navodilih projektanta, z vsem potrenmim delom in materialom, vso potrebno in ustrezno podkonstrukcijo po načrtu: </t>
  </si>
  <si>
    <t xml:space="preserve">Izdelava, dobava in vgradnja ogledala v sanitarijah. Ogledalo kaširano na vodoodporno leseno ploščo tipa OSB ali vezano ploščo, v isti ravnini s teraco ploščicemi. Upoštevati kompletno izvedbo, z vsem delom in materualom, ustreeznimi pripravami podlage ter montažnim materialom. </t>
  </si>
  <si>
    <t xml:space="preserve"> - dim. 120/80 cm</t>
  </si>
  <si>
    <t xml:space="preserve"> - v sanitarijah se na določenih lokacijah namesti dodatna MK vlagoodporna plošča za izvedbo v isti liniji MK plošče in teraco ploščice oz. ogledala. V postavki se zajame le cena za dodatno MK ploščo preko že prej zajetih sten in oblog. </t>
  </si>
  <si>
    <t xml:space="preserve"> - Medetažna plošča nad kolesarskim servisom in polnilnico baterij - nad K1</t>
  </si>
  <si>
    <t xml:space="preserve"> - medetažna plošča nad kolesarskim servisom in polnilnico baterij - nad K1</t>
  </si>
  <si>
    <t xml:space="preserve"> - dim. 16/10 cm</t>
  </si>
  <si>
    <t xml:space="preserve">Dobava materiala in izvedba utora v AB plošči na mestu linijske kanalete, različne dimenzije: </t>
  </si>
  <si>
    <t xml:space="preserve"> - dim. 25/10 cm</t>
  </si>
  <si>
    <t>AB PREFABRIKATI</t>
  </si>
  <si>
    <t xml:space="preserve"> *opomba: del sheme je tudi eventualna vertikalna zapora nad spuščenim stropom z enakimi lastnostmi kot omenjeno stavbno pohištvo - izvedba kot razširitveni profil!</t>
  </si>
  <si>
    <t xml:space="preserve"> - gradbiščna ograja iz kovinskih panelov višine 2,50m z podkonstrukcijo,</t>
  </si>
  <si>
    <t>C50/60, XC1, Cl 0.2, Dmax 16, VB3</t>
  </si>
  <si>
    <t xml:space="preserve"> - AB stene deb. 40-60 cm - P</t>
  </si>
  <si>
    <t xml:space="preserve"> - AB stene deb. 40-60 cm - 1N, 2N</t>
  </si>
  <si>
    <t xml:space="preserve"> - AB stene deb. 40-60 cm - 3N, 4N</t>
  </si>
  <si>
    <t xml:space="preserve"> - AB stene deb. 40-60 cm - NAD STREHO</t>
  </si>
  <si>
    <t xml:space="preserve"> - AB nosilec na medetažni plošči 1N - os D</t>
  </si>
  <si>
    <t xml:space="preserve"> - AB nosilci, os 6-15 - 4N</t>
  </si>
  <si>
    <t>C30/37, XC1</t>
  </si>
  <si>
    <t xml:space="preserve"> - AB medetažne plošče na območju stopniščnih jeder, deb. 25 cm</t>
  </si>
  <si>
    <t>C40/50, XC1, Cl 0.2, Dmax 16, VB3</t>
  </si>
  <si>
    <t xml:space="preserve"> - AB stene deb. 25-30 cm - 1N, 2N</t>
  </si>
  <si>
    <t xml:space="preserve"> - AB stene deb. 25-30 cm - P, Med</t>
  </si>
  <si>
    <t xml:space="preserve"> - AB stene deb. 25-30 cm - 3N, 4N, nad str</t>
  </si>
  <si>
    <t xml:space="preserve"> - AB nosilci 1N, 3N</t>
  </si>
  <si>
    <t xml:space="preserve"> - AB medetažna plošča na območju stopniščnih jeder - nad 1N</t>
  </si>
  <si>
    <t xml:space="preserve"> - AB stene deb. 18-20 cm - 3N, 4N</t>
  </si>
  <si>
    <t xml:space="preserve"> - AB stene deb. 18-20 cm - 1N, 2N</t>
  </si>
  <si>
    <t xml:space="preserve"> - AB stene deb. 18-20 cm - P, Med</t>
  </si>
  <si>
    <t xml:space="preserve"> - AB nosilec na medetažni plošči 1N - os 5/D-H, 35/D-H, H</t>
  </si>
  <si>
    <t xml:space="preserve"> - Beton preko HI-Bond pločevine - medetažna konstrukcija nadzemnih etaž. Debelina sloja 16 cm</t>
  </si>
  <si>
    <t xml:space="preserve"> - Beton preko HI-Bond pločevine - medetažna konstrukcija nadzemnih etaž. Debelina sloja 25 cm</t>
  </si>
  <si>
    <t xml:space="preserve"> - višina betona 16 cm</t>
  </si>
  <si>
    <t xml:space="preserve"> - višina betona 25 cm</t>
  </si>
  <si>
    <t>Dobava, montaža in demontaža enostranskega opaža roba betona na sovprežni plošči medetažnih konstrukcij nadzemnih etaž. Vključno z izvedenim opiranjem.</t>
  </si>
  <si>
    <t xml:space="preserve"> - medetažne plošče na mestu stopniščnih jeder nadzemnih etaž</t>
  </si>
  <si>
    <t>Dobava, montaža in demontaža dvostranskega opaža zidu dvigalnega jaška nad strešno ploščo, višine 50 cm</t>
  </si>
  <si>
    <t>Stene dvigalnega jaška - K</t>
  </si>
  <si>
    <t>Dobava, montaža in demontaža dvostranskega opaža parapetnega zidu na AB plošči K, višine 20-40 cm.</t>
  </si>
  <si>
    <t xml:space="preserve"> - Notranje AB stene - K</t>
  </si>
  <si>
    <t xml:space="preserve"> - Obodne AB stene - K</t>
  </si>
  <si>
    <t>Stene stopniščnega jedra - K</t>
  </si>
  <si>
    <t>Obodne AB stene - K</t>
  </si>
  <si>
    <t>Notranje AB stene - K</t>
  </si>
  <si>
    <t>Ravne stene - K</t>
  </si>
  <si>
    <t>Ločne stene - K</t>
  </si>
  <si>
    <t>Dobava, montaža in demontaža opaža linijskega podpornega nosilca pod prehodno ploščo na zunanji strani obodne stene v osi A v terenu. Vključno z izvedenim opiranjem.</t>
  </si>
  <si>
    <t xml:space="preserve"> - AB stebri dim. 145/85 in 125/50 cm - K</t>
  </si>
  <si>
    <t xml:space="preserve"> - AB stebri dim. 25/40, 40/40, 50/50 cm - K</t>
  </si>
  <si>
    <t xml:space="preserve"> - AB stebri dim. 150/85, 85/50, 125/50, 100/50 cm - K</t>
  </si>
  <si>
    <t xml:space="preserve"> - AB stebri dim. 40/40, 50/50 cm - K</t>
  </si>
  <si>
    <t>Stene vertikalnih jeder nadzemnih etaž</t>
  </si>
  <si>
    <t xml:space="preserve"> - stene deb. 30 cm</t>
  </si>
  <si>
    <t xml:space="preserve"> - stene deb. 20 cm</t>
  </si>
  <si>
    <t xml:space="preserve"> - AB nosilci, nadzemni del</t>
  </si>
  <si>
    <t xml:space="preserve"> - Nosilec na plošči 1N - os D, višine 40 cm</t>
  </si>
  <si>
    <t xml:space="preserve"> - Nosilec na plošči 1N - os 05/D-H, 35/D-H, H, višine do 50 cm</t>
  </si>
  <si>
    <t xml:space="preserve"> - prehodi v steni deb. 60 cm - K</t>
  </si>
  <si>
    <t xml:space="preserve"> - prehodi v steni deb. 40 cm - K</t>
  </si>
  <si>
    <t xml:space="preserve"> - prehodi v steni deb. 20-30 cm - K</t>
  </si>
  <si>
    <t xml:space="preserve"> - prehodi v steni deb. 60 cm - nadzemni del</t>
  </si>
  <si>
    <t xml:space="preserve"> - prehodi v steni deb. 20-30 cm - nadzemni del</t>
  </si>
  <si>
    <t xml:space="preserve"> - prehodi v steni deb. 40 cm - nadzemni del</t>
  </si>
  <si>
    <t>P1 - TLAK V VHODIH V PRITLIČJU, PRODAJA KART ITD</t>
  </si>
  <si>
    <t xml:space="preserve"> - ločilni sloj: PE folija, deb. 0,10 cm
 - položena s prekrivanjem po celotni površini, stiki prelepljeni, vertikalno zavihano</t>
  </si>
  <si>
    <t xml:space="preserve"> - akustična izolacija: akustična Sylomer® folija, deb. 1,60 cm
- 3d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</si>
  <si>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toplotna izolacija: ekspandirani polistiren EPS 150
SIST EN 13163 [λD = max.0.034 W/(m.K), σ10%def.= 150 kPa], npr. Fragmat EPS 150 ali enakovredno, deb. 12,00 cm</t>
  </si>
  <si>
    <t xml:space="preserve"> - polnilo: stiropor beton, deb. 28,00 cm
- kot toplotna izolacija in hkrati zapolinitev prostora do tlaka (tudi razpeljava instalacij), na osnovi eps kroglic in cementne sestave, npr. Fragmat Politerm BLU Fein, gostota 110kg/m3, toplotna prevodnost 0,043 λ [W/m.K], tlačna trdnost 0,528N/mm2, odziva na ogenj A2-s1,d0, izdelava po recepturi proizvajalca</t>
  </si>
  <si>
    <t xml:space="preserve"> - finalni tlak liti teraco - ločeno</t>
  </si>
  <si>
    <t>N6 - ČAKALNICA (ZAPRTA IN ODPRTA) V MEDETAŽI</t>
  </si>
  <si>
    <t xml:space="preserve"> - ločilni sloj: PE folija, položena s prekrivanjem po celotni površini, stiki prelepljeni, vertikalno zavihano, deb. 0,10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</si>
  <si>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</si>
  <si>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AB medetažna plošča po statičnem izračunu - ločeno</t>
  </si>
  <si>
    <t xml:space="preserve"> - sovprežna konstrukcija po statičnem preračunu - ločeno</t>
  </si>
  <si>
    <t>N6A - KOMERCIALNI PROSTORI V MEDETAŽI</t>
  </si>
  <si>
    <t>N7 - MOKRI PROSTORI V MEDETAŽI (SANITARIJE/TOALETE/ČISTILKA ČAKALNIC)</t>
  </si>
  <si>
    <t xml:space="preserve"> - mikroarmirani beton C20/25, mikroarmatura: PP, vsebnost 0,95kg/m2, npr FIBRILs F120 ali enakovredno z vgrajenimi registri talnega gretja, deb. 7,10 cm</t>
  </si>
  <si>
    <t xml:space="preserve"> - hidroizolacija: sint. folija na bazi mehkega PVC 1,5 mm, robovi zaključeni vertikalno na stene / profile / sosednji estrih, da HI tvori banjico, npr.: SIKAPLAN G 15 ali enakoredno, deb. 0,15 cm</t>
  </si>
  <si>
    <t xml:space="preserve"> - keramika - ločeno</t>
  </si>
  <si>
    <t>N7A - SERVISNI PROSTORI V MEDETAŽI</t>
  </si>
  <si>
    <t xml:space="preserve">N7B - PREDPROSTOR DVIGAL V MEDETAŽI </t>
  </si>
  <si>
    <t xml:space="preserve"> - mikroarmirani beton C20/25, mikroarmatura: PP, vsebnost 0,95kg/m2, npr FIBRILs F120 ali enakovredno z vgrajenimi registri talnega gretja, deb. 7,30 cm</t>
  </si>
  <si>
    <t>N8 - TLAK V SHRAMBI NAD DVIGALNIM JAŠKOM V 1N OB OSI 32</t>
  </si>
  <si>
    <t xml:space="preserve"> - mikroarmiran betonski estrih C20/25, mikroarmatura: PP,vsebnost 0.95 kg/m2, deb. 5,80 cm</t>
  </si>
  <si>
    <t xml:space="preserve"> - akustična izolacija: akustična folija, poliuretan in pluta folija L'nw = 23 dB, recikliran expandiran poliuretan 6 mm, 3d profilirano, npr .: Acoustic Floor Mate -  GETZNER AFM 23 ali enakovredno, deb. 0,60 cm</t>
  </si>
  <si>
    <t>o.</t>
  </si>
  <si>
    <t>p.</t>
  </si>
  <si>
    <t>r.</t>
  </si>
  <si>
    <t>s.</t>
  </si>
  <si>
    <t>t.</t>
  </si>
  <si>
    <t>u.</t>
  </si>
  <si>
    <t>v.</t>
  </si>
  <si>
    <t xml:space="preserve"> - finalni tlak: liti teraco, deb. 13,30 cm
- po sistemu mokro na mokro na sloj svežega mikroamiranega betona (izdelano skupaj),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</si>
  <si>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P2 - PLOŠČAD ZA PEŠCE POD OBJEKTOM - AB PREFABRIKATI</t>
  </si>
  <si>
    <t>P3 - VSTOPNE PLATFORME MED AVTOBUSI, na naklonski AB plošči (na delu od osi D do osi E')</t>
  </si>
  <si>
    <t xml:space="preserve"> - ločilni sloj: PE folija, deb. 0,10 cm</t>
  </si>
  <si>
    <t>P3A - SERVISNI HODNIK OB ŽELEŽNIŠKEM PERONU MED OSJO 05-38</t>
  </si>
  <si>
    <t>P3B - SERVISNA POVRŠINA OB PERONU 6 MED OSJO 38-40</t>
  </si>
  <si>
    <t>P4 - PROMETNA POVRŠINA - VOZIŠČE ZA AVTOBUSE - BETON</t>
  </si>
  <si>
    <t xml:space="preserve"> - brušen beton C30/37, XC4 XF3 XD3, obvezna uporaba eruptivnega agregata (graniti), ki se s časom ne zgladi, deb. 25,00 cm
- površinska obdelava z metličenjem/brušenjem, tako da je dosežena torna sposobnost proti drsenju SRT 8SRV) 45 do 55 po TSC 06-620:2002
- armatura po statičnem izračunu
- zmrzlinsko odporen, odporen na soli in kisline</t>
  </si>
  <si>
    <t xml:space="preserve"> - ločilni sloj: PE folija - proti zamazanju/zamašenju drenažnega sloja</t>
  </si>
  <si>
    <t>P4A - BETON - BETON - vozišče nad kletjo (na znižanem delu AB plošče / OS 39-40)</t>
  </si>
  <si>
    <t>N1 - VELIKA AVLA, LOKALI, HODNIKI PRED JEDRI / 1. NADSTR. NAD MEDETAŽO</t>
  </si>
  <si>
    <t xml:space="preserve"> - finalni tlak: liti teraco, deb. 12,20 cm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</si>
  <si>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N1A - VELIKA AVLA, LOKALI / 1. NADSTR. NAD AVTOBUSI  (VIŠJI DVOJNI POD)</t>
  </si>
  <si>
    <t xml:space="preserve"> - finalni tlak: liti teraco, deb. 12,20 cm
-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</si>
  <si>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 xml:space="preserve"> - finalni tlak: liti teraco, deb. 12,30 cm
-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</si>
  <si>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 xml:space="preserve">KROVSKO-KLEPARSKA DELA </t>
  </si>
  <si>
    <t>SPLOŠNE OPOMBE ZA RAVNE STREHE</t>
  </si>
  <si>
    <t>Skladnost</t>
  </si>
  <si>
    <t>Dela morajo biti izvedena v skladu s projektno dokumentacijo (PZI), veljavnimi predpisi in standardi.</t>
  </si>
  <si>
    <t>Podlaga mora biti čista, suha, brez poškodb in nečistoč. Preveri se naklon (min. 2 %) in stanje površine, ki se po potrebi sanira.</t>
  </si>
  <si>
    <t>Hidroizolacija</t>
  </si>
  <si>
    <t>Uporabljeni materiali morajo biti certificirani in skladni s projektom. Spoji, preboji in detajli morajo biti vodotesni in zaščiteni. Izvede se vodotesnostni preizkus, če je predviden.</t>
  </si>
  <si>
    <t>Toplotna izolacija</t>
  </si>
  <si>
    <t>Izolacija mora biti položena skladno z zahtevami glede materialov, slojev in U-vrednosti, brez vrzeli in z zamikom stikov.</t>
  </si>
  <si>
    <t>Naklonski in obtežitveni sloji</t>
  </si>
  <si>
    <t>Naklon se zagotovi z betonom, naklonsko izolacijo ali nasutjem. Obtežitveni sloj mora biti izveden po načrtu. Odvodnjavanje mora biti učinkovito brez zastajanja vode.</t>
  </si>
  <si>
    <t>Varnostni elementi</t>
  </si>
  <si>
    <t>Vgradijo se predpisani varnostni elementi (ograje, pritrdila, zaščite). Preboji morajo biti zatesnjeni in zaščiteni.</t>
  </si>
  <si>
    <t>Dilatacije in detajli</t>
  </si>
  <si>
    <t>Dilatacijski spoji in detajli (stiki s fasado, jaški, ograje itd.) se izvedejo vodotesno in v skladu s projektom ter navodili proizvajalca.</t>
  </si>
  <si>
    <t>Kontrola kakovosti in dokumentacija</t>
  </si>
  <si>
    <t>Izvajalec omogoči preglede, izvede preizkuse in predloži izjave o skladnosti, ateste, garancije ter navodila za vzdrževanje.</t>
  </si>
  <si>
    <t>Odpadki in zaščita</t>
  </si>
  <si>
    <t>Materiali in odpadki se odstranijo okolju prijazno, površine in izvedeni elementi so zaščiteni pred poškodbami.</t>
  </si>
  <si>
    <t>Delo je dokončano, ko so vse plasti in detajli ustrezno izvedeni, opravljenih je vseh predpisanih preizkusov in oddana celotna dokumentacija.</t>
  </si>
  <si>
    <t>SPLOŠNE OPOMBE ZA KROVSKO-KLEPARSKA DELA:</t>
  </si>
  <si>
    <t>Vsa zaključna kleparska dela morajo biti izvedena strokovno in kakovostno v skladu s projektno dokumentacijo, veljavnimi standardi in navodili proizvajalcev. Uporabljeni materiali morajo biti certificirani, odporni na korozijo, UV-žarke in vremenske vplive ter primerni za dolgotrajno uporabo.</t>
  </si>
  <si>
    <t>Izvajalec je odgovoren za natančno in vodotesno izvedbo vseh kleparskih elementov, kot so zaključne pločevine, žlebovi, odtoki, obrobe, preboji in drugi podobni elementi, ki zagotavljajo zaščito objekta pred vdorom vode in poškodbami konstrukcije.</t>
  </si>
  <si>
    <t>Detajli stikov, preklopov in pritrditev morajo biti izvedeni tako, da preprečujejo zamakanje in omogočajo ustrezno odvajanje meteornih voda. Vsa dela morajo biti usklajena z ostalimi obrtniškimi posegi, da se preprečijo napake in poškodbena mesta.</t>
  </si>
  <si>
    <t>Izvajalec mora poskrbeti za zaščito že izvedenih del in materialov pred poškodbami med gradnjo ter za redno čiščenje in odstranitev vseh odpadkov in ostankov materialov po zaključku del.</t>
  </si>
  <si>
    <t>Po končanih delih mora biti omogočen ogled in potrditev skladnosti izvedbe s projektom in standardi. Izvajalec mora predložiti ustrezno dokumentacijo, izjave o skladnosti materialov ter navodila za vzdrževanje kleparskih elementov.</t>
  </si>
  <si>
    <t>PARNA ZAPORA</t>
  </si>
  <si>
    <t xml:space="preserve"> *izvedena horizontalno in vertikalno</t>
  </si>
  <si>
    <t xml:space="preserve"> - parna zapora: varilni bitumenski trak, z nosilcem iz AL folije in stekl.voala, deb.4(5)mm in z Sd = min.1000 m, npr. Tegola Canadese Safety Alu 4mm, deb. 0,50 cm</t>
  </si>
  <si>
    <t>HIDROIZOLACIJA</t>
  </si>
  <si>
    <t>Dobava materiala in izdelava zaključnih slojev strehe, kompletno z upoštevanjem vseh preklopov po navodilu proizvajalca posameznega sloja, vsem delom in materialom, ustreznimi preklopi, izvedba horizontalno ter vertikalno po detajlu projektanta in po navodilih proizvajalca:</t>
  </si>
  <si>
    <t xml:space="preserve"> - ekstenzivna zelena streha</t>
  </si>
  <si>
    <t xml:space="preserve"> - vegetacijski sloj: sistemska eskstenzivna zazelenitev, ekstenzivna zazelenitev po sistemu XeroFlor XF 301, deb. 4,30 cm</t>
  </si>
  <si>
    <t xml:space="preserve"> - PP filc, 200g/m2</t>
  </si>
  <si>
    <t xml:space="preserve">Pas prodca po načrtu projektanta </t>
  </si>
  <si>
    <t>* OPOMBA: Površine proste vegetacije (npr ob vencih, prebojih, odtokih, jaških, strešnih kupolah itd) se izvedene s pranimi prodniki in debelin 8 cm.
Robovi zelene strehe so zamejeni z ALU kotniki (npr 8/10mm, d=2mm, pritrjeni skladno s stroko) skladno s sistemom strehe.
Revizijski, kontrolni in drenažni jaški za dostop do odtokov so izvedeni z ALU perforiranim jaškom 40x40 cm, višine 9 cm.</t>
  </si>
  <si>
    <t>Prodec - prani lomljenec siv, po izboru projektanta, debelina 8-16 cm</t>
  </si>
  <si>
    <t xml:space="preserve">Dobava materiala in izdelava slojev v območju atike, kompletno z upoštevanjem vseh preklopov po navodilu proizvajalca posameznega sloja, vsem delom in materialom, ustreznimi preklopi, izvedba kompletnega profila po detajlu projektanta in po navodilih proizvajalca: </t>
  </si>
  <si>
    <t>KROVSKO-KLEPARSKA IN STREHE:</t>
  </si>
  <si>
    <t>Dobava in vgradnja predpražnika po zahtevi projektanta, z vsem delom in materialom:</t>
  </si>
  <si>
    <t>P1A - PREDPRAŽNIK V VHODIH V PRITLIČJU</t>
  </si>
  <si>
    <t xml:space="preserve"> - izravnalna masa, deb. 0,30 cm</t>
  </si>
  <si>
    <t>N9 - TLAK POVEZOVALNEGA PREHODA</t>
  </si>
  <si>
    <t xml:space="preserve">Dobava materiala in izvedba podkonstrukcije za različne montažne in dvignjene pode, po detajlu in sestavah projektanta: </t>
  </si>
  <si>
    <t xml:space="preserve"> - sistemske plošče dvignjenega poda, po sistemu KNAUF F18.de, dim. 60 x 60cm in 60 x 120cm, npr. Knauf GIFAfloor, deb. 2,80 cm</t>
  </si>
  <si>
    <t xml:space="preserve"> - distančniki dvignjenega poda in razvod instalacij, deb. 15,00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</si>
  <si>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 xml:space="preserve"> - distančniki dvignjenega poda in razvod instalacij, deb. 53,00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</si>
  <si>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N2 - POSLOVNI PROSTORI V NADSTROPJIH</t>
  </si>
  <si>
    <t xml:space="preserve"> - distančniki dvignjenega poda in razvod instalacij, deb. 25,70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</si>
  <si>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N2A - POSLOVNI PROSTORI V 1. NADSTROPJU NAD AVTOBUSI (VIŠJI DVOJNI POD)</t>
  </si>
  <si>
    <t xml:space="preserve"> - distančniki dvignjenega poda in razvod instalacij:
(prazen prostor za potek instalacij ipd.), npr. Knauf GIFAfloor, , deb. 63,70 cm
-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</si>
  <si>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N3 - KUHINJA, SERVISNI PROSTOR  RESTAVRACIJE, LOKALOV/ 1. NADSTROPJE NAD MEDETAŽO</t>
  </si>
  <si>
    <t>N3A - KUHINJA, SERVISNI PROSTOR  RESTAVRACIJE, LOKALOV/ 1. NADSTROPJE NAD AVTOBUSI</t>
  </si>
  <si>
    <t xml:space="preserve"> - distančniki dvignjenega poda in razvod instalacij, deb. 63,70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</si>
  <si>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N4 - TOALETNI PROSTORI V NADSTROPJIH</t>
  </si>
  <si>
    <t xml:space="preserve"> - distančniki dvignjenega poda in razvod instalacij, deb. 23,20 cm: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</si>
  <si>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N4A - TOALETNI PROSTORI V 1. NADSTROPJU / NAD AVTOBUSI</t>
  </si>
  <si>
    <t xml:space="preserve"> - distančniki dvignjenega poda in razvod instalacij, deb. 61,20 cm: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</si>
  <si>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N5 - VHODNI HODNIKI PRED JEDRI V NADSTROPJIH</t>
  </si>
  <si>
    <t xml:space="preserve"> - toplotna izolacija: kamena mineralna volna, d=15 cm, med distančniki, po SIST EN 13162 [λD = max.0.037 W/(m.K), razred gorljivosti A1, npr. Knauf DF ali enakovredno</t>
  </si>
  <si>
    <t>N1, N2A, N3, N3A, N4A</t>
  </si>
  <si>
    <t>STROPNE OBLOGE</t>
  </si>
  <si>
    <t>STROP - ALU STROP NA OBEŠALIH</t>
  </si>
  <si>
    <t>STN1 - STROP V POKRITI ČAKALNICI / MEDETAŽA (TOPLI DEL)</t>
  </si>
  <si>
    <t xml:space="preserve"> - podkonstrukcija/obešala: skladno z zahtevami/sistemom stropa (profili, obešala, itd.) </t>
  </si>
  <si>
    <t>STN1A - STROP V SANITARIJAH V MEDETAŽI (TOPLI DEL) - nižji strop</t>
  </si>
  <si>
    <t xml:space="preserve"> - zračni prostor in podkonstrukcija: el. in strojne instalacije, luči, itd., vključno obešala za spodnji spuščen strop, pritrditev v stropno AB ploščo, deb. 91,50 cm
- na delu prostora je zračni prostor višine do 155 cm</t>
  </si>
  <si>
    <t>STN1B - STROP V MEDETAŽI - KOMERC. PROST / TRGOVINE (TOPLI DEL)</t>
  </si>
  <si>
    <t>b) spodnji sklop (spuščen strop)</t>
  </si>
  <si>
    <t>STN2 - STROP NAD POKRITO ČAKALNICO / MEDETAŽA (HLADNI DEL ČAKALNICE)</t>
  </si>
  <si>
    <t xml:space="preserve">b) spodnji sklop (spuščen strop): </t>
  </si>
  <si>
    <t xml:space="preserve"> - zračni prostor in podkonstrukcija: el. in strojne instalacije, luči, itd., vključno obešala za spodnji spuščen strop, pritrditev v stropno AB ploščo, deb. 51,50 cm
- na delu prostora je zračni prostor višine do 155 cm</t>
  </si>
  <si>
    <t xml:space="preserve"> - svetla višina 671 cm</t>
  </si>
  <si>
    <t xml:space="preserve"> - svetla višina 290 cm</t>
  </si>
  <si>
    <t>STN5 - STOP VHODNIH HODNIKOV PRED JEDRI V NADSTROPJIH</t>
  </si>
  <si>
    <t>STN8 - STOP V SPREMLJEVALNEM PROGRAMU V 1N</t>
  </si>
  <si>
    <t>STN9A - STROP NAD PPRITLIČJEM / TOPLI DEL (VHODI ITD)</t>
  </si>
  <si>
    <t>STN9B - STROP NAD PPRITLIČJEM / HLADNI DEL (ZUNANJI PROSTOR)</t>
  </si>
  <si>
    <t>a) zgornji sklop (akustična obloga), odziv na ogenj: B - s1,d0, barvana</t>
  </si>
  <si>
    <t xml:space="preserve"> - akustična stropna obloga: Dvoslojna akustična plošča kot kompozitni izdelek z vpojnim jedrom iz mineralne volne: HERADESIGN® Superfine Plus 50mm, odziv na ogenj: B - s1,d0, absorpcija zvoka αW 0,85(L), toplotna upornost 0,8 m2·K/W, pritrjeno direktno na AB strop, po navodilih proizvajalca, montaža med jekleno konstrukcijo, deb. 5,00 cm</t>
  </si>
  <si>
    <t xml:space="preserve"> - barva: ton po izboru arhitekta, pleskano</t>
  </si>
  <si>
    <t xml:space="preserve"> - AB stropna plošča, po statičnem izračunu</t>
  </si>
  <si>
    <t xml:space="preserve"> - toplotna izolacija: kamena mineralna volna, d = 15 cm [λ = 0.038 W/(m.K),ρ= 50 kg/m3], npr.: Knaufinsulation NaturBoard Ventacusto (ali enakovredno), deb. 15,00 cm</t>
  </si>
  <si>
    <t>barva: ton po izboru arhitekta, pleskano</t>
  </si>
  <si>
    <t xml:space="preserve"> - toplotna izolacija: kamena mineralna volna, d = 15 cm [λ = 0.038 W/(m.K),ρ= 50 kg/m3], npr.: Knaufinsulation NaturBoard Ventacusto (ali enakovredno), deb. 15,00 cm
OPOMBA: Na delu, kjer potekajo prezračevalni kanali, se nad cevi vgradi 5cm PIR. Pod cevmi ostaja 10cm kamene volne.</t>
  </si>
  <si>
    <t>STN4 - STROP NAD AVTOBUSI</t>
  </si>
  <si>
    <t xml:space="preserve"> - finalni tlak: teraco ploščice, vgrajene tankolepilno, deb. 3,00 cm</t>
  </si>
  <si>
    <t xml:space="preserve"> - cement-akrilatno lepilo (lepilo za keramiko), deb. 1,00 cm
</t>
  </si>
  <si>
    <t xml:space="preserve">Dobava materiala in izvedba horizontalnih slojev nad kletnimi ploščami, po detajlu in sestavi projektanta: </t>
  </si>
  <si>
    <t xml:space="preserve"> *obvezno gledati detajle projektanta!</t>
  </si>
  <si>
    <t xml:space="preserve"> - Nearmiran podložni beton, vključno z betonom na mestu poglobitev za dvigalne jaške, C16/20, XC0, deb. 10,00 cm </t>
  </si>
  <si>
    <t>Upoštevane debeline po sestavah: 
 - P2 5-12 cm
 - P3A 5-7 cm
 - P3B 5-18 cm
 - P7A 10-17 cm
 - P7B 5-9 cm
 - P7C 5-6 cm
 - P7D5-6 cm
 - P7E 5-8 cm</t>
  </si>
  <si>
    <t>Izvedba kot podložni beton v zgornjem sloju debeline 8 cm</t>
  </si>
  <si>
    <t>Izvedba kot stiropor beton kot polnilo po specifikaciji - vse delo in potrebni dodatki</t>
  </si>
  <si>
    <t>HIDROIZOLACIJE</t>
  </si>
  <si>
    <t xml:space="preserve"> - sistemska brizgana hidroizolacija: StirlingLloyd Sistem Eliminator, vgrajena po navodilih proizvajalca z vsemi potrebnimi sloji in obdelavami (peskanje površine, prednamaz, 1. in 2. sloj Eliminator-ja, kontrola), vključno z obdelavami stikov vertikal (stebri, stene), deb. 0,50 cm</t>
  </si>
  <si>
    <t xml:space="preserve"> - hidroizolacija: Eliminator MMA, izvedba po tehnologiji proizvajalca, prednamaz, 1. in 2.sloj, po potrebi sloj za sprijem s končno plastjo, deb. 0,30 cm</t>
  </si>
  <si>
    <t>P7A, P7B, P7C, P7D, P7E</t>
  </si>
  <si>
    <t>TOPLOTNE IZOLACIJE</t>
  </si>
  <si>
    <t xml:space="preserve"> - Toplotna izolacija in zaščita HI: ekstrudirani polistiren (XPS), XPS-EN 13164-T1-CS(10\Y)400-DS(TH), [λD = max.0.035 W/(m.K),σ10%def.= 300 kPa],  plošče s stopničastimi preklopi,  prosto položene na podlago, npr.: FIBRANxps 300-L ali enakovedno</t>
  </si>
  <si>
    <t xml:space="preserve"> - montažno drenažni sloj, pesek 4/8 mm - izravnano v 0% naklona, deb. Od 20,90 do 13,90 cm</t>
  </si>
  <si>
    <t xml:space="preserve"> - drenažni sloj: drenažni geokompozit Interdrain GMG 612, deb. 0,60 cm</t>
  </si>
  <si>
    <t xml:space="preserve"> - montažno drenažni sloj, pesek 4/8 mm, deb. 23,80 cm</t>
  </si>
  <si>
    <t xml:space="preserve"> - montažno drenažni sloj, pesek 4/8 mm, deb. Od 20,80 do 33,80 cm</t>
  </si>
  <si>
    <t xml:space="preserve"> - drenažni sloj: HDPE drenažna mreža z obojestranskim PP filcem, kot npr. Polyfelt DC 602E, deb. 0,70 cm</t>
  </si>
  <si>
    <t xml:space="preserve"> - asfalt: nosilni sloj AC base 22, B50/70, A4, deb. 8,80 cm</t>
  </si>
  <si>
    <t xml:space="preserve"> - asfalt: nosilni sloj AC base 22, B50/70, A4, deb. 8,00 cm</t>
  </si>
  <si>
    <t xml:space="preserve"> - ločilni sloj PE folija </t>
  </si>
  <si>
    <t>P5A - PLOŠČAD ZA PEŠCE PRED OBJEKTOM/ NAD KLETJO - GRANITNE KOCKE (med osjo 36-39)</t>
  </si>
  <si>
    <t xml:space="preserve"> - podlaga: drenažni nosilni beton, granulat do 32mm, v naklonu in geometriji skladno z višinsko regulacijo zunanje ureditve, dilatirano v polja skladno z geometrijo ureditve in zahtevami izvedbe po shemi naklona!, deb. od 22,90 do 10,00 cm</t>
  </si>
  <si>
    <t>P5B - PLOŠČAD ZA PEŠCE PRED OBJEKTOM / NAD KLETJO - GRANITNE KOCKE (med osjo 35-36)</t>
  </si>
  <si>
    <t xml:space="preserve"> - podlaga: drenažni nosilni beton. granulat do 32mm, deb. Od 22,90 do 20,90 cm
- v naklonu in geometriji skladno z višinsko regulacijo zunanje ureditve, dilatirano v polja skladno z geometrijo ureditve in zahtevami izvedbe</t>
  </si>
  <si>
    <t>P5C - PLOŠČAD ZA PEŠCE PRED OBJEKTOM / NAD KLETJO - GRANITNE KOCKE (med osjo 4-5 in A-D)</t>
  </si>
  <si>
    <t xml:space="preserve"> - podlaga: drenažni nosilni beton, granulat do 32mm, v naklonu in geometriji skladno z višinsko regulacijo zunanje ureditve, dilatirano v polja skladno z geometrijo ureditve in zahtevami izvedbe, deb. od 22,90 do 8,90 cm</t>
  </si>
  <si>
    <t>P5D - PLOŠČAD ZA PEŠCE PRED OBJEKTOM / NAD KLETJO - GRANITNE KOCKE (med osjo 4-6 in D-F)</t>
  </si>
  <si>
    <t xml:space="preserve"> - podlaga: drenažni nosilni beton, granulat do 32mm, v naklonu in geometriji skladno z višinsko regulacijo zunanje ureditve, dilatirano v polja skladno z geometrijo ureditve in zahtevami izvedbe, deb. Od 10,00 do 8,90 cm</t>
  </si>
  <si>
    <t>P5E - PLOŠČAD ZA PEŠCE PRED OBJEKTOM / NAD KLETJO - GRANITNE KOCKE (med osjo 3-4 in A-D)</t>
  </si>
  <si>
    <t xml:space="preserve"> - podlaga: drenažni nosilni beton, granulat do 32mm, v naklonu in geometriji skladno z višinsko regulacijo zunanje ureditve, dilatirano v polja skladno z geometrijo ureditve in zahtevami izvedbe, deb. Od 15,00 do 10,00 cm</t>
  </si>
  <si>
    <t>P5F - PLOŠČAD ZA PEŠCE PRED OBJEKTOM / NAD KLETJO - GRANITNE KOCKE (med osjo 3-4 in D-F)</t>
  </si>
  <si>
    <t>P7A - GREDICA NAD KLANČINO</t>
  </si>
  <si>
    <t xml:space="preserve"> - ločilni sloj: PES filc 200 g/m2, deb. 0,50 cm</t>
  </si>
  <si>
    <t xml:space="preserve"> - drenažni sloj in polnilo: penjeno steklo (Glapor), deb. 49,20 do 42,20 cm</t>
  </si>
  <si>
    <t>P7B - GREDICA NAD HODNIKOM (med osjo E in F, PLOŠČA ZKP -1.40)</t>
  </si>
  <si>
    <t xml:space="preserve"> - drenažni sloj in polnilo: penjeno steklo (Glapor), deb. od 55,20 do 59,20 cm</t>
  </si>
  <si>
    <t>P7C - GREDICA NAD HODNIKOM S POLNILOM</t>
  </si>
  <si>
    <t xml:space="preserve"> - drenažni sloj in polnilo: penjeno steklo (Glapor), deb. od 67,20 do 20,00 cm</t>
  </si>
  <si>
    <t>P7D - GREDICA NAD HODNIKOM - NAD KINETO PLINOVODA</t>
  </si>
  <si>
    <t xml:space="preserve"> - drenažni sloj in polnilo: penjeno steklo (Glapor), deb. 55,20 cm</t>
  </si>
  <si>
    <t>P7E - GREDICA NAD HODNIKOM - NAD KINETO ZA ZRAK</t>
  </si>
  <si>
    <t xml:space="preserve"> - protikoreninska zaščita: Diadem FLW-500, protikoreninska zaščita, vgrajena po tehnični spec. - izvedba pod toplotno izolacijo</t>
  </si>
  <si>
    <t>OPOMBA: Naklon nekaterih površin HI sledi naklonu AB plošče. Zagotoviti odtekanje točkovno možnost prehoda vode pod robniki v cono HI pod voziščem avtobusov!</t>
  </si>
  <si>
    <t>OPOMBA: za sestave zunanje ureditve obvezno gledati tudi načrt zunanje ureditve in sestave v načrtu zunanje ureditve.Obvezno gledati višinsko situacijo v načrtu arhitekture in zunanje ureditve ter sestave po potrebi ustrezno prilagoditi.</t>
  </si>
  <si>
    <t xml:space="preserve"> - OPOMBA: višine tlakov se se uravnavajo glede na shemo naklonov in višin in se regulirajo s slojem "podlaga: drenažno nosilni beton", naklonski beton oziroma polnilo</t>
  </si>
  <si>
    <t xml:space="preserve"> - OPOMBA: za sestave zunanje ureditve obvezno gledati tudi načrt zunanje ureditve in sestave v načrtu zunanje ureditve.Obvezno gledati višinsko situacijo v načrtu arhitekture in zunanje ureditve ter sestave po potrebi ustrezno prilagoditi.</t>
  </si>
  <si>
    <t xml:space="preserve"> - OPOMBA: v območju kjer je AB plošča v naklonu se naklonski beton ne izvede. Sestava se ustrezno zniža na račun nasutja polnila.</t>
  </si>
  <si>
    <t xml:space="preserve"> - parna zapora: varilni bitumenski trak
z nosilcem iz AL folije in stekl.voala, deb.4(5)mm in z Sd = min.1000 m, npr. Tegola Canadese Safety Alu 4mm, deb. 0,50 cm</t>
  </si>
  <si>
    <t>F1 - FASADA JEDER V PRITLIČJU / BETONSKI PREFABRICIRANI ELEMENTI</t>
  </si>
  <si>
    <t xml:space="preserve"> - zračni sloj in podkonstrukcija: sistemska podkonstrukcija za obešanje betonskih prefabriciranih elementov, podkonstrukcija pritrjena v AB stene preko toplotne izolacije, podkonstrukcija termično ločena od AB sten, npr. sistemska podkonstrukcija Hilti, deb. 7,00 cm</t>
  </si>
  <si>
    <t>FASADA</t>
  </si>
  <si>
    <t>SPLOŠNE OPOMBE ZA FASADERSKA DELA:</t>
  </si>
  <si>
    <t>Splošna navodila</t>
  </si>
  <si>
    <t>Dela morajo biti izvedena skladno s projektno dokumentacijo (PZI), navodili proizvajalcev in standardi SIST EN 13499 ter SIST EN 13500. Izvajalec mora slediti tudi navodilom nadzora in projektanta.</t>
  </si>
  <si>
    <t>Uporabljeni materiali morajo biti certificirani, kompatibilni (sistem enega proizvajalca) ter odporni na vremenske vplive, UV žarke, zmrzal in vlago. Shranjevanje in priprava po navodilih proizvajalca.</t>
  </si>
  <si>
    <t>Podlaga mora biti nosilna, čista, suha in brez nečistoč. Potrebna je morebitna sanacija (izravnava, impregnacija). Dopustna odstopanja: max. 1 cm na 2 m dolžine.</t>
  </si>
  <si>
    <t>Toplotna izolacija (ETICS)</t>
  </si>
  <si>
    <t>Plošče se lepijo in dodatno mehansko pritrdijo (sidranje) skladno s statičnimi zahtevami. Vezana polaga (ciglasto), brez rež. Robovi in stiki dodatno ojačani z vogalniki in mrežico.</t>
  </si>
  <si>
    <t>Ojačitveni sloj</t>
  </si>
  <si>
    <t>Armirna mrežica v sredini lepilnega sloja, brez gub in s preklopi min. 10 cm. Dodatna ojačitev vogalov odprtin z diagonalnimi trakovi.</t>
  </si>
  <si>
    <t>Zaključni sloji (omet, barva)</t>
  </si>
  <si>
    <t>Ometi in barve morajo biti odporni na UV, alge, glive in mehanske vplive. Uporaba samo materialov iz istega sistema. Izvedba pri +5 °C do +30 °C, brez prekinitev. Barvni ton se predhodno potrdi.</t>
  </si>
  <si>
    <t>Zaščita med delom</t>
  </si>
  <si>
    <t>Obvezna zaščita sosednjih površin, postavitev zaščitnih mrež in nadstreškov. V primeru dežja ali vetra se dela prekinejo in zaščitijo.</t>
  </si>
  <si>
    <t>Detajli in zaključki</t>
  </si>
  <si>
    <t>Posebna natančnost pri stikih z drugimi materiali (okna, vrata, streha). Uporaba kapnih profilov, parapetov, odkapnikov. Upoštevati kapilarni prelom pri stiku s terenom.</t>
  </si>
  <si>
    <t>Kakovost, kontrola in dokumentacija</t>
  </si>
  <si>
    <t>Izvajalec mora voditi gradbeni dnevnik, omogočiti nadzor nad podlago in sloji ter predložiti:</t>
  </si>
  <si>
    <t>izjavo o skladnosti,</t>
  </si>
  <si>
    <t>poročila o izvedbi,</t>
  </si>
  <si>
    <t>garancijo za fasadni sistem (5–10 let),</t>
  </si>
  <si>
    <t>navodila za vzdrževanje.</t>
  </si>
  <si>
    <t>Odpadki in čiščenje</t>
  </si>
  <si>
    <t>Vsi odpadki se odstranijo skladno z zakonodajo. Po zaključku mora biti delovišče čisto, brez poškodb elementov.</t>
  </si>
  <si>
    <t>Izvajanje del v skladu z ZVZD-1 in načrtom VZD. Obvezna uporaba osebne varovalne opreme in zaščite pri delu na višini.</t>
  </si>
  <si>
    <t>V ceni vseh postavk zajeti vsa dela, vse prenose in prevoze na gradbišču, ves osnovni, pomožni, tesnilni in sidrni material po opisih v postavkah in po tehničenem opisu, vse za gotove vgrajene elemente.  V ceni je potrebno zajeti tudi vsa tesnenja in lepljenja stekel s silikonskimi kiti oz. po dogovoru s projektantom. Vsi popisi veljajo za gotove vgrajene elemente. Za vsa dela je izvajalec del dolžan izdelati delavniške načrte, ki jih potrdi projektant. Vse mere je preveriti na licu mesta. V ceni je zajeti vse eventuelne potrebne slepe okvirje. Pri izdelavi Po končani gradnji - pred tehničnim pregledom se izdelke pregleda, nastavi okovje, počisti pripire elementov z odpiranjem in odstrani zaščito.</t>
  </si>
  <si>
    <t>Vse finalne fasadne omete potrdi arhitekt po pripravi vzorca fasade. Minimalna velikost vzorca  70 x 70 cm</t>
  </si>
  <si>
    <t>Dobava materiala in izdelava fasade objeka glede na opisane sestave. V ceni je potrebno upoštevati kompletno ves material in delo za kvalitetno izvedbo. Upoštevati je potrebno tudi vse tipske zaključke previsov, na stiku s cokljem objekta, vse tipske vogale, vmesna stikovanja (vse PVC odkapne profile, kotnike, ...)</t>
  </si>
  <si>
    <t xml:space="preserve">Izdelava, dobava in montaža obešene fasade in stropa, kompletno ves montažni in pritrdilni material, potrebna podkonstrukcija in izolacije, vse po sestavbah projektanta: </t>
  </si>
  <si>
    <t>SKUPAJ FASADA</t>
  </si>
  <si>
    <t xml:space="preserve"> - TI obloga AB stene zajeta ločeno v postavkah fasade</t>
  </si>
  <si>
    <t xml:space="preserve">Dobava materiala in izvedba fasadne TI obloge objektov, v sestavi: </t>
  </si>
  <si>
    <t xml:space="preserve"> - fasadna folija in vetrna zapora: paro propustna, vodo nepropustna folija, vetrna zapora, mat črna, UV obstojna, negorljiva, vgradnja po navodilih proizvajalca, npr: Stamisol Façade A2 SPECIAL (Stamisol Safe One)</t>
  </si>
  <si>
    <t xml:space="preserve"> - toplotna izolacija in podkonstrukcija: mineralna (kamena) volna, minelarna (kamena) volna, SIST EN 13162, plošče mehansko pritrjene v AB steno s poliamidnimi sidri po navodilih proizvajalca (min. 6x na ploščo), npr: Knauf Insulation NaturBoard Venti, deb. 20,00 cm</t>
  </si>
  <si>
    <t xml:space="preserve"> - OPOMBA: del toplotne izolacije pod terenom in do višine 40 cm nad terenom oziroma nad stikom s horizontalno površino se izvede s toplotno izolacijo odporno na vodo - XPS ter zaščiti z ALU pločevino</t>
  </si>
  <si>
    <t xml:space="preserve"> - AB stena ločeno</t>
  </si>
  <si>
    <t xml:space="preserve"> - fasada iz betonskih prefabrikatov na podkonstrukciji - ločeno</t>
  </si>
  <si>
    <t xml:space="preserve"> - zračni sloj in podkonstrukcija: sistemska vertikalna ALU podkonstrukcija, mat črna, npr. sistemska podkonstrukcija Hilti, deb. 3,00 cm</t>
  </si>
  <si>
    <t>F3 - FASADA STOPNIŠČA / TOVORNE PLOŠČADI (OS G-H/1-2</t>
  </si>
  <si>
    <t xml:space="preserve"> - špaleta globine do 70 cm</t>
  </si>
  <si>
    <t xml:space="preserve"> - podana količina m1 izvedene špalete bočno ter zgornja</t>
  </si>
  <si>
    <t xml:space="preserve">Dobava in vgradnja toplotne izolacije med distančniki dvignjenega poda, po sestavi: </t>
  </si>
  <si>
    <t>Dobava materiala in vgrajevanje naklonskega polnila iz nearmiranega betona po zahtevah projektanta na plošči nad kletjo, v različnih debelinah, izvedba po zahtevah projektanta ter po shemi naklonov:</t>
  </si>
  <si>
    <t>Nearmiran naklonski beton na plošči nad K1, pod tlaki pritličja, izvedeni po shemi naklonov (stran od objekta), C16/20, XC0 različne debeline</t>
  </si>
  <si>
    <t>Polnilo: stiropor beton izveden v naklonu,
zgornjih 8 cm izvedenih kot podložni beton C16/20 (podlaga za hidroizolacijo), kot toplotna izolacija in hkrati zapolinitev prostora do tlaka (tudi razpeljava instalacij), na osnovi eps kroglic in cementne sestave, npr. Fragmat Politerm BLU Fein, gostota 200kg/m3, toplotna prevodnost 0,043 λ [W/m.K], tlačna trdnost 0,8N/mm2, odziva na ogenj A2-s1,d0, izdelava po recepturi proizvajalca, naklon po shemi naklona</t>
  </si>
  <si>
    <t>P2, P3, P3A, P3B, P4, P4A, P4B, P5A, P5B, P5C, P5D, P5E, P5F</t>
  </si>
  <si>
    <t xml:space="preserve">Dobava in vgradnja predpražnika </t>
  </si>
  <si>
    <t xml:space="preserve"> *Vključno z izvedbo sloja HI vertikalno na stene protličja in okenske profile ter profile fasade, po načrtu projektanta, v višini do 50 cm. </t>
  </si>
  <si>
    <t xml:space="preserve"> - 8 cm vertikalno na stene protličja in okenske profile ter profile fasade, po načrtu projektanta, v višini do 50 cm.</t>
  </si>
  <si>
    <t>TI na plošči nad kletjo</t>
  </si>
  <si>
    <t xml:space="preserve"> - po potrebi primer za sprijem z hidroizolacijo</t>
  </si>
  <si>
    <t>S5</t>
  </si>
  <si>
    <t xml:space="preserve"> - parna zapora: varilni bitumenski trak, z nosilcem iz AL folije in stekl.voala, deb.4(5)mm in z Sd = min.1000 m, npr. GEMINI VAPOR 4, deb. 0,50 cm</t>
  </si>
  <si>
    <t>S1 - RAVNA ZELENA STREHA - Broof(t1) - nad 4. nadstropjem</t>
  </si>
  <si>
    <t xml:space="preserve"> - toplotna izolacija: ekspandirani polistiren z izboljšano izolativnostjo EPS
po SIST EN 13136 [l = 0.030 W/(m.K), σ10%def=150kN/m2]:</t>
  </si>
  <si>
    <t xml:space="preserve"> - 2. (zgornji) sloj: ekspandirani NAKLONSKI polistiren z izboljšano izolativnostjo / naklonski EPS, deb. od 2,00 do 17,00 cm
- po SIST EN 13136 [l = 0.030 W/(m.K), σ10%def=150kN/m2], plošče tovarniško rezne v naklonu 1.5%, položene v preklopih s slojem spodaj,
npr.: Fragmat Neo Super 150 plošče z naklonom + nenaklonske plošče Fragmat neo Super 150</t>
  </si>
  <si>
    <t xml:space="preserve"> - 1. (spodnji) sloj: ekspandirani polistiren z izboljšano izolativnostjo / EPS
po SIST EN 13136 [l = 0.030 W/(m.K), σ10%def=150kN/m2], npr.:Fragmat Neo super 150 ali tehnično enakovredno, deb. 20,00 cm</t>
  </si>
  <si>
    <t>S1A - RAVNA ZELENA STREHA - Broof(t1) - pod klimati</t>
  </si>
  <si>
    <t xml:space="preserve"> - toplotna izolacija: ekspandirani polistiren z izboljšano izolativnostjo EPS, po SIST EN 13136 [l = 0.030 W/(m.K), σ10%def=150kN/m2]</t>
  </si>
  <si>
    <t xml:space="preserve"> - 2. (zgornji) sloj: ekspandirani NAKLONSKI polistiren z izboljšano izolativnostjo / naklonski EPS, po SIST EN 13136 [l = 0.030 W/(m.K), σ10%def=150kN/m2],deb. od 2,00 do 17,00 cm
- plošče tovarniško rezne v naklonu 1.5%, položene v preklopih s slojem spodaj, npr.: Fragmat Neo Super 150 plošče z naklonom + nenaklonske plošče Fragmat neo Super 150</t>
  </si>
  <si>
    <t>S2 - TERASA NA STREHO - Broof(t1) - nad 2. nadstropjem</t>
  </si>
  <si>
    <t xml:space="preserve"> - 2. (zgornji) sloj: ekspandirani NAKLONSKI polistiren z izboljšano izolativnostjo / naklonski EPS, po SIST EN 13136 [l = 0.030 W/(m.K), σ10%def=150kN/m2], deb. od 2,00 do 17,00 cm
- plošče tovarniško rezne v naklonu 1.5%, položene v preklopih s slojem spodaj, npr.: Fragmat Neo Super 150 plošče z naklonom + nenaklonske plošče Fragmat neo Super 150</t>
  </si>
  <si>
    <t>S3 - RAVNA INTENZIVNA ZELENA STREHA ATRIJEV / 1. NADSTROPJE (NAD AVTOBUSI)</t>
  </si>
  <si>
    <t xml:space="preserve"> - toplotna izolacija kot polnilo: ekspandirani polistiren EPS, po SIST EN 13136 [l = 0.030 W/(m.K), σ10%def=150kN/m2]</t>
  </si>
  <si>
    <t xml:space="preserve"> - 2. (zgornji) sloj: ekspandirani NAKLONSKI polistiren / naklonski EPS
po SIST EN 13136 [l = 0.035 W/(m.K), σ10%def=150kN/m2], plošče tovarniško rezne v naklonu 1.5%, položene v preklopih s slojem spodaj,
npr.: Fragmat EPS 150 plošče z naklonom + nenaklonske plošče Fragmat EPS 150, deb. od 6,00 do 15,00 cm</t>
  </si>
  <si>
    <t xml:space="preserve"> - 1. (spodnji) sloj: ekspandirani polistiren / EPS, po SIST EN 13136 [l = 0.035 W/(m.K), σ10%def=150kN/m2], dvoslojno (npr 10+12cm), npr.:Fragmat EPS 150 ali tehnično enakovredno, deb. 22,00 cm</t>
  </si>
  <si>
    <t>S4 - TERASA V ATRIJU / 1. NADSTROPJE (NAD AVTOBUSI)</t>
  </si>
  <si>
    <t xml:space="preserve"> - 2. (zgornji) sloj: ekspandirani NAKLONSKI polistiren / naklonski EPS
po SIST EN 13136 [l = 0.035 W/(m.K), σ10%def=150kN/m2], plošče tovarniško rezne v naklonu 1.5%, položene v preklopih s slojem spodaj, npr.: Fragmat EPS 150 plošče z naklonom + nenaklonske plošče Fragmat EPS 150, deb. od 6,00 do 15,00 cm</t>
  </si>
  <si>
    <t xml:space="preserve"> - toplotna izolacija II:ekspandirani NAKLONSKI polistiren z izboljšano izolativnostjo / naklonski EPS, po SIST EN 13136 [l = 0.035 W/(m.K), σ10%def=150kN/m2], plošče tovarniško rezne v naklonu 1%, položene v preklopih s slojem spodaj, npr.:Fragmat EPS 150, deb. od 2,00 do 7,00 cm</t>
  </si>
  <si>
    <t xml:space="preserve"> - toplotna izolacija I: ekspandirani polistiren z izboljšano izolativnostjo / EPS
po SIST EN 13136 [l = 0.030 W/(m.K), σ10%def=150kN/m2], npr.:Fragmat Neo super 150 ali tehnično enakovredno, deb. 28,00 cm</t>
  </si>
  <si>
    <t>S6 - TERASA NAD OGREVANIM PROSTOROM
V 1. NADSTROPJU (NAD MEDETAŽO) V VOGALU B-05
V 2. NADSTROPJU MED OSJO 15/16 - D/E'
V 3. NADSTROPJU OB OSI 8 IN 13</t>
  </si>
  <si>
    <t xml:space="preserve"> - toplotna izolacija: plošče iz trde poliizocianuratne pene (PIR plošče) z ALU, po SIST EN 13165 [l = 0.022 W/(m.K), σ10%def=150kN/m2]</t>
  </si>
  <si>
    <t xml:space="preserve"> - 2. (zgornji) sloj: NAKLONSKE PIR ALU plošče [l = 0.022 W/(m.K), σ10%def=150kN/m2], plošče tovarniško rezne v naklonu 1%, položene v preklopih s slojem spodaj, npr.: UTHERM ROOF LE TAPERED, deb. Od 2,00 do 9,00 cm</t>
  </si>
  <si>
    <t xml:space="preserve"> - 1. (spodnji) sloj:  PIR ALU plošče, [l = 0.022 W/(m.K), σ10%def=150kN/m2], npr.: UTHERM ROOF LE, deb. 10,00 cm</t>
  </si>
  <si>
    <t xml:space="preserve">S7 - TERASA NAD OGREVANIM PROSTOROM / AVLO (S SVETLOBNIKI)
</t>
  </si>
  <si>
    <t xml:space="preserve"> - toplotna izolacija I: plošče iz trde poliizocianuratne pene (PIR plošče) z ALU, po SIST EN 13165 [l = 0.022 W/(m.K), σ10%def=150kN/m2]</t>
  </si>
  <si>
    <t xml:space="preserve"> - 1. (spodnji) sloj:  PIR ALU plošče [l = 0.022 W/(m.K), σ10%def=150kN/m2], npr.: UTHERM ROOF LE, deb. 10,00 cm</t>
  </si>
  <si>
    <t>S8 - TERASA NAD OGREVANIM PROSTOROM ( S KOVINSKIMI REŠETKAMI, KI SO DEL FASADE)
V 3. NADSTROPJU OB OSI 16</t>
  </si>
  <si>
    <t xml:space="preserve"> - 2. (zgornji) sloj: NAKLONSKE PIR ALU plošče [l = 0.022 W/(m.K), σ10%def=150kN/m2], plošče tovarniško rezne v naklonu 1%, položene v preklopih s slojem spodaj, npr.: UTHERM ROOF LE TAPERED, deb. Od 2,00 do 3,00 cm</t>
  </si>
  <si>
    <t xml:space="preserve"> - 1. (spodnji) sloj:  PIR ALU plošče [l = 0.022 W/(m.K), σ10%def=150kN/m2], npr.: UTHERM ROOF LE, deb. 8,00 cm</t>
  </si>
  <si>
    <t xml:space="preserve"> - podlaga: OSB plošče (tip OSB/4), 2,40 cm
- prosto položene na toplotno izolacijo in mehansko pritrjene skozi topl. izolacijo in  parno zaporo v nosilno podlago 
- sidranje OSB plošč
 - min. 3 sidra/m2 v sredinski coni strehe
 - min. 6 sider/m2 v robni coni strehe
 - min. 9 sider/m2 v vogalni coni strehe</t>
  </si>
  <si>
    <t>TRDA PODLAGA - OSB PLOŠČE - HORIZONTALNO</t>
  </si>
  <si>
    <t>S1, S1A, S2, S3, S4</t>
  </si>
  <si>
    <t xml:space="preserve"> - hidroizolacija: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t>
  </si>
  <si>
    <t xml:space="preserve"> - hidroizolacija: bitumenska z mineralnim posipom na osnovi amorfni poly-alpha olefin (APAO), po zahtevah euro smernic in SIST DIN 52123, upogljivost pri nizki temperaturi -25°C, odpornost proti tečenju na povišani temperaturi +140°C, dvoslojna, deb. 1,00 cm:
- 2. sloj GALAXY FC MINERAL 180 (5mm) z mineralnim posipom
- 1. sloj samolepilna HI Halley FC 160 (4mm)
- prvi sloj samolepilen, lepljen na EPS
- HI ustrezno lepljena in sidrana po navodilih proizvajalca. - streha brez obtežitve HI (proda)
Pozor: Zaključni sloj oz sistem sestave mora ustrezati zahtevam Načrta požarne varnosti: odpornost na učinek zunanjega ognja Broof(t1)
Mineralni posip sive barve oz po izboru arhitekta.</t>
  </si>
  <si>
    <t xml:space="preserve"> - hidroizolacija: sintetična folija na bazi polyizobutylena, bele barve, deb. 2.5 mm,polno lepljena na podlago s kontaktnim neoprenskim lepilom, npr.: RHEPANOL fk 2.5 ali enakovredno, deb. 0,30 cm</t>
  </si>
  <si>
    <t xml:space="preserve"> - toplotna izolacija III: ekstrudirani polistiren XPS, plošče s stopničastim robom, SIST EN 13164 [l = max.0.034 W/(m.K),ρ = min 33 kg/m3], npr: Styrodur C 3035 CS, deb. 6,00 cm</t>
  </si>
  <si>
    <t xml:space="preserve"> - protikoreninska zaščita: DuPont™ Plantex®-ROOTBARRIER - protikoreninska zaščita, vgrajena po tehnični spec. proiz., deb. 0,20 cm</t>
  </si>
  <si>
    <t xml:space="preserve"> - HIDROIZOLACIJA LOČENO</t>
  </si>
  <si>
    <t>TOPLOTNA IZOLACIJA IN LOČILNI SLOJI - HORIZONTALNO</t>
  </si>
  <si>
    <t xml:space="preserve"> - zaščitni sloj: Bauder preproga iz varovalnih vlaken FSM 600, preproga iz varovalnih vlaken (600g/m2) za umetne in bitumenske hidroizolacije, deb. 0,40 cm</t>
  </si>
  <si>
    <t xml:space="preserve"> - ločilni in drsni sloj: Bauder ločilna tkanina PE 02, bitumenska in polistirol obstojna polietilenska folija iz recikliranega granulata</t>
  </si>
  <si>
    <t xml:space="preserve"> - toplotna izolacija II in zaščita HI: ekstrudirani polistiren XPS, plošče s stopničastim robom, SIST EN 13164 [l = max.0.034 W/(m.K),ρ = min 33 kg/m3], npr: Styrodur C 3035 CS, deb. 2,00 cm</t>
  </si>
  <si>
    <t xml:space="preserve"> - OSB PLOŠČE LOČENO</t>
  </si>
  <si>
    <t xml:space="preserve"> - ločilni sloj in zadrževalni: geotekstil, 1200g/m2, kot akumulator vode, npr. XeroFlor XF 159, deb. 1,00 cm</t>
  </si>
  <si>
    <t xml:space="preserve"> - drenažni sloj: pran prodec, frakcija 8-16 mm, izravnan v 0% naklona, deb. 5,00 cm</t>
  </si>
  <si>
    <t xml:space="preserve"> - tlakovana površina</t>
  </si>
  <si>
    <t xml:space="preserve"> - drenažni sloj: pran prodec, frakcija 8-16 mm, d=5cm, med prod nameščeni podstavki Kronos Buzon, debelina sloja 5cm, višina upoštevana v zgornjem sloju</t>
  </si>
  <si>
    <t xml:space="preserve"> - protikoreninska zaščita: DuPont™ Plantex®-ROOTBARRIER - protikoreninska zaščita, vgrajena po tehnični spec. proiz., deb. 0,20 cm	</t>
  </si>
  <si>
    <t xml:space="preserve"> - intenzivna zelena streha</t>
  </si>
  <si>
    <t xml:space="preserve"> - intenzivna ozelenitev Bauder po navodilih arborista, poravnan v 0% naklona</t>
  </si>
  <si>
    <t xml:space="preserve"> - nosilni sloj vegetacije: Bauder zemlja za sajenje Intensiv, deb. Od 29,00 do 20,00 cm</t>
  </si>
  <si>
    <t xml:space="preserve"> - filtrirna plast: Bauder filtrirni filc FV 125 (125g/m2), za ekstenzivne in intenzivne ozelenitve, deb. 0,50 cm</t>
  </si>
  <si>
    <t xml:space="preserve"> - plast zbiralnika vode/drenaže: Bauder element za drenažo in zadrževanje vode DSE 60, HDPE element za drenažo in zadrževanje vode 60mm, deb. 6,00 cm</t>
  </si>
  <si>
    <t xml:space="preserve"> - podlaga podstavkov: fasercementne plošče, za porazdelitev teže, deb. 1,50 cm</t>
  </si>
  <si>
    <t xml:space="preserve"> - zračni sloj in podstavki za uravnavanje višine: Kronos Buzon , deb. od 12,80 do 5,80 cm
- podstavki za uravnavanje višine in naklona, položeni na podlago med pran prodec/lomljenec, pod podstavke položene vlaknocementne plošče 50x50cm, d=12mm za preprečevanje pogreza, vključno z Buzon U-brs alu podkonstrukcijo za prerazporeditev teže
POZOR: pri naročilu podstavkov višino preveriti na licu mesta</t>
  </si>
  <si>
    <t xml:space="preserve"> - finalni tlak: pran lomljenec fr. 16-32mm, izravnan v 0% naklona, deb. Od 12,80 do 5,80 cm</t>
  </si>
  <si>
    <t xml:space="preserve"> - ločilni sloj: PES filc 150-200g/m2 </t>
  </si>
  <si>
    <t xml:space="preserve"> - TOPLOTNA IZOLACIJA LOČENO</t>
  </si>
  <si>
    <t>ALU profil za zamejitev pasa prodca, dim. 80/100/3, pritrjeno skladni s sistemom strehe - glej detajl, upognjeno v obliko po risbi (deloma zakroženo)</t>
  </si>
  <si>
    <t>Detajl DF.01 - vertikalni sloji atike ter kapa atike</t>
  </si>
  <si>
    <t xml:space="preserve"> - hidroizolacija rš. 46 cm, izvedba vertikalno po atiki in horizontalno pod kapo atike: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t>
  </si>
  <si>
    <t xml:space="preserve"> - vertikalno XPS, deb. 5 cm, RŠ. 19 cm</t>
  </si>
  <si>
    <t xml:space="preserve"> - ločilni sloj: filc, rš. 19 cm</t>
  </si>
  <si>
    <t xml:space="preserve"> - horizontalno točkovna FE podkonstrukcija kape atike</t>
  </si>
  <si>
    <t xml:space="preserve">Dobava materiala in izdelava vertikalnih slojev v območju stika strehe z vertikalnimi elementi (stene, zasteklitve), kompletno z upoštevanjem vseh preklopov po navodilu proizvajalca posameznega sloja, vsem delom in materialom, ustreznimi preklopi, izvedba kompletnega profila po detajlu projektanta in po navodilih proizvajalca: </t>
  </si>
  <si>
    <t xml:space="preserve"> - vertikalno XPS, deb. 5 cm, RŠ. 42 cm</t>
  </si>
  <si>
    <t xml:space="preserve"> - AB vezi v zidanih stenah - stene nadzemni del</t>
  </si>
  <si>
    <t xml:space="preserve"> - Vezi v steni nadzemni del</t>
  </si>
  <si>
    <t>Z1 - STENA JAŠKA IZ BETONSKIH VOTLAKOV</t>
  </si>
  <si>
    <t xml:space="preserve"> - betonski zidaki debeline 20 cm, EI90
- obojestranska izravnava (dersovanje) in obdelava stikov, pleskano po navodilu projektanta. AB horizontalna vez po celotnih stenah nad vrati oz na sredi višine stene, vertikalne vezi po potrebi vsakih 8m
</t>
  </si>
  <si>
    <t>Doplačilo za dodaten sloj MK plošče - KLETI</t>
  </si>
  <si>
    <t>MS3A - MAVČNOKARTONSKE OBLOGE STEN V SANITARIJAH / 1. KLET - sistemu Knauf W626, s parno zaporo</t>
  </si>
  <si>
    <t xml:space="preserve"> - stenska obloga I: vlagoodporna mavčna plošča (na strani sanitarij), deb. 2x12,5mm, npr.: Knauf Diamant GKFI ali enakovredno, deb. 2,50 cm</t>
  </si>
  <si>
    <t xml:space="preserve"> - nosilna konstrukcija in zračni prostor: podkonstrukcija za izvedbo stenske obloge, razvod instalacij, npr.: Knauf UW/CW 75 ali enakovredno, deb. 20,00 cm</t>
  </si>
  <si>
    <t xml:space="preserve"> - vmes topl.  izolacija: mineralna steklena volna (kl.W, SIST EN 13162), dvoslojno, d=20 cm [λ = 0.037 W/(m.K), ρ= 60-80 kg/m2], npr.: Knauf Insulation Decibel ali enakovredno</t>
  </si>
  <si>
    <t xml:space="preserve"> - OPOMBA: glej detajlne risbe. Podkonstrukcija ponekod ne sega do stropa, temveč je pritrjena v steno.</t>
  </si>
  <si>
    <t xml:space="preserve">MS3C - MAVČNOKARTONSKE OBLOGE STEN V SANITARIJAH / 1. KLET/MEDETAŽA - sistemu Knauf W626, </t>
  </si>
  <si>
    <t>MS4A - MAVČNOKARTONSKE OBLOGE Z INSTALACIJAMI V SANITARIJAH / 1. KLET - sistemu Knauf W623</t>
  </si>
  <si>
    <t xml:space="preserve"> - nosilna konstrukcija in zračni prostor: podkonstrukcija za izvedbo stenske obloge, npr.: Knauf CD 60/27, direktno pritrjeni v steno z obešali ali enakovredno, deb. 7,50 cm</t>
  </si>
  <si>
    <t xml:space="preserve"> - vmes topl.  izolacija: mineralna steklena volna (kl.W, SIST EN 13162), d=min 7,5 cm [ λ = 0.037 W/(m.K), ρ= 60-80 kg/m2], npr.: Knauf Insulation Decibel ali enakovredno</t>
  </si>
  <si>
    <t>MS7 - VLAGOODPORNE MAVČNOKARTONSKE OBLOGE STEN INTALACIJSKIH JAŠKOV - po sistemu Knauf W626</t>
  </si>
  <si>
    <t xml:space="preserve"> - nosilna konstrukcija in zračni prostor: podkonstrukcija za izvedbo stenske obloge, razvod instalacij, npr.: Knauf UW/CW 50 ali enakovredno, deb. 5,00 cm</t>
  </si>
  <si>
    <t xml:space="preserve"> - vmes topl.  izolacija: mineralna steklena volna (kl.W, SIST EN 13162), dvoslojno, d=5 cm [λ = 0.037 W/(m.K), ρ= 60-80 kg/m2], npr.: Knauf Insulation Decibel ali enakovredno</t>
  </si>
  <si>
    <t xml:space="preserve"> - OPOMBA: glej detajlne risbe. Podkonstrukcija ponekod ne sega do stropa, temveč je pritrjena v steno.
OPOMBA: za odmik od stene (debelino zračnega sloja) glej načrte arhitekture</t>
  </si>
  <si>
    <t>MS7A - VLAGOODPORNE MAVČNOKARTONSKE OBLOGE STEN INTALACIJSKIH JAŠKOV - po sistemu Knauf W626, s parno zaporo</t>
  </si>
  <si>
    <t xml:space="preserve">MS1 - PREDELNE STENE - DEL - po sistemu Knauf W112, </t>
  </si>
  <si>
    <t xml:space="preserve"> - sistem Knauf W112, Rw = 58 Db, debelina 15 cm</t>
  </si>
  <si>
    <t xml:space="preserve"> - stenska obloga I: mavčna plošča, deb. 2x12,5mm, npr.: 2x KNAUF GKB ali enakovredno, deb. 2,50 cm</t>
  </si>
  <si>
    <t xml:space="preserve"> - nosilna konstrukcija: podkonstrukcija za izvedbo stenske obloge, npr.: Knauf UW/CW 100 ali enakovredno, deb. 10,00 cm</t>
  </si>
  <si>
    <t xml:space="preserve"> - vmes topl. izolacija: mineralna steklena volna (kl.W, SIST EN 13162), d=min 8,0 cm [ λ = 0.037 W/(m.K), ρ= 60-80 kg/m2], npr.: Knauf Insulation Decibel ali enakovredno</t>
  </si>
  <si>
    <t xml:space="preserve"> - stenska obloga II: vlagoodporna mavčna plošča, deb. 2x12,5mm, npr.: 2x KNAUF GKB ali enakovredno, deb. 2,50 cm</t>
  </si>
  <si>
    <t xml:space="preserve"> - OPOMBA: v stiku z nosilnimi konstrukcijami je obvezno izvesti ustrezni drsni stik glede na podatke iz projekta gradbenih konstrukcij.
Pozicijo drsnega stika uskladiti s projektantom!</t>
  </si>
  <si>
    <t>MS2 - MAVČNOKARTONSKE STENE V SANITARIJAH/GARDEROBAH - sistemu Knauf W112</t>
  </si>
  <si>
    <t xml:space="preserve"> - sistem Knauf W112, Rw = 63 Db, debelina 15 cm</t>
  </si>
  <si>
    <t xml:space="preserve"> - stenska obloga I: vlagoodporna mavčna plošča, deb. 2x12,5mm, npr.: 2x KNAUF Diamant GKFI ali enakovredno, deb. 2,50 cm</t>
  </si>
  <si>
    <t xml:space="preserve"> - stenska obloga II: vlagoodporna mavčna plošča, deb. 2x12,5mm, npr.: 2x KNAUF Diamant GKFI ali enakovredno, deb. 2,50 cm</t>
  </si>
  <si>
    <t xml:space="preserve">MS8 - MAVČNOKARTONSKE STENE INSTALACIJSKIH STEN - Stranska zapora (višina do 3,1m in nad 3,1m) - požarna zapora jaška el.instalacij - etaže
</t>
  </si>
  <si>
    <t xml:space="preserve"> - sistem Knauf W62, EI 90, Rw = 43 dB
</t>
  </si>
  <si>
    <t xml:space="preserve"> - vsi preboji kablov požarno tesnjeni</t>
  </si>
  <si>
    <t xml:space="preserve"> - stenska obloga I: masivna mavčna plošča, deb. 2x20mm, npr.: Knauf GKF ali enakovredno, deb. 4,00 cm</t>
  </si>
  <si>
    <t xml:space="preserve"> - nosilna konstrukcija: podkonstrukcija za izvedbo stenske obloge, npr.: Knauf UW/CW 50 ali enakovredno, deb. 5,00 cm</t>
  </si>
  <si>
    <t xml:space="preserve"> - stenska obloga II: masivna mavčna plošča, deb. 1x20mm, npr.: Knauf GKF ali enakovredno, deb. 2,00 cm</t>
  </si>
  <si>
    <t>MS9 - MAVČNOKARTONSKE STENE - po sistemu Knauf W112</t>
  </si>
  <si>
    <t xml:space="preserve"> - stenska obloga I: knauf gradbena plošča, deb. 2x12,5mm, npr.: 2x KNAUF GKB ali enakovredno, deb. 2,50 cm</t>
  </si>
  <si>
    <t xml:space="preserve"> - nosilna konstrukcija: podkonstrukcija za izvedbo stenske obloge, npr.: Knauf UW/CW 75 ali enakovredno, deb. 7,50 cm</t>
  </si>
  <si>
    <t xml:space="preserve"> - vmes topl.  izolacija: mineralna steklena volna (kl.W, SIST EN 13162), d=min 5,0 cm [ λ = 0.037 W/(m.K), ρ= 60-80 kg/m2], npr.: Knauf Insulation Decibel ali enakovredno</t>
  </si>
  <si>
    <t xml:space="preserve"> - stenska obloga II: knauf gradbena plošča, deb. 2x12,5mm, npr.: 2x KNAUF GKB ali enakovredno, deb. 2,50 cm</t>
  </si>
  <si>
    <t xml:space="preserve"> - OPOMBA: V stiku z nosilnimi konstrukcijami je obvezno izvesti ustrezni drsni stik glede na podatke iz projekta gradbenih konstrukcij.
Pozicijo drsnega stika uskladiti s projektantom!
</t>
  </si>
  <si>
    <t xml:space="preserve">MS10 - VLAGOODPORNE MAVČNOKARTONSKE STENE V SANITARIJAH - po sistemu Knauf W112, </t>
  </si>
  <si>
    <t xml:space="preserve"> - sistem Knauf W112, debelina 12,5 cm</t>
  </si>
  <si>
    <t xml:space="preserve"> - OPOMBA: V stiku z nosilnimi konstrukcijami je obvezno izvesti ustrezni drsni stik glede na podatke iz projekta gradbenih konstrukcij.
Pozicijo drsnega stika uskladiti s projektantom!
OPOMBA: z zunajnje strani ponekod kovinska obloga, z notranje strani keramika (teraco ploščice)</t>
  </si>
  <si>
    <t xml:space="preserve">MS11 - VLAGOODPORNE MAVČNOKARTONSKE OBLOGE STEN INTALACIJSKIH JAŠKOV - po sistemu Knauf W626, </t>
  </si>
  <si>
    <t xml:space="preserve"> - zračni prostor - za debelino glej načrt arhitekture, min. deb. 15,00 cm</t>
  </si>
  <si>
    <t xml:space="preserve"> - nosilna konstrukcija in zračni prostor:
podkonstrukcija za izvedbo stenske obloge, razvod instalacij, npr.: Knauf UW/CW 50 ali enakovredno, deb. 5,00 cm</t>
  </si>
  <si>
    <t xml:space="preserve"> - OPOMBA: glej detajlne risbe. Podkonstrukcija ponekod ne sega do stropa, temveč je pritrjena v steno.
OPOMBA: Za debelino zračnega prostora glej načrt arhitekture</t>
  </si>
  <si>
    <t>MS13 - MAVČNOKARTONSKE OBLOGE STEN INTALACIJSKIH JAŠKOV - po sistemu Knauf W626, EI90</t>
  </si>
  <si>
    <t xml:space="preserve"> - stenska obloga I: masivna mavčna plošča , deb. 2x20mm, npr.: Knauf Diamant GKF ali enakovredno, deb. 4,00 cm</t>
  </si>
  <si>
    <t xml:space="preserve"> - nosilna konstrukcija in zračni prostor:
podkonstrukcija za izvedbo stenske obloge, razvod instalacij, npr.: Knauf UW/CW 75 ali enakovredno, deb. 7,50 cm</t>
  </si>
  <si>
    <t>MS14 - MAVČNOKARTONSKE FASADNE STENE POŽARNIH STOPNIŠČ - po sistemu Knauf WM411C.de, EI90</t>
  </si>
  <si>
    <t xml:space="preserve"> - stenska obloga I: Cementne plošče Aquapanel Outdoor d = 12,5 mm, npr.: Knauf Aquapanel Outdoor ali enakovredno, deb. 1,25 cm</t>
  </si>
  <si>
    <t xml:space="preserve"> - paropropustna folija: zrakotesna montaža, stiki sistemsko tesnjeni, npr. Knauf Insulation LDS004</t>
  </si>
  <si>
    <t xml:space="preserve"> - podkonstrukcija I: dvojni profili KAW 150
(sestavljenih v zaprti pravokotni profil), osni razmak 625 mm in sistemskih jeklenih L-kotnikov KAW 70x135/100 za povezavo z nosilno konstrukcijo, deb. 15,00 cm</t>
  </si>
  <si>
    <t xml:space="preserve"> - vmes topl.  izolacija: mineralna kamena volna (kl.W, SIST EN 12667), d=14 cm [λ = 0.035 W/(m.K), npr.: Knauf Naturboard Venti ali enakovredno</t>
  </si>
  <si>
    <t xml:space="preserve"> - vmesna plošča: Mavčna plošča Diamant DFH2IR d = 12,5 mm, deb. 1,25 cm</t>
  </si>
  <si>
    <t xml:space="preserve"> - topl. izolacija: mineralna kamena volna (kl.W, SIST EN 12667), d=4 cm [λ = 0.035 W/(m.K),
npr.: Knauf Naturboard Venti ali enakovredno, deb. 4,00 cm</t>
  </si>
  <si>
    <t xml:space="preserve"> -podkonstrukcija II: UW/CW 100/0,6, osni razmak 625 mm, deb. 10,00 cm</t>
  </si>
  <si>
    <t xml:space="preserve"> - vmes topl.  izolacija: mineralna steklena volna d=10cm [λ = 0.039 W/(m.K), Knauf insulation Akustik Roll ali enakovredno
</t>
  </si>
  <si>
    <t xml:space="preserve"> - stenska obloga II: Mavčna plošča Diamant DFH2IR d = 12,5 mm, deb. 1,25 cm</t>
  </si>
  <si>
    <t xml:space="preserve"> - parozaporna folija: zrakotesna montaža, stiki sistemsko tesnjeni, npr. Knauf Insulation LDS 100</t>
  </si>
  <si>
    <t xml:space="preserve"> - stenska obloga III: Mavčna plošča Diamant DFH2IR d = 12,5 mm, deb. 1,25 cm</t>
  </si>
  <si>
    <t>MS15 - MAVČNOKARTONSKE STENE MED KOMERCIALNIMI PROSTORI - po sistemu Knauf W115W, EI90, Rw=70dB</t>
  </si>
  <si>
    <t xml:space="preserve"> - stenska obloga I: mavčne požarne plošče DF, deb. 2x12,5mm, npr.: KNAUF GKF ali enakovredno, deb. 2,50 cm</t>
  </si>
  <si>
    <t xml:space="preserve"> - nosilna konstrukcija I: pokonstrukcija za izvedbo stenske obloge, npr.: Knauf UW/CW 75 ali enakovredno, vmes topl. izolacija: mineralne steklene volna (kl.W, SIST EN 13162), d=min 7,5 cm [ λ = 0.037 W/(m.K), ρ= 60-80 kg/m2], npr.: Knauf Insulation Decibel, deb. 7,50 cm</t>
  </si>
  <si>
    <t xml:space="preserve"> - vmesna plošča: mavčne požarne plošče DF, deb. 1x12,5mm, npr.: KNAUF GKF ali enakovredno, deb. 1,25 cm</t>
  </si>
  <si>
    <t xml:space="preserve"> - distanca. 7,5 mm: tesnilni trak na vseh vertikalnih in horizontalnih profilih robni izolacijski trak iz kamene volne d = 10 mm, višina 100 mm, vstavljeno na tla med sredinsko ploščo in podkonstrukcijo 2, deb. 0,75 cm</t>
  </si>
  <si>
    <t xml:space="preserve"> - nosilna konstrukcija II: pokonstrukcija za izvedbo stenske obloge, npr.: Knauf UW/CW 75 ali enakovredno, vmes topl. izolacija: mineralne steklene volna (kl.W, SIST EN 13162), d=min 7,5 cm [ λ = 0.037 W/(m.K), ρ= 60-80 kg/m2], npr.: Knauf Insulation Decibel, deb. 7,50 cm</t>
  </si>
  <si>
    <t xml:space="preserve"> - stenska obloga II: mavčne požarne plošče DF, deb. 2x12,5mm, npr.: KNAUF GKF ali enakovredno, deb. 2,50 cm</t>
  </si>
  <si>
    <t>MS15A - MAVČNOKARTONSKE STENE MED KOMERCIALNIMI PROSTORI IN SANITARIJAMI - po sistemu Knauf W115W, EI90, Rw=70dB</t>
  </si>
  <si>
    <t xml:space="preserve"> - stenska obloga I (stran sanitarij): vlagoodporna mavčna plošča, deb. 2x12,5mm, npr.: 2x KNAUF Diamant GKFI ali enakovredno, deb. 2,50 cm</t>
  </si>
  <si>
    <t>Ojačitev - UA profil - klet</t>
  </si>
  <si>
    <t>Ojačitev - UA profil - nadzemni del</t>
  </si>
  <si>
    <t>Ojačitev - OSB plošča - klet</t>
  </si>
  <si>
    <t>Ojačitev - OSB plošča - nadzemni del</t>
  </si>
  <si>
    <t>Upoštevane debeline po sestavah: 
 - P4A 5,90-45,90 cm
 - P4B 13,90-18,90 cm
 - P4C 25,90-10,90 cm
 - P5A 29-45 cm
 - P5C 3-17 cm
 - P5D 13-17 cm
 - P5E 15,90-50,90 cm
 - P5F 25,90-50,90 cm</t>
  </si>
  <si>
    <t>P4C - BETON - vozišče nad kletjo (OS 04-05)</t>
  </si>
  <si>
    <t>SRN2 - PODEST STOPNIŠČA V JEDRIH  MEDETAŽE</t>
  </si>
  <si>
    <t xml:space="preserve"> - mikroarmirani beton C20/25, mikroarmatura: PP, vsebnost 0,95kg/m2, npr FIBRILs F120 ali enakovredno, deb. 6,30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</si>
  <si>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</si>
  <si>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AB stopniščni podest - ločeno</t>
  </si>
  <si>
    <t>SRN3 - PODEST STOPNIŠČA V JEDRIH  MEDETAŽE</t>
  </si>
  <si>
    <t xml:space="preserve"> - polnilo: stiropor beton, kot zapolinitev prostora do tlaka (tudi razpeljava instalacij), na osnovi eps kroglic in cementne sestave, npr. Fragmat Politerm BLU Fein, gostota 110kg/m3, toplotna prevodnost 0,043 λ [W/m.K], tlačna trdnost 0,528N/mm2, odziva na ogenj A2-s1,d0, izdelava po recepturi proizvajalca, deb. 25,00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</si>
  <si>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 deb. 1,60 cm</t>
  </si>
  <si>
    <t xml:space="preserve"> - AB stopnice - rama in podest - nadzemni del</t>
  </si>
  <si>
    <t xml:space="preserve"> - AB stopnice - podest - nadzemni del</t>
  </si>
  <si>
    <t xml:space="preserve"> - AB stopnice - rama - nadzemni del</t>
  </si>
  <si>
    <t>Prefabricirana rama stopnic stopniščnih jeder v vidni pohodni izvedb - kleti:</t>
  </si>
  <si>
    <t>Prefabricirana rama stopnic stopniščnih jeder v vidni pohodni izvedb - nadzemni del:</t>
  </si>
  <si>
    <t>Os 7-8 - Dimenzije elementa: 
- višina 17,77 cm
- globina 26,50 cm
- širina 125 cm</t>
  </si>
  <si>
    <t>Os 7-8 - Dimenzije elementa: 
- višina 18,00 cm
- globina 26,50 cm
- širina 125 cm</t>
  </si>
  <si>
    <t>Os 13-14 - Dimenzije elementa: 
- višina 17,89 cm
- globina 26,50 cm
- širina 125 cm</t>
  </si>
  <si>
    <t>Os 13-14 - Dimenzije elementa: 
- višina 18,00 cm
- globina 26,50 cm
- širina 125 cm</t>
  </si>
  <si>
    <t>Os 20-21 - Dimenzije elementa: 
- višina 17,88 cm
- globina 26,50 cm
- širina 125 cm</t>
  </si>
  <si>
    <t>Os 20-21 - Dimenzije elementa: 
- višina 17,77 cm
- globina 26,50 cm
- širina 125 cm</t>
  </si>
  <si>
    <t>Os 20-21 - Dimenzije elementa: 
- višina 18,00 cm
- globina 26,50 cm
- širina 125 cm</t>
  </si>
  <si>
    <t>Os 25-26 - Dimenzije elementa: 
- višina 17,90 cm
- globina 26,50 cm
- širina 125 cm</t>
  </si>
  <si>
    <t>Os 25-26 - Dimenzije elementa: 
- višina 17,77 cm
- globina 26,50 cm
- širina 125 cm</t>
  </si>
  <si>
    <t>Os 25-26 - Dimenzije elementa: 
- višina 18,00 cm
- globina 26,50 cm
- širina 125 cm</t>
  </si>
  <si>
    <t>Os 32-33 - Dimenzije elementa: 
- višina 18,00 cm
- globina 26,50 cm
- širina 125 cm</t>
  </si>
  <si>
    <t>SRN1 - STOPNIŠČNA RAMA STOPNIŠČ V JEDRIH NAD TERENOM</t>
  </si>
  <si>
    <t>Izdelava, dobava in vgradnja akustične sendvič zapore med FE konstrukcijo in zasteklitvijo v 3N in 4N, po načrtu projektanta, po celotni višini. Element širine 25 cm, višine 345 cm. Debelina 50mm.</t>
  </si>
  <si>
    <t>Mreža kot npr. CarlStahl, tio CarlStahl X-Tend, deb. 2mm, dimenzija okenc 60mm, karo</t>
  </si>
  <si>
    <t xml:space="preserve"> - vključno z ustrezno podkonstrukcijo in držali, vsem potrebnim delom in materialom.</t>
  </si>
  <si>
    <t xml:space="preserve"> - INOX ročaj fi40mm</t>
  </si>
  <si>
    <t xml:space="preserve"> - vertikalno stojka palica INOX fi30mm, v rastru 160 cm, višine 100 cm, na vrhu zavito - glej detajl. Vključno z ustreznim montažnim materialom, ustreznimi tesnenji, vsem delom in materialom.</t>
  </si>
  <si>
    <t>Pokrita terasa kavarne - 1N</t>
  </si>
  <si>
    <t>Mala terasa v 2N</t>
  </si>
  <si>
    <t xml:space="preserve">Doplačilo za izvedbo opaža razširjenega dela AB stene na vrhu uvozne klančine. Razširitev stene za 15 cm po celotni dolžini ter izvedba utora za luč, dim. 5/5 cm. Obračun po m1 izvedenerazširitve z utorom. </t>
  </si>
  <si>
    <t>Sendvič panel, delitve zapor med jaški v coni škatle, višine 120 cm, širine 16 cm. Po detajlu projektanta.</t>
  </si>
  <si>
    <t>S6, S7, S8</t>
  </si>
  <si>
    <t>Izdelava in montaža prefabriciranih elementov kot izvedba fasadne obloge - izdelanih kot armiranobetonski prefabrikati po predpisanih oblikah - skupaj s podložnimi termo in hidro izolacijami, požarnimi ločitvami ter vsemi potrebnimi pritrdili, podkonstrukcijami, zaključki, tesnenji, impregnacijami, vključno vsa dela, postopki in materiali, kot komplet do zaključene celote:</t>
  </si>
  <si>
    <t>Prefabrikat na meji z peroni v osi H</t>
  </si>
  <si>
    <t xml:space="preserve">Dobava materiala ter izvedba toplotnoizolacijske obloge FE nosilcev - I profilov nad etažo pritličja za preprečitev toplotneha mostu. Izvedba po detajlu projektanta. </t>
  </si>
  <si>
    <t xml:space="preserve"> - toplotna izolacija - trda volna, deb. 5 cm, RŠ. 195 cm</t>
  </si>
  <si>
    <t xml:space="preserve"> - zaščita z steklenim voalom, črna barva</t>
  </si>
  <si>
    <t xml:space="preserve">Obračun po m2 razvite površine obloge profila. Kompletna izvedba, z vsem delom in materialom. </t>
  </si>
  <si>
    <t>Tesnenje raznih zaključkov z tekočo membrano kot npr. triflex</t>
  </si>
  <si>
    <t xml:space="preserve"> - npr. detajl DP.06, ocena</t>
  </si>
  <si>
    <t>PUK1, dim. 480x46 cm, glej sheme</t>
  </si>
  <si>
    <t>PUK2, dim. 360x46 cm, glej sheme</t>
  </si>
  <si>
    <t>PUK3, dim. 240x46 m, glej sheme</t>
  </si>
  <si>
    <t>Zunanja talna rešetka</t>
  </si>
  <si>
    <t>REZU3, dim. φ170cm, glej sheme</t>
  </si>
  <si>
    <t>Zunanja kovinska ograja z jekleno pletenico</t>
  </si>
  <si>
    <t>STEKLARSKA DELA</t>
  </si>
  <si>
    <t>V ceni je potrebno upoštevati izdelavo elementa  v celoti, kompletno z vso potrebno podkonstrukcijo po shemio projektanta</t>
  </si>
  <si>
    <t>OBVEZNO VZPOREDNO GLEDATI SHEME!</t>
  </si>
  <si>
    <t>Dobava materiala in izvedba steklenih ograj po shemi projektanta.</t>
  </si>
  <si>
    <t>STEKLARSKA DELA SKUPAJ:</t>
  </si>
  <si>
    <t>Steklena ograja</t>
  </si>
  <si>
    <t>OGN1, dim. 5,8 m, glej sheme</t>
  </si>
  <si>
    <t>OGN2, dim. 12,5 m , glej sheme</t>
  </si>
  <si>
    <t>OGN3, dim. 14,1 m, glej sheme</t>
  </si>
  <si>
    <t>OGN4, dim. 13,0 m, glej sheme</t>
  </si>
  <si>
    <t>OPREMA - dvigala in eskalatorji</t>
  </si>
  <si>
    <t xml:space="preserve">Dobava in montaža dvigal in eskalatorjev po zahtevi projektanta. Kompletna izvedba, z vsem delom in materialom, montažo, tesnenji, priklopom in zagonom: </t>
  </si>
  <si>
    <t>POMIČNE STOPNICE</t>
  </si>
  <si>
    <t>Ime pomične stopnice: ES1.1 in ES1.2</t>
  </si>
  <si>
    <t xml:space="preserve"> - Lokalcija pomičnih stopnic: Znotraj postaje</t>
  </si>
  <si>
    <t xml:space="preserve"> - Število pomičnih stopnic: 2</t>
  </si>
  <si>
    <t xml:space="preserve"> - Tip, rešitev: Za javne potniške cente, za uporabo 20-24 ur/dan, mednarodne uveljavljene znamke s sistemskim certifikatom</t>
  </si>
  <si>
    <t xml:space="preserve"> - Seizmične zahteve: 2.0m/s2 ‹ agR ≤ 3.0m/s2</t>
  </si>
  <si>
    <t xml:space="preserve"> - Drift, dovoljeni pomik : 100 mm</t>
  </si>
  <si>
    <t xml:space="preserve"> - Višina dviga vertikalno: ES1.1=4930 mm, ES1.2=4870 mm</t>
  </si>
  <si>
    <t xml:space="preserve"> - Hitrost stopnice: 0.50 m/s</t>
  </si>
  <si>
    <t xml:space="preserve"> - Naklonski kot: 35°</t>
  </si>
  <si>
    <t xml:space="preserve"> - Priključna napetost: 3 x 400 V, 50 Hz, 230 V, P=9,2 kw</t>
  </si>
  <si>
    <t xml:space="preserve"> - Energijska učinkovitost: A razred po ISO 25745-2</t>
  </si>
  <si>
    <t xml:space="preserve"> - Paket ogrodja: 35/21.0/1.0</t>
  </si>
  <si>
    <t xml:space="preserve"> - Tip objekta: Nova enota v novogradnji</t>
  </si>
  <si>
    <t xml:space="preserve"> - Standard: Standard EN115</t>
  </si>
  <si>
    <t xml:space="preserve"> - Širina stopnice: 1000 mm</t>
  </si>
  <si>
    <t xml:space="preserve"> - Vmesna podpora: Na standardni lokaciji, izvede naročnik</t>
  </si>
  <si>
    <t xml:space="preserve"> - Ureditev: Križno</t>
  </si>
  <si>
    <t xml:space="preserve"> - Način delovanja: Avtomatsko Stop &amp; Go obratovanje, stanje pripravljenosti s pametnim inverterjem</t>
  </si>
  <si>
    <t xml:space="preserve"> - Predpisi/zakonodaja: EN115-1:2017</t>
  </si>
  <si>
    <t xml:space="preserve"> - Vrsta pogona: Polžasti reduktor</t>
  </si>
  <si>
    <t xml:space="preserve"> - Vrsta verige: Vodoodporna</t>
  </si>
  <si>
    <t xml:space="preserve"> - Delovno okolje pomičnih stopnic: </t>
  </si>
  <si>
    <t xml:space="preserve"> - Delovno okolje: Znotraj postaje, neogrevano</t>
  </si>
  <si>
    <t xml:space="preserve"> - Zaščita ogrodja pred korozijo: Vroče pocinkano</t>
  </si>
  <si>
    <t xml:space="preserve"> - Odtok vode + separator olja: Drenaža vode s separatorjem olja na spodnjem nosilcu</t>
  </si>
  <si>
    <t xml:space="preserve"> - Zaščita motorja: IP55 zaščita</t>
  </si>
  <si>
    <t xml:space="preserve"> - Zaščita verige: Pokrovi verige</t>
  </si>
  <si>
    <t xml:space="preserve"> - Ogrevanje ogrodja: Električno ogrevanje</t>
  </si>
  <si>
    <t xml:space="preserve"> - Ogrevanje plošče glavnika: Električno ogrevanje</t>
  </si>
  <si>
    <t xml:space="preserve"> - Ogrevanje krmilnika: Električno ogrevanje</t>
  </si>
  <si>
    <t xml:space="preserve"> - Vodilni profil ograje: Nerjaveče jeklo 316L</t>
  </si>
  <si>
    <t xml:space="preserve"> - Hladilni paket: Ventilator v krmilniku</t>
  </si>
  <si>
    <t xml:space="preserve"> - Zaščita elektrifikacije pred vodo: Stikalo na ključ in gumb za zaustavitev z zaščito pred vodo</t>
  </si>
  <si>
    <t xml:space="preserve"> - Varnostne funkcije: </t>
  </si>
  <si>
    <t xml:space="preserve"> - Pokazatelj smeri vožnje: Pokazatelj smeri vožnje - premikajoča se puščica</t>
  </si>
  <si>
    <t xml:space="preserve"> - Kontrola oprijemala: Kontrola hitrosti/zaviranja oprijemala</t>
  </si>
  <si>
    <t xml:space="preserve"> - Kontrola kontaktov: Kontrola varnostnih kontaktov</t>
  </si>
  <si>
    <t xml:space="preserve"> - Kontrola izpada el. toka: Naprava za  zaznavanje izpada el. toka</t>
  </si>
  <si>
    <t xml:space="preserve"> - Kontrola pokrova: Stikalo pohodnega pokrova</t>
  </si>
  <si>
    <t xml:space="preserve"> - Kontrola manjkajočih stopnic: Detektor manjkajočih stopnic</t>
  </si>
  <si>
    <t xml:space="preserve"> - Kontrola zavore: Kontrola dviga zavore</t>
  </si>
  <si>
    <t xml:space="preserve"> - Connection: Povezava v API Cloud proizvajalca, 24/7 </t>
  </si>
  <si>
    <t xml:space="preserve"> - Ročno stikalo: Ročno inšpekcijsko stikalo, upravljanje z dvema rokama</t>
  </si>
  <si>
    <t xml:space="preserve"> - Požarni alarm: Vezano na požarni sistem objekta</t>
  </si>
  <si>
    <t xml:space="preserve"> - Ročna svetilka: Ročna svetilka</t>
  </si>
  <si>
    <t xml:space="preserve"> - Skladnost z EMC: Skladno z EMC</t>
  </si>
  <si>
    <t xml:space="preserve"> - Ekološka učinkovitost: </t>
  </si>
  <si>
    <t xml:space="preserve"> - Zaščita krmilnika: Da</t>
  </si>
  <si>
    <t xml:space="preserve"> - Nivo zaščite: IP54</t>
  </si>
  <si>
    <t xml:space="preserve"> - Vrsta kabla: Kabli - nehalogenski</t>
  </si>
  <si>
    <t xml:space="preserve"> - Balustrada in oprijemalo: </t>
  </si>
  <si>
    <t xml:space="preserve"> - Vrsta balustrade: varnostno steklo</t>
  </si>
  <si>
    <t xml:space="preserve"> - Višina balustrade: 1000 mm</t>
  </si>
  <si>
    <t xml:space="preserve"> - Spoji plošč ograje: Spoji balustradnih plošč pravokotno na ogrodje</t>
  </si>
  <si>
    <t xml:space="preserve"> - Podaljšek balustrade – zgornji: Podaljšek balustrade 1000 mm</t>
  </si>
  <si>
    <t xml:space="preserve"> - Barva oprijemala: Črna</t>
  </si>
  <si>
    <t xml:space="preserve"> - Razkuševalnik oprijemala: Da</t>
  </si>
  <si>
    <t xml:space="preserve"> - Obloga, krov in obroba: </t>
  </si>
  <si>
    <t xml:space="preserve"> - Vrsta obloge: Standardno</t>
  </si>
  <si>
    <t xml:space="preserve"> - Material stranske obloge: Odporno nerjaveče jeklo 316L</t>
  </si>
  <si>
    <t xml:space="preserve"> - Način stranske obloge: Pravokotno na ogrodje</t>
  </si>
  <si>
    <t xml:space="preserve"> - Lokacija stranske obloge: Levo/desno, s protiprašno oblogo</t>
  </si>
  <si>
    <t xml:space="preserve"> - Material spodnje obloge: Odporno nerjaveče jeklo 316L</t>
  </si>
  <si>
    <t xml:space="preserve"> - Material notranje obrobe: Nerjaveče jeklo 316L s prozornim premazom proti odrgninam</t>
  </si>
  <si>
    <t xml:space="preserve"> - Zaščitna metlica obrobe: Metlica s črnim aluminjastim držalom</t>
  </si>
  <si>
    <t xml:space="preserve"> - Stopnice, varnostni glavnik in pohodni pokrov: : </t>
  </si>
  <si>
    <t xml:space="preserve"> - Material stopnice: Aluminij</t>
  </si>
  <si>
    <t xml:space="preserve"> - Barva stopnice: Srebrna</t>
  </si>
  <si>
    <t xml:space="preserve"> - Oznaka robov stopnic: Rumena barva na treh straneh</t>
  </si>
  <si>
    <t xml:space="preserve"> - : Namen oznake stopnic je omogočiti potnikom, da lažje vidijo robove stopnic. Omogoča lažji vstop na stopnice in izboljša varnost uporabe</t>
  </si>
  <si>
    <t xml:space="preserve"> - Material glavnika : Aluminij</t>
  </si>
  <si>
    <t xml:space="preserve"> - Barva sprednje plošče: Nerjaveče jeklo  316L</t>
  </si>
  <si>
    <t xml:space="preserve"> - Pohodni pokrovi: Pohodni pokrov z logom proizvajalca</t>
  </si>
  <si>
    <t>Podati ceno glede na zgornji opis in načrt sheme, kompletno z upoštevanjem vseh elementov za pritrditev, dobavo in montažo.</t>
  </si>
  <si>
    <t>Ime pomične stopnice: ES2.1 in ES2.2</t>
  </si>
  <si>
    <t xml:space="preserve"> - Višina dviga vertikalno: ES1.1=4260 mm, ES1.2=4260 mm</t>
  </si>
  <si>
    <t xml:space="preserve"> - Priključna napetost: 3 x 400 V, 50 Hz, 230 V, P=7,5 kw</t>
  </si>
  <si>
    <t>Ime pomične stopnice: ES3.1 in ES3.2</t>
  </si>
  <si>
    <t xml:space="preserve"> - Višina dviga vertikalno: ES1.1=5490 mm, ES1.2=5440 mm</t>
  </si>
  <si>
    <t>DVIGALA</t>
  </si>
  <si>
    <t>V obsegu dobave dvigala so zajete naslednje postavke:</t>
  </si>
  <si>
    <t xml:space="preserve"> - Servisno tipkalo na strehi kabine.</t>
  </si>
  <si>
    <t xml:space="preserve"> - Pakiranje in transport do gradbišča.</t>
  </si>
  <si>
    <t xml:space="preserve"> - Dokumentacija. (delavniška dokumentacija, PID, POV navodila)</t>
  </si>
  <si>
    <t xml:space="preserve"> - Šolanje skrbnika dvigala.</t>
  </si>
  <si>
    <t xml:space="preserve"> - Ploščice in napisi, ki pripadajo neposredno dvigalu, v skladu z SIST EN81-20/50.</t>
  </si>
  <si>
    <t xml:space="preserve"> - Stroški za prisotnost montažnega osebja pri prevzemu dvigal in tehničnem pregledu objekta. </t>
  </si>
  <si>
    <t xml:space="preserve"> - Montaža dvigala brez postavljanja odrov ob uporabi predhodno vgrajenih montažnih obešal. </t>
  </si>
  <si>
    <t xml:space="preserve"> - Lestev za pomoč pri vstopanju v jamo jaška, ki  ustreza SIST EN 81-20/50 predpisom.</t>
  </si>
  <si>
    <t xml:space="preserve"> - Odstranitev pakirnega materiala.</t>
  </si>
  <si>
    <t xml:space="preserve"> - Dobava montažnih obešal za dviganje v jašku.</t>
  </si>
  <si>
    <t xml:space="preserve"> - Osvetlitev in elektrifikacija jaška v skladu z SIST EN 81-20/50 predpisom.</t>
  </si>
  <si>
    <t xml:space="preserve"> - Stroški tehničnega pregleda dvigala in pridobitev certifikata.</t>
  </si>
  <si>
    <t xml:space="preserve"> - Raztovarjanje in prenašanje težkih delov dvigala na gradbišču.</t>
  </si>
  <si>
    <t xml:space="preserve"> - Enkratno naknadno čiščenje naprave po zaključku montaže.</t>
  </si>
  <si>
    <t xml:space="preserve"> - Dostava uteži pri prevzemu s strani izvedencev.</t>
  </si>
  <si>
    <t xml:space="preserve"> - Zagotovitev SIM kartice s prenosom podatkov za povezavo dvigala s  klicnim centrom. (v kolikor GSM signal ni zadosten v dvigalnem jašku se proti doplačilu vgradi dodatno anteno).</t>
  </si>
  <si>
    <t>Potrebne storitve s strani naročnika oz. graditelja:</t>
  </si>
  <si>
    <t xml:space="preserve"> - Postavitev jaška za dvigalo po predloženih načrtih. Jašek mora biti suh in čist, pravilno dimenzioniran in mora ustrezati zahtevani natančnosti, zagotovljena temperatura v jašku (od +5oC do +40oC), obenem mora ustrezati predpisom v gradbeništvu.</t>
  </si>
  <si>
    <t xml:space="preserve"> - Sekundarni vir napajanja (agregat), kadar je potrebno.</t>
  </si>
  <si>
    <t xml:space="preserve"> - Odprtina za zračenje jaška, minimalno 1% tlorisa jaška oziroma po navodilih arhitekta.</t>
  </si>
  <si>
    <t xml:space="preserve"> - Protiprašni premaz sten in dna jaška.</t>
  </si>
  <si>
    <t xml:space="preserve"> - Vsa gradbena, rušitvena in zaključna dela (n.pr. obdelava tal v kabini, gradbeni zaključki špalet okrog jaškovnih vrat, niše za tipke v sprednji steni jaška)</t>
  </si>
  <si>
    <t xml:space="preserve"> - Dovod trifaznega toka in  toka za razsvetljavo do elektro omare poleg vrat v najvišji postaji v skladu z navodili monterja dvigala. Upoštevati je potrebno SIST EN81-20/50 in predpise dobavitelja električnega toka.</t>
  </si>
  <si>
    <t xml:space="preserve"> - Zanesljiv sekundarni vir napajanja, agregat za obratovanje dvigala v evakuacijskem režimu.</t>
  </si>
  <si>
    <t xml:space="preserve"> - Priključitev vodil na strelovodno napravo.</t>
  </si>
  <si>
    <t xml:space="preserve"> - Definitivni priključek toka (ali provizorični z zadostno zmogljivim priključkom) mora biti pripravljen vsaj do pričetka montaže.</t>
  </si>
  <si>
    <t xml:space="preserve"> - Zagotovitev električnega priključka za montažo v jašku dvigala oziroma v neposredni bližini. </t>
  </si>
  <si>
    <t xml:space="preserve"> - Poraba toka na gradbišču med montažo.</t>
  </si>
  <si>
    <t xml:space="preserve"> - Osvetlitev dostopov do jaška (pred jaškovnimi vrati min. 50 lux v vseh etažah, 200 lux v najvišji).</t>
  </si>
  <si>
    <t xml:space="preserve"> - Zagotovitev suhega prostora, ki ga je mogoče zakleniti, za skladiščenje dobavljenih delov dvigala. </t>
  </si>
  <si>
    <t xml:space="preserve"> - Označitev obvezujoče metrske črte v notranjosti jaška pri vsaki odprtini za vrata (nakladalno mesto)</t>
  </si>
  <si>
    <t xml:space="preserve"> - Vgradnja montažnih obešal.</t>
  </si>
  <si>
    <t xml:space="preserve"> - Končni premaz jaškovnih vrat (če je potreben).</t>
  </si>
  <si>
    <t>Ime dvigala: D1, D2</t>
  </si>
  <si>
    <t xml:space="preserve"> - Lokacija dvigala: Jedro 1, pisarne</t>
  </si>
  <si>
    <t xml:space="preserve"> - Število dvigal: 2</t>
  </si>
  <si>
    <t xml:space="preserve"> - Klasifikacija dvigala: električno osebno</t>
  </si>
  <si>
    <t xml:space="preserve"> - Tip dvigala: brez strojnice, mednarodne uveljavljene znamke s sistemskim certifikatom</t>
  </si>
  <si>
    <t xml:space="preserve"> - Predpisi, standardi: EN81-20, EN 81-50, EN 81-77, EN 81-70 za invalidne osebe</t>
  </si>
  <si>
    <t xml:space="preserve"> - Uporaba v primeru požara: DA, dvigalo D2 na ravni B skladno z VDI 6017</t>
  </si>
  <si>
    <t xml:space="preserve"> - Nosilnost (kg/osebe) : 1000/13</t>
  </si>
  <si>
    <t xml:space="preserve"> - Hitrost (m/s) : 1,75</t>
  </si>
  <si>
    <t xml:space="preserve"> - Višina dviga (mm) : 32000</t>
  </si>
  <si>
    <t xml:space="preserve"> - Postaje: 9</t>
  </si>
  <si>
    <t xml:space="preserve"> - Dostopi: 9</t>
  </si>
  <si>
    <t xml:space="preserve"> - Jašek: beton (ni predmet izvedbe dvigala)</t>
  </si>
  <si>
    <t xml:space="preserve"> - širina/globina (mm) : 1650/2630</t>
  </si>
  <si>
    <t xml:space="preserve"> - jama/glava jaška (mm) : 1200/4150</t>
  </si>
  <si>
    <t xml:space="preserve"> - - temperatura jaška (od 5°C do 40 °C) : zagotovi naročnik</t>
  </si>
  <si>
    <t xml:space="preserve"> - Kabina  (neprehodna ali prehodna): prehodna</t>
  </si>
  <si>
    <t xml:space="preserve"> - število dostopov: 2</t>
  </si>
  <si>
    <t xml:space="preserve"> - širina x globina x višina (mm) : 1100 x 2100 x 2400</t>
  </si>
  <si>
    <t xml:space="preserve"> - strop: brušeno nerjaveče jeklo</t>
  </si>
  <si>
    <t xml:space="preserve"> - razsvetljava: LED  </t>
  </si>
  <si>
    <t xml:space="preserve"> - zadnja stena: na prstne odtise odporno brušeno nerjaveče jeklo</t>
  </si>
  <si>
    <t xml:space="preserve"> - stranski steni: na prstne odtise odporno brušeno nerjaveče jeklo</t>
  </si>
  <si>
    <t xml:space="preserve"> - sprednja stena: na prstne odtise odporno brušeno nerjaveče jeklo</t>
  </si>
  <si>
    <t xml:space="preserve"> - ogledalo: na eni stranski steni nad oprijemalom</t>
  </si>
  <si>
    <t xml:space="preserve"> - oprijemalo: na eni stranski steni, brušeno nerjaveče jeklo z zaobljenimi zaključki</t>
  </si>
  <si>
    <t xml:space="preserve"> - talna zaključna letev: ne</t>
  </si>
  <si>
    <t xml:space="preserve"> - tla: betonski prefabrikat po izboru arhitekta, do debeline 22 mm (ni predmet izvedbe dvigala)</t>
  </si>
  <si>
    <t xml:space="preserve"> - Kabinska signalizacija: 1 x integrirano vertikalno  kabinsko tipkalo poravnano v linijo stene, tipkalo iz enakega materiala kot stene kabine, tipke ustrezne predpisom za gibalno ovirane osebe, tipke za vsako postajo, braillova reliefna pisava, tipka za odpiranje vrat, tipka za zapiranje vrat, tipka za alarm, digitalni LCD kazalnik preobremenitve, položaja kabine in puščice smeri vožnje v kontrastni barvi na črnem ozadju, stikalno na ključ za prednostno vožnjo in rezervacijo kabine, govorna najava postaj, induktivna zanka za slaboslušne uporabnike, predpriprava za vgradnjo čitalca kartic za kontolo dostopa</t>
  </si>
  <si>
    <t xml:space="preserve"> - Jaškovna signalizacija:  tipke, digitalni kazalnik položaja kabine in smeri vožnje vgrajeno v niše v sprednji steni jaška</t>
  </si>
  <si>
    <t xml:space="preserve"> - material signalizacije: na prstne odtise odporno brušeno nerjaveče jeklo</t>
  </si>
  <si>
    <t xml:space="preserve"> - Vrata kabine: avtomatska teleskopska vrata</t>
  </si>
  <si>
    <t xml:space="preserve"> - material vrat: na prstne odtise odporno brušeno nerjaveče jeklo</t>
  </si>
  <si>
    <t xml:space="preserve"> - varnostne naprave: svetlobna zavesa</t>
  </si>
  <si>
    <t xml:space="preserve"> - Vrata jaška: avtomatska teleskopska vrata</t>
  </si>
  <si>
    <t xml:space="preserve"> - neto širina x višina (mm) : 900 x 2200</t>
  </si>
  <si>
    <t xml:space="preserve"> - požarna odpornost: DA, E120 po standardu EN 81-58</t>
  </si>
  <si>
    <t xml:space="preserve"> - Kontrolni sistem: duplex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niši v sprednji steni, napredne funkcije ko dvigalo ni v uporabi (stand-by, avtomatski izklop razsvetljave, avtomatski izklop ventilatorja, sporočilni pokazatelji se zatemnijo), digitalni vmesnik API (application programming interface) za povezavo dvigala za storitve v oblaku na osnovi IoT tehnologije</t>
  </si>
  <si>
    <t xml:space="preserve"> - Klic v sili: GSM telefonski vmesnik s SIM kartico in vključno s prenosom podatkov in povezavo med kabino in klicnim centrom za primer reševanja ujetih oseb iz kabine dvigala (omogoča klic na 4 predhodno programirane številke)</t>
  </si>
  <si>
    <t xml:space="preserve"> - Pogonski sistem: V3F, regenerativni pogon</t>
  </si>
  <si>
    <t xml:space="preserve"> - Dodatno: LED razsvetljava jaška, lestev za dostop v jamo jaška, vtičnica na strehi kabine in elektrifikacija jaška, dobava testiranih obešal za v strop jaška, montaža brez delovnega odra v jašku</t>
  </si>
  <si>
    <t xml:space="preserve"> - Priključna napetost (V/Hz/A): 400/50/3x25 A  </t>
  </si>
  <si>
    <t xml:space="preserve"> - Nazivna pogonska moč (kW) : 10,5</t>
  </si>
  <si>
    <t>Ime dvigala: D3, D4</t>
  </si>
  <si>
    <t xml:space="preserve"> - Lokacija dvigala: Jedro 1, javni</t>
  </si>
  <si>
    <t xml:space="preserve"> - Uporaba v primeru požara: NE</t>
  </si>
  <si>
    <t xml:space="preserve"> - Nosilnost (kg/osebe) : 1150/15</t>
  </si>
  <si>
    <t xml:space="preserve"> - Višina dviga (mm) : 20210</t>
  </si>
  <si>
    <t xml:space="preserve"> - Postaje: 6</t>
  </si>
  <si>
    <t xml:space="preserve"> - Dostopi: 6</t>
  </si>
  <si>
    <t xml:space="preserve"> - širina/globina (mm) : 1960/2630</t>
  </si>
  <si>
    <t xml:space="preserve"> - Kabina  (neprehodna ali prehodna): neprehodna</t>
  </si>
  <si>
    <t xml:space="preserve"> - število dostopov: 1</t>
  </si>
  <si>
    <t xml:space="preserve"> - širina x globina x višina (mm) : 1250 x 2100 x 2400</t>
  </si>
  <si>
    <t xml:space="preserve"> - ogledalo: na zadnji steni nad oprijemalom</t>
  </si>
  <si>
    <t xml:space="preserve"> - oprijemalo: na eni stranski in zadnji steni, brušeno nerjaveče jeklo z zaobljenimi zaključki</t>
  </si>
  <si>
    <t xml:space="preserve"> - neto širina x višina (mm) : 1100 x 2200</t>
  </si>
  <si>
    <t xml:space="preserve"> - Nazivna pogonska moč (kW) : 12,02</t>
  </si>
  <si>
    <t>Ime dvigala: D5, D6</t>
  </si>
  <si>
    <t xml:space="preserve"> - Lokacija dvigala: Jedro 2, javni</t>
  </si>
  <si>
    <t xml:space="preserve"> - Višina dviga (mm) : 20310</t>
  </si>
  <si>
    <t>Ime dvigala: D7, D8</t>
  </si>
  <si>
    <t xml:space="preserve"> - Lokacija dvigala: Jedro 2, pisarne</t>
  </si>
  <si>
    <t xml:space="preserve"> - Uporaba v primeru požara: DA, dvigalo D8 na ravni B skladno z VDI 6017</t>
  </si>
  <si>
    <t xml:space="preserve"> - Višina dviga (mm) : 32280</t>
  </si>
  <si>
    <t>Ime dvigala: D9, D10</t>
  </si>
  <si>
    <t xml:space="preserve"> - Lokacija dvigala: Jedro 3, pisarne</t>
  </si>
  <si>
    <t xml:space="preserve"> - Uporaba v primeru požara: DA, dvigalo D10 na ravni B skladno z VDI 6017</t>
  </si>
  <si>
    <t xml:space="preserve"> - Višina dviga (mm) : 24470</t>
  </si>
  <si>
    <t xml:space="preserve"> - Postaje: 7</t>
  </si>
  <si>
    <t xml:space="preserve"> - Dostopi: 7</t>
  </si>
  <si>
    <t>Ime dvigala: D11, D12</t>
  </si>
  <si>
    <t xml:space="preserve"> - Lokacija dvigala: Jedro 4, pisarne</t>
  </si>
  <si>
    <t xml:space="preserve"> - Uporaba v primeru požara: DA, dvigalo D12 na ravni B skladno z VDI 6017</t>
  </si>
  <si>
    <t xml:space="preserve"> - Višina dviga (mm) : 24720</t>
  </si>
  <si>
    <t>Ime dvigala: D13, D14</t>
  </si>
  <si>
    <t xml:space="preserve"> - Lokacija dvigala: Jedro 5, javni</t>
  </si>
  <si>
    <t xml:space="preserve"> - Višina dviga (mm) : 16620</t>
  </si>
  <si>
    <t xml:space="preserve"> - Postaje: 5</t>
  </si>
  <si>
    <t xml:space="preserve"> - Dostopi: 5</t>
  </si>
  <si>
    <t>Ime dvigala: D15, D16</t>
  </si>
  <si>
    <t xml:space="preserve"> - Lokacija dvigala: Jedro 5, pisarne</t>
  </si>
  <si>
    <t xml:space="preserve"> - Uporaba v primeru požara: DA, dvigalo D16 na ravni B skladno z VDI 6017</t>
  </si>
  <si>
    <t xml:space="preserve"> - Višina dviga (mm) : 24930</t>
  </si>
  <si>
    <t xml:space="preserve"> - finalni tlak: granitne kocke 10cm x 10cm x 10cm, rezane, deb. 10,00 cm
- barva svetlo siva, polaganje po shemah, detajlih in višinski regulaciji zunanje ureditve, polaganje v drenažno malto, rege med tlakovci 1cm, zapolnjene s fino cemetno malto, pripravljeno na osnovi agreagta enake mineralne sestave kot kocke (0-4mm), ročno fugiranje, poravnano z višino kock</t>
  </si>
  <si>
    <t xml:space="preserve"> - vezni sloj: drenažna malta za polaganje kock
enake mineralne sestave kot tlakovci, deb. 5,00 cm</t>
  </si>
  <si>
    <t xml:space="preserve"> - zgornji rastni sadilni substrat: tip Vulkahum Mix 60, subsrat zasut med sadilne celice, postopno utrjevanje skladno z navodili sajenja, vgradnja sistemov prezračevanja, zalivanja po navodilih vrtnarja, deb. 60,00 cm</t>
  </si>
  <si>
    <t xml:space="preserve"> - spodnji drenažni sadilni substrat: tip Vulkahum Mix 80, postopno utrjevanje skladno z navodili sajenja, zalivanje po navodilih vrtnarja, deb. 40,00 cm</t>
  </si>
  <si>
    <t xml:space="preserve"> - sloj zazelenitve/hortikulture ločeno v popisu ZU</t>
  </si>
  <si>
    <t xml:space="preserve"> - spodnji drenažni sadilni substrat: tip Vulkahum Mix 80, postopno utrjevanje skladno z navodili sajenja, zalivanje po navodilih vrtnarja, deb. Od 40,00 do 10,20 cm</t>
  </si>
  <si>
    <t xml:space="preserve"> - zgornji rastni sadilni substrat: tip Vulkahum Mix 60, subsrat zasut med sadilne celice, postopno utrjevanje skladno z navodili sajenja, vgradnja sistemov prezračevanja, zalivanja po navodilih vrtnarja, deb. Od 43,20 do 26,20 cm</t>
  </si>
  <si>
    <t>Upoštevati kompletno izvedno, z vsem potrebnim delom, montažnim materialom, po detajlu DF.01</t>
  </si>
  <si>
    <t xml:space="preserve">Dobava, montaža in priklop senčil, izvedenih po detajlu DF.01. </t>
  </si>
  <si>
    <t xml:space="preserve"> - Izvedbo potrebno uskladiti z elektro izvajalcem. Vse do končnega izdelka.</t>
  </si>
  <si>
    <t xml:space="preserve"> - Vključeno z varnostnim zapiranjem z vetrnico na strehi. </t>
  </si>
  <si>
    <t xml:space="preserve"> - Sončno zaščitno platno, fiberglas/PVC, barvo določiti po vzorcu (npr. Mermet Satine 5500), faktor sončne zaščitenosti g=0,305, prosojnost 5%, platno se odvija na strani stekla, kontrola z elektro motorjem, preko pametnih instalacij.  </t>
  </si>
  <si>
    <t xml:space="preserve"> - Konzole izvedene po detajlu, v beli barvi, enaki kot fasadni profili, pletenice in napenjalci so inox, pritrditev na dnu tipska, preko ploščice, pozicija v oknu rešetke. </t>
  </si>
  <si>
    <t xml:space="preserve"> - Nosilna palica ustrezne dimenzije glede na razpon senčila (npr. fi 80mm, za razpon 3250mm), z dodatno obtežbo, vkolikor je potrebno (naklon), inox izvedbe (zaščita proti koroziji). </t>
  </si>
  <si>
    <t xml:space="preserve"> - Inox pletenica ustrezne debeline za razpon senčila (pod kotom). </t>
  </si>
  <si>
    <t xml:space="preserve"> - Suhomontažna vgradnja, s predpripravo električnega priključka v talni dozi notranjega tlaka / strehi, z daljšo dolžino tovarniškega napajalnega kabla! </t>
  </si>
  <si>
    <t xml:space="preserve"> - Okrogla kaseta, barvana pločevina (inox), fi  100mm. </t>
  </si>
  <si>
    <t xml:space="preserve">Upoštevati kompletno izvedbo po detajlu, z vsem delom in materialom. </t>
  </si>
  <si>
    <t>Izdelava, dobava in vgradnja zapore/talne maske okoli talnih konvektorjih pri zasteklitvah v tlaku.</t>
  </si>
  <si>
    <t xml:space="preserve"> - skupna širina 55 cm</t>
  </si>
  <si>
    <t xml:space="preserve">Dobava materiala in izdelava slojev strešne obloge nad previsnim delom fasade (spodnji del "hodnika" fasade, po detajlu DF.03, vsem delom in materialom, ustreznimi preklopi, izvedba kompletnega profila po detajlu projektanta in po navodilih proizvajalca: </t>
  </si>
  <si>
    <t>Detajl DF.03</t>
  </si>
  <si>
    <t xml:space="preserve"> - hidroizolacija: sint. folija na bazi mehkega PVC 1,5 mm, robovi zaključeni vertikalno na stene / profile / sosednji estrih, da HI tvori banjico, npr.: SIKAPLAN G 15 ali enakoredno, deb. 0,15 cm, RŠ. 82 cm</t>
  </si>
  <si>
    <t xml:space="preserve"> - XPS v naklonu, deb. 3-5 cm</t>
  </si>
  <si>
    <t xml:space="preserve"> - podlaga iz OSB3 plošče, deb. 20mm, RŠ. 75 cm</t>
  </si>
  <si>
    <t xml:space="preserve"> - L kotnik 50/60/4</t>
  </si>
  <si>
    <t xml:space="preserve"> *opomba: odvodnjavanje zajeto v SI</t>
  </si>
  <si>
    <t xml:space="preserve"> - OPOMBA: potrebna ustrezna izvedba tesnenja na Hi-Bond ploščo (gibalna geometrija)</t>
  </si>
  <si>
    <t xml:space="preserve"> - ustrezna MK podkonstrukcija (cca 8m/m1)</t>
  </si>
  <si>
    <t xml:space="preserve">Upoštevati kompletno izvedbo, z vsem delom in materialom. </t>
  </si>
  <si>
    <t>Dobava materiala ter izvedba zaključkov/mask stropa proti fasadi po detajlu projektanta. :</t>
  </si>
  <si>
    <t xml:space="preserve"> - Alu maska s podkonstrukcijo, prašno barvano, RŠ. 132 cm</t>
  </si>
  <si>
    <t>- zaključna pohodna površina v vidni izvedbi in v ustrezni protidrsnosti (R?) - ločeno prefabrikati!</t>
  </si>
  <si>
    <t xml:space="preserve"> - širina stopniščne rame 125 cm</t>
  </si>
  <si>
    <t xml:space="preserve"> - globina nastopne ploskve 26,50 cm</t>
  </si>
  <si>
    <t>Višina etaže 200 cm, višina nastopne ploskve 18 cm</t>
  </si>
  <si>
    <t>Višina etaže 110 cm, višina nastopne ploskve 18 cm</t>
  </si>
  <si>
    <t>Višina etaže 273 cm, višina nastopne ploskve 18 cm</t>
  </si>
  <si>
    <t>Višina etaže 200 cm, višina nastopne ploskve 17,75 cm</t>
  </si>
  <si>
    <t>Višina etaže 230 cm, višina nastopne ploskve 17,75 cm</t>
  </si>
  <si>
    <t>Prefabricirane nastopne in čelne ploskve stopnic stopniščnih jeder v vidni pohodni izvedb - nadzemni del:</t>
  </si>
  <si>
    <t xml:space="preserve"> - izvedba po detajlu projektanta</t>
  </si>
  <si>
    <t>Hi-Bond medetažna konstrukcija - Debelina trapezne pločevine znaša 1 mm, višina vala 51 mm, raster med vali 150 mm (npr. Super Holorib 51) - višina betona na pločevini 16 cm</t>
  </si>
  <si>
    <t>Hi-Bond medetažna konstrukcija - Debelina trapezne pločevine znaša 1,25 mm, višina vala 51 mm, raster med vali 150 mm (npr. Super Holorib 51) - višina betona na pločevini 25 cm</t>
  </si>
  <si>
    <t>Nelson čepi za sidranje - varjeni skozi pločevino v vsakem valu, višina čepov fi19 znaša 125 mm - upoštevana poraba čepov 7kos/m2 - vključno material in varjenje.</t>
  </si>
  <si>
    <t>Nelson čepi za sidranje - varjeni skozi pločevino v vsakem valu, višina čepov fi19 znaša 125mm - upoštevana poraba čepov 7kos/m2 - vključno material in varjenje.</t>
  </si>
  <si>
    <t xml:space="preserve"> - cement-akrilatno lepilo (lepilo za keramiko), deb. 1,00 cm</t>
  </si>
  <si>
    <t xml:space="preserve"> - finalni tlak: teraco ploščice, vgrajene tankolepilno, deb. 3,00 cm - TIP C, dim. 40/40 cm</t>
  </si>
  <si>
    <t xml:space="preserve"> - finalni tlak: teraco ploščice, vgrajene tankolepilno, deb. 3,00 cm - TIP D, dim. 40/40 cm</t>
  </si>
  <si>
    <t>N4, N4A - TOALETNI PROSTORI V NADSTROPJIH</t>
  </si>
  <si>
    <t>i1.</t>
  </si>
  <si>
    <t>i2.</t>
  </si>
  <si>
    <t>j1.</t>
  </si>
  <si>
    <t>j2.</t>
  </si>
  <si>
    <t>N4A - TOALETNI PROSTORI V NADSTROPJIH</t>
  </si>
  <si>
    <t>Sanitarije - klet</t>
  </si>
  <si>
    <t xml:space="preserve"> - klet</t>
  </si>
  <si>
    <t xml:space="preserve"> - nadzemni del</t>
  </si>
  <si>
    <t xml:space="preserve"> - višine do 4m - klet</t>
  </si>
  <si>
    <t>Dobava materiala in izvedba zapore odprtin v medetažnih ploščah za potrebe izvajanja del (npr. odprtrine za eskalatorje…). Potrebno celotna izvedba, ustrezna podkonstrukcija in zapora z OSB ploščami oz. izvedba po predlogu izvajalca.</t>
  </si>
  <si>
    <t>Dobava in montaža robnega profila kot talni zaključek pri odprtini dvigala in drugje, kot slepi zaključek plavajočega poda. Izvedba z INOX L kotnikom. Vključno montažni in tesnilni material.</t>
  </si>
  <si>
    <t xml:space="preserve"> - Klet, dim. 100/80/5mm.</t>
  </si>
  <si>
    <t xml:space="preserve"> - Nadzemni del - pritličje, dim. 500/200/5mm.</t>
  </si>
  <si>
    <t xml:space="preserve"> - Nadzemni del, dim. 140/100/5mm.</t>
  </si>
  <si>
    <t xml:space="preserve">Dobava materiala in izvedba vertikalnih zaključkov na mestu raznih plavajočih podov, po detajlu npr. DP.12 - zaključek tlaka na previsu v dvigalni jašek. Upoštevati kompletno izvedbo po detajlu projektanta: </t>
  </si>
  <si>
    <t xml:space="preserve"> - FE profil zajet ločeno</t>
  </si>
  <si>
    <t>Kompletna izvedba. Podana količina v m1 izvedenega zaključka.</t>
  </si>
  <si>
    <t xml:space="preserve"> - izvedba HI vertikalno, RŠ. Do 50 cm - hi se nadaljuje iz horizontalne v zavihano vertikalno</t>
  </si>
  <si>
    <t xml:space="preserve"> - XPS vertikalno, deb. 5 -10 cm, RŠ. Do 50 cm</t>
  </si>
  <si>
    <t>Fasada</t>
  </si>
  <si>
    <t>Krovsko kleparska dela in strehe</t>
  </si>
  <si>
    <t>Steklarska dela</t>
  </si>
  <si>
    <t>Oprema - dvigala, eskalatorji..</t>
  </si>
  <si>
    <t>XI.</t>
  </si>
  <si>
    <t>XII.</t>
  </si>
  <si>
    <t>XIII.</t>
  </si>
  <si>
    <t>k1.</t>
  </si>
  <si>
    <t>k2.</t>
  </si>
  <si>
    <t>l1.</t>
  </si>
  <si>
    <t>l2.</t>
  </si>
  <si>
    <t>Opomba: 
 - predložiti vzorec v pregled in potrditev
 - izvedba in izgled se sklada z ostalimi vidnimi prefabriciranimi elementi!</t>
  </si>
  <si>
    <t>z.</t>
  </si>
  <si>
    <t>d3.</t>
  </si>
  <si>
    <t>d4.</t>
  </si>
  <si>
    <t>Vertikalna požarna oz. zvočna zapora v sloju dvignjenega poda za preprečitev hrupa/požara</t>
  </si>
  <si>
    <t xml:space="preserve"> - Požarna zaščita, na prehodih v stopniščna jedra, višine 23 cm</t>
  </si>
  <si>
    <t xml:space="preserve"> - Zvočna zaščita, na območjih kjer so prehodi med prostori.</t>
  </si>
  <si>
    <t xml:space="preserve"> - višine 15 cm</t>
  </si>
  <si>
    <t xml:space="preserve"> - višine 23 cm</t>
  </si>
  <si>
    <t xml:space="preserve"> - višine 53 cm</t>
  </si>
  <si>
    <t>Stik strehe z vertikalnimi elementi</t>
  </si>
  <si>
    <t>OPOMBA!! KOMPLETNO ODVODNJAVANJE METEORNIH VOD ZAJETO V POPISU SI!!!</t>
  </si>
  <si>
    <t>JEKLENA KONSTRUKCIJA IZPOSTAVLJENA ATMOSFERSKIM VPLIVOM</t>
  </si>
  <si>
    <t>JEKLENA KONSTRUKCIJA V NOTRANJOSTI OBJEKTA</t>
  </si>
  <si>
    <t>NOSILNE JEKLENE KONSTRUKCIJE ZUNANJIH POŽARNIH STOPNIC</t>
  </si>
  <si>
    <t>aa.</t>
  </si>
  <si>
    <t>32.</t>
  </si>
  <si>
    <t>33.</t>
  </si>
  <si>
    <t>34.</t>
  </si>
  <si>
    <t>35.</t>
  </si>
  <si>
    <t>36.</t>
  </si>
  <si>
    <t>37.</t>
  </si>
  <si>
    <t>38.</t>
  </si>
  <si>
    <t>Dobava, polaganje in vezanje srednje  komplicirane armature S500-B do fi 12 mm.</t>
  </si>
  <si>
    <t>Dobava, polaganje in vezanje srednje  komplicirane armature S500 - B nad fi 12 mm.</t>
  </si>
  <si>
    <t>Dobava, polaganje in vezanje armaturnih mrež</t>
  </si>
  <si>
    <t xml:space="preserve"> - višine do 5m - nadzemni del</t>
  </si>
  <si>
    <t xml:space="preserve"> - višine do 9m - nadzemni del - dvovišinski prostori</t>
  </si>
  <si>
    <t>- tamponski drobljenec TD 32, deb. 30 cm</t>
  </si>
  <si>
    <t>- * nasutje kamnitega zmrzlinsko odpornega material 0/63, deb. 40 cm</t>
  </si>
  <si>
    <t xml:space="preserve">- *geotekstil-filtrski sloj 200g/m2 (kot npr. Polyfelt TS50 ali enakovredno) </t>
  </si>
  <si>
    <t>ZU1A - PLOŠČAD ZA PEŠCE PRED OBJEKTOM / PROTI VILHARJEVI NA TERENU - med objektom in kolesarsko stezo</t>
  </si>
  <si>
    <t>ZU1A - PLOŠČAD ZA PEŠCE PRED OBJEKTOM / PROTI VILHARJEVI NA TERENU - severno od kolesarske steze</t>
  </si>
  <si>
    <t>ZU1B - KOLESARSKA STEZA PRED OBJEKTOM / PROTI VILHARJEVI NA TERENU</t>
  </si>
  <si>
    <t>- podlaga: drenažni nosilni beton
granulat do 32mm,
v naklonu in geometriji skladno z višinsko regulacijo zunanje ureditve,
dilatirano v polja skladno z geometrijo ureditve in zahtevami izvedbe, deb. 15 cm</t>
  </si>
  <si>
    <t>*potrebo po vgradnji nasipnega kamnitega materiala in geotekstila na licu mesta poda geomehanik</t>
  </si>
  <si>
    <t>VN1 - dim. 110x228cm, glej sheme</t>
  </si>
  <si>
    <t>VN1a - dim. 140x228cm, glej sheme</t>
  </si>
  <si>
    <t>VN2 - dim. 110x228cm, glej sheme</t>
  </si>
  <si>
    <t>VN3 - dim. 260x290cm, glej sheme</t>
  </si>
  <si>
    <t>VN3c - dim. 260x290cm, glej sheme</t>
  </si>
  <si>
    <t>Vrata JANSEN JANISOL profil, steklena</t>
  </si>
  <si>
    <t>VN8 - dim. 663x275cm, glej sheme</t>
  </si>
  <si>
    <t>Vrata JANSEN ECONOMY 50 profilov, steklena</t>
  </si>
  <si>
    <t>VN4 - dim. 289x671cm, glej sheme</t>
  </si>
  <si>
    <t>VN13 - dim. 110x228cm, glej sheme</t>
  </si>
  <si>
    <t>VN13a - dim. 110x228cm, glej sheme</t>
  </si>
  <si>
    <t>VN14 - dim. 110x228cm, glej sheme</t>
  </si>
  <si>
    <t>Vrata JANSEN JANISOL HI profil, polna</t>
  </si>
  <si>
    <t>VN10 - dim. 125x223cm, glej sheme</t>
  </si>
  <si>
    <t>VN10a - dim. 125x223cm, glej sheme</t>
  </si>
  <si>
    <t>VN17 - dim. 125x223cm, glej sheme</t>
  </si>
  <si>
    <t>VN18 - dim. 125x223cm, glej sheme</t>
  </si>
  <si>
    <t>Vrata JANSEN JANISOL C4 EI90 profil, polna</t>
  </si>
  <si>
    <t>VN7 - dim. 218x290cm, glej sheme</t>
  </si>
  <si>
    <t>VN15 - dim. 110x228cm, glej sheme</t>
  </si>
  <si>
    <t>Vrata JANSEN JANISOL  profil, polna</t>
  </si>
  <si>
    <t>Fiksna zasteklitev Jansen VISS 50</t>
  </si>
  <si>
    <t>Vrata Jansen JANISOL Folding and slidding</t>
  </si>
  <si>
    <t>VN30 - dim. 640x275cm, glej sheme</t>
  </si>
  <si>
    <t>VN30a - dim. 435x275cm, glej sheme</t>
  </si>
  <si>
    <t>VN40 - dim. 615x305cm, glej sheme</t>
  </si>
  <si>
    <t>VN40a - dim. 600x305cm, glej sheme</t>
  </si>
  <si>
    <t>VN40b - dim. 565x305cm, glej sheme</t>
  </si>
  <si>
    <t>VN3a - dim. 200x290cm, glej sheme (opcijsko)</t>
  </si>
  <si>
    <t>VN3b - dim. 270x290cm, glej sheme (opcijsko)</t>
  </si>
  <si>
    <t>VN50 - dim. 106x270cm, glej sheme</t>
  </si>
  <si>
    <t>VN26 - dim. 589x270cm, glej sheme</t>
  </si>
  <si>
    <t>F.</t>
  </si>
  <si>
    <t xml:space="preserve">Izdelava, dobava in vgradnja teraco klopi po shemi in navodilih projektanta, z vsem potrenmim delom in materialom, vso potrebno in ustrezno podkonstrukcijo po načrtu: </t>
  </si>
  <si>
    <t>NADZEMNE ETAŽE</t>
  </si>
  <si>
    <t>Okna Jansen VISS 50</t>
  </si>
  <si>
    <t>Kupola, MODT</t>
  </si>
  <si>
    <t xml:space="preserve"> - jeklena konstrukcija zajema:</t>
  </si>
  <si>
    <t xml:space="preserve"> - Okrogli stebri premera 508mm</t>
  </si>
  <si>
    <t xml:space="preserve"> - Ovalni stebri (oblikovani, zvarjeni v opredeljene oblike), dimenzij 110x50 cm</t>
  </si>
  <si>
    <t xml:space="preserve"> - skupaj z vsemi spoji priključki, drsnimi spoji in ležišči, prilagojenimi konstrukcijskimi pritrdili in povezovalnimi elementi, s skritim vijačenjem - spoji se prekrijejo s pokrivno pločevino v obliki profila, v ravnini stene profila.</t>
  </si>
  <si>
    <t xml:space="preserve"> - Skupaj z vsemi priključki stebrov in nosilcev  v betone</t>
  </si>
  <si>
    <t xml:space="preserve"> - Celotna jeklena konstrukcija mora biti antikorozijsko zaščitena v nivoju kategorije C5-M, v skladu z EN ISO 12944.</t>
  </si>
  <si>
    <t xml:space="preserve"> - Predhodna priprava površin in odstranitev vseh nepravilnosti in odvečnih zvarov v gladko oblikovano površino), </t>
  </si>
  <si>
    <t xml:space="preserve"> - Jeklene konstrukcije izvesti v skladu s SIST EN 1090-1 in SIST EN 1090-2. Privzeti je potrebno razred izdelave EXC3, Tolerance Class 2, za nenosilne elemente izjemoma EXC2. </t>
  </si>
  <si>
    <t xml:space="preserve"> - Vključno z izdelavo izvedbenih delavniških načrtov, skladno s statično zasnovo in arhitekturnimi detajli ter vključno s potrditvami projektanta.</t>
  </si>
  <si>
    <t xml:space="preserve"> - Vključno z izdelavo tipičnih vzorčnih elementov v merilu 1:1</t>
  </si>
  <si>
    <t xml:space="preserve"> - Material kvalitete S355J2  po SIST EN 10025 z mejo plastičnosti fy=35,5 kN/cm2. </t>
  </si>
  <si>
    <t>ton</t>
  </si>
  <si>
    <t xml:space="preserve"> - Sovprežne nosilce HEB500 ter robne nosilce HEB400, sovprežna pločevina in sovprežni čepi so opisani ločeno. Nosilci imajo lasersko izrezane sistemske luknje za namen vodenja inštalacij in so v obremenjenih delih ojačeni z rebri.</t>
  </si>
  <si>
    <t xml:space="preserve"> - Celotna jeklena konstrukcija mora biti antikorozijsko zaščitena v nivoju kategorije C4, v skladu z EN ISO 12944.</t>
  </si>
  <si>
    <t xml:space="preserve"> - Nosilna jeklena konstrukcija, sestavljena iz škatlastih profilov 140/140/4mm in 140/70/4 mm.</t>
  </si>
  <si>
    <t xml:space="preserve"> - Konstrukcija je vroče cinkana</t>
  </si>
  <si>
    <t xml:space="preserve"> - Pohodna površina iz standardnih pocinkanih pohodnih rešetk, z nosilnim trakom 30/4mm, na razponu maksimalno 1m.</t>
  </si>
  <si>
    <t xml:space="preserve"> - Ograje po detajlih arhitekture</t>
  </si>
  <si>
    <t xml:space="preserve"> - Material kvalitete S235JR  po SIST EN 10025 z mejo plastičnosti fy=23,5 kN/cm2. </t>
  </si>
  <si>
    <t xml:space="preserve"> - jeklena konstrukcija (horizontalni in vertikalni nosilci) vključno:</t>
  </si>
  <si>
    <t xml:space="preserve"> - iz škatlastih profilov 100/100/3mm</t>
  </si>
  <si>
    <t xml:space="preserve"> - Skupaj z vsemi priključki stebrov in nosilcev  v betone, s preboji fasadnega dela.</t>
  </si>
  <si>
    <t xml:space="preserve"> - Izvesti dilatacije na dva rastra (6,4m) za namen raztezanja ob temperaturnih spremembah</t>
  </si>
  <si>
    <t>NOSILNA JEKLENA KONSTRUKCIJA FASADNEGA GRIDA</t>
  </si>
  <si>
    <t>- Sistem barvanja: primer: cink-epoksi ali antikorozijski epoksi primer; vmesni sloj: high-build epoksi, finalni sloj: Jotun Hardtop XP Alu ali enakovredno: svetel silver metallic, satin do semi-gloss, potrjen na vzorcu</t>
  </si>
  <si>
    <t xml:space="preserve"> - Končni izgled: kovinski izgled, srebrni zgled v tonu po izboru arhitekta, homogen in enakomeren videz brez lisavosti in vidnih popravil, pred barvanjem potrditi vzorec z arhitektom.</t>
  </si>
  <si>
    <t>Zunanja jeklena servisna konstrukcija za vzdrževanje steklene fasade, locirana izven fasadnega ovoja, izdelana kot arhitekturno vidna jeklena konstrukcija z visoko zahtevo po ravnosti, enotni geometriji in enakomernem končnem videzu.</t>
  </si>
  <si>
    <t xml:space="preserve"> - Predhodna priprava površin in odstranitev vseh nepravilnosti in odvečnih zvarov v gladko oblikovano površino, brez vidnih nepravilnosti.</t>
  </si>
  <si>
    <t xml:space="preserve"> - Jeklene konstrukcije izvesti v skladu s SIST EN 1090-1 in SIST EN 1090-2. Privzeti je potrebno razred izdelave EXC3, Tolerance Class 2, za nenosilne elemente izjemoma EXC2. Arhitekturna kakovost obdelave, vidni zvari zbrušeni in poravnani, brez vidnih sledov varjenj.</t>
  </si>
  <si>
    <t xml:space="preserve"> - barvano enako kot ostali kovinski elementi postavke</t>
  </si>
  <si>
    <t>Pohodne rešetke, ki se montirajo na zunanje servisne hodnike, inox, okenca 30x30mm, d=2mm, v panelih 160x62cm, oziroma po načrtu, izvedba skladno z detajlom, pritrdila</t>
  </si>
  <si>
    <t>Podana skupna dolžina elementov</t>
  </si>
  <si>
    <t>- vsa požarna stopnišča se začnejo na nivoju pločnika ob avtobusih in gredo do strehe do dimne lopute (zajeta v shemah)</t>
  </si>
  <si>
    <t xml:space="preserve"> - spodnji deli so v zračnem prostoru pod stropom avtobusov</t>
  </si>
  <si>
    <t xml:space="preserve"> - zgornji del ležijo v vertikalnem tunelu MK sten</t>
  </si>
  <si>
    <t>Upoštevati kompletno izvedbo, z vsem delom in materialom. Obračun po kg izvedenega kompletnega stopnišča.</t>
  </si>
  <si>
    <t xml:space="preserve"> - spodnja INOX palica (polno) fI30mm, brušen izgled</t>
  </si>
  <si>
    <t xml:space="preserve"> - INOX ročaj fi40mm, brušen izgled</t>
  </si>
  <si>
    <t xml:space="preserve"> - vertikalno stojka palica INOX fi35mm, v rastru 160 cm, višine 100 cm, na vrhu zavito - glej detajl. Vključno z ustreznim montažnim materialom, ustreznimi tesnenji, vsem delom in materialom. Vgradnja v element atike</t>
  </si>
  <si>
    <t>c</t>
  </si>
  <si>
    <t>INOX držalo (za mrežo) po obodu terase</t>
  </si>
  <si>
    <t xml:space="preserve"> - INOX palica polna fi30mm, brušen izgled, v vogalih zavioto, montaža na strop, robove in ob spodnji ročaj, podkonstrukcija</t>
  </si>
  <si>
    <t xml:space="preserve">Izdelava, dobava in vgradnja FE "kletk/boxov" strojnih naprav na strehi. Upoštevati kompletno izvedbo, z vsem delom, materialom, tesnenji HI, po detajlu projektanta, skladno z detajlno risbo (uskladitev s kočnim izborom strojnih instalacij): </t>
  </si>
  <si>
    <t>Primarna konstrukcija, škatlasti profili in HEA profili dimenzije po statičnem načrtu, 10x10cm,12/12cm, itd.  vročecinkano, v rastru 3.2m, kot okvir ter vse povezano vzdolžno (spodaj in zgoraj), vključno ločene stojke do plošče (enako raster cca 3.2m, cca od plošče do +60cm nad finalni sloj strehe, zgornje konstrukcije nato montažno, sestavljeno)</t>
  </si>
  <si>
    <t>a3.</t>
  </si>
  <si>
    <t>Skupna dolžina profilov, okvirno 740 m1, oz. po proj. konstr.</t>
  </si>
  <si>
    <t>Skupna dolžina profilov, okvirno 410 m1, oz. po proj. konstr.</t>
  </si>
  <si>
    <t>Skupna dolžina profilov, okvirno 210 m1, oz. po proj. konstr.</t>
  </si>
  <si>
    <t>Pokrivne Z lamele po vseh stranicah, v višini 3m, izdelane iz debele alu pločevine, 3mm, r.š. 45cm (na 30cm površine), eloksirano, pritrjeno na (vključno upoštevano) vertikalno podkonstrukcijo, zaključki, prilagidtve preko odprtin, izdelava skladno s končno detajlno risbo</t>
  </si>
  <si>
    <t>vidna površina boxa</t>
  </si>
  <si>
    <t>Pohodne pocinkane rešetke, kot paneli,  dimenzije in postavitev prilagojena razpeljavi strojnih instalacij, okenca 30mmx30mm, višina 30mm, upoštevano cca 50% površine posameznih boxov, vključno prečna podkonstrukcija iz pocinkanih dodatnih profilov, vse skladno s končno detajlno risbo</t>
  </si>
  <si>
    <t>vidna površina boxa, 50% površine</t>
  </si>
  <si>
    <t>c3.</t>
  </si>
  <si>
    <t>Izdelava, dobava in vgradnja dostopnih stopnic, v cinkani/vročecinkani izvedbi, od strehe do tlaka boxa, višinska razlika cca do 75cm, š=80cm</t>
  </si>
  <si>
    <t>Izdelava, dobava in vgradnja dostopnih stopnic/podestov, v cinkani/vročecinkani izvedbi, za premoščanje poteka strojnih instalacij, kot podest z dvostranskimi stopnicami, višinska razlika cca do 75cm, š=80cm</t>
  </si>
  <si>
    <t>Izdelava in montaža korit za drevesa, izdelano kot obroč iz brušene inox pločevine d=5mm,dimenzije korita fi=150cm, h=80cm, dno (peforirano), montaža v odmiku 3cm od nivoja strehe</t>
  </si>
  <si>
    <t>Izdelava in montaža pokrivnega obroča (zakrije ventilator odvoda dima), iz brušene inox pločevine d=5mm, dimenzije fi=200cm, h=160cm, zgoraj vgrajena tanka inox mreža (Carl Stahl), talna pritrdila/podkonstrukcija, del površine demontažen za servisiranje, montaža v odmiku 3cm od nivoja strehe</t>
  </si>
  <si>
    <t>Izdelava in montaža talnega obroča (za gredico zasaditve), iz brušene inox pločevine d=5mm, dimenzije fi=2350cm, h=40cm,  talna pritrdila</t>
  </si>
  <si>
    <t>Izdelava in montaža varnostnega držala na strehi objekta:
 - služi lahko tudi kot strelovod
 - držalo izdelano iz polne inox palice fi=30mm, zvarjeno v en sklenjen kos, po obodu strehe
 - montaža v betonsko ploščo s stojkami enakega preseka (spodaj ploščica), višine 75m (25 cm nad nivojem strehe), stojke v rastru cca 210cm, privarjena 
 - prirobnica za zaključek hidroizolacije</t>
  </si>
  <si>
    <t xml:space="preserve"> - atrij 1</t>
  </si>
  <si>
    <t xml:space="preserve"> - atrij 2N a</t>
  </si>
  <si>
    <t xml:space="preserve"> - atrij 2N b</t>
  </si>
  <si>
    <t xml:space="preserve"> - atrij 2N c</t>
  </si>
  <si>
    <t xml:space="preserve"> - atrij 4N</t>
  </si>
  <si>
    <t>Dobava materiala in izdelava slojev strehe, kompletno z upoštevanjem vseh preklopov po navodilu proizvajalca posameznega sloja, vsem delom in materialom, ustreznimi preklopi, izvedba horizontalno ter vertikalno po detajlu projektanta in po navodilih proizvajalca, vključno s tesnenjem vseh prebojev, prehodov, vse vskladiti glede na komne projekte arhitekture, konstrukcij in instalacij:</t>
  </si>
  <si>
    <t>S5 - STREHA NAD DVIGALNIM JAŠKOM, skupaj z vertikalnimi stranicami</t>
  </si>
  <si>
    <t xml:space="preserve"> *izvedena horizontalno in vertikalno, vključno z vsemi zaključevanji in tesnenji prebojev (instalacij, konstrukcij, izhodov, jaškov, ipd.)</t>
  </si>
  <si>
    <t xml:space="preserve"> - skupaj z vertikalnimi stranicami</t>
  </si>
  <si>
    <t>Dobava materiala, izdelava in vgradnja prezračevalne škatle za jašek dvojnega dvigala na strehi S5. Izvedba kot škatla z zaključeno aluminjasto površino, barvano, jeklena vročecinakna podkonstrukcija, vgrajena izolacija, aluminjaste lamelne rešetke v dimenziji po delavniškema načrtu dvigal, presek rešetke cca 0,6m2, manšeta za izpust el, instalacij, po detajlnem načrtu arh, tesnenja. 
Škatla dimnzije 80x160x100cm</t>
  </si>
  <si>
    <t>Dobava materiala, izdelava in vgradnja obloge na zunanji del jaška dvigala strehe S5, zbigani aluminjasti paneli, višina panelov cca 60cm, podkonstruckija (pritrditev na jašek dvigala)
Sklop obolge cca 10m2, 5x</t>
  </si>
  <si>
    <t>Dobava materiala, izdelava in vgradnja dvignjenih zatesnjenih izpustov za izhode instalacij na strehi S5 (elektro, manjše cevi strojnih instalacij, itd.), kot vertikalna škatla/stebriček, jekleno podkonstrukcija, purenit kot obloga, manšeta iz pločevine za izpust instalacija (vskladiti), bitumenska hidroizolacija s posiopom, pritrditev na AB ploščo, vidni del izpusta nad višino strehe 60cm
Dimenzije 30x30cm, h=podk+60cm na višino strehe</t>
  </si>
  <si>
    <t>* OPOMBA: Površine proste vegetacije (npr ob vencih, prebojih, odtokih, jaških, strešnih kupolah itd) se izvedene s pranimi prodniki in v debelini 8 cm.
Robovi zelene strehe so zamejeni z ALU kotniki (npr 8/10mm, d=3mm, pritrjeni skladno s stroko) skladno s sistemom strehe in risbami arhitekture
Revizijski, kontrolni in drenažni jaški za dostop do odtokov so izvedeni z ALU perforiranim jaškom 40x40 cm, višine 9 cm.
vse vključeno
Na površino ravne zelene strehe so postavljeni sončni kolektorji, upoštevati pri izvedbi strehi skladno z izbranim sistemom</t>
  </si>
  <si>
    <t>S1 - RAVNA ZELENA STREHA - Broof(t1) - nad 4. nadstropjem in nad 2. nadstropjem</t>
  </si>
  <si>
    <t>S1A - RAVNA ZELENA STREHA - Broof(t1) - pod klimati - nad 4. nadstropjem in nad 2. nadstropjem</t>
  </si>
  <si>
    <t xml:space="preserve"> - površina s pranim lomljencem (enakomerne sive barve, npr. Verd - 16-32mm)</t>
  </si>
  <si>
    <t>Dobava materiala in izvedba revizijskih pokrovov za odotke (36+18).</t>
  </si>
  <si>
    <t>- izolativna podlaga (na že zvedeni vertikalni fasadni element), vododporna plošča, kamena volma v debelini 4cm, razvita širina 75cm, evt.podk.</t>
  </si>
  <si>
    <t xml:space="preserve"> - hidroizolacija rš. 46 cm, izvedba vertikalno po atiki in horizontalno pod kapo atike: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 ali s Triflex Prodetail</t>
  </si>
  <si>
    <t xml:space="preserve"> - Alu pločevina vertikalno, RŠ. 22 cm, d=2mm</t>
  </si>
  <si>
    <t xml:space="preserve"> - horizontalno kapa atike / odkapna maska - Alu barvana pločevina, RŠ. 45 cm, zbigano, d=2mm, stikovanje brez preklopov, tesnilni trak egoferm</t>
  </si>
  <si>
    <t xml:space="preserve"> *kompletna izvedba skladna z detajlom!</t>
  </si>
  <si>
    <t xml:space="preserve"> - po osrednjem delu izvedena mulda po detajlu!</t>
  </si>
  <si>
    <t>STN3 - STROP NAD AVLO IN TERASO KAVARNE V 1. NADSTROPJU TER TERASO V 2. NADSTROPJU</t>
  </si>
  <si>
    <t>STN3A - STROP NAD KAVARNO V 1. NADSTROPJU</t>
  </si>
  <si>
    <t xml:space="preserve"> - 'strop/obloga (prostorska mreža) je postavljena v pasovih (skladno z risbo stropov) z vmesnim  pasovnimi (rege) prekinitvami (za postavitev luči in drugih inst.elementov). Obdelave poglobitev reg luči upoštavani v EI.</t>
  </si>
  <si>
    <t>HIDRAVLIČNO TOVORNO DVIGALO</t>
  </si>
  <si>
    <t xml:space="preserve"> - Nazivna nosilnost in hitrost: 2000 kg</t>
  </si>
  <si>
    <t xml:space="preserve"> - Hitrost vožnje: 0,15 m/s</t>
  </si>
  <si>
    <t xml:space="preserve"> - Število postaj in dostopov: 2 neprehodna kabina </t>
  </si>
  <si>
    <t xml:space="preserve"> - Krmiljenje: mikroprocesorsko simplex, zbirno v eno smer
- slovensko poreklo, </t>
  </si>
  <si>
    <t xml:space="preserve"> - Pogon: hidravlični z dvema bočno vpetima cilindra, direktne izvedbe1:1.Kabina vpeta direktno. </t>
  </si>
  <si>
    <t xml:space="preserve"> - Vrata kabine: vrat ni zaščiteno z infrarfečo svetlobno zaveso </t>
  </si>
  <si>
    <t xml:space="preserve"> - Vrata jaška: rolo vrata dobavi naročnik </t>
  </si>
  <si>
    <t xml:space="preserve"> - oprema kabine: stene izdelane  iz  pločevine barvana v  ral Tla rebrasta pločevina. Strop izdelan iz pločevine. V stropu vgrajena LED razsvetljava</t>
  </si>
  <si>
    <t xml:space="preserve"> - Zunanja tipkala in pokazatelji: v vsaki postaji pozivno tipkalo, s pokazateljem položaja kabine ki je vgrajen poleg vrat </t>
  </si>
  <si>
    <t xml:space="preserve"> - Vrsta in dimenzija jaška: AB jašek z neto dimenzijami: 
 - Globina jame jaška: 6000 mm
 - Širina jaška: 2710 mm
 - Globina jaška: 2700 mm</t>
  </si>
  <si>
    <t xml:space="preserve"> - višina dviga: 4900 mm</t>
  </si>
  <si>
    <t>PSK5 - dim. okvirna površina 6,0 m2, glej sheme</t>
  </si>
  <si>
    <t>Fe omarica</t>
  </si>
  <si>
    <t>REK3, dim. 16,5 m2, glej sheme</t>
  </si>
  <si>
    <t>REK2, dim. 532,5 m2, glej sheme</t>
  </si>
  <si>
    <t>Izdelava, dobava in vgradnja FE omaric po detajlu projektanta:</t>
  </si>
  <si>
    <t>OBN25- dim. 7.8 m2, glej sheme</t>
  </si>
  <si>
    <t>OBN32 - dim. 26.5 m2 , glej sheme</t>
  </si>
  <si>
    <t>OBN38 - dim. 18.9 m2 , glej sheme</t>
  </si>
  <si>
    <t>OBN41 - dim. 27,8 m2 , glej sheme</t>
  </si>
  <si>
    <t>OBN56 - dim. 29 m2 , glej sheme</t>
  </si>
  <si>
    <t>OBN57 - dim. 6 m2 , glej sheme</t>
  </si>
  <si>
    <t>Sanitarije - nadzemni del - TIP C</t>
  </si>
  <si>
    <t>Sanitarije - nadzemni del - TIP D</t>
  </si>
  <si>
    <t xml:space="preserve"> - fasada iz obešenih AB prefabrikatov, kot F1</t>
  </si>
  <si>
    <t xml:space="preserve">Dobava materiala in izvedba opaža podstavka (parapetnega zidca) za krožno klop/korito, med osema 37-39. Izvedba kot ločni opaž za zidec višine 80 cm, lok r=350cm. </t>
  </si>
  <si>
    <t>ZU1C - talne taktilne oznake za slepe in slabovidne</t>
  </si>
  <si>
    <t xml:space="preserve"> - vertikalno stojka palica INOX fi35mm, v rastru 160 cm, višine 100 cm nad terenom, na vrhu zavito - glej detajl. Vključno z ustreznim montažnim materialom in pritrdili (pod terenom), vsem delom in materialom.</t>
  </si>
  <si>
    <t xml:space="preserve"> - spodnje in zgornje (ter na začetku in koncu) držalo - INOX palica (polno) fI30mm, brušen izgled</t>
  </si>
  <si>
    <t xml:space="preserve"> - izvedba kot pasarski izdelek</t>
  </si>
  <si>
    <t xml:space="preserve"> - mreža kot npr. CarlStahl, tio CarlStahl X-Tend, deb. 2mm, dimenzija okenc 60mm, diagonalni karo</t>
  </si>
  <si>
    <t>OGZU1, dim. 38,0 m, h=110cm, glej sheme</t>
  </si>
  <si>
    <t>Za specifikacije in lastnosti elementov glej sheme / risbe arhitekture</t>
  </si>
  <si>
    <t xml:space="preserve"> - brušen INOX kaširan na vezno ploščo, na ustrezni podkonstrukciji</t>
  </si>
  <si>
    <t>Izdelava in montaža nadstrešnice vhoda v kolesarnico, vsi elementi, montažni material, pritrdila, povezave podkonstrukcije, itd. do kompletnega izdelka; vključno:</t>
  </si>
  <si>
    <t>a. robni talni L inox profil, dim 150/200/10, montiran na AB rob odprtine, pod zunanji tlak</t>
  </si>
  <si>
    <t>b. vertikalni stebri - cevi okroglega profila, inox, dim f=108/4, brušena površina, vidna višina 240cm + montaža pod tlakom</t>
  </si>
  <si>
    <t>c. strešni robni profil, izdelan iz škatlastega profila 120/120/4, inox, po tlorisni obliki nadstrešnice, ravni in ločni del na obeh koncih, r=180cm, zvarjeno skupaj, razvita dolžina</t>
  </si>
  <si>
    <t>d. prečna podkonstrukcija, profili 60/80, raster 80cm, povezana na robni profil</t>
  </si>
  <si>
    <t>e. strešna podlaga za hidroizolacija in hidro, voodoporna vezana plošča / osb</t>
  </si>
  <si>
    <t>f. hidroizolacija: sintetična folija na bazi polyizobutylena, bele barve, deb. 2.5 mm,polno lepljena na podlago s kontaktnim neoprenskim lepilom, npr.: RHEPANOL fk 2.5 ali enakovredno, deb. 0,30 cm</t>
  </si>
  <si>
    <t>g. robni pokrivni trak - kot zaključek roba strehe, brušen inox trak d=6mm, lasersko izrezan v obliko nadstrešnice, ravni in ločni deli, š=35cm, brušen inox, vijačeno v robni strešni profil</t>
  </si>
  <si>
    <t>h. pokrov streh, paneli iz perforirane (30%) inox pločevine, v odmiku, inox pločevina, d=3mm, brušeno</t>
  </si>
  <si>
    <t>i. strop strehe, paneli iz gladke brušene inox pločevine, d=1.5mm</t>
  </si>
  <si>
    <t>j. držalo za fasadno mrežo, inox palica, polna, d=30mm, montirano na vertikalno konstrukcija, razvita dolžina</t>
  </si>
  <si>
    <t>k. mreža tip npr. CarlStahl, tio CarlStahl X-Tend, deb. 2mm, dimenzija okenc 60mm, karo</t>
  </si>
  <si>
    <t>Izvedba kot kompletni izdelek, z vsem delom in materialom po detajlu projektanta.</t>
  </si>
  <si>
    <t>TERACERSKA DELA in BETONSKI TLAKI</t>
  </si>
  <si>
    <t>KLOPI ZUNANJE UREDITVE</t>
  </si>
  <si>
    <t>KL2, dim. 390x50cm, h=40cm, zakokrožena oblika (d=15cm), podložni umaknjeni element, temelj, glej shemo</t>
  </si>
  <si>
    <t>KL3, dim. φ700 cm, š=50cm, d=15cm, stoji na temeljnem zidu (betonska dela), glej shemo</t>
  </si>
  <si>
    <t xml:space="preserve"> - izdelane iz brušenega betona</t>
  </si>
  <si>
    <t xml:space="preserve">Dobava materiala, vgradnja in obdelava tlakov v teracerski/betonski izvedbi oz. posebni obdelavi površine, po sestavi in navodilih projektanta. Z vsem potrebnim delom in materialom: </t>
  </si>
  <si>
    <t xml:space="preserve"> *opomba: vse obdelave vskladiti z arhitektom, enako sestave, agregate, izglede, zaključke, dilatiacije, itd. Predvidene so površine kot: teracersko brušene, prefabrikati z brušeno površino, brušeno in nato površinsko fino štokano ter brušeno</t>
  </si>
  <si>
    <t xml:space="preserve"> *opomba: vse vskladiti z izvedbo cestnih robnikov in kanalet (sistemov odvajanja vode), obdelano in upoštevano v projektu kanalizacije in prometa</t>
  </si>
  <si>
    <t xml:space="preserve"> *opomba: površine v naklonih, prikazano v projektu arhitekture in projektu prometnih površin, spodanja plošča v naklonu</t>
  </si>
  <si>
    <t xml:space="preserve"> - brušen/fino štokan beton C30/37, XC4 XF3 XD3, deb. 20,00 cm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 dilatacije po shemi, v rahlem naklonu po shemi</t>
  </si>
  <si>
    <t xml:space="preserve"> - brušen/fino štokan beton C30/37, XC4 XF3 XD3
zgornja obdelava: zalita, nato brušena protizdrsno R12, deb. 20,00 cm
- armatura spodaj: Q335 B500A, preklopi 50cm, zaščitna plast 3,0 cm
- armatura zgoraj; Q283 B500A, preklopi 40 cm, zaščitna plast 3,5 cm
- robne ojačitve: +/-2fi12, B500B in robne zanke fi8/15cm B500B
- zmrzlinsko odporen, odporen na soli in kisline
- dilatacije po shemi, v rahlem naklonu po shemi</t>
  </si>
  <si>
    <t xml:space="preserve"> - brušen beton C30/37, XC4 XF3 XD3, obvezna uporaba eruptivnega agregata (graniti), ki se s časom ne zgladi, deb. 25,00 cm
- površinska obdelava z brušenjem, tako da je dosežena torna sposobnost proti drsenju SRT 8SRV) 45 do 55 po TSC 06-620:2002
- armatura po statičnem izračunu
- zmrzlinsko odporen, odporen na soli in kisline</t>
  </si>
  <si>
    <t xml:space="preserve"> - brušen beton C30/37, XC4 XF3 XD3, obvezna uporaba eruptivnega agregata (graniti), ki se s časom ne zgladi, deb. 25,00 cm
- površinska obdelava z brušenjem, tako da je dosežena torna sposobnost proti drsenju SRT 8SRV) 45 do 55 po TSC 06-620:2002
armatura po statičnem izračunu
- zmrzlinsko odporen, odporen na soli in kisline</t>
  </si>
  <si>
    <t>ZU1b - BETON - kolesarska steza</t>
  </si>
  <si>
    <t xml:space="preserve"> - obloga: betonski prefabricirani elementi (brušen beton, impregnacija), skladno z detajli, paneli dolžine cca 160cm, d=8cm, višine skladno s potekom od začetka do konca, od 60 do 120 cm</t>
  </si>
  <si>
    <t xml:space="preserve"> - montaža na obstoječo sosednjo konstrukcijo z skiritimi kovinskimi držali</t>
  </si>
  <si>
    <t xml:space="preserve"> - detajl DP.18, 263m+15m</t>
  </si>
  <si>
    <t>Teracerska dela in betonski tlaki</t>
  </si>
  <si>
    <t>XIV.</t>
  </si>
  <si>
    <t>Zasaditev</t>
  </si>
  <si>
    <t>P4B - BETON - vozišče nad kletjo (OS 04-05)</t>
  </si>
  <si>
    <t xml:space="preserve"> - vezni sloj: drenažna malta za polaganje kock, enake mineralne sestave kot tlakovci, deb. 5,00 cm</t>
  </si>
  <si>
    <t xml:space="preserve"> - EMCO predpražnik po detajlu projektanta, tip emco PLAZA z gumijastim vložkom ali enakovredno, deb. 2,8 cm</t>
  </si>
  <si>
    <t xml:space="preserve"> - stropna obloga na višini 815cm</t>
  </si>
  <si>
    <t xml:space="preserve"> - stropna obloga na višini 370cm</t>
  </si>
  <si>
    <t xml:space="preserve"> - svetla višina 740 cm</t>
  </si>
  <si>
    <t xml:space="preserve"> - EMCO predpražnik - ločeno</t>
  </si>
  <si>
    <t xml:space="preserve"> - izravnalna masa, samorazlivna, deb. 0,20 cm</t>
  </si>
  <si>
    <t xml:space="preserve"> - Beton na Hi-Bond pločevini - ločeno</t>
  </si>
  <si>
    <t xml:space="preserve"> - podkonstrukcija/obešala / zračni sloj:
skladno z zahtevami/sistemom stropa (profili, obešala, itd.), deb. 4,00 cm</t>
  </si>
  <si>
    <t xml:space="preserve"> - spuščen strop/obloga: alu paneli iz bigane alu pločevine d=3mm (banjica), prašno barvano po izboru arhitekta, nevidno pritrjeno, vključno s podkonstrukcijo, deb. 4,00 cm</t>
  </si>
  <si>
    <t xml:space="preserve"> - jeklena konstrukcija - ločeno</t>
  </si>
  <si>
    <t xml:space="preserve"> - v tlaku nosilci IPE500, UNP260</t>
  </si>
  <si>
    <t xml:space="preserve"> - iz škatlastih profilov 100/100/5mm</t>
  </si>
  <si>
    <t>SRK3A - ZUNANJE STOPNIŠČE - DOSTOP V KOLESARNICO, PODEST NA NIVOJU ULICE</t>
  </si>
  <si>
    <t xml:space="preserve"> - zaščitni podbeton, deb. 5,50 cm 
- zaščita HI in podlaga za vgrajevanje kladnih stopnic, armiran s Q133, Aramtura pritrjena na prebojna ČBR sidra ∅ 14mm, (sidrana v naklonsko AB ploščo rampe, min 5 sider/m2 oz. po statičnem preračunu), odporo za zmrzal in soli</t>
  </si>
  <si>
    <t xml:space="preserve"> - sistemska brizgana hidroizolacija: StirlingLloyd Sistem Eliminator, vgrajena po navodilih proizvajalca z vsemi potrebnimi sloji in obdelavami (peskanje površine, prednamaz, 1. in 2. sloj Eliminator-ja, kontrola), deb. 0,50 cm</t>
  </si>
  <si>
    <t>SRN2a - PODEST STOPNIŠČA V JEDRIH  MEDETAŽE</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</si>
  <si>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 deb. 1,60 cm</t>
  </si>
  <si>
    <t>SRN4 - PODEST NA STREHI SERVISNEGA STOPNIŠČA NA STREHO</t>
  </si>
  <si>
    <t xml:space="preserve"> - mikroarmiran betonski estrih C20/25
mikroarmatura: PP,vsebnost 0.95 kg/m2, odporedn na soli in zmrzal, v naklonu proti kanaleti, zaglajen in brušen do R12, izgled enak stošniščni rami SR4, deb. 12,00 cm</t>
  </si>
  <si>
    <t xml:space="preserve"> - polnilo: stiropor beton, kot toplotna izolacija in hkrati zapolinitev prostora do tlaka (tudi razpeljava instalacij), na osnovi eps kroglic in cementne sestave, npr. Fragmat Politerm BLU Fein, gostota 110kg/m3, toplotna prevodnost 0,043 λ [W/m.K], tlačna trdnost 0,528N/mm2, odziva na ogenj A2-s1,d0, izdelava po recepturi proizvajalca, deb. 47,00 cm</t>
  </si>
  <si>
    <t xml:space="preserve"> - zračni prostor in podkonstrukcija: el. in strojne instalacije, luči, itd., vključno obešala za spodnji spuščen strop, pritrditev v stropno AB ploščo, deb. 71,50 cm
- na delu prostora je zračni prostor višine do 155 cm</t>
  </si>
  <si>
    <t>*OPOMBA: celotna izvedba skladno z detajlnim načrtom in shemami, uskladiti z ostalimi elementi stropa, kot so luči, el.instalacije, itd.  Stropni paneli so nekoliko razmaknjeni za vstavitev pasnic za luči in ostale instalacije</t>
  </si>
  <si>
    <t xml:space="preserve"> - zračni prostor in podkonstrukcija: el. in strojne instalacije, luči, itd., vključno obešala za spodnji spuščen strop, pritrditev v stropno AB ploščo, deb. 56,50 cm
- na delu prostora je zračni prostor višine do 155 cm</t>
  </si>
  <si>
    <t>*OPOMBA: celotna izvedba skladno z detajlnim načrtom in shemami, uskladiti z ostalimi elementi stropa, kot so luči, el.instalacije, itd. Stropni paneli so nekoliko razmaknjeni za vstavitev pasnic za luči in ostale instalacije</t>
  </si>
  <si>
    <t>STN3A - STROP NAD TERASO V 2. NADSTROPJU</t>
  </si>
  <si>
    <t xml:space="preserve"> - toplotna izolacija: kamena mineralna volna 
d = 15 cm [λ = 0.038 W/(m.K),ρ= 50 kg/m3], 
npr.: Knaufinsulation NaturBoard Ventacusto (ali enakovredno), deb. 15,00 cm
OPOMBA: Na delu, kjer potekajo prezračevalni kanali, se nad cevi vgradi 5 cm PIR. Pod cevmi ostaja 10 cm kamene volne</t>
  </si>
  <si>
    <t xml:space="preserve"> - zračni prostor in podkonstrukcija: el. in strojne instalacije, luči, itd., vključno obešala za spodnji spuščen strop, pritrditev v stropno AB ploščo, deb. 71,00 cm
- na delu prostora je zračni prostor višine do 155 cm</t>
  </si>
  <si>
    <t xml:space="preserve"> - zračni prostor in podkonstrukcija: el. in strojne instalacije, luči, itd., vključno obešala za spodnji spuščen strop, pritrditev v stropno AB ploščo, deb. 61,50 cm
- na delu prostora je zračni prostor višine do 155 cm</t>
  </si>
  <si>
    <t xml:space="preserve"> - zračni prostor in podkonstrukcija: el. in strojne instalacije, luči, itd., vključno obešala za spodnji spuščen strop, pritrditev v stropno AB ploščo, deb. 46,50 cm
- na delu prostora je zračni prostor višine do 155 cm</t>
  </si>
  <si>
    <t xml:space="preserve"> - zračni sloj in podstavki za uravnavanje višine: Kronos Buzon, deb. od 22,90 do 7,90 cm
- podstavki za uravnavanje višine in naklona, položeni na podlago med pran prodec, pod podstavke položene vlaknocementne plošče 50x50cm, d=12mm za preprečevanje pogreza, vključno z Buzon U-brs alu podkonstrukcijo za prerazporeditev teže
- POZOR: pri naročilu podstavkov upoštevati skupno višino zračnega sloja in proda ter višino preveriti na licu mesta</t>
  </si>
  <si>
    <t xml:space="preserve"> - zračni sloj in podstavki za uravnavanje višine: Kronos Buzon, deb. od 28,20 do 19,20 cm 
- podstavki za uravnavanje višine in naklona, položeni na podlago med pran prodec, pod podstavke položene vlaknocementne plošče 50x50cm, d=12mm za preprečevanje pogreza, vključno z Buzon U-brs alu podkonstrukcijo za prerazporeditev teže
POZOR: pri naročilu podstavkov upoštevati skupno višino zračnega sloja in proda ter višino preveriti na licu mesta</t>
  </si>
  <si>
    <t>S9 - STREHA POVEZOVALNEGA HODNIKA MED NOVO AP IN NOVIM  NADHODOM ŠŽ</t>
  </si>
  <si>
    <t xml:space="preserve"> - 2. sloj (srednji): naklonska kamena mineralna volna, deb. od 5,00 do 7,00 cm
- plošče tovarniško rezne v naklon po shemi, položene v preklopih s slojem spodaj, naklonske plošče glede na debelino v kombinaciji z navadnimi (nenaklonskimi) ploščami istega tipa,  tlačna trdnost CS(10): ≥60 kPA, [l = 0.040 W/(m.K), npr.: naklonske plošče Knauf Insulation SmartRoof Top CTF 1 + nenaklonske plošče SmartRoof Top
Opomba: Mulda v naklonu 0%, glej risbe</t>
  </si>
  <si>
    <t xml:space="preserve"> - toplotna izolacija in podkonstrukcija: mineralna (kamena) volna, minelarna (kamena) volna, SIST EN 13162, [ λ = 0.035 W/(m.K), ρ= 60-80 kg/m2]
med termoizolacijo je vgrajena jeklena konstrukcija in podkonstrukcija stropa, npr: Knauf Insulation NaturBoard Venti, deb. 10,00 cm</t>
  </si>
  <si>
    <t xml:space="preserve"> - OSB plošča ločeno</t>
  </si>
  <si>
    <t xml:space="preserve"> - TI ločeno</t>
  </si>
  <si>
    <t xml:space="preserve"> - podlaga: OSB plošče (tip OSB/4), mehansko pritrjene na jekleno podkonstrukcijo, deb. 2,40 cm</t>
  </si>
  <si>
    <t xml:space="preserve"> - hidroizolacija: bitumenska z mineralnim posipom na osnovi amorfni poly-alpha olefin (APAO), deb. 1,00 cm
- po zahtevah euro smernic in SIST DIN 52123, upogljivost pri nizki temperaturi -25°C, odpornost proti tečenju na povišani temperaturi +140°C,
dvoslojna:
- 2. sloj GALAXY FC MINERAL 180 (5mm) z mineralnim posipom
- 1. sloj samolepilna HI Halley FC 160 (4mm)
prvi sloj samolepilen, lepljen na EPS
HI ustrezno lepljena in sidrana po navodilih proizvajalca. - streha brez obtežitve HI (proda)
Pozor: Zaključni sloj oz sistem sestave mora ustrezati zahtevam Načrta požarne varnosti: odpornost na učinek zunanjega ognja Broof(t1)
Mineralni posip sive barve oz po izboru arhitekta.</t>
  </si>
  <si>
    <t xml:space="preserve"> - parna zapora: AL/PE folija , sd = min. 1500 m,
samolepilna, vsi stiki lepljeni skladno z navodili proizvajalca, npr.: STRATHO ALU TOP 1500SK ali enakovredno</t>
  </si>
  <si>
    <t xml:space="preserve"> - podkonstrukcija/obešala / zračni sloj: skladno z zahtevami/sistemom stropa (profili, obešala, itd.), deb. 16,20 cm</t>
  </si>
  <si>
    <t>S10 - STREHA SERVISNEGA IZHODA NA STREHO</t>
  </si>
  <si>
    <t xml:space="preserve"> - stenska obloga: vlakno cementne plošče, debeline 15mm, vodoodporne, negorljive, pritrjene na (pod)konstrukcijo, npr.: Knauf Aquapanel, Fermacell ali enakovredno, deb. 1,50 cm</t>
  </si>
  <si>
    <t>S11 - STREHA STOPNIŠČA / TOVORNE PLOŠČADI (OS G-H/1-2)</t>
  </si>
  <si>
    <t>S1, S1A, S2, S3, S4, S6, S7, S8, S11</t>
  </si>
  <si>
    <t xml:space="preserve"> - toplotna izolacija: kamena mineralna volna
po SIST EN 13162, v treh slojih, razred gorljivosti A1</t>
  </si>
  <si>
    <t xml:space="preserve"> - 3. sloj (zgornji): kamena mineralna volna za zaključni zgornji sloj, s povečano točkovno tlačno trdnostjo, tlačna trdnost CS(10): ≥90 kPA,  [l = 0.040 W/(m.K), s stopničastim robom, primerna za vgraditev bitumenske oz izbrane hidroizolacije
npr. Knauf insulation SmartRoof Hard, deb. 5,00 cm</t>
  </si>
  <si>
    <t xml:space="preserve"> - 2. sloj (srednji): naklonska kamena mineralna volna, plošče tovarniško rezne v naklon po shemi, položene v preklopih s slojem spodaj, naklonske plošče glede na debelino v kombinaciji z navadnimi (nenaklonskimi) ploščami istega tipa,  tlačna trdnost CS(10): ≥60 kPA, [l = 0.040 W/(m.K), npr.: naklonske plošče Knauf Insulation SmartRoof Top CTF 1 + nenaklonske plošče SmartRoof Top
Opomba: Mulda v naklonu 0%, glej risbe, deb. od 2,00 do 6,00 cm</t>
  </si>
  <si>
    <t>S2, S4, S6, S7, S9, S10, S11</t>
  </si>
  <si>
    <t xml:space="preserve"> - hidroizolacija: sintetična folija na bazi poliolefina
trak mehansko pritrjen po navodilih proizvajalca,  trak z varjenim preklopi 50 mm in upoštevanjem tehničnih specifikacij proizvajalca pri zaključevanju na strešne robove ter ostale lemente (odtočnik ipd.), npr.: POLYGLASS Mapeplan T M ali enakovredno, deb. 0,15 cm</t>
  </si>
  <si>
    <t xml:space="preserve"> - fasadna folija in vetrna zapora: 
paro propustna, vodo nepropustna folija, vetrna zapora, mat črna, UV obstojna, negorljiva, vgradnja po navodilih proizvajalca, npr: Stamisol Façade A2 SPECIAL (Stamisol Safe One)</t>
  </si>
  <si>
    <t xml:space="preserve"> - toplotna izolacija in podkonstrukcija: mineralna (kamena) volna minelarna (kamena) volna, SIST EN 13162, plošče mehansko pritrjene v AB steno s poliamidnimi sidri po navodilih proizvajalca (min. 6x na ploščo), npr: Knauf Insulation NaturBoard Venti, deb. 15,00 cm</t>
  </si>
  <si>
    <t>*OPOMBA: del toplotne izolacije pod terenom in do višine 40 cm nad terenom oziroma nad stikom s horizontalno površino se izvede s toplotno izolacijo odporno na vodo - XPS ter zaščiti z ALU pločevino</t>
  </si>
  <si>
    <t>F4 - FASADA SERVISNEGA IZHODA NA STREHO</t>
  </si>
  <si>
    <t xml:space="preserve"> - podlaga: OSB plošče (tip OSB/4), deb. 2,40 cm
- prosto položene na toplotno izolacijo in mehansko pritrjene skozi topl. izolacijo in  parno zaporo v nosilno podlago 
sidranje OSB plošč
- min. 3 sidra/m2 v sredinski coni strehe
- min. 6 sider/m2 v robni coni strehe
- min. 9 sider/m2 v vogalni coni strehe</t>
  </si>
  <si>
    <t xml:space="preserve"> - toplotna izolacija in podkonstrukcija: minelarna (kamena) volna, SIST EN 13162, [ λ = 0.035 W/(m.K), ρ= 60-80 kg/m2], med termoizolacijo je vgrajena jeklena vroče cinkana podkonstrukcija , npr vroče cinkani horizontalni profili 50/50mm, npr: Knauf Insulation NaturBoard Venti, deb. 5,00 cm</t>
  </si>
  <si>
    <t xml:space="preserve"> - toplotna izolacija in podkonstrukcija: minelarna (kamena) volna, SIST EN 13162, [ λ = 0.035 W/(m.K), ρ= 60-80 kg/m2], med termoizolacijo je vgrajena jeklena konstrukcija, npr: Knauf Insulation NaturBoard Venti, deb. 10,00 cm</t>
  </si>
  <si>
    <t xml:space="preserve"> - podlaga: OSB plošče (tip OSB/4)
prosto položene na toplotno izolacijo in mehansko pritrjene skozi topl. izolacijo in  parno zaporo v nosilno podlago , deb. 2,40 cm</t>
  </si>
  <si>
    <t xml:space="preserve"> - parna zapora: AL/PE folija , sd = min. 1500 m, samolepilna, vsi stiki lepljeni skladno z navodili proizvajalca, npr.: STRATHO ALU TOP 1500SK ali enakovredno</t>
  </si>
  <si>
    <t xml:space="preserve"> -stenska obloga: vlakno cementne plošče, debeline 15mm, vodoodporne, negorljive, pritrjene na (pod)konstrukcijo, npr.: Knauf Aquapanel, Fermacell ali enakovredno, deb. 1,50 cm</t>
  </si>
  <si>
    <t>*OPOMBA: do višine 40cm nad finalnim tlakom strehe se med zunanjo TI in fasadno folijo/hidroizolacijo vgradi dodaten sloj vloknocementnih plošč za zaključek hidroizolacije</t>
  </si>
  <si>
    <t xml:space="preserve"> - beton, barvan v strukturi</t>
  </si>
  <si>
    <t xml:space="preserve"> - brušen in štokan beton C30/37, XC4 XF3 XD3, obarvan v masi, deb. 15,00 cm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barvo potrdi arhitekt na podlagi vzorca</t>
  </si>
  <si>
    <t xml:space="preserve"> - tamponski drobljenec TD 32, deb. 25,00 cm</t>
  </si>
  <si>
    <t xml:space="preserve"> - *nasutje kamnitega zmrzlinsko odpornega material 0/63, deb. 40,00 cm</t>
  </si>
  <si>
    <t xml:space="preserve"> - *geotekstil-filtrski sloj 200g/m2 (kot npr. Polyfelt TS50 ali enakovredno) </t>
  </si>
  <si>
    <t xml:space="preserve"> - izvedba kot lito in razrezano ali kot prefabrikat</t>
  </si>
  <si>
    <t>Izdelava, dobava in vgradnja FE profila na tlaku  prehoda v sosednji objekt AP-ŽP. Izdelava ustreznega profila kot pasarski izdelek, z vso potrebno obdelavo, po detajlu projektanta. Profil sestavljen iz škatlastih profilov dim. 130/80,90/210,310/80mm, deb. 2mm. Obračun po kg vgrajenega profila. Vroče cinkano.</t>
  </si>
  <si>
    <t xml:space="preserve"> - zračni sloj, razvod instalacij, vmes sistemska kovinska podkonstrukcija stropa, deb. 90,80 cm</t>
  </si>
  <si>
    <t xml:space="preserve"> - toplotna izolacija: kamena mineralna volna 
samo v prostoru, kjer so instalacijske naprave, d = 5 cm [λ = 0.038 W/(m.K),ρ= 50 kg/m3], npr.: Knaufinsulation NaturBoard Ventacusto (ali enakovredno), deb. 5,00 cm</t>
  </si>
  <si>
    <t xml:space="preserve"> - sistemska enonivojska pocinkana podkonstrukcija iz tankostenskih poc. jekl. profilov na distančnikih, vključno z revizijskimi odprtinami, npr.: Knauf CD 60/27/6 (ali enakovredno), deb. 2,70 cm</t>
  </si>
  <si>
    <t xml:space="preserve"> - stropna obloga: gips-kartonske plošče 15 mm, deb. 1,50 cm</t>
  </si>
  <si>
    <t>*OPOMBA: celotna izvedba skladno z detajlnim načrtom in shemami, uskladiti z ostalimi elementi stropa, kot so luči, el.instalacije, itd.  Uskladiti revizijske odprtine.</t>
  </si>
  <si>
    <t>*OPOMBA: pri zračnem sloju je pisana maksimalna višina. V nekaterih prostorih je višina nižje - glej tlorise stropov.</t>
  </si>
  <si>
    <t>F5 - FASADA POVEZOVALNEGA HODNIKA MED NOVO AP IN NOVIM  NADHODOM ŠŽ</t>
  </si>
  <si>
    <t xml:space="preserve"> - zračni sloj in podkonstrukcija: sistemska vertikalna ALU podkonstrukcija, mat črna, npr. sistemska podkonstrukcija Hilti, deb. 1,00 cm</t>
  </si>
  <si>
    <t xml:space="preserve"> - v površini upoštevani zunanja in notranja stran!</t>
  </si>
  <si>
    <t xml:space="preserve"> - toplotna izolacija in podkonstrukcija: minelarna (kamena) volna, SIST EN 13162, [ λ = 0.035 W/(m.K), ρ= 60-80 kg/m2], med termoizolacijo je vgrajena jeklena konstrukcija in podkonstrukcija stropa, npr: Knauf Insulation NaturBoard Venti, deb. 10,00 cm</t>
  </si>
  <si>
    <t xml:space="preserve"> - podlaga: OSB plošče (tip OSB/4)
mehansko pritrjene na jekleno podkonstrukcijo, deb. 2,40 cm</t>
  </si>
  <si>
    <t>KONSTRUKCIJA:</t>
  </si>
  <si>
    <t xml:space="preserve"> - Višji stopnišči P-4N - os 7-8, 13-14</t>
  </si>
  <si>
    <t xml:space="preserve"> - Nižja stopnišča P-2N, os 20-21, 25-26, 32-33</t>
  </si>
  <si>
    <t>NASTOPNE PLOSKVE - STOPNICE S PODESTI</t>
  </si>
  <si>
    <t>e3.</t>
  </si>
  <si>
    <t>e4.</t>
  </si>
  <si>
    <t>STROP POD KLETKO STOPNIC</t>
  </si>
  <si>
    <t>e5.</t>
  </si>
  <si>
    <t>OSREDNJI PANEL</t>
  </si>
  <si>
    <t>NOSILNA JEKLENA KONSTRUKCIJA POVEZOVALNEGA HODNIKA</t>
  </si>
  <si>
    <t>Dobava materiala in vgradnja diletacijske gume deb. 5 cm na stiku pasarskega profila s tlakom prehoda na mostu - AP-ŽP. Guma prereza 5/5 cm. Izvedba po detajlu projektanta!</t>
  </si>
  <si>
    <t>Detajl strehe mosta - vertikalni sloji in čelo atike</t>
  </si>
  <si>
    <t xml:space="preserve"> - fasadna obloga: inox bigani paneli
inox paneli bigani v banjico, obdelava panelov: po shemi, nevidno pritrjeni na podkonstrukcijo, deb. 4,00 cm, RŠ OBLOGE 65 cm.</t>
  </si>
  <si>
    <t>e6.</t>
  </si>
  <si>
    <t>OGRAJA:</t>
  </si>
  <si>
    <t>ab.</t>
  </si>
  <si>
    <t>ac.</t>
  </si>
  <si>
    <t>ad.</t>
  </si>
  <si>
    <t>ae.</t>
  </si>
  <si>
    <t>Varnostnoa steklena ograja, transparenta, lepljeno kaljeno steklo, h=110cm nad tlakom, vgradnja v dvojni inox ploščati profil (sestavljen v U obliko, d profila=8mm), montaža skritega držala na betonsko ploščo pod tlakom, zgornji zaključki U profilček, brušen inox d=1,5mm, kot komplet, skladno z detajlno obrazložitveno shemo in detajlom DP.16</t>
  </si>
  <si>
    <t>Izvedba po detajlu DP.16</t>
  </si>
  <si>
    <t xml:space="preserve"> - medetaža</t>
  </si>
  <si>
    <t xml:space="preserve"> - avla</t>
  </si>
  <si>
    <t>- vključno obroč iz ploščate inox traku d=5mm, vgradnja v teraco predhodno</t>
  </si>
  <si>
    <t>V primeru, da izvajalec predlaga spremembo materiala, naprave ali sistema, ki je opredeljen v projektni dokumentaciji, mora najmanj tri mesece pred predvideno vgradnjo oziroma pravočasno glede na terminski plan izvedbe predložiti ustrezna dokazila, da je predlagani izdelek oziroma material enakovreden tistemu, ki je določen v projektni dokumentaciji. Enakovrednost mora biti potrjena s tehničnimi specifikacijami, certifikati ali drugimi relevantnimi strokovnimi dokazili. Predlagano spremembo mora pisno potrditi pooblaščeni projektant – vodja projekta ter vodja nadzora. Brez njune pisne potrditve sprememba ni dovoljena in se šteje kot odstopanje od projektne dokumentacije.</t>
  </si>
  <si>
    <t xml:space="preserve"> - spuščen strop/obloga: prostorska mreža, iz alu pločevine, dimenzija panelov po naročilu, npr. CEIR Monolama, mreža 75x75x50mm, d=1mm natur anodised aluminium barva po izboru arhitekta
sestavljena iz elementov in obešena na kovinska obešala po sistemski rešitvi Sistem B, deb. 3,50 cm</t>
  </si>
  <si>
    <t>Slikanje MK stropov v sanitarijah poslovnih etaž, ton po izbiri - srebrno siva - strop STN7</t>
  </si>
  <si>
    <t>- spuščen strop/obloga: prostorska mreža, iz alu pločevine, dimenzija panelov po naročilu, npr. CEIR Monolama, mreža  40x40x35mm, d=1mm, perforirano, natur anodised aluminij barva po izboru arhitekta sestavljena iz elementov in obešena na kovinska obešala po sistemski rešitvi Sistem B, deb. 3,5 cm</t>
  </si>
  <si>
    <t xml:space="preserve"> - spuščen strop/obloga: prostorska mreža, iz alu pločevine, dimenzija panelov po naročilu, npr. CEIR Monolama, mreža  40x40x35mm, d=1mm, perforirano, natur anodised aluminij barva po izboru arhitekta
sestavljena iz elementov in obešena na kovinska obešala po sistemski rešitvi Sistem B, deb. 3,50 cm</t>
  </si>
  <si>
    <t>Izdelava revizijskih odprtin v MK stropu STN7 v sanitarijah dim. 60/60 cm, izvedba s skritim okovjem, alu top.</t>
  </si>
  <si>
    <t>Izdelava revizijskih odprtin V MK stenah in oblogah ter dobava in montaža ustreznih revizijskih vrat. Ocena.</t>
  </si>
  <si>
    <t>Dobava materiala in vgradnja TI podloge raznih prehodov in konstrukcij po detajlu projektanta. Izvedba iz trde izolacije z visoko toplotno odpornostjo, kot npr. Purenit. Izvedba po detajlu projektanta! Ocena</t>
  </si>
  <si>
    <t xml:space="preserve"> - toplotna izolacija in podkonstrukcija: mineralna (kamena) volna, minelarna (kamena) volna, SIST EN 13162, plošče mehansko pritrjene v AB steno s poliamidnimi sidri po navodilih proizvajalca (min. 6x na ploščo), npr: Knauf Insulation NaturBoard Venti, deb. 10,00 cm
OPOMBA: V območju špalet dvigalnega jaška debelina TI 3cm</t>
  </si>
  <si>
    <t xml:space="preserve"> - AB stropna plošča, po statičnem izračunu - ločeno</t>
  </si>
  <si>
    <t>LITI TERACO</t>
  </si>
  <si>
    <t>BRUŠEN/ŠTOKAN BETON</t>
  </si>
  <si>
    <t>Primarna konstrukcija, škatlasti profili, 60x60mm, vročecinkano, v rastru 1m, kot okvir in potem vse povezano vzdolžno, stojke do parapetnega zidu, montaža z L kotniki. Tudi kot podkonstrukcija za stranske (fasadne) panele</t>
  </si>
  <si>
    <t>Paneli izdelanih iz prostorske mreže, 30x30/2mm, vročecinkano,  po vseh stranicah, v višini 120cm, pritrjeno na vertikalno podkonstrukcijo</t>
  </si>
  <si>
    <t>Pokrivni strešni paneli izdelanih š=cca150cm, iz polne pločevine,  d=3mm, vročecinkano, zbigana izvedba, pokriva celotno potezo prezračevalnika, pritrjeno na podkonstrukcijo</t>
  </si>
  <si>
    <t>Izdelava, dobava in vgradnja FE konstrukcije  dodprte fasade okoli prostora izghoda iz zaklonišča, vroče cinkano, upoštevati kompletno izvedbo, služi kot podkonstruckija za fasadno oblogo</t>
  </si>
  <si>
    <t>Obloga na fasado F3 (okoli servisnega objekta)</t>
  </si>
  <si>
    <t>Obloga na okoli prostora za izhod iz zaklonišča (okoli servisnega objekta)</t>
  </si>
  <si>
    <t>Obloga na streho servisnega objekta in čez izhod za zaklonišče</t>
  </si>
  <si>
    <t>Dodatek za izdelavo vrata za osebni prehod, enostavna vrat kot okvir, ki je pokrit z oblogo, okovje inox, panik drog z notanje strani</t>
  </si>
  <si>
    <t>Dodatek za izdelavo drsnih vrat pred dvigalom, enostavna vrata kot okvir, ki je pokrit z oblogo, okovje, ročno odpiranje inox</t>
  </si>
  <si>
    <t>Zaključne pločevine, vročinkako</t>
  </si>
  <si>
    <t>OKNS3/4 - dim. 320x383cm, glej sheme</t>
  </si>
  <si>
    <t>OKNS3a/4a - dim. 325x383cm, glej sheme</t>
  </si>
  <si>
    <t>OKNS3b/4b - dim. 330x383cm, glej sheme</t>
  </si>
  <si>
    <t>OKNS3v/4v - dim. 55+55x383cm, glej sheme</t>
  </si>
  <si>
    <t>OKNS20/22 - dim. 320x255cm, glej sheme</t>
  </si>
  <si>
    <t>OKNS21/23 - dim. 330x255cm, glej sheme</t>
  </si>
  <si>
    <t>OKNS20a/22a - dim. 265x255cm, glej sheme</t>
  </si>
  <si>
    <t>OKNS23a - dim. 275x255cm, glej sheme</t>
  </si>
  <si>
    <t>OKNS25 - dim. 160x255cm, glej sheme</t>
  </si>
  <si>
    <t>OKNS6 - dim. 320x779cm, glej sheme</t>
  </si>
  <si>
    <t>OKNS7 - dim. 330x779cm, glej sheme</t>
  </si>
  <si>
    <t>Ojačitev - kaseta za vgradnjo drsnih vratg v MK steno oz. oblogo, dim. 130/275 - GEZE</t>
  </si>
  <si>
    <t xml:space="preserve"> - ustrezno sprotno pranje obstoječih površin - vzdrževanje čistega stanja gradbišča in okolice!</t>
  </si>
  <si>
    <t xml:space="preserve"> - izvedba ustrezne premostitve vročevodne kinete - dogovor s projektantom/investitorjem!</t>
  </si>
  <si>
    <t>Izdelava opaža utorov in prebojev v betonskih površinah plošč, dimenzije po končnih izvedbenih detajlih, izdelava, montaža in demontaža. Ocena!</t>
  </si>
  <si>
    <t>Izdelava opaža utorov in prebojev v betonskih površinah nosilcev plošč, dimenzije po končnih izvedbenih detajlih, izdelava, montaža in demontaža. preboj v nosilcu do dim 60 x 15 cm.</t>
  </si>
  <si>
    <t>39.</t>
  </si>
  <si>
    <t xml:space="preserve"> - toplotna izolacija in zaščita HI: drsno-dilat.sloj in topl.izolacija, deb. 5 cm, ekstrudirani polistiren,SIST EN 13164, λD = 0.035 W/(m.K), plošče s stopničastim, gladke plošče s stopničastim preklopom, točkovno (tankoslojno) zalepljene na hidroizolacijo z obojestranskim samolepilnim bitumenskim trakom (točke cca 100/100mm, npr. Bitustick ali enakovedno), plošče so na hidroizolacijo vgrajene horizontalno s 1/2 zamikom vzdolžnih stranic, npr.: FIBRANxps 300-L ali tehnično enakovredno</t>
  </si>
  <si>
    <r>
      <t>SON1 - dim. 60x85x20 cm,</t>
    </r>
    <r>
      <rPr>
        <sz val="10"/>
        <rFont val="Arial"/>
        <family val="2"/>
      </rPr>
      <t xml:space="preserve"> izvedba na način (material, detajli, itd.), enako kot  SOK2-3, vključno detajlni delavniški načrt/shema</t>
    </r>
  </si>
  <si>
    <r>
      <t xml:space="preserve">SON2 - dim. 120x85x20 cm, </t>
    </r>
    <r>
      <rPr>
        <sz val="10"/>
        <rFont val="Arial"/>
        <family val="2"/>
      </rPr>
      <t>izvedba na način (material, detajli, itd.), enako kot  SOK2-3, vključno detajlni delavniški načrt/shema</t>
    </r>
  </si>
  <si>
    <r>
      <t xml:space="preserve">SON3 - dim. 480x85x20 cm, </t>
    </r>
    <r>
      <rPr>
        <sz val="10"/>
        <rFont val="Arial"/>
        <family val="2"/>
      </rPr>
      <t>izvedba na način (material, detajli, itd.), enako kot  SOK2-3, vključno detajlni delavniški načrt/shema</t>
    </r>
  </si>
  <si>
    <r>
      <t>SON6 - dim. 179x85x20 cm,</t>
    </r>
    <r>
      <rPr>
        <sz val="10"/>
        <rFont val="Arial"/>
        <family val="2"/>
      </rPr>
      <t xml:space="preserve"> izvedba na način (material, detajli, itd.), enako kot  SOK2-3, vključno detajlni delavniški načrt/shema</t>
    </r>
  </si>
  <si>
    <t>Za teraco ploščice, ki se vgrajujo na tla in stene so predvidene naslednji produkut, ki opredelijo kvalitete in izglede</t>
  </si>
  <si>
    <t xml:space="preserve">Upoštevi spodaj naveden postavke - vse evt. sprememembe, vključno vezano na izgled potrditi z arhitektom </t>
  </si>
  <si>
    <t>tip B</t>
  </si>
  <si>
    <t xml:space="preserve"> - finalni tlak: betonski prefabrikati, položeni na višinsko nastavljivo podkonstrukcijo npr Kronos Buzon, zmrzlinsko odporni, odporni na sol, dim 60x60cm, deb. 6,00 cm, protidrsno</t>
  </si>
  <si>
    <t>Podati ceno za kompletno izveden element. Podana količina v m2 izvedenega elementa.</t>
  </si>
  <si>
    <t>d1</t>
  </si>
  <si>
    <t xml:space="preserve"> - fasadna obloga: inox bigani paneli, debelina pločevie d=2mm, brušeni inox, bigano v banjico, obdelava panelov: po shemi, nevidno pritrjeni na podkonstrukcijo, deb. panelov cca 2,00 cm</t>
  </si>
  <si>
    <t xml:space="preserve"> - zračni sloj in kovonska antikorozivno zaščitena podkonstrukcija: sistemska prilogojena podkonstrukcija</t>
  </si>
  <si>
    <t>F2 - FASADA JEDER V PRITLIČJU, MEDETAŽI IN AVLA V 1.NADSTROPJU / INOX PANELI</t>
  </si>
  <si>
    <t>F2 - FASADA JEDER V PRITLIČJU, MEDETAŽI IN AVLA V 1.NADSTROPJU / INOX PANEL</t>
  </si>
  <si>
    <t xml:space="preserve"> - fasada iz pocinkane mreže - ločeno ključavničarska dela</t>
  </si>
  <si>
    <t>F2A - FASADA JEDER IN STENE V 1N IN JEDRA 2N OB OSI 6 / ALU PANELI</t>
  </si>
  <si>
    <t xml:space="preserve"> - fasada iz obešenih panelov, paneli izdelani iz zbigane alu pločevine, d=3mm, prašno barvano, barva v metalnem izgledu, usklajeno z barvo ostalih delov fasade, ton po izboru arhitekta</t>
  </si>
  <si>
    <t>FASADNA OBLOGA PREKO OKEN (2N, OS 6) - PERFORIRANI PANELI</t>
  </si>
  <si>
    <t xml:space="preserve"> - paneli izdelani iz zbigane alu pločevine, peforirani z okroglo perforacijo, do cca 50%, fi=po izboru arhitekta (npr.25mm), d pločevine=3mm, prašno barvano, barva v metalnem izgledu, usklajeno z barvo ostalih delov fasade, ton po izboru arhitekta</t>
  </si>
  <si>
    <t xml:space="preserve"> - fasada iz obešenih panelov, paneli izdelani iz zbigane alu pločevine, peforirani z okroglo perforacijo, do cca 50%, fi=po izboru arhitekta (npr.25mm), d pločevine=3mm, prašno barvano, barva v metalnem izgledu, usklajeno z barvo ostalih delov fasade, ton po izboru arhitekta</t>
  </si>
  <si>
    <t xml:space="preserve"> - zračni sloj in podkonstrukcija: sistemska vertikalna ALU podkonstrukcija, ojačitev po potrebi, se izvede v odmiku preko sklopa zasteklitev, ki je druga postavka</t>
  </si>
  <si>
    <t>FASADNA OBLOGA PREKO OKEN (2N, OS 8 in12) - PERFORIRANI PANELI</t>
  </si>
  <si>
    <t>uskladitev s sosednjiimi fasadnimi sklopi</t>
  </si>
  <si>
    <t>PANELI NAD ZASTEKLITVIJO (PAS ZA NAPISE LOKALOV, INFORMACIJE)</t>
  </si>
  <si>
    <t xml:space="preserve"> - fasada - paneli izdelani iz zbigane alu pločevine, d=3mm, prašno barvano, barva v metalnem izgledu, usklajeno z barvo ostalih delov fasade, ton po izboru arhitekta</t>
  </si>
  <si>
    <t>- na panele se izvedejo napisi, po grafični predlogi arhitetka, v dveh barvah, in sicer kot sitotisk oziroma v določenih sklopih kot nalepka</t>
  </si>
  <si>
    <t xml:space="preserve"> - fasada iz obešenih kovinskih panelov na podkonstrukciji - fasada, stranice in površine niš v dvigala</t>
  </si>
  <si>
    <t xml:space="preserve"> - fasada iz obešenih kovinskih panelov na podkonstrukciji - ločeno</t>
  </si>
  <si>
    <t>F2B - FASADA JEDER V 2N OB OSI 8 in 12 / ALU PANELI - PERFORIRANI</t>
  </si>
  <si>
    <t>opomba: v delu izpust za SI</t>
  </si>
  <si>
    <t>N9 - STROP POD TLAKOM POVEZOVALNEGA PREHODA</t>
  </si>
  <si>
    <t>F5 - FASADA - OBLOGA POVEZOVALNEGA HODNIKA MED NOVO AP IN NOVIM  NADHODOM ŠŽ</t>
  </si>
  <si>
    <t>pločevinasta obloga</t>
  </si>
  <si>
    <t xml:space="preserve"> - toplotna izolacija in podkonstrukcija: mineralna (kamena) volna, minelarna (kamena) volna, SIST EN 13162, plošče mehansko pritrjene v AB steno s poliamidnimi sidri po navodilih proizvajalca (min. 6x na ploščo), npr: Knauf Insulation NaturBoard Venti, deb. 10,00 cm</t>
  </si>
  <si>
    <t xml:space="preserve"> - fasada iz obešenih alu perforiranih panelov na podkonstrukciji - ločeno</t>
  </si>
  <si>
    <t>opcijsko/predlog</t>
  </si>
  <si>
    <t>STN3 - STROP NAD AVLO IN KAVARNO V 1. NADSTROPJU</t>
  </si>
  <si>
    <t>Izgled/barva usklajena/enaka fasadi prostora</t>
  </si>
  <si>
    <t>STN5 - STROP VHODNIH HODNIKOV PRED JEDRI V NADSTROPJIH</t>
  </si>
  <si>
    <t>STN7 - STROP TOALETNIH PROSTORIH PISARN V NADSTROPJIH</t>
  </si>
  <si>
    <t xml:space="preserve"> - spuščen strop/obloga: bigani paneli iz alu pločevine, d=3mm, negorljivo, vklučno s kanali za instalacije po shemi in detajlu, prašno barvano, v metalno barvo, ton po izboru arhitekta, usklajeno z ostalimi deli zunanjosti, sestavljena iz elementov in obešena na kovinska obešala, deb. 4,00 cm</t>
  </si>
  <si>
    <t>INOX ročaj po obodu mreže (RON3)</t>
  </si>
  <si>
    <t>INOX ročaj po obodu mreže  (RON4)</t>
  </si>
  <si>
    <t>Obloga okoli servisnega objekta (glej shema REZU4). Paneli izdelanih iz prostorske mreže, 30x30/2mm, vročecinkano, izdelano kot paneli višine cca 300cm, podkonstrukcija, vključno:</t>
  </si>
  <si>
    <t>Upoštevati kompletno izvedbo, z vsem delom, materialom, po detajlu projektanta</t>
  </si>
  <si>
    <t>Paneli izdelani iz prostorske mreže, 30x30/2mm, vročecinkano, izdelano kot paneli širine 165cm, dolžina po rastrih objekta, na okvirno 640cm osnovni raster, z izrezi po obliki stebrov, podkonstrukcija z masivnimi L kotniki in prečnim T ali škatlastiim profili, vključno:</t>
  </si>
  <si>
    <t xml:space="preserve">Izdelava, dobava in vgradnja vročecinkanih rešetk na nivoju pritličja - os H (ob objektu in servisnem objektu). Izvedba po shemi (REZU1..) projektanta, gledati detajl DP.17.  </t>
  </si>
  <si>
    <t xml:space="preserve">Izdelava, dobava in vgradnja FE škatle za prezračevanje v osi 1' (shema REZU2). Upoštevati kompletno izvedbo, z vsem delom, materialom, tesnenji HI, po detajlu projektanta: </t>
  </si>
  <si>
    <t>Zunanji ročaj</t>
  </si>
  <si>
    <t>ROZU1a, dim. 9,0 m, glej sheme, vročecinlkana izvedba</t>
  </si>
  <si>
    <t>ROZU1b, dim. 6,0 m, glej sheme, vročecinlkana izvedba</t>
  </si>
  <si>
    <t>Izdelava, dobava in vgradnja fasadne mreže  in ročaja na prvem in drugem nadstropju, po detajlu projektanta:</t>
  </si>
  <si>
    <t>Izdelava, dobava in vgradnja elementov, ki imogočajo servisno odpiranje delov fasadne obloge fasade F1, vključno okvir, krilo na katerega se montira fasadna obloga, iz zunanjosti nevidna izvedba, skladno shemo/detajlom, vročecinkano, dimenizija okvirno 80x200cm</t>
  </si>
  <si>
    <t>Izdelava in montaža talne lamelne rešetke iz inox ploščatih profilov 50/5, rešetka, demontažno okvir, banjica, vgradnja in uskladitev z izvedbo vhodne niše dvigala, dim 110x70, kompletna izdelava</t>
  </si>
  <si>
    <t>opcija/predlog</t>
  </si>
  <si>
    <t>VN1b - dim. 110x228cm, glej sheme</t>
  </si>
  <si>
    <t>VN1c - dim. 140x228cm, glej sheme</t>
  </si>
  <si>
    <t>VN2b - dim. 110x228cm, glej sheme</t>
  </si>
  <si>
    <t>VN2c - dim. 140x228cm, glej sheme</t>
  </si>
  <si>
    <t>VN3d - dim. 260x290cm, glej sheme</t>
  </si>
  <si>
    <t>VN6 - dim. 140x228cm, glej sheme</t>
  </si>
  <si>
    <t>VN5 - dim. 205x270cm, glej sheme</t>
  </si>
  <si>
    <t>VN5c - dim. 210x270cm, glej sheme</t>
  </si>
  <si>
    <t>VN14a - dim. 110x270cm, glej sheme</t>
  </si>
  <si>
    <t>VN11 - dim. 140x223cm, glej sheme</t>
  </si>
  <si>
    <t>VN11b - dim. 140x223cm, glej sheme</t>
  </si>
  <si>
    <t>VN12 - dim. 110x228cm, glej sheme</t>
  </si>
  <si>
    <t>VN5a - dim. 200x270cm, glej sheme</t>
  </si>
  <si>
    <t>VN5b - dim. 200x270cm, glej sheme</t>
  </si>
  <si>
    <t>VN16 - dim. 110x270cm, glej sheme</t>
  </si>
  <si>
    <t>VN21 - dim. 3329x473cm, glej sheme</t>
  </si>
  <si>
    <t>VN22 - dim. 2707x473cm, glej sheme</t>
  </si>
  <si>
    <t>GEZE/JANSEN</t>
  </si>
  <si>
    <t>VN20 - dim. 3329x270cm, glej sheme</t>
  </si>
  <si>
    <t>VN20a - dim. 660x270cm, glej sheme</t>
  </si>
  <si>
    <t>VN27 - dim. 650x336cm, glej sheme</t>
  </si>
  <si>
    <t>Izhod na streho</t>
  </si>
  <si>
    <t xml:space="preserve"> - Celotna vidna konstrukcija se ščiti proti požaru (R90), z intumescentnimi premazi, ki so kompatibilni z izbranim barvnim sistemom in finalnim slojem barve, v izboru arhitekta. (npr. Promat SC4, skupen suhi nanos  vsaj 1mm) in v skladu s požarno študijo.</t>
  </si>
  <si>
    <t>VN1 - dim. 110x100cm, glej sheme</t>
  </si>
  <si>
    <t>Dimenzije elementa - plošče podesta: 
- širina 90 cm
- dolžina 172 cm</t>
  </si>
  <si>
    <t>tip teraca - tip B</t>
  </si>
  <si>
    <t>tip AGGLOTECH, SB240 Torcello, format: 80 x 60 cm  x 20 mm ali popolnoma enakovredno. Ploščice iz enoplastnega teraca, pridobljene iz vakuumsko vibro-stisnjenega bloka in certificirane v skladu s standardom EN 13748. Površinska obdelava: brušen R10 + impregniran. Namestitev: podlaga sten z uporabo lepila razreda S2</t>
  </si>
  <si>
    <t xml:space="preserve"> - nastopne ploskve: teraco elemenit / prefabrikati (liti ali izrezani in impregnirani), deb.5cm oz.4 cm, v obliki L v enem kosu</t>
  </si>
  <si>
    <t xml:space="preserve"> - vezni sloj: zemeljsko vlažni mikroarmirani beton po tehnologiji izvajalca, deb. 3-4 cm oziroma ustrezno lepilo</t>
  </si>
  <si>
    <t xml:space="preserve"> - nastopne ploskve: teraco elemenit / prefabrikati (liti ali izrezani in impregnirani), deb.5cm oz.4 cm, v enem kosu, ravni</t>
  </si>
  <si>
    <t>tip C</t>
  </si>
  <si>
    <t>tip AGGLOTECH, SB260 Tronchetto, format: 40 x 40 cm  x 20 mm ali popolnoma enakovredno. Ploščice iz enoplastnega teraca, pridobljene iz vakuumsko vibro-stisnjenega bloka in certificirane v skladu s standardom EN 13748. Površinska obdelava: brušen R10 + impregniran. Namestitev: podlaga sten z uporabo lepila razreda S2</t>
  </si>
  <si>
    <t>tip D</t>
  </si>
  <si>
    <t>tip AGGLOTECH, SB171 Nero Venato, format: 40 x 40 cm  x 20 mm ali popolnoma enakovredno. Ploščice iz enoplastnega teraca, pridobljene iz vakuumsko vibro-stisnjenega bloka in certificirane v skladu s standardom EN 13748. Površinska obdelava: brušen R10 + impregniran. Namestitev: podlaga sten z uporabo lepila razreda S2</t>
  </si>
  <si>
    <t xml:space="preserve"> - finalni tlak: teraco ploščice, vgrajene tankolepilno, deb. 3 cm - tip C</t>
  </si>
  <si>
    <t>f3.</t>
  </si>
  <si>
    <t>f4.</t>
  </si>
  <si>
    <t xml:space="preserve"> - finalni tlak: teraco ploščice, vgrajene tankolepilno, deb. 3,00 cm - TIP B, dim. 80/60 cm</t>
  </si>
  <si>
    <t xml:space="preserve"> - finalni tlak: teraco ploščice, vgrajene tankolepilno, deb. 2,00 cm - TIP C, dim. 40/40 cm</t>
  </si>
  <si>
    <t>l3.</t>
  </si>
  <si>
    <t>l4.</t>
  </si>
  <si>
    <t xml:space="preserve"> - finalni tlak: teraco ploščice, vgrajene tankolepilno, deb. 2,00 cm - TIP D, dim. 40/40 cm</t>
  </si>
  <si>
    <t>dodatek za rezanje ploščic pod kotom 45°</t>
  </si>
  <si>
    <t>Dobava materiala in izvedba hidroizolativnega premaza tlaka ter sten v območju tušev: tankoslojni sintetični premaz, na bazi hidravličnih veziv in elastomernih dodatkov, npr.: Mapei – Mapelastic 400 ali enakovredno izveden tudi ob vertikalnih robovih obodnih zidov (h= do 20 cm) s fleksibilnim trakom Mapeband!</t>
  </si>
  <si>
    <t>Ljubljana, marec 2026</t>
  </si>
  <si>
    <t>Za tesnjenje stikov med posameznimi ploščami je potrebno uporabiti namenski tesnilni material za vidni beton po navodilih dobavitelja opaža</t>
  </si>
  <si>
    <t>Za podpiranje stropnih plošč v večjih višinah, nad višino 5,00m se uporabijo ustrezni podporni stolpi.</t>
  </si>
  <si>
    <t>Pri postavitvi poteka opažnih plošč za etaže, še posebej kletni izvesti geodetsko preveritev glede na zastavljeno geometrijo projekta.</t>
  </si>
  <si>
    <t>V betonske konstrukcije se vgrajujejo utori, preboji, okroglih in pravoktnih dimezij, linijski in točkovni, upoštevano v postavkah za preboje in utore. Manjše tehnične preboje (do fi=15cm) se vstavlja v opaže kot del enotnih cen oziroma po odločitvi izvajalca vrta. V betonske konstrukcije (stene, stebri, plošče) se vgrajujejo na potrjene pozicije tudi doze za instalacijske elemente (kot so luči, stikala, vtičnice, piktogrami, itd. ter prehodi za instalacije kot je naprimer šprinkler cevni razvod, itd.).</t>
  </si>
  <si>
    <t>Opažni paneli sten se postavljajo vertikalno, v (načeloma) celotni višini posamezne etaže, enakomeren ritem, razporeditev se dogovori z arhitektom. Pred izvedbo je (po izhodiščih iz načrtov arhitekture) obvezna izdelava delavniškega opažnega načrta, ki ga potrditi arhitekt.</t>
  </si>
  <si>
    <t>Izvajalec del je pred betoniranjem dolžan pregledati načrte instalacij in tehnologije in vgraditi vse razvode instalacij, vložke in škatle za preboje instalacij skozi AB konstrukcije skladno z načrtom instalacij in tehnologij. Enako tudi vse predvidene dilatacijske elemente.</t>
  </si>
  <si>
    <t>Uskladiti tudi vse potrebno in skladno z zahtevami glede zunanjega hidroizolacijskega sistema (prepreufe) - zagotoviti sodelavnje angažiranih strokovnjakov.</t>
  </si>
  <si>
    <t>F2A - FASADA JEDRA V 1N IN 2N OB OSI 6 / ALU PANELI</t>
  </si>
  <si>
    <t xml:space="preserve"> - fasada iz obešenih alu panelov na podkonstrukciji - ločeno</t>
  </si>
  <si>
    <t>Izdelava in vgradnja povezovalne cevi za odtok iz prehoda do železniške postaje, cev inox fi=10cm, h=15m, se v vgradi/uvari v presek stebra</t>
  </si>
  <si>
    <t xml:space="preserve">Izdelava, dobava in vgradnja jeklene konstrukcije objekta. Izvedba po načrtu konstrukcij. Jeklo je vse kvalitete S 355 J2, AKZ po navodilih in detajlih arhitekta, ob upoštevanju zahtev požarnega elaborata. </t>
  </si>
  <si>
    <t>Dobava in vgradnja jeklene povozne rešetke, d=5mm, vroče cinkano, razmik med stojkami 2 cm (osno), položena na ob betonaži vgrajen okvir 
 - okvir vročecinkan jeklen trak š=100mm, d=5mm, z navarjenim nosilnim trakom za rešetko d=5mm, š=25mm - vgrajen ob betonaži</t>
  </si>
  <si>
    <t>Dobava in vgradnja enostavnih vrat, vrata se pokrita z lamelami iz postavke b, okvir, krilo, okovje. vključeno panik drog EN1125 npr. FSB ali popolnoma enakovredno, se odpre na siglan ČKP (čitalec, ni del postavke), samozapiralo tip GEZE, viden s strani stopnišča, električni prijemnik / ključavnica, s sistemskim ključem.</t>
  </si>
  <si>
    <t>STN1A - STROP V SERVISNIH PROSTORIH LOKALOV V MEDETAŽI (TOPLI DEL) - nižji strop</t>
  </si>
  <si>
    <t>STN9A - STROP NAD PRITLIČJEM / TOPLI DEL (VHODI ITD)</t>
  </si>
  <si>
    <t>M.</t>
  </si>
  <si>
    <t>STN8A - STROP V LOKALIH V 1N</t>
  </si>
  <si>
    <t>STN9B - STROP NAD PRITLIČJEM / HLADNI DEL (ZUNANJI PROSTOR)</t>
  </si>
  <si>
    <t xml:space="preserve"> - finalni tlak: teraco ploščice, vgrajene tankolepilno, deb. 3 cm - tip B</t>
  </si>
  <si>
    <t xml:space="preserve"> - finalni tlak: teraco ploščice, vgrajene tankolepilno, deb. 3 cm  - tip C</t>
  </si>
  <si>
    <t xml:space="preserve"> - Izvedba pri tlakih in stenah K5a, K5b, K5c, K5d, K5e</t>
  </si>
  <si>
    <t xml:space="preserve"> - Izvedba pri tlakih in stenah N4, N4A, N7</t>
  </si>
  <si>
    <t>d5.</t>
  </si>
  <si>
    <t>TLAKI V KABINAH DVIGAL</t>
  </si>
  <si>
    <t xml:space="preserve"> - vezni sloj: lepilo ali položeno na tanko plast gume</t>
  </si>
  <si>
    <t>Točne dimenzije elementov določiti z izvedbami dvigal</t>
  </si>
  <si>
    <t xml:space="preserve"> - nastopne ploskve: teraco elementi / prefabrikati (prefabricirani ali izrezani in impregnirani), deb.2.2cm, ravni, v enem kosu, oziroma 2x razrezana površina v eni kabini</t>
  </si>
  <si>
    <t>Podana količina v m2, za vasa dvigala skupaj</t>
  </si>
  <si>
    <t>ločeno</t>
  </si>
  <si>
    <t>Dvakratno slikanje sten in stropov z visoko pokrivno notranjo disperzijsko barvo, kot npr. Jupol GOLD ali enakovredno</t>
  </si>
  <si>
    <t>Slikanje MK sten in oblog - klet</t>
  </si>
  <si>
    <t>Slikanje MK stropov in požarne maske - klet</t>
  </si>
  <si>
    <t>Slikanje MK sten in oblog - nadzemni del</t>
  </si>
  <si>
    <t>a4.</t>
  </si>
  <si>
    <t>Slikanje MK stropov in požarne maske - nadzemni del</t>
  </si>
  <si>
    <t>a5.</t>
  </si>
  <si>
    <t>Slikanje sten, oblog in stropa nad spuščenim stropom - klet</t>
  </si>
  <si>
    <t>Slikanje sten, oblog in stropa nad spuščenim stropom - nadzemni del</t>
  </si>
  <si>
    <t>vključeno</t>
  </si>
  <si>
    <t>P2 - dodatek za izvedbo pasu s taktilnimi oznakami</t>
  </si>
  <si>
    <t>- AB prefabrikati dim cca 160x270cm (oziroma skladno z detajlno risbo tlak parterja), deb. 20,00 cm
- brušen beton C30/37, XC4 XF3 XD3,  izravnano v 0% naklona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plošče po shemi
- vključno s taktilnimi oznakami, ki se vlijejo kot del prefabrikata (po končni risbi sistema oznak)
montaža na drenažni sloj peska (upoštevan v zidarskih delih), upoštevano kot dodatek k postavki</t>
  </si>
  <si>
    <t>F1 - FASADA V CONI ŠPALET -  izvedba kot fasada F1</t>
  </si>
  <si>
    <t>M2</t>
  </si>
  <si>
    <t>OBLOPA - SPODNJI DEL, KI GLEDA V CONO</t>
  </si>
  <si>
    <t>opcijsko/po dogovoru</t>
  </si>
  <si>
    <t>SOK1 - dim. 85x60x18 cm, glej sheme</t>
  </si>
  <si>
    <t xml:space="preserve"> - dolžina maske 320 cm, od tega površina kaširanega inoxa, cca 1m2</t>
  </si>
  <si>
    <t xml:space="preserve"> - dolžina maske 330 cm, od tega površina kaširanega inoxa, cca 1m2</t>
  </si>
  <si>
    <t>Zagotovitev monitoringa</t>
  </si>
  <si>
    <r>
      <t xml:space="preserve">Vse količine  izkopov  so upoštevane v raščenem stanju, vse količine nasipov so upoštevane v utrjenem stanju! 
</t>
    </r>
    <r>
      <rPr>
        <i/>
        <u/>
        <sz val="10"/>
        <color theme="1"/>
        <rFont val="Arial"/>
        <family val="2"/>
      </rPr>
      <t>Izkope in nasipe je potrebno prilagoditi dejanskemu stanju na terenu - vse v dogovoru z geomehanikom in nadzornim organom !!</t>
    </r>
  </si>
  <si>
    <r>
      <t>Dobava in vgrajevanje sloja tamponskega materiala  v debelini 60cm, kompletno s potrebnim planiranjem 15mm na letev dolžine 4m, z uvaljanjem in utrjevanjem. Zahteve na vrhu planuma: Evd ≥ 40MPa; Ev2 ≥ 80MPa;  zgoščenost: SZ≥ 95% po Proctorju (MPP)</t>
    </r>
    <r>
      <rPr>
        <i/>
        <sz val="10"/>
        <color theme="1"/>
        <rFont val="Arial"/>
        <family val="2"/>
      </rPr>
      <t xml:space="preserve">
* izvedba v rahlem naklonu po načrtu projektanta!</t>
    </r>
  </si>
  <si>
    <r>
      <t xml:space="preserve">Veljajo tudi opombe napisane za tesarska dela, v smislu dopolnitve k opombam ter v tehničnem poročilu opisane </t>
    </r>
    <r>
      <rPr>
        <i/>
        <u/>
        <sz val="10"/>
        <color theme="1"/>
        <rFont val="Arial"/>
        <family val="2"/>
      </rPr>
      <t>Zahteve za izvajanje vidnih betonov - glej tehnično poročilo, del ponudbe.</t>
    </r>
  </si>
  <si>
    <r>
      <t xml:space="preserve"> - Talna plošča - izvedba rahlo v naklonu po celotni površini, helikoptersko zaglajena, deb. 100 cm
</t>
    </r>
    <r>
      <rPr>
        <i/>
        <sz val="10"/>
        <color theme="1"/>
        <rFont val="Arial"/>
        <family val="2"/>
      </rPr>
      <t xml:space="preserve"> *betoniranje izvedeno v večih fazah, izvedba po načrtu betoniranja!</t>
    </r>
  </si>
  <si>
    <r>
      <rPr>
        <b/>
        <i/>
        <sz val="10"/>
        <color theme="1"/>
        <rFont val="Arial"/>
        <family val="2"/>
      </rPr>
      <t>Osnovni opažni sistem</t>
    </r>
    <r>
      <rPr>
        <i/>
        <sz val="10"/>
        <color theme="1"/>
        <rFont val="Arial"/>
        <family val="2"/>
      </rPr>
      <t xml:space="preserve"> (za vertikalne konstrukcije) je predviden kot: </t>
    </r>
    <r>
      <rPr>
        <i/>
        <u/>
        <sz val="10"/>
        <color theme="1"/>
        <rFont val="Arial"/>
        <family val="2"/>
      </rPr>
      <t>okvirni sistem tip FRAMAX</t>
    </r>
    <r>
      <rPr>
        <i/>
        <sz val="10"/>
        <color theme="1"/>
        <rFont val="Arial"/>
        <family val="2"/>
      </rPr>
      <t>, s kvalitetnimi in novimi ploščami za doseganje zahtevanih kvalitet. V primeru poškodb ali neustreznih površin je potrebno plošče zamenjati.
Za cone z boljšim izgledom je predvidena preplastitev okvirnega sistema z gladkimi plastificiranimi ploščami tip Doka Xface ali enakovredno, v VB3 izvedbi.
Za ostali del kot klasični okivirni sistem, v VB3.</t>
    </r>
  </si>
  <si>
    <r>
      <t xml:space="preserve">V objektu se betonske konstrukcije pojavljajo kot </t>
    </r>
    <r>
      <rPr>
        <i/>
        <u/>
        <sz val="10"/>
        <color theme="1"/>
        <rFont val="Arial"/>
        <family val="2"/>
      </rPr>
      <t>zakrite (z oblogami, sloji, itd.) in kot vidne</t>
    </r>
    <r>
      <rPr>
        <i/>
        <sz val="10"/>
        <color theme="1"/>
        <rFont val="Arial"/>
        <family val="2"/>
      </rPr>
      <t xml:space="preserve">.
</t>
    </r>
  </si>
  <si>
    <r>
      <rPr>
        <b/>
        <i/>
        <u/>
        <sz val="10"/>
        <color theme="1"/>
        <rFont val="Arial"/>
        <family val="2"/>
      </rPr>
      <t>Vidne betonske konstrukcije v kletni etaži glavnega garažnega prostora</t>
    </r>
    <r>
      <rPr>
        <i/>
        <sz val="10"/>
        <color theme="1"/>
        <rFont val="Arial"/>
        <family val="2"/>
      </rPr>
      <t xml:space="preserve"> (stene, slopi, stebri, plošče, itd.) ostanejo v doseženi vidni  izvedbi (klasičen opažni okvirni sistem in sistemi za stropove) in se evt. popravljajo samo v primeru prevelikih odstopanjih od zastavljenih standardov izgleda.</t>
    </r>
  </si>
  <si>
    <r>
      <rPr>
        <b/>
        <i/>
        <u/>
        <sz val="10"/>
        <color theme="1"/>
        <rFont val="Arial"/>
        <family val="2"/>
      </rPr>
      <t>Vidne betonske konstrukcije v etažah, kjer so jedra, ter v kleteh kjer so jedra oziroma javna stopnišča/dostop</t>
    </r>
    <r>
      <rPr>
        <i/>
        <sz val="10"/>
        <color theme="1"/>
        <rFont val="Arial"/>
        <family val="2"/>
      </rPr>
      <t xml:space="preserve">i (notranjosti in zunanjosti, njhove obodne stene, podesti in rame stopnic, plošče, itd.) - naj dosežejo višje standarde vidne izvedbe - in sicer kot </t>
    </r>
    <r>
      <rPr>
        <b/>
        <i/>
        <sz val="10"/>
        <color theme="1"/>
        <rFont val="Arial"/>
        <family val="2"/>
      </rPr>
      <t>VB3</t>
    </r>
    <r>
      <rPr>
        <i/>
        <sz val="10"/>
        <color theme="1"/>
        <rFont val="Arial"/>
        <family val="2"/>
      </rPr>
      <t>, dosežen s preplastitivjo standardnih opažnih sistemov, npr. DOKA Xface na opažni sistem Framax ali sisteme za izvedbo plošč).</t>
    </r>
  </si>
  <si>
    <r>
      <rPr>
        <b/>
        <i/>
        <u/>
        <sz val="10"/>
        <color theme="1"/>
        <rFont val="Arial"/>
        <family val="2"/>
      </rPr>
      <t>Za ločne (okrogline) segmente</t>
    </r>
    <r>
      <rPr>
        <i/>
        <sz val="10"/>
        <color theme="1"/>
        <rFont val="Arial"/>
        <family val="2"/>
      </rPr>
      <t xml:space="preserve"> sten uporabiti specifično izdelane opaže, ki so skladni z zastavljenim načrtom. Zagotoviti enak izgled površine (enotna preplastitev) in kvaliteta kot pri ostalih vertikalnih stenah.</t>
    </r>
  </si>
  <si>
    <r>
      <rPr>
        <b/>
        <u/>
        <sz val="10"/>
        <color theme="1"/>
        <rFont val="Arial"/>
        <family val="2"/>
      </rPr>
      <t>Obvezna izdelava vzorčnega elementa</t>
    </r>
    <r>
      <rPr>
        <sz val="10"/>
        <color theme="1"/>
        <rFont val="Arial"/>
        <family val="2"/>
      </rPr>
      <t xml:space="preserve"> za posamezne sklope izvedbe - potrditev pred izvedbo.</t>
    </r>
  </si>
  <si>
    <r>
      <t>Veljajo tudi opombe napisane za betonska dela, v smislu dopolnitve k opombam ter v tehničnem poročilu opisane</t>
    </r>
    <r>
      <rPr>
        <i/>
        <u/>
        <sz val="10"/>
        <color theme="1"/>
        <rFont val="Arial"/>
        <family val="2"/>
      </rPr>
      <t xml:space="preserve"> - glej tehnično poročilo, del ponudbe.</t>
    </r>
  </si>
  <si>
    <r>
      <t xml:space="preserve">Dobava, montaža in demontaža sistemskega stenskega </t>
    </r>
    <r>
      <rPr>
        <b/>
        <sz val="10"/>
        <color theme="1"/>
        <rFont val="Arial"/>
        <family val="2"/>
      </rPr>
      <t>enostranskega</t>
    </r>
    <r>
      <rPr>
        <sz val="10"/>
        <color theme="1"/>
        <rFont val="Arial"/>
        <family val="2"/>
      </rPr>
      <t xml:space="preserve"> opaža za betonske stene višine </t>
    </r>
    <r>
      <rPr>
        <b/>
        <sz val="10"/>
        <color theme="1"/>
        <rFont val="Arial"/>
        <family val="2"/>
      </rPr>
      <t>do 3,0 m</t>
    </r>
    <r>
      <rPr>
        <sz val="10"/>
        <color theme="1"/>
        <rFont val="Arial"/>
        <family val="2"/>
      </rPr>
      <t>. Dela vključujejo vse potrebne konstrukcijske in varnostne elemente (vključno z delovnimi in podpornimi odri in dodatno stabilizacijo), transport, vezne materiale ter vso pomožno opremo in orodje.</t>
    </r>
  </si>
  <si>
    <r>
      <t xml:space="preserve">Dobava, montaža in demontaža sistemskega stenskega </t>
    </r>
    <r>
      <rPr>
        <b/>
        <sz val="10"/>
        <color theme="1"/>
        <rFont val="Arial"/>
        <family val="2"/>
      </rPr>
      <t>enostranskega</t>
    </r>
    <r>
      <rPr>
        <sz val="10"/>
        <color theme="1"/>
        <rFont val="Arial"/>
        <family val="2"/>
      </rPr>
      <t xml:space="preserve"> opaža za betonske stene višine </t>
    </r>
    <r>
      <rPr>
        <b/>
        <sz val="10"/>
        <color theme="1"/>
        <rFont val="Arial"/>
        <family val="2"/>
      </rPr>
      <t>od 3,0 do 6,0 m</t>
    </r>
    <r>
      <rPr>
        <sz val="10"/>
        <color theme="1"/>
        <rFont val="Arial"/>
        <family val="2"/>
      </rPr>
      <t>. Dela vključujejo vse potrebne konstrukcijske in varnostne elemente (vključno z delovnimi in podpornimi odri in dodatno stabilizacijo), transport, vezne materiale ter vso pomožno opremo in orodje.</t>
    </r>
  </si>
  <si>
    <r>
      <t xml:space="preserve">Dobava, montaža in demontaža sistemskega stenskega </t>
    </r>
    <r>
      <rPr>
        <b/>
        <sz val="10"/>
        <color theme="1"/>
        <rFont val="Arial"/>
        <family val="2"/>
      </rPr>
      <t>dvostranskega</t>
    </r>
    <r>
      <rPr>
        <sz val="10"/>
        <color theme="1"/>
        <rFont val="Arial"/>
        <family val="2"/>
      </rPr>
      <t xml:space="preserve"> opaža za izvedbo betonskih sten višine do 3,0 m. Vključno z vsemi potrebnimi podpornimi elementi, vezmi, veznimi sredstvi, odmikači, sidrišči in varnostnimi elementi, skladno z načrtom opaža in varnostnimi predpisi.</t>
    </r>
  </si>
  <si>
    <r>
      <t xml:space="preserve">Dobava, montaža in demontaža sistemskega stenskega </t>
    </r>
    <r>
      <rPr>
        <b/>
        <sz val="10"/>
        <color theme="1"/>
        <rFont val="Arial"/>
        <family val="2"/>
      </rPr>
      <t>dvostranskega</t>
    </r>
    <r>
      <rPr>
        <sz val="10"/>
        <color theme="1"/>
        <rFont val="Arial"/>
        <family val="2"/>
      </rPr>
      <t xml:space="preserve"> opaža za betonske stene višine od 3,0 do 6,0 m. Dela vključujejo vse potrebne konstrukcijske in varnostne elemente (vključno s podpornimi odri in dodatno stabilizacijo), transport, vezne materiale ter vso pomožno opremo in orodje.</t>
    </r>
  </si>
  <si>
    <r>
      <t xml:space="preserve">Dobava, montaža in demontaža sistemskega stenskega </t>
    </r>
    <r>
      <rPr>
        <b/>
        <sz val="10"/>
        <color theme="1"/>
        <rFont val="Arial"/>
        <family val="2"/>
      </rPr>
      <t>dvostranskega</t>
    </r>
    <r>
      <rPr>
        <sz val="10"/>
        <color theme="1"/>
        <rFont val="Arial"/>
        <family val="2"/>
      </rPr>
      <t xml:space="preserve"> opaža kompletnih AB sten krožne rampe, višina opiranja od 3,0 do 6,0 m. Dela vključujejo vse potrebne konstrukcijske in varnostne elemente (vključno s podpornimi odri in dodatno stabilizacijo), transport, vezne materiale ter vso pomožno opremo in orodje.</t>
    </r>
  </si>
  <si>
    <r>
      <t xml:space="preserve">Dobava, montaža in demontaža  gladkega opaža </t>
    </r>
    <r>
      <rPr>
        <b/>
        <u/>
        <sz val="10"/>
        <color theme="1"/>
        <rFont val="Arial"/>
        <family val="2"/>
      </rPr>
      <t>betonskih stebrov,</t>
    </r>
    <r>
      <rPr>
        <sz val="10"/>
        <color theme="1"/>
        <rFont val="Arial"/>
        <family val="2"/>
      </rPr>
      <t xml:space="preserve"> z višino podpiranja do 3 m1 </t>
    </r>
  </si>
  <si>
    <r>
      <t xml:space="preserve">Dobava, montaža in demontaža  gladkega opaža </t>
    </r>
    <r>
      <rPr>
        <b/>
        <u/>
        <sz val="10"/>
        <color theme="1"/>
        <rFont val="Arial"/>
        <family val="2"/>
      </rPr>
      <t>betonskih stebrov,</t>
    </r>
    <r>
      <rPr>
        <sz val="10"/>
        <color theme="1"/>
        <rFont val="Arial"/>
        <family val="2"/>
      </rPr>
      <t xml:space="preserve"> z višino podpiranja 3-6 m1 </t>
    </r>
  </si>
  <si>
    <r>
      <t xml:space="preserve">Dobava in montaža opažnega sistema za opaženje </t>
    </r>
    <r>
      <rPr>
        <b/>
        <i/>
        <sz val="10"/>
        <color theme="1"/>
        <rFont val="Arial"/>
        <family val="2"/>
      </rPr>
      <t>armiranobetonske medetažne plošče</t>
    </r>
    <r>
      <rPr>
        <i/>
        <sz val="10"/>
        <color theme="1"/>
        <rFont val="Arial"/>
        <family val="2"/>
      </rPr>
      <t xml:space="preserve"> in </t>
    </r>
    <r>
      <rPr>
        <b/>
        <i/>
        <sz val="10"/>
        <color theme="1"/>
        <rFont val="Arial"/>
        <family val="2"/>
      </rPr>
      <t>roba plošče</t>
    </r>
    <r>
      <rPr>
        <i/>
        <sz val="10"/>
        <color theme="1"/>
        <rFont val="Arial"/>
        <family val="2"/>
      </rPr>
      <t>, z začasno podporo, vključno z vsemi pomožnimi deli (nosilci, stropni podporniki, glave, robni opaž, delovni oder), razopaževanjem in čiščenjem opaža ter odvozom opažnega materiala. Cena vključuje tudi vso potrebno zaščito, transport in vso delovno silo.</t>
    </r>
  </si>
  <si>
    <r>
      <t xml:space="preserve">Dobava, montaža in demontaža gladkega opaža betonskih plošč in roba plošč, z višino podpiranja </t>
    </r>
    <r>
      <rPr>
        <b/>
        <u/>
        <sz val="10"/>
        <color theme="1"/>
        <rFont val="Arial"/>
        <family val="2"/>
      </rPr>
      <t>do 3m1</t>
    </r>
  </si>
  <si>
    <r>
      <t xml:space="preserve">Dobava, montaža in demontaža  gladkega opaža ravnih betonskih plošč in roba plošč, z višino podpiranja </t>
    </r>
    <r>
      <rPr>
        <b/>
        <u/>
        <sz val="10"/>
        <color theme="1"/>
        <rFont val="Arial"/>
        <family val="2"/>
      </rPr>
      <t>3-6 m</t>
    </r>
    <r>
      <rPr>
        <sz val="10"/>
        <color theme="1"/>
        <rFont val="Arial"/>
        <family val="2"/>
      </rPr>
      <t xml:space="preserve"> </t>
    </r>
  </si>
  <si>
    <r>
      <t xml:space="preserve">Dobava, montaža in demontaža  gladkega opaža medetažnih betonskih plošč in roba plošč, z višino podpiranja </t>
    </r>
    <r>
      <rPr>
        <b/>
        <u/>
        <sz val="10"/>
        <color theme="1"/>
        <rFont val="Arial"/>
        <family val="2"/>
      </rPr>
      <t>3-6 m</t>
    </r>
    <r>
      <rPr>
        <sz val="10"/>
        <color theme="1"/>
        <rFont val="Arial"/>
        <family val="2"/>
      </rPr>
      <t xml:space="preserve"> </t>
    </r>
  </si>
  <si>
    <r>
      <t xml:space="preserve">Dobava in montaža opažnega sistema za opaženje </t>
    </r>
    <r>
      <rPr>
        <b/>
        <i/>
        <sz val="10"/>
        <color theme="1"/>
        <rFont val="Arial"/>
        <family val="2"/>
      </rPr>
      <t>armiranobetonske plošče</t>
    </r>
    <r>
      <rPr>
        <i/>
        <sz val="10"/>
        <color theme="1"/>
        <rFont val="Arial"/>
        <family val="2"/>
      </rPr>
      <t xml:space="preserve"> uvozne klančine, z začasno podporo, vključno z vsemi pomožnimi deli (nosilci, stropni podporniki, glave, robni opaž, delovni oder), razopaževanjem in čiščenjem opaža ter odvozom opažnega materiala. Cena vključuje tudi vso potrebno zaščito, transport in vso delovno silo.</t>
    </r>
  </si>
  <si>
    <r>
      <t xml:space="preserve">Dobava, montaža in demontaža gladkega opaža poševnih betonskih plošč uvozne klančine, z višino podpiranja </t>
    </r>
    <r>
      <rPr>
        <b/>
        <u/>
        <sz val="10"/>
        <color theme="1"/>
        <rFont val="Arial"/>
        <family val="2"/>
      </rPr>
      <t>3-6 m</t>
    </r>
    <r>
      <rPr>
        <sz val="10"/>
        <color theme="1"/>
        <rFont val="Arial"/>
        <family val="2"/>
      </rPr>
      <t xml:space="preserve"> </t>
    </r>
  </si>
  <si>
    <r>
      <t xml:space="preserve">Dobava, montaža in demontaža  gladkega opaža </t>
    </r>
    <r>
      <rPr>
        <b/>
        <u/>
        <sz val="10"/>
        <color theme="1"/>
        <rFont val="Arial"/>
        <family val="2"/>
      </rPr>
      <t>betonskih nosilcev in preklad,</t>
    </r>
    <r>
      <rPr>
        <sz val="10"/>
        <color theme="1"/>
        <rFont val="Arial"/>
        <family val="2"/>
      </rPr>
      <t xml:space="preserve"> z višino podpiranja do 3 m1 </t>
    </r>
  </si>
  <si>
    <r>
      <t xml:space="preserve">Dobava, montaža in demontaža  gladkega opaža </t>
    </r>
    <r>
      <rPr>
        <b/>
        <u/>
        <sz val="10"/>
        <color theme="1"/>
        <rFont val="Arial"/>
        <family val="2"/>
      </rPr>
      <t>betonskih nosilcev in preklad,</t>
    </r>
    <r>
      <rPr>
        <sz val="10"/>
        <color theme="1"/>
        <rFont val="Arial"/>
        <family val="2"/>
      </rPr>
      <t xml:space="preserve"> z višino podpiranja 3-6 m1 </t>
    </r>
  </si>
  <si>
    <r>
      <t xml:space="preserve">Dobava, montaža in demontaža  gladkega opaža </t>
    </r>
    <r>
      <rPr>
        <b/>
        <u/>
        <sz val="10"/>
        <color theme="1"/>
        <rFont val="Arial"/>
        <family val="2"/>
      </rPr>
      <t>betonskih AB vezi,</t>
    </r>
    <r>
      <rPr>
        <sz val="10"/>
        <color theme="1"/>
        <rFont val="Arial"/>
        <family val="2"/>
      </rPr>
      <t xml:space="preserve"> z višino podpiranja do 3 m1 </t>
    </r>
  </si>
  <si>
    <r>
      <t xml:space="preserve">Dobava, montaža in demontaža  gladkega opaža </t>
    </r>
    <r>
      <rPr>
        <b/>
        <u/>
        <sz val="10"/>
        <color theme="1"/>
        <rFont val="Arial"/>
        <family val="2"/>
      </rPr>
      <t>betonskih AB nosilcev na medetažni plošči (obrnjeni navzgor),</t>
    </r>
    <r>
      <rPr>
        <sz val="10"/>
        <color theme="1"/>
        <rFont val="Arial"/>
        <family val="2"/>
      </rPr>
      <t xml:space="preserve"> z višino podpiranja do 1m m1 </t>
    </r>
  </si>
  <si>
    <r>
      <t xml:space="preserve">Dobava, montaža in demontaža enostranskega opaža kletne stene v stiku z zaščito gr. jame - del z zasipom iz pustega betona </t>
    </r>
    <r>
      <rPr>
        <b/>
        <sz val="10"/>
        <color theme="1"/>
        <rFont val="Arial"/>
        <family val="2"/>
      </rPr>
      <t>ZK1A</t>
    </r>
    <r>
      <rPr>
        <sz val="10"/>
        <color theme="1"/>
        <rFont val="Arial"/>
        <family val="2"/>
      </rPr>
      <t>:</t>
    </r>
  </si>
  <si>
    <r>
      <t xml:space="preserve">OPOMBA PROJEKTANTA </t>
    </r>
    <r>
      <rPr>
        <b/>
        <sz val="10"/>
        <color theme="1"/>
        <rFont val="Arial"/>
        <family val="2"/>
      </rPr>
      <t xml:space="preserve">ZK1A: </t>
    </r>
    <r>
      <rPr>
        <sz val="10"/>
        <color theme="1"/>
        <rFont val="Arial"/>
        <family val="2"/>
      </rPr>
      <t xml:space="preserve">prostor med zaščito gradbene jame in objektom se predhodno zasuje s pustim betonom (predvidoma cca 75 cm) in </t>
    </r>
    <r>
      <rPr>
        <u/>
        <sz val="10"/>
        <color theme="1"/>
        <rFont val="Arial"/>
        <family val="2"/>
      </rPr>
      <t>obdela tako (enostranski opaž), da je možna izvedba sestave ZK1</t>
    </r>
  </si>
  <si>
    <r>
      <t xml:space="preserve">Dobava, montaža, najem in demontaža notranjih delovnih odrov za izvajanje višinskih del v notranjosti objektov (ometi, pleskanje, montaža stropov, inštalacije ipd.). Dela vključujejo:
 - dobavo tipskih premičnih ali fiksnih notranjih odrov (jeklenih, aluminijastih ali lesenih),
 - postavitev na ustrezni višini z zaščitnimi elementi (ograje, zaščita tal),
 - morebitno zavarovanje stikov z obstoječo notranjo opremo ali konstrukcijo,
 - prilagoditve višine in premike glede na potek del,
 - po končanih delih demontažo in odvoz z gradbišča.
</t>
    </r>
    <r>
      <rPr>
        <b/>
        <u/>
        <sz val="10"/>
        <color theme="1"/>
        <rFont val="Arial"/>
        <family val="2"/>
      </rPr>
      <t xml:space="preserve"> - VELJAJO ZA VSA DELA IN VES ČAS GRADNJE!!</t>
    </r>
  </si>
  <si>
    <r>
      <t xml:space="preserve"> - 10 cm - </t>
    </r>
    <r>
      <rPr>
        <b/>
        <sz val="10"/>
        <color theme="1"/>
        <rFont val="Arial"/>
        <family val="2"/>
        <charset val="238"/>
      </rPr>
      <t>P3</t>
    </r>
  </si>
  <si>
    <r>
      <t xml:space="preserve"> - 8 cm - </t>
    </r>
    <r>
      <rPr>
        <b/>
        <sz val="10"/>
        <color theme="1"/>
        <rFont val="Arial"/>
        <family val="2"/>
        <charset val="238"/>
      </rPr>
      <t>P2, P5A-F, P7A-D</t>
    </r>
  </si>
  <si>
    <r>
      <t xml:space="preserve"> - 3 cm - </t>
    </r>
    <r>
      <rPr>
        <b/>
        <sz val="10"/>
        <color theme="1"/>
        <rFont val="Arial"/>
        <family val="2"/>
        <charset val="238"/>
      </rPr>
      <t>P7E</t>
    </r>
  </si>
  <si>
    <r>
      <t xml:space="preserve"> *obvezno glej detajl </t>
    </r>
    <r>
      <rPr>
        <b/>
        <sz val="10"/>
        <color theme="1"/>
        <rFont val="Arial"/>
        <family val="2"/>
        <charset val="238"/>
      </rPr>
      <t>DK05</t>
    </r>
    <r>
      <rPr>
        <sz val="10"/>
        <color theme="1"/>
        <rFont val="Arial"/>
        <family val="2"/>
      </rPr>
      <t>!</t>
    </r>
  </si>
  <si>
    <r>
      <t>Kompletna izdelava</t>
    </r>
    <r>
      <rPr>
        <b/>
        <sz val="10"/>
        <color theme="1"/>
        <rFont val="Arial"/>
        <family val="2"/>
      </rPr>
      <t xml:space="preserve"> plavajočih podov, </t>
    </r>
    <r>
      <rPr>
        <sz val="10"/>
        <color theme="1"/>
        <rFont val="Arial"/>
        <family val="2"/>
      </rPr>
      <t xml:space="preserve">vključno z </t>
    </r>
    <r>
      <rPr>
        <b/>
        <u/>
        <sz val="10"/>
        <color theme="1"/>
        <rFont val="Arial"/>
        <family val="2"/>
      </rPr>
      <t xml:space="preserve">mikroarmiranimi </t>
    </r>
    <r>
      <rPr>
        <sz val="10"/>
        <color theme="1"/>
        <rFont val="Arial"/>
        <family val="2"/>
      </rPr>
      <t>bet. estrihi, z izdelavo dilatacij ob zidovih z ekspandiran polistiren EPE ali mineralne volne d=1,0 cm (glej detajl D-F2)
in s polaganjem slojev po sestavah. 
V ceni zajeti tudi vse potrebne odreze toplotne izolacije v sloju, kjer so vgrajene inštalacije
Obračun v m2.
Izvajalec mora izvesti hitrosušeče estrihe v kolikor je to potrebno za zagotovitev  doseganje terminskega plana.</t>
    </r>
  </si>
  <si>
    <r>
      <t xml:space="preserve">Dobava in vgradnja betonskih tlakov kleti po karakteristiki, vpisani v posamezni postavki, kompletno z vsem delom in materialom ter upoštevanjem </t>
    </r>
    <r>
      <rPr>
        <b/>
        <sz val="10"/>
        <color theme="1"/>
        <rFont val="Arial"/>
        <family val="2"/>
      </rPr>
      <t>diletacij, obdelave, robnega opaža, armature, zaključne obdelave</t>
    </r>
    <r>
      <rPr>
        <sz val="10"/>
        <color theme="1"/>
        <rFont val="Arial"/>
        <family val="2"/>
      </rPr>
      <t xml:space="preserve">, po sestavi projektanta: </t>
    </r>
  </si>
  <si>
    <r>
      <t xml:space="preserve">Dobava in vgradnja drenažnih slojev pod tlaki pritlične etaže, vpisani v posamezni postavki, kompletno z vsem delom in materialom ter upoštevanjem </t>
    </r>
    <r>
      <rPr>
        <b/>
        <sz val="10"/>
        <color theme="1"/>
        <rFont val="Arial"/>
        <family val="2"/>
      </rPr>
      <t>eventualnih opažov, utrjevanja do potrebne zbitosti, ustrezne izravnave za izvedbo betonskega tlaka</t>
    </r>
    <r>
      <rPr>
        <sz val="10"/>
        <color theme="1"/>
        <rFont val="Arial"/>
        <family val="2"/>
      </rPr>
      <t xml:space="preserve">, po sestavi projektanta: </t>
    </r>
  </si>
  <si>
    <r>
      <t xml:space="preserve">- finalni tlak: granitne kocke 10cm x 10cm x 10cm,
</t>
    </r>
    <r>
      <rPr>
        <sz val="10"/>
        <color theme="1"/>
        <rFont val="Arial "/>
        <charset val="238"/>
      </rPr>
      <t>barva svetlo siva, polaganje po shemah, detajlih in višinski regulaciji zunanje ureditve, polaganje v drenažno malto, rege med tlakovci 1cm, zapolnjene s fino cemetno malto, pripravljeno na osnovi agreagta enake mineralne sestave kot kocke (0-4mm), ročno fugiranje, poravnano z višino kock</t>
    </r>
  </si>
  <si>
    <r>
      <t xml:space="preserve">- finalni tlak: granitne kocke 10cm x 10cm x 10.5cm z rebrasto površino, </t>
    </r>
    <r>
      <rPr>
        <sz val="10"/>
        <color theme="1"/>
        <rFont val="Arial "/>
      </rPr>
      <t>barva, material enak kot ostale, zgornja površina z vrezkano profilacijo - rebrasta (in v segemtih čepasta), skladno s končnim načrtom taktilnih oznak, polaganje po shemah, detajlih in višinski regulaciji zunanje ureditve, polaganje v drenažno malto, rege med tlakovci 1cm, zapolnjene s fino cemetno malto, pripravljeno na osnovi agreagta enake mineralne sestave kot kocke (0-4mm), ročno fugiranje, poravnano z višino kock</t>
    </r>
    <r>
      <rPr>
        <b/>
        <sz val="10"/>
        <color theme="1"/>
        <rFont val="Arial "/>
      </rPr>
      <t>; na površine sestav ZU1 in P5 (razno)</t>
    </r>
  </si>
  <si>
    <r>
      <t xml:space="preserve">-vezni sloj: drenažna malta za polaganje kock
</t>
    </r>
    <r>
      <rPr>
        <sz val="10"/>
        <color theme="1"/>
        <rFont val="Arial "/>
        <charset val="238"/>
      </rPr>
      <t>enake mineralne sestave kot tlakovci</t>
    </r>
    <r>
      <rPr>
        <b/>
        <sz val="10"/>
        <color theme="1"/>
        <rFont val="Arial "/>
        <charset val="238"/>
      </rPr>
      <t>, deb. 5 cm</t>
    </r>
  </si>
  <si>
    <r>
      <t xml:space="preserve">Čiščenje prostorov med gradnjo ter finalno čiščenje po končanih delih s čiščenjem oken in vrat ter vseh oblog. V ceni upoštevati odvoz vseh odpadkov na trajno deponijo in plačilo vseh potrebnih taks in pristojbin! - </t>
    </r>
    <r>
      <rPr>
        <b/>
        <i/>
        <u/>
        <sz val="10"/>
        <color theme="1"/>
        <rFont val="Arial"/>
        <family val="2"/>
      </rPr>
      <t>čiščenje mora biti zajeto v enotnih cenah ! Glej splošne opombe!!</t>
    </r>
  </si>
  <si>
    <r>
      <rPr>
        <u/>
        <sz val="10"/>
        <color theme="1"/>
        <rFont val="Arial"/>
        <family val="2"/>
      </rPr>
      <t>Antikorozivno zaščiteno</t>
    </r>
    <r>
      <rPr>
        <sz val="10"/>
        <color theme="1"/>
        <rFont val="Arial"/>
        <family val="2"/>
      </rPr>
      <t xml:space="preserve">: atmosfersko izpostavljeni deli, kjer je potrebno.
</t>
    </r>
    <r>
      <rPr>
        <u/>
        <sz val="10"/>
        <color theme="1"/>
        <rFont val="Arial"/>
        <family val="2"/>
      </rPr>
      <t>Požarno zaščiteno:</t>
    </r>
    <r>
      <rPr>
        <sz val="10"/>
        <color theme="1"/>
        <rFont val="Arial"/>
        <family val="2"/>
      </rPr>
      <t xml:space="preserve"> skladno s požarnim elaboratom, kjer je potrebno, tankoslojna integrirana izvedba.
</t>
    </r>
    <r>
      <rPr>
        <u/>
        <sz val="10"/>
        <color theme="1"/>
        <rFont val="Arial"/>
        <family val="2"/>
      </rPr>
      <t>Izgled:</t>
    </r>
    <r>
      <rPr>
        <sz val="10"/>
        <color theme="1"/>
        <rFont val="Arial"/>
        <family val="2"/>
      </rPr>
      <t xml:space="preserve"> gladka mat barva, kovinski izgled, ton po izboru arhitekta, mokro barvano, površina enakomerna, gladka, brez vidnih nepravilnosti, odvečni zvari odstranjeni
</t>
    </r>
    <r>
      <rPr>
        <u/>
        <sz val="10"/>
        <color theme="1"/>
        <rFont val="Arial"/>
        <family val="2"/>
      </rPr>
      <t>Vključno:</t>
    </r>
    <r>
      <rPr>
        <sz val="10"/>
        <color theme="1"/>
        <rFont val="Arial"/>
        <family val="2"/>
      </rPr>
      <t xml:space="preserve"> vsa pritrdila, sidranja, podkonstrukcije, montažni in spojni materiali, vse detajle izvedbe uskladiti z arhitektom, delavniška izvedbena dokumentacija, vzorčni kosi
Skladnost materialov: vsi vgrajeni materiali in premazi morajo biti ustrezne kompatibilne izvedbe</t>
    </r>
  </si>
  <si>
    <r>
      <t xml:space="preserve"> - palični nosilci iz okroglih profilov pod </t>
    </r>
    <r>
      <rPr>
        <b/>
        <sz val="10"/>
        <color theme="1"/>
        <rFont val="Arial"/>
        <family val="2"/>
      </rPr>
      <t>višjim</t>
    </r>
    <r>
      <rPr>
        <sz val="10"/>
        <color theme="1"/>
        <rFont val="Arial"/>
        <family val="2"/>
      </rPr>
      <t xml:space="preserve"> delom (na rastru 6,4m, ki premoščajo postajališče v dolžini 26,4m. Sestavljena so iz pasov iz okroglih cevi fi 40,6cm, variabilne debeline 20-30 mm. Diagonale se izvedejo iz cevi premera 40,6 cm, s steno debeline 25-30mm. </t>
    </r>
  </si>
  <si>
    <r>
      <t xml:space="preserve"> - palični nosilci iz okroglih profilov pod </t>
    </r>
    <r>
      <rPr>
        <b/>
        <sz val="10"/>
        <color theme="1"/>
        <rFont val="Arial"/>
        <family val="2"/>
      </rPr>
      <t>nižjim</t>
    </r>
    <r>
      <rPr>
        <sz val="10"/>
        <color theme="1"/>
        <rFont val="Arial"/>
        <family val="2"/>
      </rPr>
      <t xml:space="preserve"> delom (na rastru 6,4m, ki premoščajo postajališče v dolžini 26,4m. Sestavljena so iz pasov iz okroglih cevi fi 35,5cm, variabilne debeline 16-30 mm in vertikal ter diagonal iz profilov 32,3cm in 24,4 cm, debelin 10-16mm.</t>
    </r>
  </si>
  <si>
    <r>
      <t xml:space="preserve">- Sistem barvanja / zaključevanja: primer: cink-epoksi ali antikorozijski epoksi primer; vmesni sloj: high-build epoksi, finalni sloj: Jotun Hardtop XP Alu ali enakovredno, svetel silver metallic, satin do semi-gloss, izgled potrjen na vzorcu.
</t>
    </r>
    <r>
      <rPr>
        <sz val="9"/>
        <color theme="1"/>
        <rFont val="Arial"/>
        <family val="2"/>
      </rPr>
      <t>1 plast: Zinc-rich primer
2 plast: Epoxy intermediate
3 plast: Intumescent coating (for R90)
4 plast: Polyurethane topcoat (Hardtop XP Alu)</t>
    </r>
  </si>
  <si>
    <r>
      <rPr>
        <b/>
        <sz val="10"/>
        <color theme="1"/>
        <rFont val="Arial"/>
        <family val="2"/>
      </rPr>
      <t>a</t>
    </r>
    <r>
      <rPr>
        <sz val="10"/>
        <color theme="1"/>
        <rFont val="Arial"/>
        <family val="2"/>
      </rPr>
      <t>)</t>
    </r>
    <r>
      <rPr>
        <b/>
        <sz val="10"/>
        <color theme="1"/>
        <rFont val="Arial"/>
        <family val="2"/>
      </rPr>
      <t xml:space="preserve"> </t>
    </r>
    <r>
      <rPr>
        <sz val="10"/>
        <color theme="1"/>
        <rFont val="Arial"/>
        <family val="2"/>
      </rPr>
      <t>KONSTRUKCIJA GLAVNEGA DELA:
 - narejana kot kletka, iz škatlastih 100x100 in 100x180 profilov (npr debelina stene 4mm (oziroma po končnem načrtu konstrukcij)
 - vse vročecinkano in pobarvano v enako barvo kot je ostala jeklena konstrukcija
 - niso požarno zaščitena
 - glej skico
 - vertikale v rastru cca 160cm, po tlorisnem obodu okoli in okoli, horizontalne povezave na vsaki etaži in enkrat vmes, kjer je potem še podest (po višini na cca 200cm) + prečne povezave, kjer so podesti</t>
    </r>
  </si>
  <si>
    <r>
      <rPr>
        <b/>
        <sz val="10"/>
        <color theme="1"/>
        <rFont val="Arial"/>
        <family val="2"/>
      </rPr>
      <t>b)</t>
    </r>
    <r>
      <rPr>
        <sz val="10"/>
        <color theme="1"/>
        <rFont val="Arial"/>
        <family val="2"/>
      </rPr>
      <t xml:space="preserve"> PROFILI, KI NOSIJO STOPNICE:
 - so npr. iz C 100/200 profilov, poševno</t>
    </r>
  </si>
  <si>
    <r>
      <rPr>
        <b/>
        <sz val="10"/>
        <color theme="1"/>
        <rFont val="Arial"/>
        <family val="2"/>
      </rPr>
      <t>c)</t>
    </r>
    <r>
      <rPr>
        <sz val="10"/>
        <color theme="1"/>
        <rFont val="Arial"/>
        <family val="2"/>
      </rPr>
      <t xml:space="preserve"> STOPNICE S PODESTOM:
 - gre od višine medetaže cca 550cm do tal, kot konstrukcija Iz C profilov (C100x200), s prečnimim povezavami
 - obešena na osnovno kletko stopni in na prečne palične nosilce</t>
    </r>
  </si>
  <si>
    <r>
      <rPr>
        <b/>
        <sz val="10"/>
        <color theme="1"/>
        <rFont val="Arial"/>
        <family val="2"/>
      </rPr>
      <t>d</t>
    </r>
    <r>
      <rPr>
        <sz val="10"/>
        <color theme="1"/>
        <rFont val="Arial"/>
        <family val="2"/>
      </rPr>
      <t>) TLAKI: 
 - rešetke (za dejansko površino rešetk glej shemo)
 - cinkane
 - vse stopnice (d=5cm), vsi podesti 5cm, okenca npr 30x30mm, d=2mm</t>
    </r>
  </si>
  <si>
    <r>
      <rPr>
        <b/>
        <sz val="10"/>
        <color theme="1"/>
        <rFont val="Arial"/>
        <family val="2"/>
      </rPr>
      <t>e</t>
    </r>
    <r>
      <rPr>
        <sz val="10"/>
        <color theme="1"/>
        <rFont val="Arial"/>
        <family val="2"/>
      </rPr>
      <t>)</t>
    </r>
    <r>
      <rPr>
        <b/>
        <sz val="10"/>
        <color theme="1"/>
        <rFont val="Arial"/>
        <family val="2"/>
      </rPr>
      <t xml:space="preserve"> </t>
    </r>
    <r>
      <rPr>
        <sz val="10"/>
        <color theme="1"/>
        <rFont val="Arial"/>
        <family val="2"/>
      </rPr>
      <t>SPODNJI DEL, KI GLEDA V CONO: 
 - izvedba v panelih iz enake prostorske mreže kot so stopnice, iz vseh 4 strani
 - en del se odpira kot okvir z enako mrežo kot ta oblogo, z dodatkom okovja in panik droga</t>
    </r>
  </si>
  <si>
    <r>
      <rPr>
        <b/>
        <sz val="10"/>
        <color theme="1"/>
        <rFont val="Arial"/>
        <family val="2"/>
      </rPr>
      <t>f</t>
    </r>
    <r>
      <rPr>
        <sz val="10"/>
        <color theme="1"/>
        <rFont val="Arial"/>
        <family val="2"/>
      </rPr>
      <t>) STROP POD KLETKO STOPNIC:
 - izvedba v panelih iz enake prostorske mreže kot so stopnice, iz vseh 4 strani
 - en del se odpira kot okvir z enako mrežo kot ta oblogo, z dodatkom okovja in panik droga</t>
    </r>
  </si>
  <si>
    <r>
      <rPr>
        <b/>
        <sz val="10"/>
        <color theme="1"/>
        <rFont val="Arial"/>
        <family val="2"/>
      </rPr>
      <t>g)</t>
    </r>
    <r>
      <rPr>
        <sz val="10"/>
        <color theme="1"/>
        <rFont val="Arial"/>
        <family val="2"/>
      </rPr>
      <t xml:space="preserve"> OSREDNJI PANEL:
 - kot ograja, po celotni višini, enako kot mreža z okenci</t>
    </r>
  </si>
  <si>
    <r>
      <rPr>
        <b/>
        <i/>
        <sz val="10"/>
        <color theme="1"/>
        <rFont val="Arial"/>
        <family val="2"/>
      </rPr>
      <t>h)</t>
    </r>
    <r>
      <rPr>
        <i/>
        <sz val="10"/>
        <color theme="1"/>
        <rFont val="Arial"/>
        <family val="2"/>
      </rPr>
      <t xml:space="preserve"> ROČAJ:
 - postavka zajeta ločeno v spodnji postavki (stopniščni ročaji - RON2a,b,c,d)</t>
    </r>
  </si>
  <si>
    <r>
      <rPr>
        <b/>
        <sz val="10"/>
        <color theme="1"/>
        <rFont val="Arial"/>
        <family val="2"/>
      </rPr>
      <t>i</t>
    </r>
    <r>
      <rPr>
        <sz val="10"/>
        <color theme="1"/>
        <rFont val="Arial"/>
        <family val="2"/>
      </rPr>
      <t>) OGRAJA: 
 - ograja iz enakih mrež
 - h=100cm na spodnji del stopnic</t>
    </r>
  </si>
  <si>
    <r>
      <t xml:space="preserve">Dobava in vgradnja horizontalne medetažne konstrukcije nadzemnih etaži, izvedene z Hi-Bond ploščo po statičnem izračunu. V ceni plošče upoštevati </t>
    </r>
    <r>
      <rPr>
        <b/>
        <sz val="10"/>
        <color theme="1"/>
        <rFont val="Arial"/>
        <family val="2"/>
      </rPr>
      <t>tudi izvedbo strižnih čepov (Nelson)</t>
    </r>
    <r>
      <rPr>
        <sz val="10"/>
        <color theme="1"/>
        <rFont val="Arial"/>
        <family val="2"/>
      </rPr>
      <t>.</t>
    </r>
  </si>
  <si>
    <r>
      <t>RON1a, dim. 69,5 m,</t>
    </r>
    <r>
      <rPr>
        <sz val="10"/>
        <color theme="1"/>
        <rFont val="Arial"/>
        <family val="2"/>
      </rPr>
      <t xml:space="preserve"> izvedba na način (material, detajli, itd.), enako kot  ROK1, vključno detajlni delavniški načrt/shema</t>
    </r>
  </si>
  <si>
    <r>
      <t xml:space="preserve">RON1c, dim. 42,5 m, </t>
    </r>
    <r>
      <rPr>
        <sz val="10"/>
        <color theme="1"/>
        <rFont val="Arial"/>
        <family val="2"/>
      </rPr>
      <t>izvedba na način (material, detajli, itd.), enako kot  ROK1, vključno detajlni delavniški načrt/shema</t>
    </r>
  </si>
  <si>
    <r>
      <t xml:space="preserve">RON1d, dim. 27,0 m, </t>
    </r>
    <r>
      <rPr>
        <sz val="10"/>
        <color theme="1"/>
        <rFont val="Arial"/>
        <family val="2"/>
      </rPr>
      <t>izvedba na način (material, detajli, itd.), enako kot  ROK1, vključno detajlni delavniški načrt/shema</t>
    </r>
  </si>
  <si>
    <r>
      <t xml:space="preserve">RON2a, dim. 72,5 m, </t>
    </r>
    <r>
      <rPr>
        <sz val="10"/>
        <color theme="1"/>
        <rFont val="Arial"/>
        <family val="2"/>
      </rPr>
      <t>izvedba na način (material, detajli, itd.), enako kot  ROZU1, vključno detajlni delavniški načrt/shema, vročecinlkana izvedba</t>
    </r>
  </si>
  <si>
    <r>
      <t>RON2b, dim. 45,5 m,</t>
    </r>
    <r>
      <rPr>
        <sz val="10"/>
        <color theme="1"/>
        <rFont val="Arial"/>
        <family val="2"/>
      </rPr>
      <t xml:space="preserve"> izvedba na način (material, detajli, itd.), enako kot  ROZU1, vključno detajlni delavniški načrt/shema, vročecinlkana izvedba</t>
    </r>
  </si>
  <si>
    <r>
      <t>RON2c, dim. 51,5 m,</t>
    </r>
    <r>
      <rPr>
        <sz val="10"/>
        <color theme="1"/>
        <rFont val="Arial"/>
        <family val="2"/>
      </rPr>
      <t xml:space="preserve"> izvedba na način (material, detajli, itd.), enako kot  ROZU1, vključno detajlni delavniški načrt/shema, vročecinlkana izvedba</t>
    </r>
  </si>
  <si>
    <r>
      <t>RON2d, dim. 31,0 m</t>
    </r>
    <r>
      <rPr>
        <sz val="10"/>
        <color theme="1"/>
        <rFont val="Arial"/>
        <family val="2"/>
      </rPr>
      <t>, izvedba na način (material, detajli, itd.), enako kot  ROZU1, vključno detajlni delavniški načrt/shema, vročecinlkana izvedba</t>
    </r>
  </si>
  <si>
    <r>
      <t xml:space="preserve"> - en element izveden od stebra do stebra, širine 320-330 cm, vmes konvektor (zajet v SI) - polnilo med zaključenim dvignjenim podom in zasteklitvijo, </t>
    </r>
    <r>
      <rPr>
        <b/>
        <sz val="10"/>
        <color theme="1"/>
        <rFont val="Arial"/>
        <family val="2"/>
      </rPr>
      <t>okrogli</t>
    </r>
    <r>
      <rPr>
        <sz val="10"/>
        <color theme="1"/>
        <rFont val="Arial"/>
        <family val="2"/>
      </rPr>
      <t xml:space="preserve"> izrezi kjer so stebri, upoštevanej možnosti delitve prostorov</t>
    </r>
  </si>
  <si>
    <r>
      <rPr>
        <b/>
        <sz val="10"/>
        <color theme="1"/>
        <rFont val="Arial"/>
        <family val="2"/>
      </rPr>
      <t>OKK1 - dim. 230x150cm</t>
    </r>
    <r>
      <rPr>
        <sz val="10"/>
        <color theme="1"/>
        <rFont val="Arial"/>
        <family val="2"/>
      </rPr>
      <t>, glej sheme</t>
    </r>
  </si>
  <si>
    <r>
      <rPr>
        <b/>
        <sz val="10"/>
        <color theme="1"/>
        <rFont val="Arial"/>
        <family val="2"/>
      </rPr>
      <t>OKZU1 - dim. Φ 160cm</t>
    </r>
    <r>
      <rPr>
        <sz val="10"/>
        <color theme="1"/>
        <rFont val="Arial"/>
        <family val="2"/>
      </rPr>
      <t>, glej sheme</t>
    </r>
  </si>
  <si>
    <r>
      <rPr>
        <b/>
        <sz val="10"/>
        <color theme="1"/>
        <rFont val="Arial"/>
        <family val="2"/>
      </rPr>
      <t>OKN1 - dim. 320x500cm</t>
    </r>
    <r>
      <rPr>
        <sz val="10"/>
        <color theme="1"/>
        <rFont val="Arial"/>
        <family val="2"/>
      </rPr>
      <t>, glej sheme</t>
    </r>
  </si>
  <si>
    <r>
      <rPr>
        <b/>
        <sz val="10"/>
        <color theme="1"/>
        <rFont val="Arial"/>
        <family val="2"/>
      </rPr>
      <t>OKN1a - dim. 325x500cm</t>
    </r>
    <r>
      <rPr>
        <sz val="10"/>
        <color theme="1"/>
        <rFont val="Arial"/>
        <family val="2"/>
      </rPr>
      <t>, glej sheme</t>
    </r>
  </si>
  <si>
    <r>
      <rPr>
        <b/>
        <sz val="10"/>
        <color theme="1"/>
        <rFont val="Arial"/>
        <family val="2"/>
      </rPr>
      <t>OKN1b - dim. 330x500cm</t>
    </r>
    <r>
      <rPr>
        <sz val="10"/>
        <color theme="1"/>
        <rFont val="Arial"/>
        <family val="2"/>
      </rPr>
      <t>, glej sheme</t>
    </r>
  </si>
  <si>
    <r>
      <rPr>
        <b/>
        <sz val="10"/>
        <color theme="1"/>
        <rFont val="Arial"/>
        <family val="2"/>
      </rPr>
      <t>OKN1c - dim. 285x500cm</t>
    </r>
    <r>
      <rPr>
        <sz val="10"/>
        <color theme="1"/>
        <rFont val="Arial"/>
        <family val="2"/>
      </rPr>
      <t>, glej sheme</t>
    </r>
  </si>
  <si>
    <r>
      <rPr>
        <b/>
        <sz val="10"/>
        <color theme="1"/>
        <rFont val="Arial"/>
        <family val="2"/>
      </rPr>
      <t>OKN1e - dim. 320x480cm</t>
    </r>
    <r>
      <rPr>
        <sz val="10"/>
        <color theme="1"/>
        <rFont val="Arial"/>
        <family val="2"/>
      </rPr>
      <t>, glej sheme</t>
    </r>
  </si>
  <si>
    <r>
      <rPr>
        <b/>
        <sz val="10"/>
        <color theme="1"/>
        <rFont val="Arial"/>
        <family val="2"/>
      </rPr>
      <t>OKN1f - dim. 320x480cm</t>
    </r>
    <r>
      <rPr>
        <sz val="10"/>
        <color theme="1"/>
        <rFont val="Arial"/>
        <family val="2"/>
      </rPr>
      <t>, glej sheme</t>
    </r>
  </si>
  <si>
    <r>
      <rPr>
        <b/>
        <sz val="10"/>
        <color theme="1"/>
        <rFont val="Arial"/>
        <family val="2"/>
      </rPr>
      <t>OKN1g - dim. 320x480cm</t>
    </r>
    <r>
      <rPr>
        <sz val="10"/>
        <color theme="1"/>
        <rFont val="Arial"/>
        <family val="2"/>
      </rPr>
      <t>, glej sheme</t>
    </r>
  </si>
  <si>
    <r>
      <rPr>
        <b/>
        <sz val="10"/>
        <color theme="1"/>
        <rFont val="Arial"/>
        <family val="2"/>
      </rPr>
      <t>OKN1v - dim. (135+135)x489cm</t>
    </r>
    <r>
      <rPr>
        <sz val="10"/>
        <color theme="1"/>
        <rFont val="Arial"/>
        <family val="2"/>
      </rPr>
      <t>, glej sheme</t>
    </r>
  </si>
  <si>
    <r>
      <rPr>
        <b/>
        <sz val="10"/>
        <color theme="1"/>
        <rFont val="Arial"/>
        <family val="2"/>
      </rPr>
      <t>OKN1v* - dim. 135x489cm</t>
    </r>
    <r>
      <rPr>
        <sz val="10"/>
        <color theme="1"/>
        <rFont val="Arial"/>
        <family val="2"/>
      </rPr>
      <t>, glej sheme</t>
    </r>
  </si>
  <si>
    <r>
      <rPr>
        <b/>
        <sz val="10"/>
        <color theme="1"/>
        <rFont val="Arial"/>
        <family val="2"/>
      </rPr>
      <t>OKN2 - dim. 320x798cm</t>
    </r>
    <r>
      <rPr>
        <sz val="10"/>
        <color theme="1"/>
        <rFont val="Arial"/>
        <family val="2"/>
      </rPr>
      <t>, glej sheme</t>
    </r>
  </si>
  <si>
    <r>
      <rPr>
        <b/>
        <sz val="10"/>
        <color theme="1"/>
        <rFont val="Arial"/>
        <family val="2"/>
      </rPr>
      <t>OKN2+ - dim. 320x905cm</t>
    </r>
    <r>
      <rPr>
        <sz val="10"/>
        <color theme="1"/>
        <rFont val="Arial"/>
        <family val="2"/>
      </rPr>
      <t>, glej sheme</t>
    </r>
  </si>
  <si>
    <r>
      <rPr>
        <b/>
        <sz val="10"/>
        <color theme="1"/>
        <rFont val="Arial"/>
        <family val="2"/>
      </rPr>
      <t>OKN2- - dim. 305x798cm</t>
    </r>
    <r>
      <rPr>
        <sz val="10"/>
        <color theme="1"/>
        <rFont val="Arial"/>
        <family val="2"/>
      </rPr>
      <t>, glej sheme</t>
    </r>
  </si>
  <si>
    <r>
      <rPr>
        <b/>
        <sz val="10"/>
        <color theme="1"/>
        <rFont val="Arial"/>
        <family val="2"/>
      </rPr>
      <t>OKN3 - dim. 320x396cm</t>
    </r>
    <r>
      <rPr>
        <sz val="10"/>
        <color theme="1"/>
        <rFont val="Arial"/>
        <family val="2"/>
      </rPr>
      <t>, glej sheme</t>
    </r>
  </si>
  <si>
    <r>
      <rPr>
        <b/>
        <sz val="10"/>
        <color theme="1"/>
        <rFont val="Arial"/>
        <family val="2"/>
      </rPr>
      <t>OKN3+ - dim. 320x423cm</t>
    </r>
    <r>
      <rPr>
        <sz val="10"/>
        <color theme="1"/>
        <rFont val="Arial"/>
        <family val="2"/>
      </rPr>
      <t>, glej sheme</t>
    </r>
  </si>
  <si>
    <r>
      <rPr>
        <b/>
        <sz val="10"/>
        <color theme="1"/>
        <rFont val="Arial"/>
        <family val="2"/>
      </rPr>
      <t>OKN3++ - dim. 320x506cm</t>
    </r>
    <r>
      <rPr>
        <sz val="10"/>
        <color theme="1"/>
        <rFont val="Arial"/>
        <family val="2"/>
      </rPr>
      <t>, glej sheme</t>
    </r>
  </si>
  <si>
    <r>
      <rPr>
        <b/>
        <sz val="10"/>
        <color theme="1"/>
        <rFont val="Arial"/>
        <family val="2"/>
      </rPr>
      <t>OKN3a - dim. 325x423cm</t>
    </r>
    <r>
      <rPr>
        <sz val="10"/>
        <color theme="1"/>
        <rFont val="Arial"/>
        <family val="2"/>
      </rPr>
      <t>, glej sheme</t>
    </r>
  </si>
  <si>
    <r>
      <rPr>
        <b/>
        <sz val="10"/>
        <color theme="1"/>
        <rFont val="Arial"/>
        <family val="2"/>
      </rPr>
      <t>OKN3b - dim. 330x423cm</t>
    </r>
    <r>
      <rPr>
        <sz val="10"/>
        <color theme="1"/>
        <rFont val="Arial"/>
        <family val="2"/>
      </rPr>
      <t>, glej sheme</t>
    </r>
  </si>
  <si>
    <r>
      <rPr>
        <b/>
        <sz val="10"/>
        <color theme="1"/>
        <rFont val="Arial"/>
        <family val="2"/>
      </rPr>
      <t>OKN3b++ - dim. 330x506cm</t>
    </r>
    <r>
      <rPr>
        <sz val="10"/>
        <color theme="1"/>
        <rFont val="Arial"/>
        <family val="2"/>
      </rPr>
      <t>, glej sheme</t>
    </r>
  </si>
  <si>
    <r>
      <rPr>
        <b/>
        <sz val="10"/>
        <color theme="1"/>
        <rFont val="Arial"/>
        <family val="2"/>
      </rPr>
      <t>OKN3aP - dim. 325x423cm</t>
    </r>
    <r>
      <rPr>
        <sz val="10"/>
        <color theme="1"/>
        <rFont val="Arial"/>
        <family val="2"/>
      </rPr>
      <t>, glej sheme</t>
    </r>
  </si>
  <si>
    <r>
      <rPr>
        <b/>
        <sz val="10"/>
        <color theme="1"/>
        <rFont val="Arial"/>
        <family val="2"/>
      </rPr>
      <t>OKN3bP - dim. 330x423cm</t>
    </r>
    <r>
      <rPr>
        <sz val="10"/>
        <color theme="1"/>
        <rFont val="Arial"/>
        <family val="2"/>
      </rPr>
      <t>, glej sheme</t>
    </r>
  </si>
  <si>
    <r>
      <rPr>
        <b/>
        <sz val="10"/>
        <color theme="1"/>
        <rFont val="Arial"/>
        <family val="2"/>
      </rPr>
      <t>OKN3bP+ - dim. 330x500cm</t>
    </r>
    <r>
      <rPr>
        <sz val="10"/>
        <color theme="1"/>
        <rFont val="Arial"/>
        <family val="2"/>
      </rPr>
      <t>, glej sheme</t>
    </r>
  </si>
  <si>
    <r>
      <rPr>
        <b/>
        <sz val="10"/>
        <color theme="1"/>
        <rFont val="Arial"/>
        <family val="2"/>
      </rPr>
      <t>OKN3v - dim. (55+55)x423cm</t>
    </r>
    <r>
      <rPr>
        <sz val="10"/>
        <color theme="1"/>
        <rFont val="Arial"/>
        <family val="2"/>
      </rPr>
      <t>, glej sheme</t>
    </r>
  </si>
  <si>
    <r>
      <rPr>
        <b/>
        <sz val="10"/>
        <color theme="1"/>
        <rFont val="Arial"/>
        <family val="2"/>
      </rPr>
      <t>OKN3v++ - dim. (55+55)x506cm</t>
    </r>
    <r>
      <rPr>
        <sz val="10"/>
        <color theme="1"/>
        <rFont val="Arial"/>
        <family val="2"/>
      </rPr>
      <t>, glej sheme</t>
    </r>
  </si>
  <si>
    <r>
      <rPr>
        <b/>
        <sz val="10"/>
        <color theme="1"/>
        <rFont val="Arial"/>
        <family val="2"/>
      </rPr>
      <t>OKN4 - dim. 320x430cm</t>
    </r>
    <r>
      <rPr>
        <sz val="10"/>
        <color theme="1"/>
        <rFont val="Arial"/>
        <family val="2"/>
      </rPr>
      <t>, glej sheme</t>
    </r>
  </si>
  <si>
    <r>
      <rPr>
        <b/>
        <sz val="10"/>
        <color theme="1"/>
        <rFont val="Arial"/>
        <family val="2"/>
      </rPr>
      <t>OKN4a - dim. 325x430cm</t>
    </r>
    <r>
      <rPr>
        <sz val="10"/>
        <color theme="1"/>
        <rFont val="Arial"/>
        <family val="2"/>
      </rPr>
      <t>, glej sheme</t>
    </r>
  </si>
  <si>
    <r>
      <rPr>
        <b/>
        <sz val="10"/>
        <color theme="1"/>
        <rFont val="Arial"/>
        <family val="2"/>
      </rPr>
      <t>OKN4b - dim. 330x430cm</t>
    </r>
    <r>
      <rPr>
        <sz val="10"/>
        <color theme="1"/>
        <rFont val="Arial"/>
        <family val="2"/>
      </rPr>
      <t>, glej sheme</t>
    </r>
  </si>
  <si>
    <r>
      <rPr>
        <b/>
        <sz val="10"/>
        <color theme="1"/>
        <rFont val="Arial"/>
        <family val="2"/>
      </rPr>
      <t>OKN4v - dim. (55+55)x430cm</t>
    </r>
    <r>
      <rPr>
        <sz val="10"/>
        <color theme="1"/>
        <rFont val="Arial"/>
        <family val="2"/>
      </rPr>
      <t>, glej sheme</t>
    </r>
  </si>
  <si>
    <r>
      <rPr>
        <b/>
        <sz val="10"/>
        <color theme="1"/>
        <rFont val="Arial"/>
        <family val="2"/>
      </rPr>
      <t>OKN5 - dim. 320x452+113cm</t>
    </r>
    <r>
      <rPr>
        <sz val="10"/>
        <color theme="1"/>
        <rFont val="Arial"/>
        <family val="2"/>
      </rPr>
      <t>, glej sheme</t>
    </r>
  </si>
  <si>
    <r>
      <rPr>
        <b/>
        <sz val="10"/>
        <color theme="1"/>
        <rFont val="Arial"/>
        <family val="2"/>
      </rPr>
      <t>OKN6 - dim. 320x910cm</t>
    </r>
    <r>
      <rPr>
        <sz val="10"/>
        <color theme="1"/>
        <rFont val="Arial"/>
        <family val="2"/>
      </rPr>
      <t>, glej sheme</t>
    </r>
  </si>
  <si>
    <r>
      <rPr>
        <b/>
        <sz val="10"/>
        <color theme="1"/>
        <rFont val="Arial"/>
        <family val="2"/>
      </rPr>
      <t>OKN6b - dim. 325x910cm</t>
    </r>
    <r>
      <rPr>
        <sz val="10"/>
        <color theme="1"/>
        <rFont val="Arial"/>
        <family val="2"/>
      </rPr>
      <t>, glej sheme</t>
    </r>
  </si>
  <si>
    <r>
      <rPr>
        <b/>
        <sz val="10"/>
        <color theme="1"/>
        <rFont val="Arial"/>
        <family val="2"/>
      </rPr>
      <t>OKN7 - dim. 330x905cm</t>
    </r>
    <r>
      <rPr>
        <sz val="10"/>
        <color theme="1"/>
        <rFont val="Arial"/>
        <family val="2"/>
      </rPr>
      <t>, glej sheme</t>
    </r>
  </si>
  <si>
    <r>
      <rPr>
        <b/>
        <sz val="10"/>
        <color theme="1"/>
        <rFont val="Arial"/>
        <family val="2"/>
      </rPr>
      <t>OKN7v - dim. 55+55x905cm</t>
    </r>
    <r>
      <rPr>
        <sz val="10"/>
        <color theme="1"/>
        <rFont val="Arial"/>
        <family val="2"/>
      </rPr>
      <t>, glej sheme</t>
    </r>
  </si>
  <si>
    <r>
      <rPr>
        <b/>
        <sz val="10"/>
        <color theme="1"/>
        <rFont val="Arial"/>
        <family val="2"/>
      </rPr>
      <t>OKN7a -</t>
    </r>
    <r>
      <rPr>
        <sz val="10"/>
        <color theme="1"/>
        <rFont val="Arial"/>
        <family val="2"/>
      </rPr>
      <t xml:space="preserve"> glej sheme</t>
    </r>
  </si>
  <si>
    <r>
      <rPr>
        <b/>
        <sz val="10"/>
        <color theme="1"/>
        <rFont val="Arial"/>
        <family val="2"/>
      </rPr>
      <t>OKN8 - dim. 590x670cm</t>
    </r>
    <r>
      <rPr>
        <sz val="10"/>
        <color theme="1"/>
        <rFont val="Arial"/>
        <family val="2"/>
      </rPr>
      <t>, glej sheme</t>
    </r>
  </si>
  <si>
    <r>
      <rPr>
        <b/>
        <sz val="10"/>
        <color theme="1"/>
        <rFont val="Arial"/>
        <family val="2"/>
      </rPr>
      <t>OKN9 - dim. 80+15x798cm</t>
    </r>
    <r>
      <rPr>
        <sz val="10"/>
        <color theme="1"/>
        <rFont val="Arial"/>
        <family val="2"/>
      </rPr>
      <t>, glej sheme</t>
    </r>
  </si>
  <si>
    <r>
      <rPr>
        <b/>
        <sz val="10"/>
        <color theme="1"/>
        <rFont val="Arial"/>
        <family val="2"/>
      </rPr>
      <t>OKN10 - dim. (1390+389+1390+389)x387- 395 cm</t>
    </r>
    <r>
      <rPr>
        <sz val="10"/>
        <color theme="1"/>
        <rFont val="Arial"/>
        <family val="2"/>
      </rPr>
      <t>, glej sheme</t>
    </r>
  </si>
  <si>
    <r>
      <rPr>
        <b/>
        <sz val="10"/>
        <color theme="1"/>
        <rFont val="Arial"/>
        <family val="2"/>
      </rPr>
      <t>OKN10a - dim. (1390+389+1390+389)x446 - 455 cm</t>
    </r>
    <r>
      <rPr>
        <sz val="10"/>
        <color theme="1"/>
        <rFont val="Arial"/>
        <family val="2"/>
      </rPr>
      <t>, glej sheme</t>
    </r>
  </si>
  <si>
    <r>
      <rPr>
        <b/>
        <sz val="10"/>
        <color theme="1"/>
        <rFont val="Arial"/>
        <family val="2"/>
      </rPr>
      <t>OKN11 - dim. (750+615)x374 - 378 cm</t>
    </r>
    <r>
      <rPr>
        <sz val="10"/>
        <color theme="1"/>
        <rFont val="Arial"/>
        <family val="2"/>
      </rPr>
      <t>, glej sheme</t>
    </r>
  </si>
  <si>
    <r>
      <rPr>
        <b/>
        <sz val="10"/>
        <color theme="1"/>
        <rFont val="Arial"/>
        <family val="2"/>
      </rPr>
      <t>OKN11a - dim. (750+615 x460 - 464 cm</t>
    </r>
    <r>
      <rPr>
        <sz val="10"/>
        <color theme="1"/>
        <rFont val="Arial"/>
        <family val="2"/>
      </rPr>
      <t>, glej sheme</t>
    </r>
  </si>
  <si>
    <r>
      <rPr>
        <b/>
        <sz val="10"/>
        <color theme="1"/>
        <rFont val="Arial"/>
        <family val="2"/>
      </rPr>
      <t>OKN12 - dim. 2501x404 - 415  cm</t>
    </r>
    <r>
      <rPr>
        <sz val="10"/>
        <color theme="1"/>
        <rFont val="Arial"/>
        <family val="2"/>
      </rPr>
      <t>, glej sheme</t>
    </r>
  </si>
  <si>
    <r>
      <rPr>
        <b/>
        <sz val="10"/>
        <color theme="1"/>
        <rFont val="Arial"/>
        <family val="2"/>
      </rPr>
      <t>OKN13 - dim. 640x406 - 410 cm</t>
    </r>
    <r>
      <rPr>
        <sz val="10"/>
        <color theme="1"/>
        <rFont val="Arial"/>
        <family val="2"/>
      </rPr>
      <t>, glej sheme</t>
    </r>
  </si>
  <si>
    <r>
      <rPr>
        <b/>
        <sz val="10"/>
        <color theme="1"/>
        <rFont val="Arial"/>
        <family val="2"/>
      </rPr>
      <t>OKN14 - dim. 540x425 cm</t>
    </r>
    <r>
      <rPr>
        <sz val="10"/>
        <color theme="1"/>
        <rFont val="Arial"/>
        <family val="2"/>
      </rPr>
      <t>, glej sheme</t>
    </r>
  </si>
  <si>
    <r>
      <rPr>
        <b/>
        <sz val="10"/>
        <color theme="1"/>
        <rFont val="Arial"/>
        <family val="2"/>
      </rPr>
      <t>OKN14a - dim. 540x430 cm</t>
    </r>
    <r>
      <rPr>
        <sz val="10"/>
        <color theme="1"/>
        <rFont val="Arial"/>
        <family val="2"/>
      </rPr>
      <t>, glej sheme</t>
    </r>
  </si>
  <si>
    <r>
      <rPr>
        <b/>
        <sz val="10"/>
        <color theme="1"/>
        <rFont val="Arial"/>
        <family val="2"/>
      </rPr>
      <t>OKN15 - dim. (451+532)x440 - 446 cm</t>
    </r>
    <r>
      <rPr>
        <sz val="10"/>
        <color theme="1"/>
        <rFont val="Arial"/>
        <family val="2"/>
      </rPr>
      <t>, glej sheme</t>
    </r>
  </si>
  <si>
    <r>
      <rPr>
        <b/>
        <sz val="10"/>
        <color theme="1"/>
        <rFont val="Arial"/>
        <family val="2"/>
      </rPr>
      <t>OKN20 - dim. 320 x 423 cm</t>
    </r>
    <r>
      <rPr>
        <sz val="10"/>
        <color theme="1"/>
        <rFont val="Arial"/>
        <family val="2"/>
      </rPr>
      <t>, glej sheme</t>
    </r>
  </si>
  <si>
    <r>
      <rPr>
        <b/>
        <sz val="10"/>
        <color theme="1"/>
        <rFont val="Arial"/>
        <family val="2"/>
      </rPr>
      <t>OKN20a - dim. 270 x 423 cm</t>
    </r>
    <r>
      <rPr>
        <sz val="10"/>
        <color theme="1"/>
        <rFont val="Arial"/>
        <family val="2"/>
      </rPr>
      <t>, glej sheme</t>
    </r>
  </si>
  <si>
    <r>
      <rPr>
        <b/>
        <sz val="10"/>
        <color theme="1"/>
        <rFont val="Arial"/>
        <family val="2"/>
      </rPr>
      <t>OKN21 - dim. 330 x 423 cm</t>
    </r>
    <r>
      <rPr>
        <sz val="10"/>
        <color theme="1"/>
        <rFont val="Arial"/>
        <family val="2"/>
      </rPr>
      <t>, glej sheme</t>
    </r>
  </si>
  <si>
    <r>
      <rPr>
        <b/>
        <sz val="10"/>
        <color theme="1"/>
        <rFont val="Arial"/>
        <family val="2"/>
      </rPr>
      <t>OKN22 - dim. 320 x 430 cm</t>
    </r>
    <r>
      <rPr>
        <sz val="10"/>
        <color theme="1"/>
        <rFont val="Arial"/>
        <family val="2"/>
      </rPr>
      <t>, glej sheme</t>
    </r>
  </si>
  <si>
    <r>
      <rPr>
        <b/>
        <sz val="10"/>
        <color theme="1"/>
        <rFont val="Arial"/>
        <family val="2"/>
      </rPr>
      <t>OKN22a - dim. 265 x 430 cm</t>
    </r>
    <r>
      <rPr>
        <sz val="10"/>
        <color theme="1"/>
        <rFont val="Arial"/>
        <family val="2"/>
      </rPr>
      <t>, glej sheme</t>
    </r>
  </si>
  <si>
    <r>
      <rPr>
        <b/>
        <sz val="10"/>
        <color theme="1"/>
        <rFont val="Arial"/>
        <family val="2"/>
      </rPr>
      <t>OKN23 - dim. 330 x 430 cm</t>
    </r>
    <r>
      <rPr>
        <sz val="10"/>
        <color theme="1"/>
        <rFont val="Arial"/>
        <family val="2"/>
      </rPr>
      <t>, glej sheme</t>
    </r>
  </si>
  <si>
    <r>
      <rPr>
        <b/>
        <sz val="10"/>
        <color theme="1"/>
        <rFont val="Arial"/>
        <family val="2"/>
      </rPr>
      <t>OKN23a - dim. 275 x 430 cm</t>
    </r>
    <r>
      <rPr>
        <sz val="10"/>
        <color theme="1"/>
        <rFont val="Arial"/>
        <family val="2"/>
      </rPr>
      <t>, glej sheme</t>
    </r>
  </si>
  <si>
    <r>
      <rPr>
        <b/>
        <sz val="10"/>
        <color theme="1"/>
        <rFont val="Arial"/>
        <family val="2"/>
      </rPr>
      <t>OKN22- - dim. 320 x 380 cm</t>
    </r>
    <r>
      <rPr>
        <sz val="10"/>
        <color theme="1"/>
        <rFont val="Arial"/>
        <family val="2"/>
      </rPr>
      <t>, glej sheme</t>
    </r>
  </si>
  <si>
    <r>
      <rPr>
        <b/>
        <sz val="10"/>
        <color theme="1"/>
        <rFont val="Arial"/>
        <family val="2"/>
      </rPr>
      <t>OKN22a- - dim. 265 x 380 cm</t>
    </r>
    <r>
      <rPr>
        <sz val="10"/>
        <color theme="1"/>
        <rFont val="Arial"/>
        <family val="2"/>
      </rPr>
      <t>, glej sheme</t>
    </r>
  </si>
  <si>
    <r>
      <rPr>
        <b/>
        <sz val="10"/>
        <color theme="1"/>
        <rFont val="Arial"/>
        <family val="2"/>
      </rPr>
      <t>OKN23- - dim. 330 x 380 cm</t>
    </r>
    <r>
      <rPr>
        <sz val="10"/>
        <color theme="1"/>
        <rFont val="Arial"/>
        <family val="2"/>
      </rPr>
      <t>, glej sheme</t>
    </r>
  </si>
  <si>
    <r>
      <rPr>
        <b/>
        <sz val="10"/>
        <color theme="1"/>
        <rFont val="Arial"/>
        <family val="2"/>
      </rPr>
      <t>OKN23a- - dim. 275 x 380 cm</t>
    </r>
    <r>
      <rPr>
        <sz val="10"/>
        <color theme="1"/>
        <rFont val="Arial"/>
        <family val="2"/>
      </rPr>
      <t>, glej sheme</t>
    </r>
  </si>
  <si>
    <r>
      <rPr>
        <b/>
        <sz val="10"/>
        <color theme="1"/>
        <rFont val="Arial"/>
        <family val="2"/>
      </rPr>
      <t>OKN24 - dim. 275 x 423 cm</t>
    </r>
    <r>
      <rPr>
        <sz val="10"/>
        <color theme="1"/>
        <rFont val="Arial"/>
        <family val="2"/>
      </rPr>
      <t>, glej sheme</t>
    </r>
  </si>
  <si>
    <r>
      <rPr>
        <b/>
        <sz val="10"/>
        <color theme="1"/>
        <rFont val="Arial"/>
        <family val="2"/>
      </rPr>
      <t>OKS1 - dim. Φ180 cm</t>
    </r>
    <r>
      <rPr>
        <sz val="10"/>
        <color theme="1"/>
        <rFont val="Arial"/>
        <family val="2"/>
      </rPr>
      <t>, glej sheme</t>
    </r>
  </si>
  <si>
    <r>
      <rPr>
        <b/>
        <sz val="10"/>
        <color theme="1"/>
        <rFont val="Arial"/>
        <family val="2"/>
      </rPr>
      <t>OKS2 - dim. 120x120cm</t>
    </r>
    <r>
      <rPr>
        <sz val="10"/>
        <color theme="1"/>
        <rFont val="Arial"/>
        <family val="2"/>
      </rPr>
      <t>, glej sheme</t>
    </r>
  </si>
  <si>
    <r>
      <rPr>
        <b/>
        <sz val="10"/>
        <color theme="1"/>
        <rFont val="Arial"/>
        <family val="2"/>
      </rPr>
      <t>OKS3 - dim. 60x120cm</t>
    </r>
    <r>
      <rPr>
        <sz val="10"/>
        <color theme="1"/>
        <rFont val="Arial"/>
        <family val="2"/>
      </rPr>
      <t>, glej sheme</t>
    </r>
  </si>
  <si>
    <r>
      <t xml:space="preserve"> - vmes topl. izolacija: mineralna steklena volna (kl.W, SIST EN 13162), dvoslojno, d=20 cm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</si>
  <si>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d=min 7,5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</si>
  <si>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d=min 20,0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</si>
  <si>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dvoslojno, d=5 cm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</si>
  <si>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nosilna konstrukcija: podkonstrukcija za izvedbo stenske obloge, npr.: </t>
    </r>
    <r>
      <rPr>
        <u/>
        <sz val="10"/>
        <color theme="1"/>
        <rFont val="Arial"/>
        <family val="2"/>
        <charset val="238"/>
      </rPr>
      <t>Knauf UW/CW 100</t>
    </r>
    <r>
      <rPr>
        <sz val="10"/>
        <color theme="1"/>
        <rFont val="Arial"/>
        <family val="2"/>
        <charset val="238"/>
      </rPr>
      <t xml:space="preserve"> ali enakovredno, deb. 10 cm</t>
    </r>
  </si>
  <si>
    <r>
      <t xml:space="preserve"> - vmes topl. izolacija: mineralna steklena volna (kl.W, SIST EN 13162), d=min 8,0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</si>
  <si>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nosilna konstrukcija: podkonstrukcija za izvedbo stenske obloge, npr.: </t>
    </r>
    <r>
      <rPr>
        <u/>
        <sz val="10"/>
        <color theme="1"/>
        <rFont val="Arial"/>
        <family val="2"/>
        <charset val="238"/>
      </rPr>
      <t>Knauf UW/CW 50</t>
    </r>
    <r>
      <rPr>
        <sz val="10"/>
        <color theme="1"/>
        <rFont val="Arial"/>
        <family val="2"/>
        <charset val="238"/>
      </rPr>
      <t xml:space="preserve"> ali enakovredno, deb. 5 cm</t>
    </r>
  </si>
  <si>
    <r>
      <t xml:space="preserve"> - vmes topl. izolacija: mineralna steklena volna (kl.W, SIST EN 13162), d=min 5,0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</si>
  <si>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d=10,0 cm [ λ = 0.037 W/(m.K), ρ= 60-80 kg/m2], </t>
    </r>
    <r>
      <rPr>
        <u/>
        <sz val="10"/>
        <color theme="1"/>
        <rFont val="Arial"/>
        <family val="2"/>
        <charset val="238"/>
      </rPr>
      <t>npr.: Knauf Insulation Akustik Board</t>
    </r>
    <r>
      <rPr>
        <sz val="10"/>
        <color theme="1"/>
        <rFont val="Arial"/>
        <family val="2"/>
        <charset val="238"/>
      </rPr>
      <t xml:space="preserve"> ali enakovredno</t>
    </r>
  </si>
  <si>
    <r>
      <t xml:space="preserve"> - stenska obloga I: masivna mavčna plošča, deb. 2x20mm npr.:</t>
    </r>
    <r>
      <rPr>
        <u/>
        <sz val="10"/>
        <color theme="1"/>
        <rFont val="Arial"/>
        <family val="2"/>
        <charset val="238"/>
      </rPr>
      <t xml:space="preserve"> Knauf GKF</t>
    </r>
    <r>
      <rPr>
        <sz val="10"/>
        <color theme="1"/>
        <rFont val="Arial"/>
        <family val="2"/>
        <charset val="238"/>
      </rPr>
      <t xml:space="preserve"> ali enakovredno, deb. 4 cm</t>
    </r>
  </si>
  <si>
    <r>
      <t>STN3a</t>
    </r>
    <r>
      <rPr>
        <b/>
        <sz val="10"/>
        <color theme="1"/>
        <rFont val="Arial "/>
        <charset val="238"/>
      </rPr>
      <t xml:space="preserve"> - STROP NAD DVOVIŠINSKO</t>
    </r>
    <r>
      <rPr>
        <b/>
        <sz val="10"/>
        <color theme="1"/>
        <rFont val="Arial "/>
      </rPr>
      <t xml:space="preserve"> TERASO (KAVARNE)</t>
    </r>
    <r>
      <rPr>
        <b/>
        <sz val="10"/>
        <color theme="1"/>
        <rFont val="Arial "/>
        <charset val="238"/>
      </rPr>
      <t xml:space="preserve"> V 1. NADSTROPJU</t>
    </r>
  </si>
  <si>
    <r>
      <t xml:space="preserve">PSN1 - dim. 12,2 m2, </t>
    </r>
    <r>
      <rPr>
        <sz val="10"/>
        <color theme="1"/>
        <rFont val="Arial"/>
        <family val="2"/>
      </rPr>
      <t>izvedba na način (material, detajli, itd.), enako kot  PSK1-3, po funkcionalni shemi iz tlorisa, vključno detajlni delavniški načrt/shema</t>
    </r>
  </si>
  <si>
    <r>
      <t xml:space="preserve">PSN2 - dim. 7,2 m2, </t>
    </r>
    <r>
      <rPr>
        <sz val="10"/>
        <color theme="1"/>
        <rFont val="Arial"/>
        <family val="2"/>
      </rPr>
      <t>izvedba na način (material, detajli, itd.), enako kot  PSK1-3, po funkcionalni shemi iz tlorisa, vključno detajlni delavniški načrt/shema</t>
    </r>
  </si>
  <si>
    <r>
      <t xml:space="preserve">PSN3 - dim. 29,2 m2, </t>
    </r>
    <r>
      <rPr>
        <sz val="10"/>
        <color theme="1"/>
        <rFont val="Arial"/>
        <family val="2"/>
      </rPr>
      <t>izvedba na način (material, detajli, itd.), enako kot  PSK1-3, po funkcionalni shemi iz tlorisa, vključno detajlni delavniški načrt/shema</t>
    </r>
  </si>
  <si>
    <r>
      <t xml:space="preserve">PSN4 - dim. 17,2 m2, </t>
    </r>
    <r>
      <rPr>
        <sz val="10"/>
        <color theme="1"/>
        <rFont val="Arial"/>
        <family val="2"/>
      </rPr>
      <t>izvedba na način (material, detajli, itd.), enako kot  PSK1-3, po funkcionalni shemi iz tlorisa, vključno detajlni delavniški načrt/shema</t>
    </r>
  </si>
  <si>
    <r>
      <t>PSN5 - dim. 3,2 m2,</t>
    </r>
    <r>
      <rPr>
        <sz val="10"/>
        <color theme="1"/>
        <rFont val="Arial"/>
        <family val="2"/>
      </rPr>
      <t xml:space="preserve"> izvedba na način (material, detajli, itd.), enako kot  PSK1-3, po funkcionalni shemi iz tlorisa, vključno detajlni delavniški načrt/shema</t>
    </r>
  </si>
  <si>
    <r>
      <t xml:space="preserve">PSN6 - dim. 6,2m2, </t>
    </r>
    <r>
      <rPr>
        <sz val="10"/>
        <color theme="1"/>
        <rFont val="Arial"/>
        <family val="2"/>
      </rPr>
      <t>izvedba na način (material, detajli, itd.), enako kot  PSK1-3, po funkcionalni shemi iz tlorisa, vključno detajlni delavniški načrt/shema</t>
    </r>
  </si>
  <si>
    <r>
      <rPr>
        <b/>
        <i/>
        <u/>
        <sz val="10"/>
        <color theme="1"/>
        <rFont val="Arial"/>
        <family val="2"/>
      </rPr>
      <t>Material:</t>
    </r>
    <r>
      <rPr>
        <i/>
        <sz val="10"/>
        <color theme="1"/>
        <rFont val="Arial"/>
        <family val="2"/>
      </rPr>
      <t xml:space="preserve"> AB prefabriciran beton, bele barve, točen ton po navodilu arhitekta, bel agregat, bel cement, vsi potrebni dodatki (proti krčenju, ekspanditorji, plastifikatorji, dodatki za doseganje hidrofobnosti, bela kamena moka, mikro armatura, armatura v protikorozivni izvedbi, itd.) - vodotesen in zmrzlinsko odporen beton C25/30, VB4, delavniško vibiran;</t>
    </r>
  </si>
  <si>
    <r>
      <rPr>
        <b/>
        <i/>
        <u/>
        <sz val="10"/>
        <color theme="1"/>
        <rFont val="Arial"/>
        <family val="2"/>
      </rPr>
      <t>Oblika:</t>
    </r>
    <r>
      <rPr>
        <i/>
        <sz val="10"/>
        <color theme="1"/>
        <rFont val="Arial"/>
        <family val="2"/>
      </rPr>
      <t xml:space="preserve"> po predloženih geometrijah iz projekta, upoštevati rastre in dimenzije načrtov,  v končni izvedbi prilagojeno dejanskim izvedenim meram objekta - končne mere elementov po natančnih izmerah dejanskega stanja;</t>
    </r>
  </si>
  <si>
    <r>
      <rPr>
        <b/>
        <i/>
        <u/>
        <sz val="10"/>
        <color theme="1"/>
        <rFont val="Arial"/>
        <family val="2"/>
      </rPr>
      <t>Površina/izgled elementov:</t>
    </r>
    <r>
      <rPr>
        <i/>
        <sz val="10"/>
        <color theme="1"/>
        <rFont val="Arial"/>
        <family val="2"/>
      </rPr>
      <t xml:space="preserve"> brušena in fino štokana, minimalno pobrani robovi, globinsko impregnirano</t>
    </r>
  </si>
  <si>
    <r>
      <rPr>
        <b/>
        <i/>
        <u/>
        <sz val="10"/>
        <color theme="1"/>
        <rFont val="Arial"/>
        <family val="2"/>
      </rPr>
      <t>Montaža:</t>
    </r>
    <r>
      <rPr>
        <i/>
        <sz val="10"/>
        <color theme="1"/>
        <rFont val="Arial"/>
        <family val="2"/>
      </rPr>
      <t xml:space="preserve"> kot opredeljeno v postavki</t>
    </r>
  </si>
  <si>
    <r>
      <rPr>
        <b/>
        <i/>
        <u/>
        <sz val="10"/>
        <color theme="1"/>
        <rFont val="Arial"/>
        <family val="2"/>
      </rPr>
      <t>Obvezana izdelava:</t>
    </r>
    <r>
      <rPr>
        <i/>
        <sz val="10"/>
        <color theme="1"/>
        <rFont val="Arial"/>
        <family val="2"/>
      </rPr>
      <t xml:space="preserve"> tehnološkega načrta, statičnega elaborata, projekta betona, delavniškega opažnega načrta in načrta montaže ter vzorčnega sklopa elementov (za različne tipične sklope posebej) kot kompletnega izdelka, do potrditve s strani arhitekta in nadzora - geometrijska in tehnološka vskladitev z izvedbami ostalih priležnih gradbenih in obrtniških del, kot so okna, betonske konstrukcije, itd.</t>
    </r>
  </si>
  <si>
    <r>
      <rPr>
        <b/>
        <sz val="10"/>
        <color theme="1"/>
        <rFont val="Arial"/>
        <family val="2"/>
        <charset val="238"/>
      </rPr>
      <t xml:space="preserve">SRK3A - </t>
    </r>
    <r>
      <rPr>
        <sz val="10"/>
        <color theme="1"/>
        <rFont val="Arial"/>
        <family val="2"/>
      </rPr>
      <t>vhodni podest na nivoju parterja (vhod v kolesarnico), raven, zaokrožena oblika, dim š=360/180 zaokroženo</t>
    </r>
  </si>
  <si>
    <r>
      <t>PUN1, dim. 338x50 cm,</t>
    </r>
    <r>
      <rPr>
        <sz val="10"/>
        <color theme="1"/>
        <rFont val="Arial"/>
        <family val="2"/>
      </rPr>
      <t xml:space="preserve"> izvedba na način (material, detajli, itd.), enako kot  PUK1-3, vključno detajlni delavniški načrt/shema</t>
    </r>
  </si>
  <si>
    <r>
      <t xml:space="preserve">PUN2, dim. 338x50 cm, </t>
    </r>
    <r>
      <rPr>
        <sz val="10"/>
        <color theme="1"/>
        <rFont val="Arial"/>
        <family val="2"/>
      </rPr>
      <t>izvedba na način (material, detajli, itd.), enako kot  PUK1-3, vključno detajlni delavniški načrt/shema</t>
    </r>
  </si>
  <si>
    <r>
      <t>PUN3, dim. 480x46 cm,</t>
    </r>
    <r>
      <rPr>
        <sz val="10"/>
        <color theme="1"/>
        <rFont val="Arial"/>
        <family val="2"/>
      </rPr>
      <t xml:space="preserve"> izvedba na način (material, detajli, itd.), enako kot  PUK1-3, vključno detajlni delavniški načrt/shema</t>
    </r>
  </si>
  <si>
    <r>
      <t>PUN4, dim. 120x46 cm,</t>
    </r>
    <r>
      <rPr>
        <sz val="10"/>
        <color theme="1"/>
        <rFont val="Arial"/>
        <family val="2"/>
      </rPr>
      <t xml:space="preserve"> izvedba na način (material, detajli, itd.), enako kot  PUK1-3, vključno detajlni delavniški načrt/shema</t>
    </r>
  </si>
  <si>
    <r>
      <t>PUN5, dim. 179x46 cm,</t>
    </r>
    <r>
      <rPr>
        <sz val="10"/>
        <color theme="1"/>
        <rFont val="Arial"/>
        <family val="2"/>
      </rPr>
      <t xml:space="preserve"> izvedba na način (material, detajli, itd.), enako kot  PUK1-3, vključno detajlni delavniški načrt/shema</t>
    </r>
  </si>
  <si>
    <t xml:space="preserve"> - fasadna obloga: betonski prefabricirani elementi, skladno s shemo in detajli, dim od cca 160x400 cm do 160x485 cm, obešeno na AB konstrukcijo preko sistemskih obešal (npr Hilti), deb. 8,00 cm, deljeno na dva dela</t>
  </si>
  <si>
    <r>
      <t xml:space="preserve">Podlaga mora biti </t>
    </r>
    <r>
      <rPr>
        <b/>
        <sz val="10"/>
        <color theme="1"/>
        <rFont val="Arial"/>
        <family val="2"/>
      </rPr>
      <t>čista, suha, ravna, nosilna</t>
    </r>
    <r>
      <rPr>
        <sz val="10"/>
        <color theme="1"/>
        <rFont val="Arial"/>
        <family val="2"/>
      </rPr>
      <t xml:space="preserve"> in ustrezno pripravljena glede na vrsto obloge.</t>
    </r>
  </si>
  <si>
    <r>
      <t xml:space="preserve">Upoštevati je treba </t>
    </r>
    <r>
      <rPr>
        <b/>
        <sz val="10"/>
        <color theme="1"/>
        <rFont val="Arial"/>
        <family val="2"/>
      </rPr>
      <t>dilatacije</t>
    </r>
    <r>
      <rPr>
        <sz val="10"/>
        <color theme="1"/>
        <rFont val="Arial"/>
        <family val="2"/>
      </rPr>
      <t xml:space="preserve"> ob stenah in med večjimi površinami.</t>
    </r>
  </si>
  <si>
    <r>
      <t xml:space="preserve">Pri lepljenju se uporabljajo </t>
    </r>
    <r>
      <rPr>
        <b/>
        <sz val="10"/>
        <color theme="1"/>
        <rFont val="Arial"/>
        <family val="2"/>
      </rPr>
      <t>ustrezna lepila</t>
    </r>
    <r>
      <rPr>
        <sz val="10"/>
        <color theme="1"/>
        <rFont val="Arial"/>
        <family val="2"/>
      </rPr>
      <t>, odobrena za posamezno vrsto talne obloge.</t>
    </r>
  </si>
  <si>
    <r>
      <t xml:space="preserve">Pri plavajočem polaganju (laminat, vinil s klik sistemom) je obvezna uporaba primerne </t>
    </r>
    <r>
      <rPr>
        <b/>
        <sz val="10"/>
        <color theme="1"/>
        <rFont val="Arial"/>
        <family val="2"/>
      </rPr>
      <t>podloge za zvočno in toplotno izolacijo</t>
    </r>
    <r>
      <rPr>
        <sz val="10"/>
        <color theme="1"/>
        <rFont val="Arial"/>
        <family val="2"/>
      </rPr>
      <t>.</t>
    </r>
  </si>
  <si>
    <r>
      <t xml:space="preserve">Priporočena temperatura prostora: </t>
    </r>
    <r>
      <rPr>
        <b/>
        <sz val="10"/>
        <color theme="1"/>
        <rFont val="Arial"/>
        <family val="2"/>
      </rPr>
      <t>15–25 °C</t>
    </r>
    <r>
      <rPr>
        <sz val="10"/>
        <color theme="1"/>
        <rFont val="Arial"/>
        <family val="2"/>
      </rPr>
      <t xml:space="preserve">, relativna zračna vlažnost </t>
    </r>
    <r>
      <rPr>
        <b/>
        <sz val="10"/>
        <color theme="1"/>
        <rFont val="Arial"/>
        <family val="2"/>
      </rPr>
      <t>40–65 %</t>
    </r>
    <r>
      <rPr>
        <sz val="10"/>
        <color theme="1"/>
        <rFont val="Arial"/>
        <family val="2"/>
      </rPr>
      <t>.</t>
    </r>
  </si>
  <si>
    <r>
      <t xml:space="preserve">Materiali morajo biti </t>
    </r>
    <r>
      <rPr>
        <b/>
        <sz val="10"/>
        <color theme="1"/>
        <rFont val="Arial"/>
        <family val="2"/>
      </rPr>
      <t>aklimatizirani</t>
    </r>
    <r>
      <rPr>
        <sz val="10"/>
        <color theme="1"/>
        <rFont val="Arial"/>
        <family val="2"/>
      </rPr>
      <t xml:space="preserve"> (hranjenje v prostoru vsaj 48 ur pred vgradnjo).</t>
    </r>
  </si>
  <si>
    <r>
      <t xml:space="preserve">Čiščenje in oddaja površin v </t>
    </r>
    <r>
      <rPr>
        <b/>
        <sz val="10"/>
        <color theme="1"/>
        <rFont val="Arial"/>
        <family val="2"/>
      </rPr>
      <t>čistem in uporabnem stanju</t>
    </r>
    <r>
      <rPr>
        <sz val="10"/>
        <color theme="1"/>
        <rFont val="Arial"/>
        <family val="2"/>
      </rPr>
      <t>.</t>
    </r>
  </si>
  <si>
    <r>
      <t xml:space="preserve">Po končani vgradnji je obvezna </t>
    </r>
    <r>
      <rPr>
        <b/>
        <sz val="10"/>
        <color theme="1"/>
        <rFont val="Arial"/>
        <family val="2"/>
      </rPr>
      <t>zaščita položenih površin</t>
    </r>
    <r>
      <rPr>
        <sz val="10"/>
        <color theme="1"/>
        <rFont val="Arial"/>
        <family val="2"/>
      </rPr>
      <t xml:space="preserve"> do zaključka vseh gradbenih del (npr. zaščitne folije, kartoni).</t>
    </r>
  </si>
  <si>
    <r>
      <t xml:space="preserve">Po zaključku del izvajalec predloži </t>
    </r>
    <r>
      <rPr>
        <b/>
        <sz val="10"/>
        <color theme="1"/>
        <rFont val="Arial"/>
        <family val="2"/>
      </rPr>
      <t>zapisnik o izvedbi</t>
    </r>
    <r>
      <rPr>
        <sz val="10"/>
        <color theme="1"/>
        <rFont val="Arial"/>
        <family val="2"/>
      </rPr>
      <t xml:space="preserve">, morebitne </t>
    </r>
    <r>
      <rPr>
        <b/>
        <sz val="10"/>
        <color theme="1"/>
        <rFont val="Arial"/>
        <family val="2"/>
      </rPr>
      <t>meritve vlage</t>
    </r>
    <r>
      <rPr>
        <sz val="10"/>
        <color theme="1"/>
        <rFont val="Arial"/>
        <family val="2"/>
      </rPr>
      <t xml:space="preserve">, </t>
    </r>
    <r>
      <rPr>
        <b/>
        <sz val="10"/>
        <color theme="1"/>
        <rFont val="Arial"/>
        <family val="2"/>
      </rPr>
      <t>certifikate</t>
    </r>
    <r>
      <rPr>
        <sz val="10"/>
        <color theme="1"/>
        <rFont val="Arial"/>
        <family val="2"/>
      </rPr>
      <t xml:space="preserve"> uporabljenih materialov in po potrebi </t>
    </r>
    <r>
      <rPr>
        <b/>
        <sz val="10"/>
        <color theme="1"/>
        <rFont val="Arial"/>
        <family val="2"/>
      </rPr>
      <t>garancijo</t>
    </r>
    <r>
      <rPr>
        <sz val="10"/>
        <color theme="1"/>
        <rFont val="Arial"/>
        <family val="2"/>
      </rPr>
      <t xml:space="preserve"> (npr. 2 leti na izvedbo).</t>
    </r>
  </si>
  <si>
    <r>
      <t xml:space="preserve">Dela morajo biti izvedena skladno s </t>
    </r>
    <r>
      <rPr>
        <b/>
        <sz val="10"/>
        <color theme="1"/>
        <rFont val="Arial"/>
        <family val="2"/>
      </rPr>
      <t>SIST EN standardi</t>
    </r>
    <r>
      <rPr>
        <sz val="10"/>
        <color theme="1"/>
        <rFont val="Arial"/>
        <family val="2"/>
      </rPr>
      <t xml:space="preserve"> in tehničnimi pogoji investitorja.</t>
    </r>
  </si>
  <si>
    <r>
      <t xml:space="preserve"> - finalni tlak: kokos predpražnik, deb. 2,50 cm
- predpražnik iz naravnih gosto pletenih kokosovih vlaken, debeline 24mm, spodnja stran gumirana, predpražnik izrezan v okroglo obliko (glej tloris), v enem kosu - </t>
    </r>
    <r>
      <rPr>
        <u/>
        <sz val="10"/>
        <color theme="1"/>
        <rFont val="Arial"/>
        <family val="2"/>
      </rPr>
      <t>dimenzija fi130 cm</t>
    </r>
  </si>
  <si>
    <r>
      <t xml:space="preserve">Dvakratno barvanje sten, stropov ter vidnih instalacij nad spuščenim stropom z notranjo vodno disperzijsko </t>
    </r>
    <r>
      <rPr>
        <b/>
        <sz val="10"/>
        <color theme="1"/>
        <rFont val="Arial"/>
        <family val="2"/>
      </rPr>
      <t>barvo črne barve</t>
    </r>
    <r>
      <rPr>
        <sz val="10"/>
        <color theme="1"/>
        <rFont val="Arial"/>
        <family val="2"/>
      </rPr>
      <t xml:space="preserve"> (globoko mat), npr. JUPOL Classic ali enakovredno.</t>
    </r>
  </si>
  <si>
    <r>
      <rPr>
        <b/>
        <sz val="10"/>
        <color theme="1"/>
        <rFont val="Arial"/>
        <family val="2"/>
      </rPr>
      <t xml:space="preserve">tip A </t>
    </r>
    <r>
      <rPr>
        <sz val="10"/>
        <color theme="1"/>
        <rFont val="Arial"/>
        <family val="2"/>
      </rPr>
      <t>- liti teraco - glej popisi teracerska dela</t>
    </r>
  </si>
  <si>
    <t>BEVK PEROVIĆ ARHITEKTI d.o.o.
Dunajska 49, 1000 Ljubljana</t>
  </si>
  <si>
    <t xml:space="preserve"> PROJEKTANT</t>
  </si>
  <si>
    <t>346/22</t>
  </si>
  <si>
    <t>številka projekta</t>
  </si>
  <si>
    <t>PZI / PZR</t>
  </si>
  <si>
    <t>vrsta dokumentacije</t>
  </si>
  <si>
    <t>NAZIV GRADNJE</t>
  </si>
  <si>
    <t>Slovenske železnice, d.o.o.
Kolodvorska ulica 11, 1506 Ljubljana</t>
  </si>
  <si>
    <t>INVESTITOR</t>
  </si>
  <si>
    <t>FAZA B - GOI DELA</t>
  </si>
  <si>
    <t>NOVA GLAVNA AVTOBUSNA POSTAJA LJUBLJANA S POSLOVNIMI PROSTORI IN PARKIRNO HIŠO NA OBMOČJU POTNIŠKEGA CENTRA LJUBLJANA</t>
  </si>
  <si>
    <r>
      <t xml:space="preserve">OPOMBA!! 
V popisu je v nekaterih postavkah zaradi ustreznejšega opisa materialov ali opreme v informativne namene naveden tudi proizvajalec in tip materiala ali opreme. </t>
    </r>
    <r>
      <rPr>
        <b/>
        <u/>
        <sz val="10"/>
        <rFont val="Arial Narrow"/>
        <family val="2"/>
        <charset val="238"/>
      </rPr>
      <t>Vsi navedeni izdelki ali proizvajalci v posameznih postavkah popisa del so navedeni kot na primer in referenca za izgled in tehnične lastnosti - morajo biti ponujeni v enaki ali boljši kvaliteti.</t>
    </r>
    <r>
      <rPr>
        <b/>
        <sz val="10"/>
        <rFont val="Arial Narrow"/>
        <family val="2"/>
        <charset val="238"/>
      </rPr>
      <t xml:space="preserve"> Vsi materiali, ki se vgrajujejo v objekt, morajo biti primerni za uporabo v javnih objektih ter skladni s predpisi glede požarne varnosti, emisij in zdravstvene ustreznosti. Skladnost materialov, proizvodov in opreme pomeni tehnično, funkcionalno, kvalitativno in vizualno/estetsko ustreznost. Za potrjevanje vizualne/estetske ustreznosti je veljaven arhitekt - odgovorni projektant arhitekture.</t>
    </r>
  </si>
  <si>
    <r>
      <t xml:space="preserve">Ponudniki so dolžni pri oblikovanju ponudbene cene in izvajanju del upoštevati vso razpisno dokumentacijo kot celoto. </t>
    </r>
    <r>
      <rPr>
        <b/>
        <u/>
        <sz val="10"/>
        <rFont val="Arial Narrow"/>
        <family val="2"/>
        <charset val="238"/>
      </rPr>
      <t>Opombe, splošne zahteve in navedbe v popisu del ne omejujejo in ne nadomeščajo obveznosti ponudnika, da dosledno izpolni vse zahteve razpisne dokumentacije.</t>
    </r>
    <r>
      <rPr>
        <b/>
        <sz val="10"/>
        <rFont val="Arial Narrow"/>
        <family val="2"/>
        <charset val="238"/>
      </rPr>
      <t xml:space="preserve">
</t>
    </r>
    <r>
      <rPr>
        <b/>
        <u/>
        <sz val="10"/>
        <rFont val="Arial Narrow"/>
        <family val="2"/>
        <charset val="238"/>
      </rPr>
      <t>V primeru kakršnegakoli neskladja, nejasnosti ali razhajanja imajo prednost določila razpisne dokumentacije.</t>
    </r>
    <r>
      <rPr>
        <b/>
        <sz val="10"/>
        <rFont val="Arial Narrow"/>
        <family val="2"/>
        <charset val="238"/>
      </rPr>
      <t xml:space="preserve">
Ponudniki so dolžni upoštevati tudi vse dodatne zahteve, pogoje in tehnične specifikacije naročnika oziroma pooblaščenih oseb ali podjetij, izdane v okviru postopka javnega naročila ali v fazi izvajanja pogodbe </t>
    </r>
  </si>
  <si>
    <t>AP LJUBLJANA - PZI FAZA B</t>
  </si>
  <si>
    <r>
      <rPr>
        <u/>
        <sz val="11"/>
        <rFont val="Arial Narrow"/>
        <family val="2"/>
        <charset val="238"/>
      </rPr>
      <t>Upoštevano v enotnih cenah postavk</t>
    </r>
    <r>
      <rPr>
        <sz val="11"/>
        <rFont val="Arial Narrow"/>
        <family val="2"/>
        <charset val="238"/>
      </rPr>
      <t xml:space="preserve"> - vse potrebno (skladno s zahtevami parcele in gradnje same ter potrebni postopki), velja za vse projektne sklope, vključno:</t>
    </r>
  </si>
  <si>
    <t xml:space="preserve"> - Tehnološki elaborat zasaditve in zalivalnega sistema, prilagojen na izbrane dobavitelje;</t>
  </si>
  <si>
    <t xml:space="preserve"> -  Tehnološki elaborat in načrt izvedbe vseh diletacij z izbranimi materiali in elementi;</t>
  </si>
  <si>
    <t>OBN21 - dim. 15,2 m2 , glej sheme</t>
  </si>
  <si>
    <t>OBN22 - dim. 22,5 m2 , glej sheme</t>
  </si>
  <si>
    <t>OBN22a - dim. 20 m2 , glej sheme</t>
  </si>
  <si>
    <t>OBN23 - dim. 3,8 m2 , glej sheme</t>
  </si>
  <si>
    <t>OBN24- dim. 6,1 m2, glej sheme</t>
  </si>
  <si>
    <t>OBN31 - dim. 20,3 m2 , glej sheme</t>
  </si>
  <si>
    <t>OBN33 - dim. 20,5 m2 , glej sheme</t>
  </si>
  <si>
    <t>OBN34 - dim. 51,1 m2 , glej sheme</t>
  </si>
  <si>
    <t>OBN35 - dim. 12 m2 , glej sheme</t>
  </si>
  <si>
    <t>OBN36 - dim. 10,8 m2 , glej sheme</t>
  </si>
  <si>
    <t>OBN37 - dim. 10,8 m2 , glej sheme</t>
  </si>
  <si>
    <t>OBN51 - dim. 20,2 m2 , glej sheme</t>
  </si>
  <si>
    <t>OBN52 - dim. 11 m2 , glej sheme</t>
  </si>
  <si>
    <t>OBN53 - dim. 12,8 m2 , glej sheme</t>
  </si>
  <si>
    <t>OBN54 - dim. 8,5 m2 , glej sheme</t>
  </si>
  <si>
    <t>OBN55 - dim. 16,2 m2 , glej sheme</t>
  </si>
  <si>
    <r>
      <t xml:space="preserve">RON1b, dim. 48 m, </t>
    </r>
    <r>
      <rPr>
        <sz val="10"/>
        <color theme="1"/>
        <rFont val="Arial"/>
        <family val="2"/>
      </rPr>
      <t>izvedba na način (material, detajli, itd.), enako kot  ROK1, vključno detajlni delavniški načrt/shema</t>
    </r>
  </si>
  <si>
    <t>Ponudnik z oddajo ponudbe potrjuje in izjavlja, da je prebral, v ponudbi zajel in upošteval vsa v nadaljevanju navedena, zahtevana in opisana določila.</t>
  </si>
  <si>
    <t>Popis tvori celoto skupaj z grafičnim in teksualnim delom načrta, zato ga je potrebno brati skupaj s celotnim načrtom (grafike, tehnična poročila in ostala tehnična dokumentacija, detajli...)
OPOMBA: V tehničnem poročilu je predpisan način monitoringa in geotehničnega nadzora, ki pa se v večjem delu naroča ločeno v nadzorniških in drugih inženirskih strotivah in ni del tega naročila (izjema je spremljanje vibracij, hrupa ter prašnih delcev).</t>
  </si>
  <si>
    <t>Ponudnik z oddajo ponudbe izjavlja, da je pregledal projektno dokumentacijo, da je z njo v celoti seznanjen in se z njo strinja, da jo smatra kot logično in celovito ter da poseduje strokovno znanje, da bo dela izvedel skladno s projektnimi zahtevami in določili.</t>
  </si>
  <si>
    <t>V primeru tiskarskih napak in neskladij v projektu je dolžan na to opozoriti naročnika pred oddajo ponudbe</t>
  </si>
  <si>
    <t>Izvajalec je dolžan pri ponudbi upoštevati vse povezane stroške, ki so potrebni za tehnično pravilno izvedbo del, ki jih ponuja v izvedbo (kot npr. razni pritrdilni in pomožni material, vezni in tesnilni material, stikovanje, sidra, nosilne profile, podkonstrukcije in podobno).</t>
  </si>
  <si>
    <r>
      <t xml:space="preserve">Vodilni načrt je načrt arhitekture, v primeru neskladja ali odstopanja med projekti ali z dejanskim stanjem na gradbišču, se ravna primarno po arhitekturi, z arhitektom je potrebno </t>
    </r>
    <r>
      <rPr>
        <u/>
        <sz val="10"/>
        <rFont val="Arial Narrow"/>
        <family val="2"/>
      </rPr>
      <t>pravočasno</t>
    </r>
    <r>
      <rPr>
        <sz val="10"/>
        <rFont val="Arial Narrow"/>
        <family val="2"/>
      </rPr>
      <t xml:space="preserve"> dogovoriti ustrezno usklajenost za vse sklope projekta.</t>
    </r>
  </si>
  <si>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</si>
  <si>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</si>
  <si>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Izvajalec je dolžan projektantu predati PZI načrt s čitljivo vnesenimi vsemi popravki in dopolnitvami izvedenimi tekom gradnje, za izdelavo PID dokumentacije skladno z GZ.</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</si>
  <si>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</si>
  <si>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 xml:space="preserve"> V primeru da posamezne postavke v popisu ne zajemajo celotnega opisa potrebnega za funkcionalno dokončanje dela, mora ponudnik izvedbo le tega vključiti v ceno na enoto!</t>
  </si>
  <si>
    <t>Ponudnik je dolžan zagotavljati ukrepe za preprečitev, zmanjšanje ali odpravo negativnih vplivov posega v času pripravljalnih del in gradnje, predpisanih s projektom PVO, NGGO in zavedenim v Tehničnem poročilu.</t>
  </si>
  <si>
    <t>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Na območju, kjer je predviden gradnja, se že izvajajo gradbena dela za projekte na sosednjih zemljiščih, katere mora izvajalec upoštevati pri svoji organizaciji dela ter organizaciji gradbišča</t>
  </si>
  <si>
    <t>Odpadki:
• Izvajalec je dolžan pripraviti in brezpogojno upoštevati Načrt gospodarjenja z gradbenimi odpadki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in predajo ustreznemu predelovalcu gradb. odpadkov, ki izda evidenčni list,
• Izvajalec je dolžan predati vse evidenčne liste o oddaji odpadnega materiala v trajno deponijo.
• Izvajalec je dolžan predati investitorju Poročilo o nastalih gradbenih odpadkih in o ravnanju z njimi. Po potrebi pa tudi vmesna poročila, če tako zahteva upravni organ, inšpektorat ali investitor.
Vse zgoraj skladno s PVO ter NGGO (PZI)</t>
  </si>
  <si>
    <t>Pred izdelavo ponudbe je priporočeno opraviti ogled obstoječega stanja in se seznaniti z dejanskim stanjem obstoječih konstrukcij na lokaciji / objektu. 
Med izvedbo del je na morebitna neskladja dejanskega stanja z načrti je potrebno pravočasno obvestiti in se za morebitne korekcije uskladiti s projektanti ter vse upoštevativ izvedbi!</t>
  </si>
  <si>
    <t>Pred pričetkom gradnje je nujno naročiti točno trasiranje obstoječih vodov: kanalizacije, vodovoda, vročevoda, telekomunikacij in elektrike. Po potrebi izvajalec predhodno izvede sondažne izkope.</t>
  </si>
  <si>
    <t>Ponudnik je seznanjen, da se v neposredni bližini nahaja železnica in mestna infrastruktura. 
V primeru odkritja zaostalih neevidentiranih živih infrastrukturnih vodov je izvajalec dolžen obvestiti nadzor glede dogovora o nadaljnjih postopkih.</t>
  </si>
  <si>
    <t>Vsa dela morajo biti izvršena tako, da je zagotovljena funkcionalnost, stabilnost, varnost, natančnost in življenjsko dobo posameznih elementov.</t>
  </si>
  <si>
    <t>Ponudnik / izvajalec se zavezuje, da bo izdelal vse potrebne elaborate za varno in skladno delo, skladno s predpisi in zakonodajo, potrditev s strani nadzora, vključno:</t>
  </si>
  <si>
    <t>. načrt ureditve gradbišča skladno z zakonodajo in pravilniki in usklajenost z vidiki investitorja</t>
  </si>
  <si>
    <t>. Načrt/elaborat ravnanja z gradbenimi odpadki skladno z zakonodajo in pravilniki</t>
  </si>
  <si>
    <t>. varnostni načrt skladno z zakonodajo in pravilniki</t>
  </si>
  <si>
    <t>. elaborat preprečevanja in zmanjševanja emisij (hrup, prašni delci, vibracije idr.) delcev iz gradbišča skladno z zakonodajo in pravilniki</t>
  </si>
  <si>
    <t xml:space="preserve">. projekt betona, skladno z zahtevami / potrebami projekta ter </t>
  </si>
  <si>
    <t>. projekt/elaborat notranje kontrole kakovosti</t>
  </si>
  <si>
    <t xml:space="preserve">Za vse vgrajene materiale je potrebno zagotoviti vsa potrebna dokazovanja kakovosti materiala, pravilnega načina izvedbe in izvedenih del (certifikati uporabljenih materialov, meritve tlačne trdnosti, poročila, itd.); </t>
  </si>
  <si>
    <t>vsebine 21 in 22 točke bodo presojane in nadzorovane s strani strokovnega nadzora, zunanje kontrole kakovosti in drugih inženirskih storitev</t>
  </si>
  <si>
    <t>- vsa potrebna dokumentacija za začetek del.</t>
  </si>
  <si>
    <t>- vsa potrebna pripravljalna in pospravljalna dela</t>
  </si>
  <si>
    <t>- stroške pridobivanja dovoljenj, soglasij in izdelave tehničnih pregledov.</t>
  </si>
  <si>
    <t>- usklajevanje morebitno potrebnih sprememb z osnovnim načrtom in posvetovanje s projektantom, nadzornikom, naročnikom</t>
  </si>
  <si>
    <t>- snemanje potrebnih izmer na gradbišču in po načrtih.</t>
  </si>
  <si>
    <t>- prenos in obeleževanje višinskih točk na objektu.</t>
  </si>
  <si>
    <t>- označevanje in zavarovanje gradbišča,</t>
  </si>
  <si>
    <t xml:space="preserve">- prenos in obeleževanje višinskih točk na objektu; </t>
  </si>
  <si>
    <t>- čiščenje, odstranjevanje ovir, urejanje terena, vrnitev v prvotno stanje</t>
  </si>
  <si>
    <t>- Za vse serijske elemente (npr. stekla, okna, vrata, rešetke, ograje, itd.) je vključena predhodna izdelava vzorca, ki ga mora potrditi arhitekt. Podrobneje opredeljeno v tehničnem poročilu v poglavju SPISEK OBVEZNE IZDELAVE VZORČNIH KOSOV.</t>
  </si>
  <si>
    <r>
      <t>- Pred pričetkom del in pred izdelavo ponudbe mora izvajalec z vso skrbnostjo pregledati obstoječe stanje, stanje obstoječih konstrukcij in načrte odstranitev, geomehanska poročila, poročilo arheoloških raziskav itd. ter posredovati eventualne pripombe.</t>
    </r>
    <r>
      <rPr>
        <b/>
        <sz val="10"/>
        <rFont val="Arial Narrow"/>
        <family val="2"/>
        <charset val="238"/>
      </rPr>
      <t xml:space="preserve"> </t>
    </r>
    <r>
      <rPr>
        <sz val="10"/>
        <rFont val="Arial Narrow"/>
        <family val="2"/>
        <charset val="238"/>
      </rPr>
      <t>Po izvedbi rušitev je potrebno izvesti ponovne meritve dimenzij objekta in temeljnih tal. Na morebitna neskladja novega stanja z načrti je potrebno pravočasno obvestiti in se za morebitne korekcije uskladiti s projektanti! V postavkah odstranitvenih/rušitvenih del je v cenah za enoto mere potrebno zajeti: vse potrebne zaščite delovne sile, strojev in neposredne okolice ter obstoječih objektov, zapor pločnika v času izvajanja rušitvenih del; še posebej pa mirujoči in tekoči promet pešcev in vozil.</t>
    </r>
  </si>
  <si>
    <t xml:space="preserve">- Prav tako se mora držati navodil proizvajalca opreme za postavitev te opreme in sicer tako, da se po izvedbi zagonov pridobi dogovorjena garancija. </t>
  </si>
  <si>
    <t xml:space="preserve">- Preizkusni pogon se izvrši v sodelovanju z predstavniki tehničnih služb, poblaščenim serviserjem vgrajenih naprav, izvajalcem električnih napeljav, CNS in investitorjem po načinu, ki ga določa izvajalska pogodba (standard) oziroma jo predstavi investitor. </t>
  </si>
  <si>
    <t>- V času preskusnega pogona mora sistem obratovati s predvidenimi zahtevami glede pretoka in tlaka v inštalaciji.</t>
  </si>
  <si>
    <t>- Vsi zunanji izdelki oziroma izdelki, ki so lahko izpostavljeni atmosferskim in ostalim korozijskim vplivom, morajo biti ustrezno zaščiteni, cinkani, vroče cinkani ali in barvani v RAL po izboru odg. proj. arhitekture ali iz inoxa in skladni s projektom korozijske zaščite (v primeru fasade) tako, da je zagotovljen garancijski rok in življenjska doba, ki jo zahteva investitor..</t>
  </si>
  <si>
    <t>- Ves vgrajeni material mora po kvaliteti ustrezati veljavnim tehničnim predpisom in normam.</t>
  </si>
  <si>
    <t>- Vsi elementi inštalacije morajo biti izdelani strokovno in kvalitetno po detajlih in iz materiala kot je navedeno v opisu.</t>
  </si>
  <si>
    <t>- 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</si>
  <si>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 Pred pričetkom del mora izvajalec del pripraviti in predati tehnične predloge ponujene strojne opreme v potrditev, ki zajemajo vse iz popisa zahtevane tehnične podatke, tovarniške risbe postavitve in dokazila s potrdili o ustreznosti. </t>
  </si>
  <si>
    <t>- 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</si>
  <si>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 xml:space="preserve">- Nobeno naročilo ponujene opreme ne more biti sprovedeno, dokler ni s strani investitorja pooblaščen(e)ih oseb(e) izvedena preverba ustreznosti in ta tudi pisno potrjena. </t>
  </si>
  <si>
    <t>- Vgrajena oprema in material mora biti do dobave neuporabljena, nova in opremljena z zahtevano dokazno dokumentacijo.</t>
  </si>
  <si>
    <t xml:space="preserve">- Izvajalec je dolžan izvesti preizkusni pogon posameznih sistemov po opravljeni izvedbi, tlačnemu preizkusu, dezinfekciji sitemov in pisnem obvestilu investitorju, da je sistem pripravljen za preizkusni pogon. </t>
  </si>
  <si>
    <t>- izpolnjevanje okoljskih zahtev in zaščito okolja,</t>
  </si>
  <si>
    <t>- izdelavo vzorcev, posnetkov stanja in elaboratov ukrepov,</t>
  </si>
  <si>
    <t>- preprečevanje in sanacijo poškodb zaradi vibracij,</t>
  </si>
  <si>
    <t>- ves potrebni material (glavni, pomožni, pritrdilni in vezni material), prevoze, manipulacijo, delo, orodja, stroje, varnostne ukrepe in zaščito objektov</t>
  </si>
  <si>
    <t>- vse vertikalne in horizontalne transporte in prenose do mesta vgrajevanja.</t>
  </si>
  <si>
    <t>- organizacijo dela in vse potrebne ukrepe za nemoten potek del,</t>
  </si>
  <si>
    <t>- izvedbo in vzdrževanje dostopnih poti, vključno z dovoljenji in povratom zemljišč,</t>
  </si>
  <si>
    <t>- elaborat za prometne zapore, pridobitev soglasij in stroške vzdrževanja prometnih zapor,</t>
  </si>
  <si>
    <t>- stroške izpolnjevanja pogojev iz soglasij in projektnih pogojev,</t>
  </si>
  <si>
    <t>- prestavitve in ureditev komunalno-energetske infrastrukture,</t>
  </si>
  <si>
    <t>- vse meritve, ateste, preizkuse in potrdila,</t>
  </si>
  <si>
    <t>- prevzem materiala in opreme,</t>
  </si>
  <si>
    <t>- ravnanje z odpadki skladno z zakonodajo (vključno z azbestom), vključno z izdelavo načrta za ravnanje z odpadki</t>
  </si>
  <si>
    <t>- izdelavo delavniške dokumentacije in tehnoloških elaboratov, npr. elaborat hidroizolacijske zaščite, projekt betona, elaborat / meritev radona itd.</t>
  </si>
  <si>
    <t>- meritve in monitoring kakovosti zraka med gradnjo,</t>
  </si>
  <si>
    <t>- vse ostale potrebne stroške za popolno dokončanje del,</t>
  </si>
  <si>
    <t>- stroške razvlažitve etaž,</t>
  </si>
  <si>
    <t>- stroške faznosti gradnje,</t>
  </si>
  <si>
    <t>- vse dajatve, takse in druge obveznosti v skladu z zakonodajo.</t>
  </si>
  <si>
    <t>- vse delovne odre, za vse faze del in ves čas gradnje</t>
  </si>
  <si>
    <t>- zavarovanje vgrajene opreme in elementov pred onesnaževanjem in poškodbami do primopredaje izvedenih del investitorju;</t>
  </si>
  <si>
    <t>- stroške dokumentacije DZO za izvedbo tehničnega pregleda in pridobitev uporabnega dovoljenja, vključno  predaja projektnih sprememb za potrebe izdelave PID načrtov,</t>
  </si>
  <si>
    <t>- ustrezno začasno skladiščenje na delovišču,</t>
  </si>
  <si>
    <t>- stroške ukrepov Varstva pri delu, vsi ukrepi za zaščito delavcev na gradbišču, skladno z veljavnimi predpisi s področja varnosti in zdravja pri delu.</t>
  </si>
  <si>
    <t>- terminsko usklajevanje del z ostalimi izvajalci na objektu.</t>
  </si>
  <si>
    <t>- vse potrebne ukrepe za doseganje zahtevane kakovosti in rokov iz potrjenega terminskega plana izvajalca.</t>
  </si>
  <si>
    <t>- strokovne kontrole kakovosti (zunanje (tehnolog, laboratorij) in notranje kontrole),</t>
  </si>
  <si>
    <t>- vsa potrebna dokazovanja kakovosti materiala, pravilnega načina izvedbe in izvedenih del (certifikati uporabljenih materialov, meritve tlačne trdnosti, poročila, itd.).</t>
  </si>
  <si>
    <t>- vso potrebno delo do končnega izdelka.</t>
  </si>
  <si>
    <t>- stroške deponiranja in transporta odpadnega materiala z ustreznimi dovoljenji, v enotnih cenah morajo biti vključeni stroški na stalni deponiji. Izvajalec je dolžan predati vse evidenčne liste o oddaji odpadnega materiala v stalno deponijo</t>
  </si>
  <si>
    <t>- popravilo morebitne povzročene škode ostalim izvajalcem na gradbišču</t>
  </si>
  <si>
    <t>- čiščenje prostorov, nakladanje in odvoz odpadnega materiala na stalno deponijo.</t>
  </si>
  <si>
    <t>- stroške organizacije gradbišča, skladno s tehnologijo izvajalca, transporta, varovanja, pristojbin, taks, elektrike, vode, komunikacij, gretja itd.</t>
  </si>
  <si>
    <t>- varovanje, vzdrževanje in obnovo javne infrastrukture med in po gradnji,</t>
  </si>
  <si>
    <t>Ponudnik / izvajalec mora upoštevati tudi vse pogoje in zahteve ki so navedeni v tehničnem poročilu in so merodajne  za izvedbo ponudbenih del po tem popisu.
Skolp monitoringa, ki je opisan v tehničnem poročilu se izvaja z ločenim naročilom in se zvezno brez prekinitve nadaljuje iz Faze A v Fazo B</t>
  </si>
  <si>
    <r>
      <t xml:space="preserve">- Za vse tehnično zahtevne elemente in izdelke ter vse ostale elemente, ki zahtevajo natančno vgradnjo (alu, steklarska, kovinska, pasarska dela ter opaži), je izvajalec dolžan </t>
    </r>
    <r>
      <rPr>
        <u/>
        <sz val="10"/>
        <rFont val="Arial Narrow"/>
        <family val="2"/>
        <charset val="238"/>
      </rPr>
      <t>izdelati delavniški načrt</t>
    </r>
    <r>
      <rPr>
        <sz val="10"/>
        <rFont val="Arial Narrow"/>
        <family val="2"/>
        <charset val="238"/>
      </rPr>
      <t xml:space="preserve"> in ga predložiti arhitektu v potrditev.</t>
    </r>
  </si>
  <si>
    <r>
      <t>Ponudnik mora pri izdelavi ponudbe (in kasneje v fazi izvedbe) v</t>
    </r>
    <r>
      <rPr>
        <b/>
        <sz val="10"/>
        <rFont val="Arial Narrow"/>
        <family val="2"/>
        <charset val="238"/>
      </rPr>
      <t xml:space="preserve"> ceni/enoto</t>
    </r>
    <r>
      <rPr>
        <sz val="10"/>
        <rFont val="Arial Narrow"/>
        <family val="2"/>
        <charset val="238"/>
      </rPr>
      <t xml:space="preserve"> posamezne postavke  upoštevati vse spodaj navedeno, razen  če ni v popisu del ali pogodbi  drugače navedeno :
(velja za celotno gradnjo):</t>
    </r>
  </si>
  <si>
    <t xml:space="preserve">SKUPAJ GRADBENA IN OBRTRNIŠKA DELA </t>
  </si>
  <si>
    <t>VK20B - dim.170X228cm, glej sheme</t>
  </si>
  <si>
    <t>VK25c - dim.115x228cm, glej sheme</t>
  </si>
  <si>
    <t>VN24 - dim. 289x300cm, glej sheme</t>
  </si>
  <si>
    <t>VN25a - dim. 589x300cm, glej sheme</t>
  </si>
  <si>
    <t>VN25 - dim. 553x300cm, glej sheme</t>
  </si>
  <si>
    <t>RN1 dim.100x100cm, glej sheme</t>
  </si>
  <si>
    <r>
      <t xml:space="preserve">Izvedba pogolobitve obstoječega izkopa za debelino 30 cm, z odvozom v trajno deponijo, plačilom vseh taks in pristojbin. </t>
    </r>
    <r>
      <rPr>
        <sz val="10"/>
        <color rgb="FFFF0000"/>
        <rFont val="Arial"/>
        <family val="2"/>
        <charset val="238"/>
      </rPr>
      <t>V postavki je zajet izkop materiala III. in IV. kategorije</t>
    </r>
    <r>
      <rPr>
        <i/>
        <sz val="10"/>
        <color theme="1"/>
        <rFont val="Arial"/>
        <family val="2"/>
      </rPr>
      <t xml:space="preserve">
 *izkop izveden v rahlem naklonu</t>
    </r>
  </si>
  <si>
    <r>
      <t xml:space="preserve">Drsna vrata GEZE </t>
    </r>
    <r>
      <rPr>
        <b/>
        <i/>
        <u/>
        <sz val="10"/>
        <color rgb="FFFF0000"/>
        <rFont val="Arial"/>
        <family val="2"/>
        <charset val="238"/>
      </rPr>
      <t>Slimdrive NT FR</t>
    </r>
  </si>
  <si>
    <r>
      <t xml:space="preserve">Drsna vrata GEZE </t>
    </r>
    <r>
      <rPr>
        <b/>
        <i/>
        <u/>
        <sz val="10"/>
        <color rgb="FFFF0000"/>
        <rFont val="Arial"/>
        <family val="2"/>
        <charset val="238"/>
      </rPr>
      <t>Ecdrive T2 FR</t>
    </r>
  </si>
  <si>
    <t xml:space="preserve"> - Trni v rastru 1,2m vzdolž vseh dilatacij - tipa Schoeck Stacon Typ SLD 220 z dvojnim požarnim trakom   (plošči nad K3 in K2)</t>
  </si>
  <si>
    <t xml:space="preserve"> - Trni v rastru 1,2m vzdolž vseh dilatacij - tipa Schoeck Stacon Typ SLD-Q 220 z dvojnim požarnim trakom   (plošči nad K3 in K2)</t>
  </si>
  <si>
    <t xml:space="preserve"> - Trni v rastru 1,2m vzdolž vseh dilatacij - tipa Schoeck Stacon Typ SLD 250 z dvojnim požarnim trakom   (plošča nad K1)</t>
  </si>
  <si>
    <t xml:space="preserve"> - Trni v rastru 1,2m vzdolž vseh dilatacij - tipa Schoeck Stacon Typ SLD-Q 250 z dvojnim požarnim trakom   (plošča nad K1)</t>
  </si>
  <si>
    <t xml:space="preserve"> - protipožarna prepreka med trni SLD Part BBS 20/40</t>
  </si>
  <si>
    <t>m</t>
  </si>
  <si>
    <r>
      <t xml:space="preserve"> - stropna obloga: </t>
    </r>
    <r>
      <rPr>
        <sz val="10"/>
        <color rgb="FFFF0000"/>
        <rFont val="Arial"/>
        <family val="2"/>
        <charset val="238"/>
      </rPr>
      <t>masivne mavčne plošče GKF  2x20mm</t>
    </r>
    <r>
      <rPr>
        <sz val="10"/>
        <color theme="1"/>
        <rFont val="Arial"/>
        <family val="2"/>
        <charset val="238"/>
      </rPr>
      <t>, 
vključno z revizijskimi odprtinami, deb. 3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</si>
</sst>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 #,##0.00\ &quot;€&quot;_-;\-* #,##0.00\ &quot;€&quot;_-;_-* &quot;-&quot;??\ &quot;€&quot;_-;_-@_-"/>
    <numFmt numFmtId="164" formatCode="[$-424]#,##0.00\ _S_I_T;[Red]\-#,##0.00\ _S_I_T"/>
    <numFmt numFmtId="165" formatCode="[$-424]#,##0\ _S_I_T;\-#,##0\ _S_I_T"/>
    <numFmt numFmtId="166" formatCode="#,##0.00\ [$€-40B]"/>
    <numFmt numFmtId="167" formatCode="_-* #,##0.00&quot; SIT&quot;_-;\-* #,##0.00&quot; SIT&quot;_-;_-* \-??&quot; SIT&quot;_-;_-@_-"/>
    <numFmt numFmtId="168" formatCode="\$#,##0.00_);[Red]&quot;($&quot;#,##0.00\)"/>
    <numFmt numFmtId="169" formatCode="&quot;SIT&quot;#,##0_);&quot;(SIT&quot;#,##0\)"/>
    <numFmt numFmtId="170" formatCode="mmmm\ d&quot;, &quot;yyyy"/>
    <numFmt numFmtId="171" formatCode="_(\$* #,##0_);_(\$* \(#,##0\);_(\$* \-_);_(@_)"/>
    <numFmt numFmtId="172" formatCode="_(\$* #,##0.00_);_(\$* \(#,##0.00\);_(\$* \-??_);_(@_)"/>
    <numFmt numFmtId="173" formatCode="_-* #,##0.00\ _€_-;\-* #,##0.00\ _€_-;_-* \-??\ _€_-;_-@_-"/>
    <numFmt numFmtId="174" formatCode="0\ %"/>
    <numFmt numFmtId="175" formatCode="#,##0.00\ [$€-424];[Red]\-#,##0.00\ [$€-424]"/>
    <numFmt numFmtId="176" formatCode="\$#,##0.00\ ;[Red]&quot;($&quot;#,##0.00\)"/>
    <numFmt numFmtId="177" formatCode="_-* #,##0.00\ _S_I_T_-;\-* #,##0.00\ _S_I_T_-;_-* \-??\ _S_I_T_-;_-@_-"/>
    <numFmt numFmtId="178" formatCode="#,##0.00\ _S_I_T;[Red]\-#,##0.00\ _S_I_T"/>
    <numFmt numFmtId="179" formatCode="#,##0.00\ &quot;€&quot;"/>
    <numFmt numFmtId="180" formatCode="_-* #,##0.00\ _€_-;\-* #,##0.00\ _€_-;_-* &quot;-&quot;??\ _€_-;_-@_-"/>
    <numFmt numFmtId="181" formatCode="0.0"/>
    <numFmt numFmtId="182" formatCode="&quot; &quot;* #,##0.00&quot;  &quot;;&quot; &quot;* &quot;(&quot;#,##0.00&quot;) &quot;;&quot; &quot;* &quot;-&quot;#&quot;  &quot;;&quot; &quot;@&quot; &quot;"/>
    <numFmt numFmtId="183" formatCode="d/\ mmm\ yy"/>
    <numFmt numFmtId="184" formatCode="0;\-0;;@"/>
  </numFmts>
  <fonts count="107">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FFFFFF"/>
      <name val="Calibri"/>
      <family val="2"/>
      <charset val="238"/>
    </font>
    <font>
      <sz val="10"/>
      <name val="Arial CE"/>
      <family val="2"/>
      <charset val="238"/>
    </font>
    <font>
      <sz val="10"/>
      <name val="Arial"/>
      <family val="2"/>
      <charset val="238"/>
    </font>
    <font>
      <sz val="9"/>
      <name val="Futura Prins"/>
      <charset val="238"/>
    </font>
    <font>
      <sz val="11"/>
      <color rgb="FF008000"/>
      <name val="Calibri"/>
      <family val="2"/>
      <charset val="238"/>
    </font>
    <font>
      <b/>
      <i/>
      <sz val="16"/>
      <name val="Arial CE"/>
      <family val="2"/>
      <charset val="238"/>
    </font>
    <font>
      <u/>
      <sz val="10"/>
      <color rgb="FF0000FF"/>
      <name val="MS Sans Serif"/>
      <family val="2"/>
      <charset val="238"/>
    </font>
    <font>
      <u/>
      <sz val="10"/>
      <name val="MS Sans Serif"/>
      <family val="2"/>
      <charset val="238"/>
    </font>
    <font>
      <sz val="11"/>
      <color rgb="FF000000"/>
      <name val="Calibri"/>
      <family val="2"/>
      <charset val="1"/>
    </font>
    <font>
      <b/>
      <sz val="18"/>
      <color rgb="FF003366"/>
      <name val="Cambria"/>
      <family val="2"/>
      <charset val="238"/>
    </font>
    <font>
      <b/>
      <sz val="18"/>
      <color rgb="FF003366"/>
      <name val="Cambria"/>
      <family val="1"/>
      <charset val="238"/>
    </font>
    <font>
      <sz val="11"/>
      <name val="Arial CE"/>
      <family val="2"/>
      <charset val="238"/>
    </font>
    <font>
      <sz val="10"/>
      <name val="Arial CE"/>
      <charset val="238"/>
    </font>
    <font>
      <sz val="10"/>
      <name val="Arial1"/>
      <charset val="238"/>
    </font>
    <font>
      <sz val="10"/>
      <name val="Arial"/>
      <family val="2"/>
      <charset val="1"/>
    </font>
    <font>
      <sz val="10"/>
      <name val="Times New Roman CE"/>
      <family val="1"/>
      <charset val="238"/>
    </font>
    <font>
      <sz val="10"/>
      <name val="MS Sans Serif"/>
      <family val="2"/>
      <charset val="238"/>
    </font>
    <font>
      <sz val="11"/>
      <name val="Calibri"/>
      <family val="2"/>
      <charset val="238"/>
    </font>
    <font>
      <sz val="12"/>
      <name val="Arial CE"/>
      <family val="2"/>
      <charset val="238"/>
    </font>
    <font>
      <b/>
      <sz val="11"/>
      <color rgb="FF333333"/>
      <name val="Calibri"/>
      <family val="2"/>
      <charset val="238"/>
    </font>
    <font>
      <sz val="11"/>
      <name val="Futura Prins"/>
      <charset val="238"/>
    </font>
    <font>
      <b/>
      <i/>
      <u/>
      <sz val="11"/>
      <name val="Arial CE"/>
      <family val="2"/>
      <charset val="238"/>
    </font>
    <font>
      <sz val="11"/>
      <color rgb="FF993300"/>
      <name val="Calibri"/>
      <family val="2"/>
      <charset val="238"/>
    </font>
    <font>
      <b/>
      <sz val="10"/>
      <name val="Arial"/>
      <family val="2"/>
      <charset val="238"/>
    </font>
    <font>
      <sz val="11"/>
      <color rgb="FF000000"/>
      <name val="Calibri"/>
      <family val="2"/>
      <charset val="238"/>
    </font>
    <font>
      <sz val="10"/>
      <name val="Arial"/>
      <family val="2"/>
    </font>
    <font>
      <sz val="9"/>
      <color theme="1"/>
      <name val="Calibri"/>
      <family val="2"/>
      <charset val="238"/>
    </font>
    <font>
      <b/>
      <sz val="10"/>
      <name val="Arial"/>
      <family val="2"/>
    </font>
    <font>
      <b/>
      <sz val="9"/>
      <name val="Arial"/>
      <family val="2"/>
    </font>
    <font>
      <sz val="11"/>
      <name val="Arial"/>
      <family val="2"/>
    </font>
    <font>
      <sz val="10"/>
      <color theme="1"/>
      <name val="Arial"/>
      <family val="2"/>
      <charset val="238"/>
    </font>
    <font>
      <sz val="11"/>
      <color theme="1"/>
      <name val="Calibri"/>
      <family val="2"/>
      <scheme val="minor"/>
    </font>
    <font>
      <u/>
      <sz val="11"/>
      <color theme="10"/>
      <name val="Calibri"/>
      <family val="2"/>
      <charset val="238"/>
      <scheme val="minor"/>
    </font>
    <font>
      <u/>
      <sz val="11"/>
      <color theme="10"/>
      <name val="Calibri"/>
      <family val="2"/>
      <scheme val="minor"/>
    </font>
    <font>
      <i/>
      <sz val="10"/>
      <name val="Arial"/>
      <family val="2"/>
    </font>
    <font>
      <b/>
      <i/>
      <sz val="10"/>
      <name val="Arial"/>
      <family val="2"/>
    </font>
    <font>
      <b/>
      <i/>
      <u/>
      <sz val="10"/>
      <name val="Arial"/>
      <family val="2"/>
    </font>
    <font>
      <b/>
      <i/>
      <sz val="10"/>
      <name val="Arial"/>
      <family val="2"/>
      <charset val="238"/>
    </font>
    <font>
      <b/>
      <i/>
      <u/>
      <sz val="10"/>
      <name val="Arial"/>
      <family val="2"/>
      <charset val="238"/>
    </font>
    <font>
      <b/>
      <sz val="11"/>
      <name val="Arial"/>
      <family val="2"/>
    </font>
    <font>
      <b/>
      <i/>
      <sz val="11"/>
      <name val="Arial"/>
      <family val="2"/>
    </font>
    <font>
      <u/>
      <sz val="11"/>
      <name val="Arial Narrow"/>
      <family val="2"/>
      <charset val="238"/>
    </font>
    <font>
      <b/>
      <sz val="10"/>
      <color theme="1"/>
      <name val="Arial"/>
      <family val="2"/>
    </font>
    <font>
      <sz val="10"/>
      <color theme="1"/>
      <name val="Arial"/>
      <family val="2"/>
    </font>
    <font>
      <b/>
      <u/>
      <sz val="10"/>
      <color theme="1"/>
      <name val="Arial"/>
      <family val="2"/>
    </font>
    <font>
      <u/>
      <sz val="10"/>
      <color theme="1"/>
      <name val="Arial"/>
      <family val="2"/>
    </font>
    <font>
      <i/>
      <sz val="10"/>
      <color theme="1"/>
      <name val="Arial"/>
      <family val="2"/>
    </font>
    <font>
      <b/>
      <sz val="10"/>
      <color theme="1"/>
      <name val="Arial"/>
      <family val="2"/>
      <charset val="238"/>
    </font>
    <font>
      <b/>
      <sz val="9"/>
      <color theme="1"/>
      <name val="Arial"/>
      <family val="2"/>
    </font>
    <font>
      <sz val="9"/>
      <color theme="1"/>
      <name val="Arial"/>
      <family val="2"/>
      <charset val="238"/>
    </font>
    <font>
      <b/>
      <i/>
      <sz val="10"/>
      <color theme="1"/>
      <name val="Arial"/>
      <family val="2"/>
    </font>
    <font>
      <i/>
      <u/>
      <sz val="10"/>
      <color theme="1"/>
      <name val="Arial"/>
      <family val="2"/>
    </font>
    <font>
      <sz val="11"/>
      <color theme="1"/>
      <name val="Arial"/>
      <family val="2"/>
    </font>
    <font>
      <b/>
      <i/>
      <u/>
      <sz val="10"/>
      <color theme="1"/>
      <name val="Arial"/>
      <family val="2"/>
    </font>
    <font>
      <i/>
      <sz val="9"/>
      <color theme="1"/>
      <name val="Arial"/>
      <family val="2"/>
    </font>
    <font>
      <i/>
      <sz val="10"/>
      <color theme="1"/>
      <name val="Arial"/>
      <family val="2"/>
      <charset val="238"/>
    </font>
    <font>
      <i/>
      <sz val="9"/>
      <color theme="1"/>
      <name val="Arial"/>
      <family val="2"/>
      <charset val="238"/>
    </font>
    <font>
      <b/>
      <i/>
      <sz val="10"/>
      <color theme="1"/>
      <name val="Arial"/>
      <family val="2"/>
      <charset val="238"/>
    </font>
    <font>
      <b/>
      <sz val="10"/>
      <color theme="1"/>
      <name val="Arial "/>
      <charset val="238"/>
    </font>
    <font>
      <sz val="10"/>
      <color theme="1"/>
      <name val="Arial "/>
      <charset val="238"/>
    </font>
    <font>
      <i/>
      <sz val="9"/>
      <color theme="1"/>
      <name val="Arial "/>
      <charset val="238"/>
    </font>
    <font>
      <i/>
      <sz val="10"/>
      <color theme="1"/>
      <name val="Arial "/>
      <charset val="238"/>
    </font>
    <font>
      <b/>
      <sz val="10"/>
      <color theme="1"/>
      <name val="Arial "/>
    </font>
    <font>
      <sz val="10"/>
      <color theme="1"/>
      <name val="Arial "/>
    </font>
    <font>
      <sz val="9"/>
      <color theme="1"/>
      <name val="Arial"/>
      <family val="2"/>
    </font>
    <font>
      <u/>
      <sz val="10"/>
      <color theme="1"/>
      <name val="Arial"/>
      <family val="2"/>
      <charset val="238"/>
    </font>
    <font>
      <b/>
      <i/>
      <u/>
      <sz val="10"/>
      <color theme="1"/>
      <name val="Arial"/>
      <family val="2"/>
      <charset val="238"/>
    </font>
    <font>
      <b/>
      <sz val="11"/>
      <color theme="1"/>
      <name val="Arial"/>
      <family val="2"/>
    </font>
    <font>
      <b/>
      <i/>
      <sz val="11"/>
      <color theme="1"/>
      <name val="Arial"/>
      <family val="2"/>
    </font>
    <font>
      <sz val="9"/>
      <color theme="1"/>
      <name val="Arial Narrow"/>
      <family val="2"/>
      <charset val="238"/>
    </font>
    <font>
      <b/>
      <sz val="9"/>
      <color theme="1"/>
      <name val="Arial Narrow"/>
      <family val="2"/>
      <charset val="238"/>
    </font>
    <font>
      <b/>
      <sz val="10"/>
      <color theme="1"/>
      <name val="Arial Narrow"/>
      <family val="2"/>
      <charset val="238"/>
    </font>
    <font>
      <b/>
      <sz val="16"/>
      <color theme="1"/>
      <name val="Arial Narrow"/>
      <family val="2"/>
      <charset val="238"/>
    </font>
    <font>
      <b/>
      <sz val="18"/>
      <color theme="1"/>
      <name val="Arial Narrow"/>
      <family val="2"/>
      <charset val="238"/>
    </font>
    <font>
      <b/>
      <sz val="12"/>
      <color theme="1"/>
      <name val="Arial Narrow"/>
      <family val="2"/>
      <charset val="238"/>
    </font>
    <font>
      <sz val="10"/>
      <name val="Arial Narrow"/>
      <family val="2"/>
      <charset val="238"/>
    </font>
    <font>
      <sz val="11"/>
      <name val="Arial Narrow"/>
      <family val="2"/>
      <charset val="238"/>
    </font>
    <font>
      <sz val="9"/>
      <name val="Arial Narrow"/>
      <family val="2"/>
      <charset val="238"/>
    </font>
    <font>
      <b/>
      <sz val="12"/>
      <name val="Arial Narrow"/>
      <family val="2"/>
      <charset val="238"/>
    </font>
    <font>
      <b/>
      <sz val="10"/>
      <name val="Arial Narrow"/>
      <family val="2"/>
      <charset val="238"/>
    </font>
    <font>
      <b/>
      <sz val="11"/>
      <name val="Arial Narrow"/>
      <family val="2"/>
      <charset val="238"/>
    </font>
    <font>
      <i/>
      <sz val="10"/>
      <name val="Arial Narrow"/>
      <family val="2"/>
      <charset val="238"/>
    </font>
    <font>
      <b/>
      <sz val="9"/>
      <name val="Arial Narrow"/>
      <family val="2"/>
      <charset val="238"/>
    </font>
    <font>
      <b/>
      <u/>
      <sz val="10"/>
      <name val="Arial Narrow"/>
      <family val="2"/>
      <charset val="238"/>
    </font>
    <font>
      <sz val="10"/>
      <color theme="1"/>
      <name val="Arial Narrow"/>
      <family val="2"/>
      <charset val="238"/>
    </font>
    <font>
      <b/>
      <u/>
      <sz val="10"/>
      <color theme="1"/>
      <name val="Arial Narrow"/>
      <family val="2"/>
      <charset val="238"/>
    </font>
    <font>
      <u/>
      <sz val="10"/>
      <color theme="1"/>
      <name val="Arial Narrow"/>
      <family val="2"/>
      <charset val="238"/>
    </font>
    <font>
      <i/>
      <sz val="10"/>
      <color theme="1"/>
      <name val="Arial Narrow"/>
      <family val="2"/>
      <charset val="238"/>
    </font>
    <font>
      <b/>
      <sz val="11"/>
      <color theme="1"/>
      <name val="Arial Narrow"/>
      <family val="2"/>
      <charset val="238"/>
    </font>
    <font>
      <sz val="11"/>
      <color theme="1"/>
      <name val="Arial Narrow"/>
      <family val="2"/>
      <charset val="238"/>
    </font>
    <font>
      <b/>
      <sz val="14"/>
      <color theme="1"/>
      <name val="Arial Narrow"/>
      <family val="2"/>
      <charset val="238"/>
    </font>
    <font>
      <b/>
      <u/>
      <sz val="11"/>
      <name val="Arial Narrow"/>
      <family val="2"/>
      <charset val="238"/>
    </font>
    <font>
      <i/>
      <sz val="11"/>
      <name val="Arial Narrow"/>
      <family val="2"/>
      <charset val="238"/>
    </font>
    <font>
      <sz val="10"/>
      <name val="Arial Narrow"/>
      <family val="2"/>
    </font>
    <font>
      <u/>
      <sz val="10"/>
      <name val="Arial Narrow"/>
      <family val="2"/>
    </font>
    <font>
      <sz val="10"/>
      <color rgb="FF000000"/>
      <name val="Arial Narrow"/>
      <family val="2"/>
    </font>
    <font>
      <sz val="10"/>
      <color theme="1"/>
      <name val="Arial Narrow"/>
      <family val="2"/>
    </font>
    <font>
      <u/>
      <sz val="10"/>
      <name val="Arial Narrow"/>
      <family val="2"/>
      <charset val="238"/>
    </font>
    <font>
      <sz val="10"/>
      <color rgb="FFFF0000"/>
      <name val="Arial"/>
      <family val="2"/>
      <charset val="238"/>
    </font>
    <font>
      <b/>
      <i/>
      <u/>
      <sz val="10"/>
      <color rgb="FFFF0000"/>
      <name val="Arial"/>
      <family val="2"/>
      <charset val="238"/>
    </font>
    <font>
      <sz val="10"/>
      <color rgb="FFFF0000"/>
      <name val="Arial"/>
      <family val="2"/>
    </font>
  </fonts>
  <fills count="28">
    <fill>
      <patternFill patternType="none"/>
    </fill>
    <fill>
      <patternFill patternType="gray125"/>
    </fill>
    <fill>
      <patternFill patternType="solid">
        <fgColor rgb="FFCCCCFF"/>
        <bgColor rgb="FFD9D9D9"/>
      </patternFill>
    </fill>
    <fill>
      <patternFill patternType="solid">
        <fgColor rgb="FFFF99CC"/>
        <bgColor rgb="FFD99694"/>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2DCDB"/>
      </patternFill>
    </fill>
    <fill>
      <patternFill patternType="solid">
        <fgColor rgb="FF99CCFF"/>
        <bgColor rgb="FFCCCCFF"/>
      </patternFill>
    </fill>
    <fill>
      <patternFill patternType="solid">
        <fgColor rgb="FFFF8080"/>
        <bgColor rgb="FFD99694"/>
      </patternFill>
    </fill>
    <fill>
      <patternFill patternType="solid">
        <fgColor rgb="FF339966"/>
        <bgColor rgb="FF00B050"/>
      </patternFill>
    </fill>
    <fill>
      <patternFill patternType="solid">
        <fgColor rgb="FFFFCC00"/>
        <bgColor rgb="FFFFC000"/>
      </patternFill>
    </fill>
    <fill>
      <patternFill patternType="solid">
        <fgColor rgb="FF0066CC"/>
        <bgColor rgb="FF0070C0"/>
      </patternFill>
    </fill>
    <fill>
      <patternFill patternType="solid">
        <fgColor rgb="FF800080"/>
        <bgColor rgb="FF800080"/>
      </patternFill>
    </fill>
    <fill>
      <patternFill patternType="solid">
        <fgColor rgb="FF33CCCC"/>
        <bgColor rgb="FF00B0F0"/>
      </patternFill>
    </fill>
    <fill>
      <patternFill patternType="solid">
        <fgColor rgb="FFFF9900"/>
        <bgColor rgb="FFFFC000"/>
      </patternFill>
    </fill>
    <fill>
      <patternFill patternType="solid">
        <fgColor rgb="FFC0C0C0"/>
        <bgColor rgb="FFCCCCFF"/>
      </patternFill>
    </fill>
    <fill>
      <patternFill patternType="solid">
        <fgColor rgb="FFFFFFFF"/>
        <bgColor rgb="FFF2F2F2"/>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2CC"/>
        <bgColor indexed="64"/>
      </patternFill>
    </fill>
  </fills>
  <borders count="23">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style="double">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style="hair">
        <color auto="1"/>
      </top>
      <bottom style="hair">
        <color auto="1"/>
      </bottom>
      <diagonal/>
    </border>
    <border>
      <left/>
      <right/>
      <top style="thin">
        <color indexed="64"/>
      </top>
      <bottom style="hair">
        <color indexed="64"/>
      </bottom>
      <diagonal/>
    </border>
    <border>
      <left/>
      <right/>
      <top style="hair">
        <color auto="1"/>
      </top>
      <bottom/>
      <diagonal/>
    </border>
  </borders>
  <cellStyleXfs count="189">
    <xf numFmtId="0" fontId="0" fillId="0" borderId="0"/>
    <xf numFmtId="0" fontId="30" fillId="2" borderId="0" applyBorder="0" applyProtection="0"/>
    <xf numFmtId="0" fontId="30" fillId="3" borderId="0" applyBorder="0" applyProtection="0"/>
    <xf numFmtId="0" fontId="30" fillId="4" borderId="0" applyBorder="0" applyProtection="0"/>
    <xf numFmtId="0" fontId="30" fillId="5" borderId="0" applyBorder="0" applyProtection="0"/>
    <xf numFmtId="0" fontId="30" fillId="6" borderId="0" applyBorder="0" applyProtection="0"/>
    <xf numFmtId="0" fontId="30" fillId="7" borderId="0" applyBorder="0" applyProtection="0"/>
    <xf numFmtId="0" fontId="30" fillId="8" borderId="0" applyBorder="0" applyProtection="0"/>
    <xf numFmtId="0" fontId="30" fillId="9" borderId="0" applyBorder="0" applyProtection="0"/>
    <xf numFmtId="0" fontId="30" fillId="10" borderId="0" applyBorder="0" applyProtection="0"/>
    <xf numFmtId="0" fontId="30" fillId="5" borderId="0" applyBorder="0" applyProtection="0"/>
    <xf numFmtId="0" fontId="30" fillId="8" borderId="0" applyBorder="0" applyProtection="0"/>
    <xf numFmtId="0" fontId="30" fillId="11" borderId="0" applyBorder="0" applyProtection="0"/>
    <xf numFmtId="0" fontId="6" fillId="12" borderId="0" applyBorder="0" applyProtection="0"/>
    <xf numFmtId="0" fontId="6" fillId="9" borderId="0" applyBorder="0" applyProtection="0"/>
    <xf numFmtId="0" fontId="6" fillId="10" borderId="0" applyBorder="0" applyProtection="0"/>
    <xf numFmtId="0" fontId="6" fillId="13" borderId="0" applyBorder="0" applyProtection="0"/>
    <xf numFmtId="0" fontId="6" fillId="14" borderId="0" applyBorder="0" applyProtection="0"/>
    <xf numFmtId="0" fontId="6" fillId="15" borderId="0" applyBorder="0" applyProtection="0"/>
    <xf numFmtId="164" fontId="7" fillId="0" borderId="0" applyBorder="0" applyProtection="0"/>
    <xf numFmtId="164" fontId="7" fillId="0" borderId="0" applyBorder="0" applyProtection="0"/>
    <xf numFmtId="165" fontId="8" fillId="0" borderId="0" applyBorder="0" applyProtection="0"/>
    <xf numFmtId="166" fontId="7" fillId="0" borderId="0" applyBorder="0" applyProtection="0"/>
    <xf numFmtId="166" fontId="7" fillId="0" borderId="0" applyBorder="0" applyProtection="0"/>
    <xf numFmtId="166" fontId="7" fillId="0" borderId="0" applyBorder="0" applyProtection="0"/>
    <xf numFmtId="167" fontId="7" fillId="0" borderId="0" applyBorder="0" applyProtection="0"/>
    <xf numFmtId="168" fontId="7" fillId="0" borderId="0" applyBorder="0" applyProtection="0"/>
    <xf numFmtId="169" fontId="8" fillId="0" borderId="0" applyBorder="0" applyProtection="0"/>
    <xf numFmtId="170" fontId="8" fillId="0" borderId="0" applyBorder="0" applyProtection="0"/>
    <xf numFmtId="171" fontId="30" fillId="0" borderId="0" applyBorder="0" applyProtection="0"/>
    <xf numFmtId="172" fontId="30" fillId="0" borderId="0" applyBorder="0" applyProtection="0"/>
    <xf numFmtId="0" fontId="9" fillId="0" borderId="1"/>
    <xf numFmtId="0" fontId="9" fillId="0" borderId="2"/>
    <xf numFmtId="0" fontId="9" fillId="0" borderId="1"/>
    <xf numFmtId="0" fontId="9" fillId="0" borderId="2"/>
    <xf numFmtId="0" fontId="9" fillId="0" borderId="1">
      <alignment vertical="top" wrapText="1"/>
    </xf>
    <xf numFmtId="2" fontId="8" fillId="0" borderId="0" applyBorder="0" applyProtection="0"/>
    <xf numFmtId="0" fontId="10" fillId="4" borderId="0" applyBorder="0" applyProtection="0"/>
    <xf numFmtId="0" fontId="11" fillId="0" borderId="0">
      <alignment horizontal="center"/>
    </xf>
    <xf numFmtId="0" fontId="11" fillId="0" borderId="0">
      <alignment horizontal="center" textRotation="90"/>
    </xf>
    <xf numFmtId="0" fontId="12" fillId="0" borderId="0" applyBorder="0" applyProtection="0"/>
    <xf numFmtId="0" fontId="13" fillId="0" borderId="0"/>
    <xf numFmtId="0" fontId="12" fillId="0" borderId="0" applyBorder="0" applyProtection="0"/>
    <xf numFmtId="0" fontId="12" fillId="0" borderId="0" applyBorder="0" applyProtection="0"/>
    <xf numFmtId="173" fontId="14" fillId="0" borderId="0" applyBorder="0" applyProtection="0"/>
    <xf numFmtId="0" fontId="15" fillId="0" borderId="0" applyBorder="0" applyProtection="0"/>
    <xf numFmtId="0" fontId="16" fillId="0" borderId="0"/>
    <xf numFmtId="0" fontId="30" fillId="0" borderId="0" applyBorder="0" applyProtection="0"/>
    <xf numFmtId="0" fontId="8" fillId="0" borderId="0"/>
    <xf numFmtId="0" fontId="7" fillId="0" borderId="0"/>
    <xf numFmtId="0" fontId="7" fillId="0" borderId="0"/>
    <xf numFmtId="0" fontId="30" fillId="0" borderId="0"/>
    <xf numFmtId="0" fontId="30" fillId="0" borderId="0"/>
    <xf numFmtId="0" fontId="30" fillId="0" borderId="0"/>
    <xf numFmtId="0" fontId="7" fillId="0" borderId="0"/>
    <xf numFmtId="0" fontId="7" fillId="0" borderId="0"/>
    <xf numFmtId="0" fontId="30" fillId="0" borderId="0"/>
    <xf numFmtId="0" fontId="30" fillId="0" borderId="0"/>
    <xf numFmtId="0" fontId="30" fillId="0" borderId="0"/>
    <xf numFmtId="0" fontId="17" fillId="0" borderId="0"/>
    <xf numFmtId="0" fontId="8" fillId="0" borderId="0"/>
    <xf numFmtId="0" fontId="30"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18" fillId="0" borderId="0"/>
    <xf numFmtId="0" fontId="7" fillId="0" borderId="0"/>
    <xf numFmtId="0" fontId="8" fillId="0" borderId="0"/>
    <xf numFmtId="0" fontId="8" fillId="0" borderId="0"/>
    <xf numFmtId="0" fontId="19" fillId="0" borderId="0"/>
    <xf numFmtId="0" fontId="20" fillId="0" borderId="0"/>
    <xf numFmtId="0" fontId="30" fillId="0" borderId="0"/>
    <xf numFmtId="0" fontId="7" fillId="0" borderId="0"/>
    <xf numFmtId="0" fontId="21" fillId="0" borderId="0"/>
    <xf numFmtId="0" fontId="8" fillId="0" borderId="0"/>
    <xf numFmtId="0" fontId="8" fillId="0" borderId="0"/>
    <xf numFmtId="0" fontId="8" fillId="0" borderId="0"/>
    <xf numFmtId="0" fontId="22" fillId="0" borderId="0">
      <alignment vertical="top"/>
    </xf>
    <xf numFmtId="0" fontId="30" fillId="0" borderId="0"/>
    <xf numFmtId="0" fontId="8" fillId="0" borderId="0"/>
    <xf numFmtId="0" fontId="22" fillId="0" borderId="0"/>
    <xf numFmtId="0" fontId="8" fillId="0" borderId="0"/>
    <xf numFmtId="0" fontId="18" fillId="0" borderId="0"/>
    <xf numFmtId="0" fontId="19" fillId="0" borderId="0"/>
    <xf numFmtId="0" fontId="7" fillId="0" borderId="0"/>
    <xf numFmtId="2" fontId="18" fillId="0" borderId="0"/>
    <xf numFmtId="0" fontId="7" fillId="0" borderId="0"/>
    <xf numFmtId="0" fontId="30" fillId="0" borderId="0"/>
    <xf numFmtId="2" fontId="18" fillId="0" borderId="0"/>
    <xf numFmtId="0" fontId="30" fillId="0" borderId="0"/>
    <xf numFmtId="0" fontId="30" fillId="0" borderId="0"/>
    <xf numFmtId="0" fontId="8" fillId="0" borderId="0"/>
    <xf numFmtId="0" fontId="7" fillId="0" borderId="0"/>
    <xf numFmtId="0" fontId="7" fillId="0" borderId="0"/>
    <xf numFmtId="0" fontId="30" fillId="0" borderId="0"/>
    <xf numFmtId="0" fontId="30" fillId="0" borderId="0"/>
    <xf numFmtId="0" fontId="18" fillId="0" borderId="0"/>
    <xf numFmtId="0" fontId="8" fillId="0" borderId="0"/>
    <xf numFmtId="0" fontId="8" fillId="0" borderId="0"/>
    <xf numFmtId="0" fontId="30" fillId="0" borderId="0"/>
    <xf numFmtId="0" fontId="22" fillId="0" borderId="0">
      <alignment vertical="top"/>
    </xf>
    <xf numFmtId="0" fontId="21" fillId="0" borderId="0"/>
    <xf numFmtId="2" fontId="18" fillId="0" borderId="0"/>
    <xf numFmtId="0" fontId="7" fillId="0" borderId="0"/>
    <xf numFmtId="0" fontId="7" fillId="0" borderId="0"/>
    <xf numFmtId="0" fontId="19" fillId="0" borderId="0"/>
    <xf numFmtId="0" fontId="19" fillId="0" borderId="0"/>
    <xf numFmtId="0" fontId="7" fillId="0" borderId="0"/>
    <xf numFmtId="0" fontId="7" fillId="0" borderId="0"/>
    <xf numFmtId="0" fontId="7" fillId="0" borderId="0"/>
    <xf numFmtId="0" fontId="30" fillId="0" borderId="0"/>
    <xf numFmtId="0" fontId="30" fillId="0" borderId="0"/>
    <xf numFmtId="0" fontId="23" fillId="0" borderId="0"/>
    <xf numFmtId="0" fontId="30" fillId="0" borderId="0"/>
    <xf numFmtId="0" fontId="30" fillId="0" borderId="0"/>
    <xf numFmtId="0" fontId="30" fillId="0" borderId="0"/>
    <xf numFmtId="0" fontId="30" fillId="0" borderId="0"/>
    <xf numFmtId="0" fontId="24" fillId="0" borderId="0">
      <alignment wrapText="1"/>
    </xf>
    <xf numFmtId="0" fontId="22"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174" fontId="8" fillId="0" borderId="0" applyBorder="0" applyProtection="0"/>
    <xf numFmtId="0" fontId="25" fillId="16" borderId="3" applyProtection="0"/>
    <xf numFmtId="49" fontId="26" fillId="16" borderId="4">
      <alignment horizontal="center" vertical="top" wrapText="1"/>
    </xf>
    <xf numFmtId="49" fontId="26" fillId="17" borderId="5">
      <alignment horizontal="center" vertical="top" wrapText="1"/>
    </xf>
    <xf numFmtId="0" fontId="27" fillId="0" borderId="0"/>
    <xf numFmtId="175" fontId="27" fillId="0" borderId="0"/>
    <xf numFmtId="0" fontId="7" fillId="0" borderId="0"/>
    <xf numFmtId="0" fontId="7" fillId="0" borderId="0"/>
    <xf numFmtId="0" fontId="15" fillId="0" borderId="0" applyBorder="0" applyProtection="0"/>
    <xf numFmtId="168" fontId="7" fillId="0" borderId="0" applyBorder="0" applyProtection="0"/>
    <xf numFmtId="176" fontId="7" fillId="0" borderId="0"/>
    <xf numFmtId="164" fontId="7" fillId="0" borderId="0" applyBorder="0" applyProtection="0"/>
    <xf numFmtId="177" fontId="8" fillId="0" borderId="0" applyBorder="0" applyProtection="0"/>
    <xf numFmtId="178" fontId="7" fillId="0" borderId="0"/>
    <xf numFmtId="173" fontId="14" fillId="0" borderId="0" applyBorder="0" applyProtection="0"/>
    <xf numFmtId="177" fontId="8" fillId="0" borderId="0" applyBorder="0" applyProtection="0"/>
    <xf numFmtId="0" fontId="28" fillId="0" borderId="0" applyBorder="0" applyProtection="0"/>
    <xf numFmtId="4" fontId="32" fillId="0" borderId="0">
      <alignment horizontal="right" vertical="top"/>
    </xf>
    <xf numFmtId="174" fontId="7" fillId="0" borderId="0" applyBorder="0" applyProtection="0"/>
    <xf numFmtId="0" fontId="23" fillId="0" borderId="0"/>
    <xf numFmtId="0" fontId="5" fillId="0" borderId="0"/>
    <xf numFmtId="0" fontId="4" fillId="0" borderId="0"/>
    <xf numFmtId="44" fontId="4" fillId="0" borderId="0" applyFont="0" applyFill="0" applyBorder="0" applyAlignment="0" applyProtection="0"/>
    <xf numFmtId="0" fontId="37" fillId="0" borderId="0"/>
    <xf numFmtId="0" fontId="38" fillId="0" borderId="0" applyNumberFormat="0" applyFill="0" applyBorder="0" applyAlignment="0" applyProtection="0"/>
    <xf numFmtId="0" fontId="39" fillId="0" borderId="0" applyNumberFormat="0" applyFill="0" applyBorder="0" applyAlignment="0" applyProtection="0"/>
    <xf numFmtId="0" fontId="9" fillId="0" borderId="6"/>
    <xf numFmtId="0" fontId="9" fillId="0" borderId="6"/>
    <xf numFmtId="49" fontId="26" fillId="16" borderId="5">
      <alignment horizontal="center" vertical="top" wrapText="1"/>
    </xf>
    <xf numFmtId="0" fontId="4" fillId="0" borderId="0"/>
    <xf numFmtId="44" fontId="4" fillId="0" borderId="0" applyFont="0" applyFill="0" applyBorder="0" applyAlignment="0" applyProtection="0"/>
    <xf numFmtId="0" fontId="8" fillId="0" borderId="0"/>
    <xf numFmtId="0" fontId="8" fillId="0" borderId="0"/>
    <xf numFmtId="180" fontId="3" fillId="0" borderId="0" applyFont="0" applyFill="0" applyBorder="0" applyAlignment="0" applyProtection="0"/>
    <xf numFmtId="0" fontId="8" fillId="0" borderId="0"/>
    <xf numFmtId="180" fontId="8" fillId="0" borderId="0" applyFont="0" applyFill="0" applyBorder="0" applyAlignment="0" applyProtection="0"/>
    <xf numFmtId="180" fontId="3" fillId="0" borderId="0" applyFont="0" applyFill="0" applyBorder="0" applyAlignment="0" applyProtection="0"/>
    <xf numFmtId="0" fontId="36" fillId="0" borderId="0"/>
    <xf numFmtId="0" fontId="8" fillId="0" borderId="0"/>
    <xf numFmtId="182" fontId="30" fillId="0" borderId="0" applyFont="0" applyFill="0" applyBorder="0" applyAlignment="0" applyProtection="0"/>
    <xf numFmtId="0" fontId="31" fillId="0" borderId="0"/>
    <xf numFmtId="0" fontId="3" fillId="0" borderId="0"/>
    <xf numFmtId="44" fontId="30" fillId="0" borderId="0" applyFont="0" applyFill="0" applyBorder="0" applyAlignment="0" applyProtection="0"/>
    <xf numFmtId="0" fontId="31" fillId="0" borderId="0"/>
    <xf numFmtId="0" fontId="2" fillId="0" borderId="0"/>
    <xf numFmtId="0" fontId="8" fillId="0" borderId="0"/>
    <xf numFmtId="0" fontId="1" fillId="0" borderId="0"/>
    <xf numFmtId="0" fontId="1" fillId="0" borderId="0"/>
    <xf numFmtId="0" fontId="75" fillId="0" borderId="0" applyFill="0" applyBorder="0">
      <alignment horizontal="left" vertical="center"/>
    </xf>
    <xf numFmtId="184" fontId="76" fillId="0" borderId="19">
      <alignment horizontal="left" vertical="center" wrapText="1"/>
    </xf>
    <xf numFmtId="0" fontId="77" fillId="0" borderId="21" applyNumberFormat="0">
      <alignment horizontal="left" vertical="center"/>
    </xf>
    <xf numFmtId="0" fontId="78" fillId="0" borderId="0">
      <alignment vertical="top"/>
    </xf>
  </cellStyleXfs>
  <cellXfs count="717">
    <xf numFmtId="0" fontId="0" fillId="0" borderId="0" xfId="0"/>
    <xf numFmtId="0" fontId="35" fillId="0" borderId="0" xfId="0" applyFont="1"/>
    <xf numFmtId="0" fontId="31" fillId="0" borderId="0" xfId="0" applyFont="1"/>
    <xf numFmtId="0" fontId="31" fillId="0" borderId="0" xfId="0" applyFont="1" applyAlignment="1">
      <alignment horizontal="left"/>
    </xf>
    <xf numFmtId="0" fontId="31" fillId="0" borderId="0" xfId="0" applyFont="1" applyAlignment="1">
      <alignment horizontal="left" vertical="top" wrapText="1"/>
    </xf>
    <xf numFmtId="4" fontId="31" fillId="0" borderId="0" xfId="0" applyNumberFormat="1" applyFont="1" applyAlignment="1">
      <alignment horizontal="center"/>
    </xf>
    <xf numFmtId="4" fontId="31" fillId="0" borderId="0" xfId="0" applyNumberFormat="1" applyFont="1"/>
    <xf numFmtId="4" fontId="40" fillId="0" borderId="0" xfId="0" applyNumberFormat="1" applyFont="1" applyAlignment="1">
      <alignment horizontal="right"/>
    </xf>
    <xf numFmtId="4" fontId="31" fillId="0" borderId="0" xfId="0" applyNumberFormat="1" applyFont="1" applyAlignment="1">
      <alignment horizontal="right"/>
    </xf>
    <xf numFmtId="0" fontId="31" fillId="0" borderId="0" xfId="0" applyFont="1" applyAlignment="1">
      <alignment horizontal="left" vertical="top"/>
    </xf>
    <xf numFmtId="4" fontId="41" fillId="0" borderId="0" xfId="0" applyNumberFormat="1" applyFont="1" applyAlignment="1">
      <alignment horizontal="right"/>
    </xf>
    <xf numFmtId="0" fontId="33" fillId="0" borderId="0" xfId="0" applyFont="1" applyAlignment="1">
      <alignment horizontal="left" vertical="top" wrapText="1"/>
    </xf>
    <xf numFmtId="0" fontId="33" fillId="0" borderId="0" xfId="0" applyFont="1" applyAlignment="1">
      <alignment horizontal="left" vertical="top"/>
    </xf>
    <xf numFmtId="0" fontId="33" fillId="0" borderId="0" xfId="0" applyFont="1" applyAlignment="1">
      <alignment horizontal="center" vertical="top"/>
    </xf>
    <xf numFmtId="4" fontId="31" fillId="0" borderId="0" xfId="0" applyNumberFormat="1" applyFont="1" applyAlignment="1">
      <alignment horizontal="right" wrapText="1"/>
    </xf>
    <xf numFmtId="4" fontId="31" fillId="0" borderId="0" xfId="0" applyNumberFormat="1" applyFont="1" applyAlignment="1">
      <alignment horizontal="left"/>
    </xf>
    <xf numFmtId="4" fontId="31" fillId="0" borderId="0" xfId="104" applyNumberFormat="1" applyFont="1" applyAlignment="1">
      <alignment horizontal="right"/>
    </xf>
    <xf numFmtId="4" fontId="31" fillId="0" borderId="0" xfId="104" applyNumberFormat="1" applyFont="1" applyAlignment="1">
      <alignment horizontal="left"/>
    </xf>
    <xf numFmtId="0" fontId="31" fillId="0" borderId="0" xfId="0" applyFont="1" applyAlignment="1">
      <alignment vertical="top"/>
    </xf>
    <xf numFmtId="0" fontId="33" fillId="0" borderId="0" xfId="0" applyFont="1" applyAlignment="1">
      <alignment vertical="top"/>
    </xf>
    <xf numFmtId="0" fontId="31" fillId="0" borderId="0" xfId="104" applyFont="1" applyAlignment="1" applyProtection="1">
      <alignment horizontal="left" vertical="top" wrapText="1"/>
      <protection locked="0"/>
    </xf>
    <xf numFmtId="0" fontId="31" fillId="0" borderId="0" xfId="0" applyFont="1" applyAlignment="1">
      <alignment horizontal="right"/>
    </xf>
    <xf numFmtId="179" fontId="31" fillId="0" borderId="0" xfId="0" applyNumberFormat="1" applyFont="1" applyAlignment="1">
      <alignment horizontal="right"/>
    </xf>
    <xf numFmtId="179" fontId="31" fillId="0" borderId="0" xfId="104" applyNumberFormat="1" applyFont="1" applyAlignment="1">
      <alignment horizontal="right"/>
    </xf>
    <xf numFmtId="4" fontId="31" fillId="0" borderId="0" xfId="0" applyNumberFormat="1" applyFont="1" applyAlignment="1">
      <alignment horizontal="left" vertical="top"/>
    </xf>
    <xf numFmtId="0" fontId="31" fillId="21" borderId="0" xfId="104" applyFont="1" applyFill="1" applyAlignment="1">
      <alignment horizontal="left" vertical="top"/>
    </xf>
    <xf numFmtId="0" fontId="31" fillId="0" borderId="0" xfId="104" applyFont="1" applyAlignment="1">
      <alignment horizontal="left" vertical="top" wrapText="1"/>
    </xf>
    <xf numFmtId="0" fontId="40" fillId="0" borderId="0" xfId="0" applyFont="1" applyAlignment="1">
      <alignment horizontal="left" vertical="top" wrapText="1"/>
    </xf>
    <xf numFmtId="4" fontId="33" fillId="0" borderId="0" xfId="104" applyNumberFormat="1" applyFont="1" applyAlignment="1">
      <alignment horizontal="right"/>
    </xf>
    <xf numFmtId="0" fontId="31" fillId="0" borderId="0" xfId="104" applyFont="1"/>
    <xf numFmtId="4" fontId="33" fillId="0" borderId="0" xfId="104" applyNumberFormat="1" applyFont="1" applyAlignment="1" applyProtection="1">
      <alignment horizontal="left" wrapText="1"/>
      <protection locked="0"/>
    </xf>
    <xf numFmtId="3" fontId="31" fillId="0" borderId="0" xfId="0" applyNumberFormat="1" applyFont="1" applyAlignment="1">
      <alignment vertical="top"/>
    </xf>
    <xf numFmtId="0" fontId="31" fillId="0" borderId="7" xfId="0" applyFont="1" applyBorder="1" applyAlignment="1">
      <alignment horizontal="left" vertical="top"/>
    </xf>
    <xf numFmtId="4" fontId="31" fillId="0" borderId="7" xfId="0" applyNumberFormat="1" applyFont="1" applyBorder="1" applyAlignment="1">
      <alignment horizontal="left"/>
    </xf>
    <xf numFmtId="4" fontId="31" fillId="0" borderId="7" xfId="0" applyNumberFormat="1" applyFont="1" applyBorder="1" applyAlignment="1">
      <alignment horizontal="right"/>
    </xf>
    <xf numFmtId="0" fontId="40" fillId="0" borderId="0" xfId="104" applyFont="1" applyAlignment="1" applyProtection="1">
      <alignment horizontal="left" vertical="top" wrapText="1"/>
      <protection locked="0"/>
    </xf>
    <xf numFmtId="0" fontId="31" fillId="0" borderId="0" xfId="0" quotePrefix="1" applyFont="1" applyAlignment="1">
      <alignment horizontal="left" vertical="top" wrapText="1"/>
    </xf>
    <xf numFmtId="0" fontId="42" fillId="0" borderId="0" xfId="169" applyFont="1" applyAlignment="1">
      <alignment horizontal="left" vertical="top" wrapText="1"/>
    </xf>
    <xf numFmtId="49" fontId="33" fillId="0" borderId="0" xfId="0" applyNumberFormat="1" applyFont="1" applyAlignment="1">
      <alignment horizontal="left" vertical="top" wrapText="1"/>
    </xf>
    <xf numFmtId="0" fontId="31" fillId="0" borderId="0" xfId="0" applyFont="1" applyAlignment="1">
      <alignment horizontal="center"/>
    </xf>
    <xf numFmtId="0" fontId="31" fillId="0" borderId="0" xfId="0" applyFont="1" applyAlignment="1">
      <alignment horizontal="left" wrapText="1"/>
    </xf>
    <xf numFmtId="0" fontId="33" fillId="0" borderId="0" xfId="0" applyFont="1" applyAlignment="1">
      <alignment horizontal="left"/>
    </xf>
    <xf numFmtId="0" fontId="8" fillId="0" borderId="0" xfId="0" applyFont="1" applyAlignment="1">
      <alignment horizontal="left" vertical="top" wrapText="1"/>
    </xf>
    <xf numFmtId="0" fontId="40" fillId="0" borderId="0" xfId="0" applyFont="1" applyAlignment="1">
      <alignment vertical="top"/>
    </xf>
    <xf numFmtId="0" fontId="33" fillId="22" borderId="8" xfId="0" applyFont="1" applyFill="1" applyBorder="1" applyAlignment="1">
      <alignment horizontal="left" vertical="top" wrapText="1"/>
    </xf>
    <xf numFmtId="0" fontId="31" fillId="22" borderId="9" xfId="0" applyFont="1" applyFill="1" applyBorder="1" applyAlignment="1">
      <alignment horizontal="left" vertical="top" wrapText="1"/>
    </xf>
    <xf numFmtId="0" fontId="33" fillId="22" borderId="9" xfId="0" applyFont="1" applyFill="1" applyBorder="1" applyAlignment="1">
      <alignment horizontal="left" vertical="top" wrapText="1"/>
    </xf>
    <xf numFmtId="0" fontId="31" fillId="22" borderId="10" xfId="0" applyFont="1" applyFill="1" applyBorder="1" applyAlignment="1">
      <alignment horizontal="left" vertical="top" wrapText="1"/>
    </xf>
    <xf numFmtId="1" fontId="33" fillId="0" borderId="0" xfId="0" applyNumberFormat="1" applyFont="1" applyAlignment="1">
      <alignment horizontal="left" vertical="top"/>
    </xf>
    <xf numFmtId="0" fontId="31" fillId="22" borderId="6" xfId="0" quotePrefix="1" applyFont="1" applyFill="1" applyBorder="1" applyAlignment="1">
      <alignment horizontal="left" vertical="top" wrapText="1"/>
    </xf>
    <xf numFmtId="0" fontId="29" fillId="0" borderId="0" xfId="0" applyFont="1" applyAlignment="1">
      <alignment horizontal="left" vertical="top" wrapText="1"/>
    </xf>
    <xf numFmtId="0" fontId="41" fillId="0" borderId="0" xfId="0" applyFont="1" applyAlignment="1">
      <alignment horizontal="center"/>
    </xf>
    <xf numFmtId="2" fontId="40" fillId="0" borderId="0" xfId="0" applyNumberFormat="1" applyFont="1" applyAlignment="1">
      <alignment horizontal="center"/>
    </xf>
    <xf numFmtId="0" fontId="31" fillId="0" borderId="7" xfId="0" applyFont="1" applyBorder="1" applyAlignment="1">
      <alignment horizontal="left" vertical="top" wrapText="1"/>
    </xf>
    <xf numFmtId="0" fontId="33" fillId="0" borderId="0" xfId="104" applyFont="1" applyAlignment="1">
      <alignment vertical="top" wrapText="1"/>
    </xf>
    <xf numFmtId="0" fontId="33" fillId="0" borderId="0" xfId="0" applyFont="1" applyAlignment="1">
      <alignment horizontal="right" vertical="center"/>
    </xf>
    <xf numFmtId="3" fontId="31" fillId="0" borderId="0" xfId="0" applyNumberFormat="1" applyFont="1" applyAlignment="1">
      <alignment horizontal="right" vertical="top"/>
    </xf>
    <xf numFmtId="0" fontId="31" fillId="0" borderId="7" xfId="0" applyFont="1" applyBorder="1" applyAlignment="1">
      <alignment horizontal="left"/>
    </xf>
    <xf numFmtId="179" fontId="31" fillId="0" borderId="7" xfId="0" applyNumberFormat="1" applyFont="1" applyBorder="1" applyAlignment="1">
      <alignment horizontal="right"/>
    </xf>
    <xf numFmtId="4" fontId="41" fillId="0" borderId="0" xfId="0" applyNumberFormat="1" applyFont="1" applyAlignment="1">
      <alignment horizontal="left"/>
    </xf>
    <xf numFmtId="4" fontId="33" fillId="0" borderId="0" xfId="0" applyNumberFormat="1" applyFont="1" applyAlignment="1">
      <alignment horizontal="right"/>
    </xf>
    <xf numFmtId="4" fontId="33" fillId="0" borderId="0" xfId="104" applyNumberFormat="1" applyFont="1" applyAlignment="1">
      <alignment horizontal="left"/>
    </xf>
    <xf numFmtId="179" fontId="33" fillId="0" borderId="0" xfId="0" applyNumberFormat="1" applyFont="1" applyAlignment="1">
      <alignment horizontal="right"/>
    </xf>
    <xf numFmtId="179" fontId="31" fillId="0" borderId="0" xfId="0" applyNumberFormat="1" applyFont="1" applyAlignment="1">
      <alignment horizontal="right" wrapText="1"/>
    </xf>
    <xf numFmtId="4" fontId="31" fillId="21" borderId="0" xfId="104" applyNumberFormat="1" applyFont="1" applyFill="1" applyAlignment="1">
      <alignment horizontal="center" vertical="center"/>
    </xf>
    <xf numFmtId="179" fontId="31" fillId="21" borderId="0" xfId="104" applyNumberFormat="1" applyFont="1" applyFill="1" applyAlignment="1">
      <alignment horizontal="center" vertical="center"/>
    </xf>
    <xf numFmtId="0" fontId="31" fillId="21" borderId="0" xfId="104" applyFont="1" applyFill="1" applyAlignment="1">
      <alignment horizontal="center" vertical="center"/>
    </xf>
    <xf numFmtId="0" fontId="33" fillId="0" borderId="0" xfId="104" applyFont="1" applyAlignment="1">
      <alignment horizontal="left"/>
    </xf>
    <xf numFmtId="4" fontId="40" fillId="0" borderId="0" xfId="0" applyNumberFormat="1" applyFont="1" applyAlignment="1">
      <alignment horizontal="left"/>
    </xf>
    <xf numFmtId="0" fontId="41" fillId="0" borderId="0" xfId="0" applyFont="1" applyAlignment="1">
      <alignment horizontal="left"/>
    </xf>
    <xf numFmtId="0" fontId="29" fillId="0" borderId="0" xfId="0" applyFont="1" applyAlignment="1">
      <alignment horizontal="left" vertical="top"/>
    </xf>
    <xf numFmtId="0" fontId="29" fillId="0" borderId="0" xfId="0" applyFont="1" applyAlignment="1">
      <alignment horizontal="left"/>
    </xf>
    <xf numFmtId="4" fontId="29" fillId="0" borderId="0" xfId="0" applyNumberFormat="1" applyFont="1" applyAlignment="1">
      <alignment horizontal="right"/>
    </xf>
    <xf numFmtId="179" fontId="29" fillId="0" borderId="0" xfId="0" applyNumberFormat="1" applyFont="1" applyAlignment="1">
      <alignment horizontal="right"/>
    </xf>
    <xf numFmtId="0" fontId="29" fillId="0" borderId="0" xfId="0" applyFont="1"/>
    <xf numFmtId="4" fontId="29" fillId="0" borderId="0" xfId="0" applyNumberFormat="1" applyFont="1" applyAlignment="1">
      <alignment horizontal="left"/>
    </xf>
    <xf numFmtId="0" fontId="29" fillId="0" borderId="0" xfId="0" applyFont="1" applyAlignment="1">
      <alignment horizontal="center"/>
    </xf>
    <xf numFmtId="0" fontId="43" fillId="0" borderId="0" xfId="0" applyFont="1" applyAlignment="1">
      <alignment horizontal="right" vertical="top"/>
    </xf>
    <xf numFmtId="0" fontId="43" fillId="0" borderId="0" xfId="0" applyFont="1" applyAlignment="1">
      <alignment vertical="top"/>
    </xf>
    <xf numFmtId="0" fontId="8" fillId="0" borderId="0" xfId="0" applyFont="1"/>
    <xf numFmtId="4" fontId="8" fillId="0" borderId="0" xfId="0" applyNumberFormat="1" applyFont="1"/>
    <xf numFmtId="0" fontId="44" fillId="26" borderId="0" xfId="0" applyFont="1" applyFill="1" applyAlignment="1">
      <alignment horizontal="left" vertical="top" wrapText="1"/>
    </xf>
    <xf numFmtId="4" fontId="8" fillId="0" borderId="0" xfId="0" applyNumberFormat="1" applyFont="1" applyProtection="1">
      <protection locked="0"/>
    </xf>
    <xf numFmtId="0" fontId="8" fillId="0" borderId="0" xfId="0" applyFont="1" applyAlignment="1">
      <alignment horizontal="right"/>
    </xf>
    <xf numFmtId="0" fontId="35" fillId="0" borderId="0" xfId="0" applyFont="1" applyAlignment="1">
      <alignment horizontal="left" vertical="top"/>
    </xf>
    <xf numFmtId="4" fontId="46" fillId="0" borderId="0" xfId="0" applyNumberFormat="1" applyFont="1" applyAlignment="1">
      <alignment horizontal="left"/>
    </xf>
    <xf numFmtId="4" fontId="46" fillId="0" borderId="0" xfId="0" applyNumberFormat="1" applyFont="1" applyAlignment="1">
      <alignment horizontal="right"/>
    </xf>
    <xf numFmtId="179" fontId="35" fillId="0" borderId="0" xfId="0" applyNumberFormat="1" applyFont="1" applyAlignment="1">
      <alignment horizontal="right"/>
    </xf>
    <xf numFmtId="4" fontId="31" fillId="0" borderId="0" xfId="0" applyNumberFormat="1" applyFont="1" applyProtection="1">
      <protection locked="0"/>
    </xf>
    <xf numFmtId="0" fontId="42" fillId="26" borderId="0" xfId="0" applyFont="1" applyFill="1" applyAlignment="1">
      <alignment horizontal="left" vertical="top" wrapText="1"/>
    </xf>
    <xf numFmtId="0" fontId="29" fillId="0" borderId="0" xfId="0" applyFont="1" applyAlignment="1">
      <alignment horizontal="left" vertical="center"/>
    </xf>
    <xf numFmtId="0" fontId="8" fillId="0" borderId="0" xfId="104" applyAlignment="1" applyProtection="1">
      <alignment horizontal="left" vertical="top" wrapText="1"/>
      <protection locked="0"/>
    </xf>
    <xf numFmtId="4" fontId="47" fillId="0" borderId="0" xfId="86" applyNumberFormat="1" applyFont="1" applyAlignment="1">
      <alignment vertical="top" wrapText="1"/>
    </xf>
    <xf numFmtId="0" fontId="49" fillId="0" borderId="0" xfId="0" applyFont="1" applyAlignment="1">
      <alignment horizontal="left" vertical="top"/>
    </xf>
    <xf numFmtId="2" fontId="49" fillId="0" borderId="0" xfId="0" applyNumberFormat="1" applyFont="1" applyAlignment="1">
      <alignment horizontal="left" vertical="top"/>
    </xf>
    <xf numFmtId="2" fontId="49" fillId="0" borderId="0" xfId="0" applyNumberFormat="1" applyFont="1" applyAlignment="1">
      <alignment horizontal="left" wrapText="1"/>
    </xf>
    <xf numFmtId="4" fontId="49" fillId="0" borderId="0" xfId="0" applyNumberFormat="1" applyFont="1" applyAlignment="1">
      <alignment horizontal="left"/>
    </xf>
    <xf numFmtId="4" fontId="49" fillId="0" borderId="0" xfId="0" applyNumberFormat="1" applyFont="1" applyAlignment="1">
      <alignment vertical="top"/>
    </xf>
    <xf numFmtId="4" fontId="49" fillId="0" borderId="0" xfId="0" applyNumberFormat="1" applyFont="1" applyAlignment="1">
      <alignment horizontal="right" wrapText="1"/>
    </xf>
    <xf numFmtId="4" fontId="49" fillId="0" borderId="0" xfId="0" applyNumberFormat="1" applyFont="1"/>
    <xf numFmtId="0" fontId="48" fillId="0" borderId="0" xfId="0" applyFont="1" applyAlignment="1">
      <alignment horizontal="left" vertical="top"/>
    </xf>
    <xf numFmtId="0" fontId="52" fillId="0" borderId="0" xfId="104" applyFont="1" applyAlignment="1" applyProtection="1">
      <alignment horizontal="left" vertical="top" wrapText="1"/>
      <protection locked="0"/>
    </xf>
    <xf numFmtId="0" fontId="49" fillId="0" borderId="0" xfId="0" applyFont="1"/>
    <xf numFmtId="4" fontId="49" fillId="0" borderId="0" xfId="0" applyNumberFormat="1" applyFont="1" applyAlignment="1">
      <alignment horizontal="right"/>
    </xf>
    <xf numFmtId="179" fontId="49" fillId="0" borderId="0" xfId="0" applyNumberFormat="1" applyFont="1"/>
    <xf numFmtId="179" fontId="49" fillId="0" borderId="0" xfId="0" applyNumberFormat="1" applyFont="1" applyAlignment="1">
      <alignment horizontal="right"/>
    </xf>
    <xf numFmtId="0" fontId="50" fillId="0" borderId="0" xfId="104" applyFont="1" applyAlignment="1" applyProtection="1">
      <alignment horizontal="left" vertical="top" wrapText="1"/>
      <protection locked="0"/>
    </xf>
    <xf numFmtId="0" fontId="49" fillId="0" borderId="0" xfId="104" applyFont="1" applyAlignment="1">
      <alignment vertical="top"/>
    </xf>
    <xf numFmtId="4" fontId="49" fillId="0" borderId="0" xfId="104" applyNumberFormat="1" applyFont="1" applyAlignment="1">
      <alignment horizontal="right"/>
    </xf>
    <xf numFmtId="179" fontId="49" fillId="0" borderId="0" xfId="104" applyNumberFormat="1" applyFont="1" applyAlignment="1">
      <alignment horizontal="right"/>
    </xf>
    <xf numFmtId="4" fontId="48" fillId="0" borderId="0" xfId="104" applyNumberFormat="1" applyFont="1" applyAlignment="1" applyProtection="1">
      <alignment horizontal="left" vertical="top" wrapText="1"/>
      <protection locked="0"/>
    </xf>
    <xf numFmtId="4" fontId="56" fillId="0" borderId="0" xfId="0" applyNumberFormat="1" applyFont="1" applyAlignment="1">
      <alignment horizontal="left" vertical="top"/>
    </xf>
    <xf numFmtId="0" fontId="48" fillId="0" borderId="0" xfId="0" applyFont="1" applyAlignment="1">
      <alignment horizontal="left" vertical="top" wrapText="1"/>
    </xf>
    <xf numFmtId="0" fontId="52" fillId="0" borderId="0" xfId="0" applyFont="1" applyAlignment="1">
      <alignment horizontal="left" vertical="top" wrapText="1"/>
    </xf>
    <xf numFmtId="0" fontId="48" fillId="22" borderId="8" xfId="0" applyFont="1" applyFill="1" applyBorder="1" applyAlignment="1">
      <alignment horizontal="left" vertical="top" wrapText="1"/>
    </xf>
    <xf numFmtId="0" fontId="49" fillId="0" borderId="0" xfId="0" applyFont="1" applyAlignment="1">
      <alignment horizontal="left"/>
    </xf>
    <xf numFmtId="0" fontId="49" fillId="22" borderId="9" xfId="0" applyFont="1" applyFill="1" applyBorder="1" applyAlignment="1">
      <alignment horizontal="left" vertical="top" wrapText="1"/>
    </xf>
    <xf numFmtId="0" fontId="48" fillId="22" borderId="9" xfId="0" applyFont="1" applyFill="1" applyBorder="1" applyAlignment="1">
      <alignment horizontal="left" vertical="top" wrapText="1"/>
    </xf>
    <xf numFmtId="0" fontId="49" fillId="22" borderId="10" xfId="0" applyFont="1" applyFill="1" applyBorder="1" applyAlignment="1">
      <alignment horizontal="left" vertical="top" wrapText="1"/>
    </xf>
    <xf numFmtId="0" fontId="49" fillId="0" borderId="0" xfId="0" applyFont="1" applyAlignment="1">
      <alignment horizontal="left" vertical="top" wrapText="1"/>
    </xf>
    <xf numFmtId="179" fontId="49" fillId="0" borderId="0" xfId="0" applyNumberFormat="1" applyFont="1" applyProtection="1">
      <protection locked="0"/>
    </xf>
    <xf numFmtId="0" fontId="51" fillId="0" borderId="0" xfId="0" applyFont="1" applyAlignment="1">
      <alignment horizontal="left" vertical="top" wrapText="1"/>
    </xf>
    <xf numFmtId="0" fontId="49" fillId="21" borderId="0" xfId="104" applyFont="1" applyFill="1" applyAlignment="1">
      <alignment horizontal="left" vertical="top"/>
    </xf>
    <xf numFmtId="0" fontId="49" fillId="21" borderId="0" xfId="104" applyFont="1" applyFill="1" applyAlignment="1">
      <alignment horizontal="center"/>
    </xf>
    <xf numFmtId="4" fontId="49" fillId="21" borderId="0" xfId="104" applyNumberFormat="1" applyFont="1" applyFill="1" applyAlignment="1">
      <alignment horizontal="center"/>
    </xf>
    <xf numFmtId="179" fontId="49" fillId="21" borderId="0" xfId="104" applyNumberFormat="1" applyFont="1" applyFill="1" applyAlignment="1">
      <alignment horizontal="center"/>
    </xf>
    <xf numFmtId="0" fontId="49" fillId="0" borderId="0" xfId="0" quotePrefix="1" applyFont="1" applyAlignment="1">
      <alignment horizontal="left" vertical="top" wrapText="1"/>
    </xf>
    <xf numFmtId="4" fontId="49" fillId="0" borderId="0" xfId="104" applyNumberFormat="1" applyFont="1" applyAlignment="1">
      <alignment horizontal="left"/>
    </xf>
    <xf numFmtId="0" fontId="49" fillId="0" borderId="0" xfId="81" applyFont="1" applyAlignment="1">
      <alignment horizontal="left" vertical="top" wrapText="1"/>
    </xf>
    <xf numFmtId="0" fontId="49" fillId="0" borderId="0" xfId="0" applyFont="1" applyAlignment="1">
      <alignment wrapText="1"/>
    </xf>
    <xf numFmtId="0" fontId="52" fillId="0" borderId="0" xfId="81" applyFont="1" applyAlignment="1">
      <alignment horizontal="left" vertical="top" wrapText="1"/>
    </xf>
    <xf numFmtId="0" fontId="49" fillId="0" borderId="7" xfId="0" applyFont="1" applyBorder="1" applyAlignment="1">
      <alignment horizontal="left" vertical="top"/>
    </xf>
    <xf numFmtId="0" fontId="49" fillId="0" borderId="7" xfId="0" applyFont="1" applyBorder="1" applyAlignment="1">
      <alignment horizontal="left"/>
    </xf>
    <xf numFmtId="4" fontId="49" fillId="0" borderId="7" xfId="0" applyNumberFormat="1" applyFont="1" applyBorder="1" applyAlignment="1">
      <alignment horizontal="right"/>
    </xf>
    <xf numFmtId="179" fontId="49" fillId="0" borderId="7" xfId="0" applyNumberFormat="1" applyFont="1" applyBorder="1" applyAlignment="1">
      <alignment horizontal="right"/>
    </xf>
    <xf numFmtId="0" fontId="48" fillId="0" borderId="0" xfId="0" applyFont="1" applyAlignment="1">
      <alignment horizontal="left"/>
    </xf>
    <xf numFmtId="4" fontId="48" fillId="0" borderId="0" xfId="0" applyNumberFormat="1" applyFont="1" applyAlignment="1">
      <alignment horizontal="right"/>
    </xf>
    <xf numFmtId="179" fontId="48" fillId="0" borderId="0" xfId="0" applyNumberFormat="1" applyFont="1" applyAlignment="1">
      <alignment horizontal="right"/>
    </xf>
    <xf numFmtId="0" fontId="48" fillId="0" borderId="0" xfId="0" applyFont="1"/>
    <xf numFmtId="0" fontId="50" fillId="0" borderId="0" xfId="104" applyFont="1" applyAlignment="1">
      <alignment horizontal="left" vertical="top" wrapText="1"/>
    </xf>
    <xf numFmtId="4" fontId="48" fillId="0" borderId="0" xfId="104" applyNumberFormat="1" applyFont="1" applyAlignment="1" applyProtection="1">
      <alignment horizontal="left" wrapText="1"/>
      <protection locked="0"/>
    </xf>
    <xf numFmtId="4" fontId="48" fillId="0" borderId="0" xfId="104" applyNumberFormat="1" applyFont="1" applyAlignment="1" applyProtection="1">
      <alignment horizontal="right" wrapText="1"/>
      <protection locked="0"/>
    </xf>
    <xf numFmtId="4" fontId="49" fillId="0" borderId="0" xfId="0" applyNumberFormat="1" applyFont="1" applyAlignment="1">
      <alignment horizontal="left" vertical="top"/>
    </xf>
    <xf numFmtId="0" fontId="49" fillId="0" borderId="0" xfId="104" applyFont="1" applyAlignment="1" applyProtection="1">
      <alignment horizontal="left" vertical="top" wrapText="1"/>
      <protection locked="0"/>
    </xf>
    <xf numFmtId="0" fontId="56" fillId="22" borderId="8" xfId="0" applyFont="1" applyFill="1" applyBorder="1" applyAlignment="1">
      <alignment horizontal="left" vertical="top" wrapText="1"/>
    </xf>
    <xf numFmtId="0" fontId="52" fillId="22" borderId="9" xfId="0" applyFont="1" applyFill="1" applyBorder="1" applyAlignment="1">
      <alignment horizontal="left" vertical="top" wrapText="1"/>
    </xf>
    <xf numFmtId="0" fontId="56" fillId="22" borderId="9" xfId="0" applyFont="1" applyFill="1" applyBorder="1" applyAlignment="1">
      <alignment horizontal="left" vertical="top" wrapText="1"/>
    </xf>
    <xf numFmtId="0" fontId="52" fillId="22" borderId="10" xfId="0" applyFont="1" applyFill="1" applyBorder="1" applyAlignment="1">
      <alignment horizontal="left" vertical="top" wrapText="1"/>
    </xf>
    <xf numFmtId="0" fontId="59" fillId="0" borderId="0" xfId="169" applyFont="1" applyAlignment="1">
      <alignment horizontal="left" vertical="top" wrapText="1"/>
    </xf>
    <xf numFmtId="179" fontId="48" fillId="0" borderId="0" xfId="104" applyNumberFormat="1" applyFont="1" applyAlignment="1">
      <alignment horizontal="right"/>
    </xf>
    <xf numFmtId="4" fontId="52" fillId="0" borderId="0" xfId="0" applyNumberFormat="1" applyFont="1" applyAlignment="1">
      <alignment horizontal="left" vertical="top" wrapText="1" shrinkToFit="1"/>
    </xf>
    <xf numFmtId="0" fontId="52" fillId="0" borderId="0" xfId="104" applyFont="1" applyAlignment="1">
      <alignment horizontal="left" vertical="top" wrapText="1"/>
    </xf>
    <xf numFmtId="0" fontId="52" fillId="0" borderId="0" xfId="169" applyFont="1" applyAlignment="1">
      <alignment horizontal="left" vertical="top" wrapText="1"/>
    </xf>
    <xf numFmtId="4" fontId="52" fillId="0" borderId="0" xfId="0" applyNumberFormat="1" applyFont="1" applyAlignment="1">
      <alignment vertical="top" wrapText="1" shrinkToFit="1"/>
    </xf>
    <xf numFmtId="0" fontId="52" fillId="0" borderId="0" xfId="0" applyFont="1" applyAlignment="1">
      <alignment vertical="top" wrapText="1"/>
    </xf>
    <xf numFmtId="0" fontId="56" fillId="0" borderId="0" xfId="0" applyFont="1" applyAlignment="1">
      <alignment horizontal="left" vertical="top" wrapText="1"/>
    </xf>
    <xf numFmtId="0" fontId="56" fillId="0" borderId="13" xfId="0" applyFont="1" applyBorder="1" applyAlignment="1">
      <alignment horizontal="left" vertical="top" wrapText="1"/>
    </xf>
    <xf numFmtId="0" fontId="48" fillId="0" borderId="0" xfId="104" applyFont="1" applyAlignment="1" applyProtection="1">
      <alignment horizontal="left" vertical="top" wrapText="1"/>
      <protection locked="0"/>
    </xf>
    <xf numFmtId="0" fontId="49" fillId="21" borderId="0" xfId="104" applyFont="1" applyFill="1" applyAlignment="1">
      <alignment horizontal="left" vertical="top" wrapText="1"/>
    </xf>
    <xf numFmtId="0" fontId="49" fillId="21" borderId="0" xfId="104" applyFont="1" applyFill="1" applyAlignment="1">
      <alignment horizontal="left"/>
    </xf>
    <xf numFmtId="4" fontId="49" fillId="21" borderId="0" xfId="104" applyNumberFormat="1" applyFont="1" applyFill="1" applyAlignment="1">
      <alignment horizontal="center" vertical="center"/>
    </xf>
    <xf numFmtId="179" fontId="49" fillId="21" borderId="0" xfId="104" applyNumberFormat="1" applyFont="1" applyFill="1" applyAlignment="1">
      <alignment horizontal="center" vertical="center"/>
    </xf>
    <xf numFmtId="4" fontId="48" fillId="0" borderId="0" xfId="0" applyNumberFormat="1" applyFont="1" applyAlignment="1">
      <alignment horizontal="left" vertical="top"/>
    </xf>
    <xf numFmtId="4" fontId="49" fillId="0" borderId="0" xfId="104" applyNumberFormat="1" applyFont="1" applyAlignment="1">
      <alignment horizontal="center" vertical="center"/>
    </xf>
    <xf numFmtId="179" fontId="49" fillId="0" borderId="0" xfId="104" applyNumberFormat="1" applyFont="1" applyAlignment="1">
      <alignment horizontal="center" vertical="center"/>
    </xf>
    <xf numFmtId="49" fontId="48" fillId="0" borderId="0" xfId="104" applyNumberFormat="1" applyFont="1" applyAlignment="1">
      <alignment horizontal="left" vertical="top" wrapText="1"/>
    </xf>
    <xf numFmtId="179" fontId="49" fillId="0" borderId="0" xfId="0" applyNumberFormat="1" applyFont="1" applyAlignment="1">
      <alignment horizontal="left" vertical="top"/>
    </xf>
    <xf numFmtId="0" fontId="60" fillId="0" borderId="0" xfId="0" quotePrefix="1" applyFont="1" applyAlignment="1">
      <alignment horizontal="left" vertical="top" wrapText="1"/>
    </xf>
    <xf numFmtId="49" fontId="51" fillId="0" borderId="0" xfId="104" applyNumberFormat="1" applyFont="1" applyAlignment="1">
      <alignment horizontal="left" vertical="top" wrapText="1"/>
    </xf>
    <xf numFmtId="4" fontId="49" fillId="0" borderId="0" xfId="0" applyNumberFormat="1" applyFont="1" applyAlignment="1">
      <alignment horizontal="left" vertical="top" wrapText="1"/>
    </xf>
    <xf numFmtId="0" fontId="49" fillId="19" borderId="0" xfId="0" applyFont="1" applyFill="1" applyAlignment="1">
      <alignment horizontal="left" vertical="top"/>
    </xf>
    <xf numFmtId="0" fontId="52" fillId="0" borderId="13" xfId="0" quotePrefix="1" applyFont="1" applyBorder="1" applyAlignment="1">
      <alignment horizontal="left" vertical="top" wrapText="1"/>
    </xf>
    <xf numFmtId="0" fontId="49" fillId="24" borderId="0" xfId="0" applyFont="1" applyFill="1" applyAlignment="1">
      <alignment horizontal="left" vertical="top"/>
    </xf>
    <xf numFmtId="49" fontId="49" fillId="0" borderId="0" xfId="104" applyNumberFormat="1" applyFont="1" applyAlignment="1">
      <alignment horizontal="left" vertical="top" wrapText="1"/>
    </xf>
    <xf numFmtId="0" fontId="49" fillId="25" borderId="0" xfId="0" applyFont="1" applyFill="1" applyAlignment="1">
      <alignment horizontal="left" vertical="top"/>
    </xf>
    <xf numFmtId="49" fontId="60" fillId="0" borderId="0" xfId="104" quotePrefix="1" applyNumberFormat="1" applyFont="1" applyAlignment="1">
      <alignment horizontal="left" vertical="top" wrapText="1"/>
    </xf>
    <xf numFmtId="0" fontId="49" fillId="0" borderId="0" xfId="104" applyFont="1" applyAlignment="1">
      <alignment horizontal="left" vertical="top" wrapText="1"/>
    </xf>
    <xf numFmtId="49" fontId="50" fillId="0" borderId="0" xfId="104" applyNumberFormat="1" applyFont="1" applyAlignment="1">
      <alignment horizontal="left" vertical="top" wrapText="1"/>
    </xf>
    <xf numFmtId="49" fontId="57" fillId="0" borderId="0" xfId="104" applyNumberFormat="1" applyFont="1" applyAlignment="1">
      <alignment horizontal="left" vertical="top" wrapText="1"/>
    </xf>
    <xf numFmtId="0" fontId="49" fillId="0" borderId="11" xfId="0" applyFont="1" applyBorder="1" applyAlignment="1">
      <alignment horizontal="left" vertical="top" wrapText="1"/>
    </xf>
    <xf numFmtId="4" fontId="49" fillId="0" borderId="11" xfId="0" applyNumberFormat="1" applyFont="1" applyBorder="1" applyAlignment="1">
      <alignment horizontal="left"/>
    </xf>
    <xf numFmtId="4" fontId="49" fillId="0" borderId="11" xfId="0" applyNumberFormat="1" applyFont="1" applyBorder="1" applyAlignment="1">
      <alignment horizontal="right"/>
    </xf>
    <xf numFmtId="179" fontId="49" fillId="0" borderId="11" xfId="0" applyNumberFormat="1" applyFont="1" applyBorder="1" applyAlignment="1">
      <alignment horizontal="right"/>
    </xf>
    <xf numFmtId="4" fontId="48" fillId="0" borderId="0" xfId="0" applyNumberFormat="1" applyFont="1" applyAlignment="1">
      <alignment horizontal="left"/>
    </xf>
    <xf numFmtId="0" fontId="48" fillId="0" borderId="0" xfId="0" applyFont="1" applyAlignment="1">
      <alignment horizontal="left" wrapText="1"/>
    </xf>
    <xf numFmtId="0" fontId="50" fillId="0" borderId="0" xfId="0" applyFont="1" applyAlignment="1">
      <alignment horizontal="left" vertical="top" wrapText="1"/>
    </xf>
    <xf numFmtId="4" fontId="48" fillId="0" borderId="0" xfId="104" applyNumberFormat="1" applyFont="1" applyAlignment="1">
      <alignment horizontal="left"/>
    </xf>
    <xf numFmtId="4" fontId="48" fillId="0" borderId="0" xfId="104" applyNumberFormat="1" applyFont="1" applyAlignment="1">
      <alignment horizontal="right"/>
    </xf>
    <xf numFmtId="0" fontId="48" fillId="0" borderId="0" xfId="0" applyFont="1" applyAlignment="1">
      <alignment wrapText="1"/>
    </xf>
    <xf numFmtId="4" fontId="49" fillId="21" borderId="0" xfId="104" applyNumberFormat="1" applyFont="1" applyFill="1" applyAlignment="1">
      <alignment horizontal="right"/>
    </xf>
    <xf numFmtId="179" fontId="49" fillId="21" borderId="0" xfId="104" applyNumberFormat="1" applyFont="1" applyFill="1" applyAlignment="1">
      <alignment horizontal="right"/>
    </xf>
    <xf numFmtId="0" fontId="49" fillId="0" borderId="0" xfId="104" applyFont="1" applyAlignment="1">
      <alignment horizontal="left"/>
    </xf>
    <xf numFmtId="0" fontId="49" fillId="0" borderId="0" xfId="104" applyFont="1"/>
    <xf numFmtId="0" fontId="49" fillId="0" borderId="0" xfId="104" applyFont="1" applyAlignment="1">
      <alignment horizontal="center"/>
    </xf>
    <xf numFmtId="0" fontId="52" fillId="22" borderId="0" xfId="0" applyFont="1" applyFill="1" applyAlignment="1">
      <alignment horizontal="left" vertical="top" wrapText="1"/>
    </xf>
    <xf numFmtId="0" fontId="49" fillId="0" borderId="0" xfId="0" applyFont="1" applyAlignment="1">
      <alignment horizontal="left" wrapText="1"/>
    </xf>
    <xf numFmtId="179" fontId="49" fillId="0" borderId="0" xfId="0" applyNumberFormat="1" applyFont="1" applyAlignment="1">
      <alignment horizontal="right" wrapText="1"/>
    </xf>
    <xf numFmtId="0" fontId="49" fillId="0" borderId="0" xfId="0" applyFont="1" applyAlignment="1">
      <alignment vertical="top"/>
    </xf>
    <xf numFmtId="0" fontId="48" fillId="0" borderId="0" xfId="104" applyFont="1" applyAlignment="1">
      <alignment horizontal="left" vertical="top"/>
    </xf>
    <xf numFmtId="0" fontId="49" fillId="0" borderId="0" xfId="104" quotePrefix="1" applyFont="1" applyAlignment="1" applyProtection="1">
      <alignment horizontal="left" vertical="top" wrapText="1"/>
      <protection locked="0"/>
    </xf>
    <xf numFmtId="4" fontId="49" fillId="0" borderId="0" xfId="0" applyNumberFormat="1" applyFont="1" applyAlignment="1">
      <alignment horizontal="left" wrapText="1"/>
    </xf>
    <xf numFmtId="0" fontId="48" fillId="0" borderId="0" xfId="0" applyFont="1" applyAlignment="1">
      <alignment vertical="top"/>
    </xf>
    <xf numFmtId="0" fontId="52" fillId="0" borderId="0" xfId="0" applyFont="1" applyAlignment="1">
      <alignment wrapText="1"/>
    </xf>
    <xf numFmtId="0" fontId="49" fillId="0" borderId="11" xfId="0" applyFont="1" applyBorder="1" applyAlignment="1">
      <alignment wrapText="1"/>
    </xf>
    <xf numFmtId="4" fontId="49" fillId="0" borderId="11" xfId="104" applyNumberFormat="1" applyFont="1" applyBorder="1" applyAlignment="1">
      <alignment horizontal="left"/>
    </xf>
    <xf numFmtId="4" fontId="49" fillId="0" borderId="11" xfId="104" applyNumberFormat="1" applyFont="1" applyBorder="1" applyAlignment="1">
      <alignment horizontal="right"/>
    </xf>
    <xf numFmtId="0" fontId="50" fillId="0" borderId="0" xfId="0" applyFont="1" applyAlignment="1">
      <alignment horizontal="left" vertical="top"/>
    </xf>
    <xf numFmtId="4" fontId="56" fillId="0" borderId="0" xfId="0" applyNumberFormat="1" applyFont="1" applyAlignment="1">
      <alignment horizontal="left"/>
    </xf>
    <xf numFmtId="49" fontId="48" fillId="0" borderId="0" xfId="0" applyNumberFormat="1" applyFont="1" applyAlignment="1">
      <alignment horizontal="left" vertical="top" wrapText="1"/>
    </xf>
    <xf numFmtId="0" fontId="49" fillId="21" borderId="0" xfId="104" applyFont="1" applyFill="1" applyAlignment="1">
      <alignment horizontal="center" vertical="center"/>
    </xf>
    <xf numFmtId="0" fontId="61" fillId="0" borderId="0" xfId="104" applyFont="1" applyAlignment="1" applyProtection="1">
      <alignment horizontal="left" vertical="top" wrapText="1"/>
      <protection locked="0"/>
    </xf>
    <xf numFmtId="0" fontId="52" fillId="0" borderId="0" xfId="0" quotePrefix="1" applyFont="1" applyAlignment="1">
      <alignment horizontal="left" vertical="top" wrapText="1"/>
    </xf>
    <xf numFmtId="0" fontId="49" fillId="19" borderId="0" xfId="0" applyFont="1" applyFill="1"/>
    <xf numFmtId="0" fontId="53" fillId="0" borderId="0" xfId="0" applyFont="1" applyAlignment="1">
      <alignment horizontal="left" vertical="top" wrapText="1"/>
    </xf>
    <xf numFmtId="0" fontId="61" fillId="0" borderId="0" xfId="0" quotePrefix="1" applyFont="1" applyAlignment="1">
      <alignment horizontal="left" vertical="top" wrapText="1"/>
    </xf>
    <xf numFmtId="0" fontId="36" fillId="0" borderId="0" xfId="0" quotePrefix="1" applyFont="1" applyAlignment="1">
      <alignment horizontal="left" vertical="top" wrapText="1"/>
    </xf>
    <xf numFmtId="0" fontId="49" fillId="24" borderId="0" xfId="0" applyFont="1" applyFill="1"/>
    <xf numFmtId="2" fontId="49" fillId="0" borderId="0" xfId="109" applyFont="1" applyAlignment="1">
      <alignment horizontal="left" vertical="top" wrapText="1"/>
    </xf>
    <xf numFmtId="0" fontId="36" fillId="0" borderId="0" xfId="0" applyFont="1" applyAlignment="1">
      <alignment horizontal="left" vertical="top" wrapText="1"/>
    </xf>
    <xf numFmtId="0" fontId="62" fillId="0" borderId="0" xfId="0" applyFont="1" applyAlignment="1">
      <alignment horizontal="left" vertical="top" wrapText="1"/>
    </xf>
    <xf numFmtId="0" fontId="53" fillId="0" borderId="0" xfId="0" applyFont="1" applyAlignment="1">
      <alignment vertical="top" wrapText="1"/>
    </xf>
    <xf numFmtId="0" fontId="63" fillId="0" borderId="0" xfId="0" applyFont="1" applyAlignment="1">
      <alignment vertical="top" wrapText="1"/>
    </xf>
    <xf numFmtId="0" fontId="36" fillId="0" borderId="0" xfId="0" quotePrefix="1" applyFont="1" applyAlignment="1">
      <alignment vertical="top" wrapText="1"/>
    </xf>
    <xf numFmtId="0" fontId="56" fillId="0" borderId="0" xfId="104" applyFont="1" applyAlignment="1" applyProtection="1">
      <alignment horizontal="left" vertical="top" wrapText="1"/>
      <protection locked="0"/>
    </xf>
    <xf numFmtId="0" fontId="62" fillId="0" borderId="0" xfId="104" quotePrefix="1" applyFont="1" applyAlignment="1" applyProtection="1">
      <alignment horizontal="left" vertical="top" wrapText="1"/>
      <protection locked="0"/>
    </xf>
    <xf numFmtId="0" fontId="61" fillId="0" borderId="0" xfId="104" quotePrefix="1" applyFont="1" applyAlignment="1" applyProtection="1">
      <alignment horizontal="left" vertical="top" wrapText="1"/>
      <protection locked="0"/>
    </xf>
    <xf numFmtId="0" fontId="53" fillId="0" borderId="0" xfId="104" applyFont="1" applyAlignment="1" applyProtection="1">
      <alignment horizontal="left" vertical="top" wrapText="1"/>
      <protection locked="0"/>
    </xf>
    <xf numFmtId="0" fontId="36" fillId="0" borderId="0" xfId="104" applyFont="1" applyAlignment="1" applyProtection="1">
      <alignment horizontal="left" vertical="top" wrapText="1"/>
      <protection locked="0"/>
    </xf>
    <xf numFmtId="0" fontId="63" fillId="0" borderId="0" xfId="104" applyFont="1" applyAlignment="1" applyProtection="1">
      <alignment horizontal="left" vertical="top" wrapText="1"/>
      <protection locked="0"/>
    </xf>
    <xf numFmtId="0" fontId="53" fillId="0" borderId="0" xfId="0" applyFont="1" applyAlignment="1">
      <alignment horizontal="left" vertical="top"/>
    </xf>
    <xf numFmtId="0" fontId="62" fillId="0" borderId="0" xfId="0" quotePrefix="1" applyFont="1" applyAlignment="1">
      <alignment horizontal="left" vertical="top" wrapText="1"/>
    </xf>
    <xf numFmtId="0" fontId="55" fillId="0" borderId="0" xfId="0" quotePrefix="1" applyFont="1" applyAlignment="1">
      <alignment horizontal="left" vertical="top" wrapText="1"/>
    </xf>
    <xf numFmtId="49" fontId="49" fillId="0" borderId="0" xfId="104" applyNumberFormat="1" applyFont="1" applyAlignment="1" applyProtection="1">
      <alignment horizontal="left" vertical="top" wrapText="1"/>
      <protection locked="0"/>
    </xf>
    <xf numFmtId="4" fontId="49" fillId="0" borderId="0" xfId="103" applyNumberFormat="1" applyFont="1" applyAlignment="1">
      <alignment horizontal="left"/>
    </xf>
    <xf numFmtId="4" fontId="49" fillId="0" borderId="0" xfId="103" applyNumberFormat="1" applyFont="1" applyAlignment="1">
      <alignment horizontal="right"/>
    </xf>
    <xf numFmtId="179" fontId="49" fillId="0" borderId="0" xfId="103" applyNumberFormat="1" applyFont="1" applyAlignment="1">
      <alignment horizontal="right"/>
    </xf>
    <xf numFmtId="0" fontId="48" fillId="0" borderId="0" xfId="103" applyFont="1" applyAlignment="1">
      <alignment horizontal="left" wrapText="1"/>
    </xf>
    <xf numFmtId="0" fontId="49" fillId="0" borderId="0" xfId="103" applyFont="1"/>
    <xf numFmtId="0" fontId="36" fillId="0" borderId="0" xfId="0" applyFont="1" applyAlignment="1">
      <alignment vertical="top"/>
    </xf>
    <xf numFmtId="0" fontId="61" fillId="0" borderId="0" xfId="0" quotePrefix="1" applyFont="1" applyAlignment="1">
      <alignment vertical="top" wrapText="1"/>
    </xf>
    <xf numFmtId="0" fontId="61" fillId="0" borderId="0" xfId="0" applyFont="1" applyAlignment="1">
      <alignment vertical="top" wrapText="1"/>
    </xf>
    <xf numFmtId="0" fontId="48" fillId="0" borderId="0" xfId="0" applyFont="1" applyAlignment="1">
      <alignment horizontal="right" wrapText="1"/>
    </xf>
    <xf numFmtId="0" fontId="61" fillId="0" borderId="0" xfId="0" applyFont="1" applyAlignment="1">
      <alignment horizontal="left" vertical="top" wrapText="1"/>
    </xf>
    <xf numFmtId="179" fontId="36" fillId="0" borderId="0" xfId="0" applyNumberFormat="1" applyFont="1" applyAlignment="1">
      <alignment horizontal="right"/>
    </xf>
    <xf numFmtId="0" fontId="64" fillId="0" borderId="0" xfId="0" applyFont="1" applyAlignment="1">
      <alignment horizontal="left" vertical="top" wrapText="1"/>
    </xf>
    <xf numFmtId="0" fontId="65" fillId="0" borderId="0" xfId="0" quotePrefix="1" applyFont="1" applyAlignment="1">
      <alignment horizontal="left" vertical="top" wrapText="1"/>
    </xf>
    <xf numFmtId="0" fontId="66" fillId="0" borderId="0" xfId="0" applyFont="1" applyAlignment="1">
      <alignment horizontal="left" vertical="top" wrapText="1"/>
    </xf>
    <xf numFmtId="0" fontId="65" fillId="0" borderId="0" xfId="0" applyFont="1" applyAlignment="1">
      <alignment wrapText="1"/>
    </xf>
    <xf numFmtId="0" fontId="67" fillId="0" borderId="0" xfId="0" applyFont="1" applyAlignment="1">
      <alignment wrapText="1"/>
    </xf>
    <xf numFmtId="0" fontId="64" fillId="0" borderId="0" xfId="0" quotePrefix="1" applyFont="1" applyAlignment="1">
      <alignment horizontal="left" vertical="top" wrapText="1"/>
    </xf>
    <xf numFmtId="4" fontId="36" fillId="0" borderId="0" xfId="104" applyNumberFormat="1" applyFont="1" applyAlignment="1">
      <alignment horizontal="left"/>
    </xf>
    <xf numFmtId="4" fontId="36" fillId="0" borderId="0" xfId="104" applyNumberFormat="1" applyFont="1" applyAlignment="1">
      <alignment horizontal="right"/>
    </xf>
    <xf numFmtId="0" fontId="68" fillId="0" borderId="0" xfId="0" quotePrefix="1" applyFont="1" applyAlignment="1">
      <alignment horizontal="left" vertical="top" wrapText="1"/>
    </xf>
    <xf numFmtId="4" fontId="36" fillId="0" borderId="0" xfId="103" applyNumberFormat="1" applyFont="1" applyAlignment="1">
      <alignment horizontal="left"/>
    </xf>
    <xf numFmtId="4" fontId="36" fillId="0" borderId="0" xfId="103" applyNumberFormat="1" applyFont="1" applyAlignment="1">
      <alignment horizontal="right"/>
    </xf>
    <xf numFmtId="179" fontId="36" fillId="0" borderId="0" xfId="103" applyNumberFormat="1" applyFont="1" applyAlignment="1">
      <alignment horizontal="right"/>
    </xf>
    <xf numFmtId="0" fontId="49" fillId="18" borderId="0" xfId="0" applyFont="1" applyFill="1"/>
    <xf numFmtId="0" fontId="49" fillId="0" borderId="0" xfId="77" applyFont="1" applyAlignment="1">
      <alignment horizontal="left" vertical="top" wrapText="1"/>
    </xf>
    <xf numFmtId="0" fontId="49" fillId="0" borderId="0" xfId="104" quotePrefix="1" applyFont="1" applyAlignment="1">
      <alignment horizontal="left"/>
    </xf>
    <xf numFmtId="0" fontId="48" fillId="0" borderId="0" xfId="104" applyFont="1" applyAlignment="1">
      <alignment horizontal="left" vertical="center" wrapText="1"/>
    </xf>
    <xf numFmtId="0" fontId="52" fillId="0" borderId="0" xfId="77" applyFont="1" applyAlignment="1">
      <alignment horizontal="left" vertical="top" wrapText="1"/>
    </xf>
    <xf numFmtId="0" fontId="48" fillId="0" borderId="0" xfId="104" applyFont="1" applyAlignment="1">
      <alignment horizontal="left" wrapText="1"/>
    </xf>
    <xf numFmtId="0" fontId="48" fillId="0" borderId="0" xfId="104" applyFont="1"/>
    <xf numFmtId="49" fontId="49" fillId="0" borderId="0" xfId="103" applyNumberFormat="1" applyFont="1" applyAlignment="1">
      <alignment horizontal="left" vertical="top" wrapText="1"/>
    </xf>
    <xf numFmtId="49" fontId="52" fillId="0" borderId="0" xfId="104" applyNumberFormat="1" applyFont="1" applyAlignment="1" applyProtection="1">
      <alignment horizontal="left" vertical="top" wrapText="1"/>
      <protection locked="0"/>
    </xf>
    <xf numFmtId="0" fontId="56" fillId="0" borderId="0" xfId="0" applyFont="1" applyAlignment="1">
      <alignment horizontal="left" vertical="top"/>
    </xf>
    <xf numFmtId="179" fontId="56" fillId="0" borderId="0" xfId="0" applyNumberFormat="1" applyFont="1" applyAlignment="1">
      <alignment horizontal="right"/>
    </xf>
    <xf numFmtId="0" fontId="56" fillId="0" borderId="0" xfId="0" applyFont="1" applyAlignment="1">
      <alignment vertical="top"/>
    </xf>
    <xf numFmtId="4" fontId="49" fillId="0" borderId="7" xfId="0" applyNumberFormat="1" applyFont="1" applyBorder="1" applyAlignment="1">
      <alignment horizontal="left"/>
    </xf>
    <xf numFmtId="4" fontId="53" fillId="0" borderId="0" xfId="0" applyNumberFormat="1" applyFont="1" applyAlignment="1">
      <alignment horizontal="left"/>
    </xf>
    <xf numFmtId="4" fontId="53" fillId="0" borderId="0" xfId="0" applyNumberFormat="1" applyFont="1" applyAlignment="1">
      <alignment horizontal="right"/>
    </xf>
    <xf numFmtId="179" fontId="53" fillId="0" borderId="0" xfId="0" applyNumberFormat="1" applyFont="1" applyAlignment="1">
      <alignment horizontal="right"/>
    </xf>
    <xf numFmtId="0" fontId="53" fillId="0" borderId="0" xfId="0" applyFont="1" applyAlignment="1">
      <alignment horizontal="left" wrapText="1"/>
    </xf>
    <xf numFmtId="0" fontId="53" fillId="0" borderId="0" xfId="0" applyFont="1"/>
    <xf numFmtId="179" fontId="49" fillId="0" borderId="0" xfId="179" applyNumberFormat="1" applyFont="1" applyFill="1" applyBorder="1" applyAlignment="1" applyProtection="1">
      <alignment horizontal="right"/>
      <protection locked="0"/>
    </xf>
    <xf numFmtId="0" fontId="48" fillId="0" borderId="0" xfId="0" applyFont="1" applyAlignment="1">
      <alignment vertical="top" wrapText="1"/>
    </xf>
    <xf numFmtId="0" fontId="49" fillId="0" borderId="0" xfId="0" applyFont="1" applyAlignment="1">
      <alignment vertical="top" wrapText="1"/>
    </xf>
    <xf numFmtId="0" fontId="49" fillId="0" borderId="0" xfId="0" quotePrefix="1" applyFont="1" applyAlignment="1">
      <alignment horizontal="left"/>
    </xf>
    <xf numFmtId="4" fontId="48" fillId="0" borderId="0" xfId="104" applyNumberFormat="1" applyFont="1" applyAlignment="1">
      <alignment horizontal="left" vertical="top"/>
    </xf>
    <xf numFmtId="4" fontId="52" fillId="0" borderId="0" xfId="103" applyNumberFormat="1" applyFont="1" applyAlignment="1">
      <alignment horizontal="left"/>
    </xf>
    <xf numFmtId="4" fontId="52" fillId="0" borderId="0" xfId="103" applyNumberFormat="1" applyFont="1" applyAlignment="1">
      <alignment horizontal="right"/>
    </xf>
    <xf numFmtId="0" fontId="48" fillId="0" borderId="0" xfId="103" applyFont="1"/>
    <xf numFmtId="0" fontId="49" fillId="0" borderId="0" xfId="103" applyFont="1" applyAlignment="1">
      <alignment horizontal="left" vertical="top" wrapText="1"/>
    </xf>
    <xf numFmtId="0" fontId="52" fillId="0" borderId="0" xfId="103" applyFont="1" applyAlignment="1">
      <alignment horizontal="left" vertical="top" wrapText="1"/>
    </xf>
    <xf numFmtId="0" fontId="49" fillId="0" borderId="0" xfId="0" applyFont="1" applyAlignment="1">
      <alignment horizontal="right"/>
    </xf>
    <xf numFmtId="0" fontId="56" fillId="0" borderId="11" xfId="181" applyFont="1" applyBorder="1" applyAlignment="1">
      <alignment horizontal="left" vertical="top"/>
    </xf>
    <xf numFmtId="4" fontId="49" fillId="0" borderId="11" xfId="181" applyNumberFormat="1" applyFont="1" applyBorder="1" applyAlignment="1">
      <alignment horizontal="left"/>
    </xf>
    <xf numFmtId="4" fontId="49" fillId="0" borderId="11" xfId="181" applyNumberFormat="1" applyFont="1" applyBorder="1" applyAlignment="1">
      <alignment horizontal="right"/>
    </xf>
    <xf numFmtId="179" fontId="49" fillId="0" borderId="11" xfId="181" applyNumberFormat="1" applyFont="1" applyBorder="1" applyAlignment="1">
      <alignment horizontal="right"/>
    </xf>
    <xf numFmtId="0" fontId="56" fillId="0" borderId="0" xfId="181" applyFont="1" applyAlignment="1">
      <alignment vertical="top"/>
    </xf>
    <xf numFmtId="0" fontId="49" fillId="0" borderId="0" xfId="181" applyFont="1" applyAlignment="1">
      <alignment horizontal="left" vertical="top"/>
    </xf>
    <xf numFmtId="4" fontId="49" fillId="0" borderId="0" xfId="181" applyNumberFormat="1" applyFont="1" applyAlignment="1">
      <alignment horizontal="left"/>
    </xf>
    <xf numFmtId="4" fontId="49" fillId="0" borderId="0" xfId="181" applyNumberFormat="1" applyFont="1" applyAlignment="1">
      <alignment horizontal="right"/>
    </xf>
    <xf numFmtId="179" fontId="49" fillId="0" borderId="0" xfId="181" applyNumberFormat="1" applyFont="1" applyAlignment="1">
      <alignment horizontal="right"/>
    </xf>
    <xf numFmtId="0" fontId="48" fillId="0" borderId="0" xfId="181" applyFont="1"/>
    <xf numFmtId="0" fontId="49" fillId="0" borderId="0" xfId="181" applyFont="1"/>
    <xf numFmtId="4" fontId="48" fillId="0" borderId="0" xfId="181" applyNumberFormat="1" applyFont="1" applyAlignment="1">
      <alignment horizontal="left"/>
    </xf>
    <xf numFmtId="4" fontId="48" fillId="0" borderId="0" xfId="181" applyNumberFormat="1" applyFont="1" applyAlignment="1">
      <alignment horizontal="right"/>
    </xf>
    <xf numFmtId="0" fontId="49" fillId="0" borderId="0" xfId="158" applyFont="1" applyAlignment="1">
      <alignment horizontal="left" vertical="top" wrapText="1"/>
    </xf>
    <xf numFmtId="4" fontId="48" fillId="0" borderId="0" xfId="158" applyNumberFormat="1" applyFont="1" applyAlignment="1">
      <alignment horizontal="left"/>
    </xf>
    <xf numFmtId="4" fontId="48" fillId="0" borderId="0" xfId="158" applyNumberFormat="1" applyFont="1" applyAlignment="1">
      <alignment horizontal="right"/>
    </xf>
    <xf numFmtId="179" fontId="49" fillId="0" borderId="0" xfId="158" applyNumberFormat="1" applyFont="1" applyAlignment="1">
      <alignment horizontal="right"/>
    </xf>
    <xf numFmtId="0" fontId="48" fillId="0" borderId="0" xfId="158" applyFont="1"/>
    <xf numFmtId="0" fontId="49" fillId="0" borderId="0" xfId="158" applyFont="1"/>
    <xf numFmtId="1" fontId="48" fillId="0" borderId="0" xfId="0" applyNumberFormat="1" applyFont="1" applyAlignment="1">
      <alignment horizontal="left" vertical="top" wrapText="1"/>
    </xf>
    <xf numFmtId="0" fontId="52" fillId="0" borderId="0" xfId="0" applyFont="1" applyAlignment="1">
      <alignment horizontal="left"/>
    </xf>
    <xf numFmtId="4" fontId="52" fillId="0" borderId="0" xfId="0" applyNumberFormat="1" applyFont="1" applyAlignment="1">
      <alignment horizontal="right"/>
    </xf>
    <xf numFmtId="179" fontId="52" fillId="0" borderId="0" xfId="0" applyNumberFormat="1" applyFont="1" applyAlignment="1">
      <alignment horizontal="right"/>
    </xf>
    <xf numFmtId="0" fontId="48" fillId="0" borderId="0" xfId="104" applyFont="1" applyAlignment="1">
      <alignment horizontal="left"/>
    </xf>
    <xf numFmtId="4" fontId="48" fillId="0" borderId="0" xfId="0" applyNumberFormat="1" applyFont="1"/>
    <xf numFmtId="0" fontId="49" fillId="22" borderId="8" xfId="0" applyFont="1" applyFill="1" applyBorder="1" applyAlignment="1">
      <alignment horizontal="left" vertical="top" wrapText="1"/>
    </xf>
    <xf numFmtId="0" fontId="49" fillId="22" borderId="8" xfId="0" quotePrefix="1" applyFont="1" applyFill="1" applyBorder="1" applyAlignment="1">
      <alignment horizontal="left" vertical="top" wrapText="1"/>
    </xf>
    <xf numFmtId="0" fontId="49" fillId="22" borderId="10" xfId="0" quotePrefix="1" applyFont="1" applyFill="1" applyBorder="1" applyAlignment="1">
      <alignment horizontal="left" vertical="top" wrapText="1"/>
    </xf>
    <xf numFmtId="4" fontId="48" fillId="0" borderId="0" xfId="0" applyNumberFormat="1" applyFont="1" applyAlignment="1">
      <alignment vertical="top"/>
    </xf>
    <xf numFmtId="0" fontId="49" fillId="0" borderId="0" xfId="0" quotePrefix="1" applyFont="1" applyAlignment="1">
      <alignment wrapText="1"/>
    </xf>
    <xf numFmtId="49" fontId="49" fillId="0" borderId="0" xfId="180" quotePrefix="1" applyNumberFormat="1" applyFont="1" applyAlignment="1">
      <alignment horizontal="left" vertical="top" wrapText="1"/>
    </xf>
    <xf numFmtId="0" fontId="49" fillId="0" borderId="0" xfId="180" applyFont="1" applyAlignment="1">
      <alignment horizontal="left"/>
    </xf>
    <xf numFmtId="4" fontId="49" fillId="0" borderId="0" xfId="180" applyNumberFormat="1" applyFont="1" applyAlignment="1">
      <alignment horizontal="right"/>
    </xf>
    <xf numFmtId="0" fontId="48" fillId="0" borderId="0" xfId="180" applyFont="1" applyAlignment="1">
      <alignment horizontal="left" wrapText="1"/>
    </xf>
    <xf numFmtId="0" fontId="49" fillId="0" borderId="0" xfId="180" applyFont="1" applyAlignment="1">
      <alignment horizontal="center"/>
    </xf>
    <xf numFmtId="0" fontId="49" fillId="0" borderId="0" xfId="180" applyFont="1" applyAlignment="1">
      <alignment horizontal="left" wrapText="1"/>
    </xf>
    <xf numFmtId="0" fontId="49" fillId="0" borderId="0" xfId="0" quotePrefix="1" applyFont="1" applyAlignment="1">
      <alignment vertical="top" wrapText="1"/>
    </xf>
    <xf numFmtId="3" fontId="49" fillId="0" borderId="0" xfId="0" applyNumberFormat="1" applyFont="1" applyAlignment="1">
      <alignment horizontal="left" vertical="top"/>
    </xf>
    <xf numFmtId="0" fontId="56" fillId="20" borderId="8" xfId="0" applyFont="1" applyFill="1" applyBorder="1" applyAlignment="1">
      <alignment horizontal="left" vertical="top" wrapText="1"/>
    </xf>
    <xf numFmtId="0" fontId="56" fillId="20" borderId="10" xfId="0" applyFont="1" applyFill="1" applyBorder="1" applyAlignment="1">
      <alignment horizontal="left" vertical="top" wrapText="1"/>
    </xf>
    <xf numFmtId="0" fontId="59" fillId="26" borderId="0" xfId="0" applyFont="1" applyFill="1" applyAlignment="1">
      <alignment horizontal="left" vertical="top" wrapText="1"/>
    </xf>
    <xf numFmtId="4" fontId="49" fillId="0" borderId="0" xfId="0" applyNumberFormat="1" applyFont="1" applyProtection="1">
      <protection locked="0"/>
    </xf>
    <xf numFmtId="3" fontId="48" fillId="0" borderId="0" xfId="0" applyNumberFormat="1" applyFont="1" applyAlignment="1">
      <alignment horizontal="left" vertical="top"/>
    </xf>
    <xf numFmtId="0" fontId="59" fillId="0" borderId="0" xfId="0" applyFont="1" applyAlignment="1">
      <alignment horizontal="left" vertical="top" wrapText="1"/>
    </xf>
    <xf numFmtId="4" fontId="49" fillId="0" borderId="0" xfId="0" applyNumberFormat="1" applyFont="1" applyAlignment="1" applyProtection="1">
      <alignment horizontal="right"/>
      <protection locked="0"/>
    </xf>
    <xf numFmtId="179" fontId="49" fillId="0" borderId="0" xfId="0" applyNumberFormat="1" applyFont="1" applyAlignment="1" applyProtection="1">
      <alignment horizontal="right"/>
      <protection locked="0"/>
    </xf>
    <xf numFmtId="0" fontId="52" fillId="0" borderId="14" xfId="0" applyFont="1" applyBorder="1" applyAlignment="1">
      <alignment horizontal="left" vertical="top" wrapText="1"/>
    </xf>
    <xf numFmtId="0" fontId="52" fillId="0" borderId="7" xfId="0" applyFont="1" applyBorder="1" applyAlignment="1">
      <alignment horizontal="right" vertical="top"/>
    </xf>
    <xf numFmtId="4" fontId="52" fillId="0" borderId="15" xfId="0" applyNumberFormat="1" applyFont="1" applyBorder="1" applyAlignment="1">
      <alignment horizontal="right" vertical="top"/>
    </xf>
    <xf numFmtId="179" fontId="49" fillId="0" borderId="0" xfId="0" applyNumberFormat="1" applyFont="1" applyAlignment="1" applyProtection="1">
      <alignment horizontal="right" vertical="top"/>
      <protection locked="0"/>
    </xf>
    <xf numFmtId="179" fontId="49" fillId="0" borderId="0" xfId="0" applyNumberFormat="1" applyFont="1" applyAlignment="1">
      <alignment horizontal="right" vertical="top"/>
    </xf>
    <xf numFmtId="4" fontId="52" fillId="0" borderId="0" xfId="0" applyNumberFormat="1" applyFont="1" applyAlignment="1">
      <alignment horizontal="right" vertical="top"/>
    </xf>
    <xf numFmtId="0" fontId="52" fillId="0" borderId="16" xfId="0" applyFont="1" applyBorder="1" applyAlignment="1">
      <alignment horizontal="left" vertical="top" wrapText="1"/>
    </xf>
    <xf numFmtId="0" fontId="52" fillId="0" borderId="0" xfId="0" applyFont="1" applyAlignment="1">
      <alignment horizontal="right" vertical="top"/>
    </xf>
    <xf numFmtId="4" fontId="52" fillId="0" borderId="12" xfId="0" applyNumberFormat="1" applyFont="1" applyBorder="1" applyAlignment="1">
      <alignment horizontal="right" vertical="top"/>
    </xf>
    <xf numFmtId="4" fontId="52" fillId="0" borderId="12" xfId="0" applyNumberFormat="1" applyFont="1" applyBorder="1" applyAlignment="1">
      <alignment vertical="top"/>
    </xf>
    <xf numFmtId="4" fontId="49" fillId="0" borderId="0" xfId="0" applyNumberFormat="1" applyFont="1" applyAlignment="1" applyProtection="1">
      <alignment vertical="top"/>
      <protection locked="0"/>
    </xf>
    <xf numFmtId="4" fontId="52" fillId="0" borderId="0" xfId="0" applyNumberFormat="1" applyFont="1" applyAlignment="1">
      <alignment vertical="top"/>
    </xf>
    <xf numFmtId="0" fontId="52" fillId="0" borderId="17" xfId="0" applyFont="1" applyBorder="1" applyAlignment="1">
      <alignment horizontal="left" vertical="top" wrapText="1"/>
    </xf>
    <xf numFmtId="0" fontId="52" fillId="0" borderId="11" xfId="0" applyFont="1" applyBorder="1" applyAlignment="1">
      <alignment horizontal="right"/>
    </xf>
    <xf numFmtId="4" fontId="52" fillId="0" borderId="18" xfId="0" applyNumberFormat="1" applyFont="1" applyBorder="1"/>
    <xf numFmtId="4" fontId="52" fillId="0" borderId="0" xfId="0" applyNumberFormat="1" applyFont="1"/>
    <xf numFmtId="4" fontId="52" fillId="0" borderId="0" xfId="0" applyNumberFormat="1" applyFont="1" applyAlignment="1">
      <alignment horizontal="center"/>
    </xf>
    <xf numFmtId="0" fontId="48" fillId="0" borderId="7" xfId="0" applyFont="1" applyBorder="1" applyAlignment="1">
      <alignment horizontal="left" vertical="top" wrapText="1"/>
    </xf>
    <xf numFmtId="0" fontId="48" fillId="0" borderId="7" xfId="0" applyFont="1" applyBorder="1" applyAlignment="1">
      <alignment horizontal="left"/>
    </xf>
    <xf numFmtId="4" fontId="48" fillId="0" borderId="7" xfId="0" applyNumberFormat="1" applyFont="1" applyBorder="1" applyAlignment="1">
      <alignment horizontal="right"/>
    </xf>
    <xf numFmtId="179" fontId="48" fillId="0" borderId="7" xfId="0" applyNumberFormat="1" applyFont="1" applyBorder="1" applyAlignment="1">
      <alignment horizontal="right"/>
    </xf>
    <xf numFmtId="4" fontId="48" fillId="0" borderId="0" xfId="0" applyNumberFormat="1" applyFont="1" applyAlignment="1">
      <alignment horizontal="center"/>
    </xf>
    <xf numFmtId="0" fontId="48" fillId="0" borderId="0" xfId="0" applyFont="1" applyAlignment="1">
      <alignment horizontal="center" vertical="top"/>
    </xf>
    <xf numFmtId="4" fontId="56" fillId="0" borderId="0" xfId="0" applyNumberFormat="1" applyFont="1" applyAlignment="1">
      <alignment horizontal="right"/>
    </xf>
    <xf numFmtId="0" fontId="56" fillId="0" borderId="0" xfId="0" quotePrefix="1" applyFont="1" applyAlignment="1">
      <alignment horizontal="left" vertical="top" wrapText="1"/>
    </xf>
    <xf numFmtId="0" fontId="60" fillId="0" borderId="6" xfId="0" quotePrefix="1" applyFont="1" applyBorder="1" applyAlignment="1">
      <alignment horizontal="left" vertical="top" wrapText="1"/>
    </xf>
    <xf numFmtId="0" fontId="56" fillId="0" borderId="11" xfId="0" applyFont="1" applyBorder="1" applyAlignment="1">
      <alignment horizontal="left" vertical="top"/>
    </xf>
    <xf numFmtId="49" fontId="52" fillId="0" borderId="0" xfId="0" applyNumberFormat="1" applyFont="1" applyAlignment="1">
      <alignment horizontal="left" vertical="top" wrapText="1"/>
    </xf>
    <xf numFmtId="4" fontId="56" fillId="0" borderId="0" xfId="0" applyNumberFormat="1" applyFont="1" applyAlignment="1">
      <alignment horizontal="right" wrapText="1"/>
    </xf>
    <xf numFmtId="0" fontId="52" fillId="0" borderId="0" xfId="0" applyFont="1" applyAlignment="1">
      <alignment vertical="top"/>
    </xf>
    <xf numFmtId="0" fontId="48" fillId="0" borderId="0" xfId="169" applyFont="1" applyAlignment="1">
      <alignment horizontal="left" vertical="top" wrapText="1"/>
    </xf>
    <xf numFmtId="0" fontId="49" fillId="22" borderId="6" xfId="0" quotePrefix="1" applyFont="1" applyFill="1" applyBorder="1" applyAlignment="1">
      <alignment horizontal="left" vertical="top" wrapText="1"/>
    </xf>
    <xf numFmtId="3" fontId="49" fillId="0" borderId="0" xfId="0" applyNumberFormat="1" applyFont="1" applyAlignment="1">
      <alignment horizontal="right"/>
    </xf>
    <xf numFmtId="3" fontId="49" fillId="0" borderId="0" xfId="0" applyNumberFormat="1" applyFont="1" applyAlignment="1">
      <alignment horizontal="center"/>
    </xf>
    <xf numFmtId="3" fontId="49" fillId="0" borderId="0" xfId="0" applyNumberFormat="1" applyFont="1"/>
    <xf numFmtId="0" fontId="49" fillId="26" borderId="0" xfId="0" applyFont="1" applyFill="1"/>
    <xf numFmtId="0" fontId="56" fillId="21" borderId="0" xfId="0" applyFont="1" applyFill="1" applyAlignment="1">
      <alignment horizontal="left" vertical="top" wrapText="1"/>
    </xf>
    <xf numFmtId="0" fontId="49" fillId="0" borderId="7" xfId="0" applyFont="1" applyBorder="1" applyAlignment="1">
      <alignment horizontal="left" vertical="top" wrapText="1"/>
    </xf>
    <xf numFmtId="0" fontId="49" fillId="0" borderId="7" xfId="0" applyFont="1" applyBorder="1" applyAlignment="1">
      <alignment horizontal="left" wrapText="1"/>
    </xf>
    <xf numFmtId="4" fontId="49" fillId="0" borderId="7" xfId="0" applyNumberFormat="1" applyFont="1" applyBorder="1" applyAlignment="1">
      <alignment horizontal="right" wrapText="1"/>
    </xf>
    <xf numFmtId="179" fontId="49" fillId="0" borderId="7" xfId="0" applyNumberFormat="1" applyFont="1" applyBorder="1" applyAlignment="1">
      <alignment horizontal="right" wrapText="1"/>
    </xf>
    <xf numFmtId="0" fontId="56" fillId="0" borderId="0" xfId="0" applyFont="1" applyAlignment="1">
      <alignment horizontal="left"/>
    </xf>
    <xf numFmtId="4" fontId="52" fillId="0" borderId="0" xfId="0" applyNumberFormat="1" applyFont="1" applyAlignment="1">
      <alignment horizontal="left"/>
    </xf>
    <xf numFmtId="0" fontId="49" fillId="0" borderId="0" xfId="0" applyFont="1" applyAlignment="1">
      <alignment horizontal="center"/>
    </xf>
    <xf numFmtId="0" fontId="48" fillId="20" borderId="8" xfId="0" applyFont="1" applyFill="1" applyBorder="1" applyAlignment="1">
      <alignment horizontal="left" vertical="top" wrapText="1"/>
    </xf>
    <xf numFmtId="0" fontId="49" fillId="20" borderId="9" xfId="0" applyFont="1" applyFill="1" applyBorder="1" applyAlignment="1">
      <alignment horizontal="left" vertical="top" wrapText="1"/>
    </xf>
    <xf numFmtId="0" fontId="48" fillId="20" borderId="9" xfId="0" applyFont="1" applyFill="1" applyBorder="1" applyAlignment="1">
      <alignment horizontal="left" vertical="top" wrapText="1"/>
    </xf>
    <xf numFmtId="0" fontId="49" fillId="20" borderId="10" xfId="0" applyFont="1" applyFill="1" applyBorder="1" applyAlignment="1">
      <alignment horizontal="left" vertical="top" wrapText="1"/>
    </xf>
    <xf numFmtId="0" fontId="48" fillId="0" borderId="0" xfId="104" applyFont="1" applyAlignment="1">
      <alignment vertical="top" wrapText="1"/>
    </xf>
    <xf numFmtId="0" fontId="48" fillId="0" borderId="0" xfId="0" applyFont="1" applyAlignment="1">
      <alignment horizontal="right" vertical="center"/>
    </xf>
    <xf numFmtId="0" fontId="56" fillId="0" borderId="0" xfId="104" applyFont="1" applyAlignment="1">
      <alignment horizontal="left" vertical="top" wrapText="1"/>
    </xf>
    <xf numFmtId="0" fontId="36" fillId="0" borderId="0" xfId="0" applyFont="1" applyAlignment="1">
      <alignment horizontal="left" vertical="top"/>
    </xf>
    <xf numFmtId="0" fontId="36" fillId="0" borderId="0" xfId="0" applyFont="1" applyAlignment="1">
      <alignment horizontal="left"/>
    </xf>
    <xf numFmtId="2" fontId="36" fillId="0" borderId="0" xfId="0" applyNumberFormat="1" applyFont="1" applyAlignment="1">
      <alignment horizontal="left" vertical="top"/>
    </xf>
    <xf numFmtId="0" fontId="36" fillId="0" borderId="0" xfId="0" quotePrefix="1" applyFont="1" applyAlignment="1">
      <alignment horizontal="left" wrapText="1"/>
    </xf>
    <xf numFmtId="0" fontId="36" fillId="0" borderId="0" xfId="0" quotePrefix="1" applyFont="1" applyAlignment="1">
      <alignment horizontal="left"/>
    </xf>
    <xf numFmtId="0" fontId="36" fillId="0" borderId="0" xfId="0" applyFont="1" applyAlignment="1">
      <alignment horizontal="justify" vertical="center"/>
    </xf>
    <xf numFmtId="0" fontId="36" fillId="0" borderId="0" xfId="0" applyFont="1" applyAlignment="1">
      <alignment horizontal="right" vertical="center"/>
    </xf>
    <xf numFmtId="0" fontId="71" fillId="0" borderId="0" xfId="0" quotePrefix="1" applyFont="1" applyAlignment="1">
      <alignment horizontal="left" vertical="top" wrapText="1"/>
    </xf>
    <xf numFmtId="0" fontId="36" fillId="0" borderId="0" xfId="0" quotePrefix="1" applyFont="1" applyAlignment="1">
      <alignment horizontal="left" vertical="top"/>
    </xf>
    <xf numFmtId="181" fontId="36" fillId="0" borderId="0" xfId="0" applyNumberFormat="1" applyFont="1" applyAlignment="1">
      <alignment horizontal="center" vertical="top"/>
    </xf>
    <xf numFmtId="2" fontId="36" fillId="0" borderId="0" xfId="0" applyNumberFormat="1" applyFont="1" applyAlignment="1">
      <alignment horizontal="right" vertical="top"/>
    </xf>
    <xf numFmtId="181" fontId="36" fillId="0" borderId="0" xfId="0" applyNumberFormat="1" applyFont="1" applyAlignment="1">
      <alignment horizontal="right" vertical="top"/>
    </xf>
    <xf numFmtId="0" fontId="36" fillId="0" borderId="0" xfId="0" applyFont="1" applyAlignment="1">
      <alignment horizontal="left" wrapText="1"/>
    </xf>
    <xf numFmtId="0" fontId="36" fillId="0" borderId="0" xfId="104" applyFont="1" applyAlignment="1">
      <alignment horizontal="left"/>
    </xf>
    <xf numFmtId="179" fontId="36" fillId="0" borderId="0" xfId="0" applyNumberFormat="1" applyFont="1" applyAlignment="1">
      <alignment horizontal="right" wrapText="1"/>
    </xf>
    <xf numFmtId="0" fontId="65" fillId="0" borderId="0" xfId="0" applyFont="1" applyAlignment="1">
      <alignment horizontal="left" vertical="top" wrapText="1"/>
    </xf>
    <xf numFmtId="0" fontId="67" fillId="0" borderId="0" xfId="0" quotePrefix="1" applyFont="1" applyAlignment="1">
      <alignment horizontal="left" vertical="top" wrapText="1"/>
    </xf>
    <xf numFmtId="0" fontId="68" fillId="0" borderId="0" xfId="0" applyFont="1" applyAlignment="1">
      <alignment horizontal="left" vertical="top" wrapText="1"/>
    </xf>
    <xf numFmtId="2" fontId="65" fillId="0" borderId="0" xfId="0" applyNumberFormat="1" applyFont="1" applyAlignment="1">
      <alignment horizontal="left" vertical="top" wrapText="1"/>
    </xf>
    <xf numFmtId="0" fontId="67" fillId="0" borderId="0" xfId="0" applyFont="1" applyAlignment="1">
      <alignment horizontal="left" vertical="top" wrapText="1"/>
    </xf>
    <xf numFmtId="0" fontId="36" fillId="0" borderId="0" xfId="0" applyFont="1" applyAlignment="1">
      <alignment vertical="top" wrapText="1"/>
    </xf>
    <xf numFmtId="0" fontId="36" fillId="0" borderId="0" xfId="0" applyFont="1" applyAlignment="1">
      <alignment horizontal="right"/>
    </xf>
    <xf numFmtId="0" fontId="36" fillId="0" borderId="0" xfId="0" applyFont="1"/>
    <xf numFmtId="4" fontId="36" fillId="0" borderId="0" xfId="0" applyNumberFormat="1" applyFont="1" applyAlignment="1">
      <alignment horizontal="right"/>
    </xf>
    <xf numFmtId="179" fontId="36" fillId="0" borderId="0" xfId="104" applyNumberFormat="1" applyFont="1" applyAlignment="1">
      <alignment horizontal="right"/>
    </xf>
    <xf numFmtId="2" fontId="67" fillId="0" borderId="0" xfId="0" quotePrefix="1" applyNumberFormat="1" applyFont="1" applyAlignment="1">
      <alignment horizontal="left" vertical="top" wrapText="1"/>
    </xf>
    <xf numFmtId="0" fontId="69" fillId="0" borderId="0" xfId="0" applyFont="1" applyAlignment="1">
      <alignment horizontal="left" vertical="top" wrapText="1"/>
    </xf>
    <xf numFmtId="2" fontId="65" fillId="0" borderId="0" xfId="0" quotePrefix="1" applyNumberFormat="1" applyFont="1" applyAlignment="1">
      <alignment horizontal="left" vertical="top" wrapText="1"/>
    </xf>
    <xf numFmtId="2" fontId="67" fillId="0" borderId="0" xfId="0" applyNumberFormat="1" applyFont="1" applyAlignment="1">
      <alignment horizontal="left" vertical="top" wrapText="1"/>
    </xf>
    <xf numFmtId="49" fontId="49" fillId="0" borderId="0" xfId="104" quotePrefix="1" applyNumberFormat="1" applyFont="1" applyAlignment="1">
      <alignment horizontal="left" vertical="top" wrapText="1"/>
    </xf>
    <xf numFmtId="0" fontId="49" fillId="23" borderId="0" xfId="0" applyFont="1" applyFill="1"/>
    <xf numFmtId="0" fontId="72" fillId="26" borderId="0" xfId="0" applyFont="1" applyFill="1" applyAlignment="1">
      <alignment horizontal="left" vertical="top" wrapText="1"/>
    </xf>
    <xf numFmtId="4" fontId="36" fillId="0" borderId="0" xfId="0" applyNumberFormat="1" applyFont="1"/>
    <xf numFmtId="0" fontId="53" fillId="0" borderId="0" xfId="0" applyFont="1" applyAlignment="1">
      <alignment horizontal="left"/>
    </xf>
    <xf numFmtId="0" fontId="49" fillId="0" borderId="0" xfId="72" applyFont="1" applyAlignment="1">
      <alignment horizontal="left" vertical="top" wrapText="1"/>
    </xf>
    <xf numFmtId="3" fontId="49" fillId="0" borderId="0" xfId="0" applyNumberFormat="1" applyFont="1" applyAlignment="1">
      <alignment horizontal="right" vertical="top"/>
    </xf>
    <xf numFmtId="0" fontId="63" fillId="0" borderId="0" xfId="0" applyFont="1" applyAlignment="1">
      <alignment horizontal="right" vertical="top"/>
    </xf>
    <xf numFmtId="0" fontId="63" fillId="0" borderId="0" xfId="0" applyFont="1" applyAlignment="1">
      <alignment vertical="top"/>
    </xf>
    <xf numFmtId="0" fontId="49" fillId="22" borderId="0" xfId="104" applyFont="1" applyFill="1" applyAlignment="1">
      <alignment horizontal="left" vertical="top"/>
    </xf>
    <xf numFmtId="0" fontId="49" fillId="22" borderId="0" xfId="104" applyFont="1" applyFill="1" applyAlignment="1">
      <alignment horizontal="center" vertical="center"/>
    </xf>
    <xf numFmtId="4" fontId="49" fillId="22" borderId="0" xfId="104" applyNumberFormat="1" applyFont="1" applyFill="1" applyAlignment="1">
      <alignment horizontal="center" vertical="center"/>
    </xf>
    <xf numFmtId="179" fontId="49" fillId="22" borderId="0" xfId="104" applyNumberFormat="1" applyFont="1" applyFill="1" applyAlignment="1">
      <alignment horizontal="center" vertical="center"/>
    </xf>
    <xf numFmtId="0" fontId="57" fillId="22" borderId="8" xfId="0" applyFont="1" applyFill="1" applyBorder="1" applyAlignment="1">
      <alignment horizontal="left" vertical="top" wrapText="1"/>
    </xf>
    <xf numFmtId="0" fontId="62" fillId="0" borderId="8" xfId="0" quotePrefix="1" applyFont="1" applyBorder="1" applyAlignment="1">
      <alignment horizontal="left" vertical="top" wrapText="1"/>
    </xf>
    <xf numFmtId="0" fontId="62" fillId="0" borderId="9" xfId="0" quotePrefix="1" applyFont="1" applyBorder="1" applyAlignment="1">
      <alignment horizontal="left" vertical="top" wrapText="1"/>
    </xf>
    <xf numFmtId="0" fontId="62" fillId="0" borderId="10" xfId="0" quotePrefix="1" applyFont="1" applyBorder="1" applyAlignment="1">
      <alignment horizontal="left" vertical="top" wrapText="1"/>
    </xf>
    <xf numFmtId="0" fontId="61" fillId="0" borderId="6" xfId="0" applyFont="1" applyBorder="1" applyAlignment="1">
      <alignment horizontal="left" vertical="top" wrapText="1"/>
    </xf>
    <xf numFmtId="0" fontId="52" fillId="21" borderId="6" xfId="0" applyFont="1" applyFill="1" applyBorder="1" applyAlignment="1">
      <alignment horizontal="left" vertical="top" wrapText="1"/>
    </xf>
    <xf numFmtId="4" fontId="56" fillId="0" borderId="0" xfId="0" applyNumberFormat="1" applyFont="1" applyAlignment="1">
      <alignment horizontal="center"/>
    </xf>
    <xf numFmtId="0" fontId="48" fillId="0" borderId="0" xfId="104" applyFont="1" applyAlignment="1">
      <alignment vertical="top"/>
    </xf>
    <xf numFmtId="4" fontId="48" fillId="0" borderId="0" xfId="104" applyNumberFormat="1" applyFont="1" applyAlignment="1">
      <alignment horizontal="right" vertical="top"/>
    </xf>
    <xf numFmtId="179" fontId="49" fillId="0" borderId="0" xfId="104" applyNumberFormat="1" applyFont="1" applyAlignment="1">
      <alignment horizontal="right" vertical="top"/>
    </xf>
    <xf numFmtId="4" fontId="48" fillId="0" borderId="0" xfId="104" applyNumberFormat="1" applyFont="1" applyAlignment="1" applyProtection="1">
      <alignment vertical="top" wrapText="1"/>
      <protection locked="0"/>
    </xf>
    <xf numFmtId="4" fontId="49" fillId="0" borderId="0" xfId="104" applyNumberFormat="1" applyFont="1" applyAlignment="1">
      <alignment horizontal="center"/>
    </xf>
    <xf numFmtId="0" fontId="56" fillId="0" borderId="7" xfId="0" applyFont="1" applyBorder="1" applyAlignment="1">
      <alignment horizontal="left" vertical="top"/>
    </xf>
    <xf numFmtId="0" fontId="49" fillId="22" borderId="8" xfId="104" applyFont="1" applyFill="1" applyBorder="1" applyAlignment="1">
      <alignment horizontal="left" vertical="top" wrapText="1"/>
    </xf>
    <xf numFmtId="0" fontId="49" fillId="0" borderId="0" xfId="104" applyFont="1" applyAlignment="1">
      <alignment horizontal="left" vertical="top"/>
    </xf>
    <xf numFmtId="4" fontId="48" fillId="0" borderId="0" xfId="0" applyNumberFormat="1" applyFont="1" applyAlignment="1">
      <alignment horizontal="right" wrapText="1"/>
    </xf>
    <xf numFmtId="4" fontId="49" fillId="0" borderId="7" xfId="0" applyNumberFormat="1" applyFont="1" applyBorder="1" applyAlignment="1">
      <alignment horizontal="left" vertical="top"/>
    </xf>
    <xf numFmtId="0" fontId="58" fillId="0" borderId="0" xfId="0" applyFont="1" applyAlignment="1">
      <alignment horizontal="left" vertical="top"/>
    </xf>
    <xf numFmtId="4" fontId="74" fillId="0" borderId="0" xfId="0" applyNumberFormat="1" applyFont="1" applyAlignment="1">
      <alignment horizontal="left"/>
    </xf>
    <xf numFmtId="4" fontId="74" fillId="0" borderId="0" xfId="0" applyNumberFormat="1" applyFont="1" applyAlignment="1">
      <alignment horizontal="right"/>
    </xf>
    <xf numFmtId="179" fontId="58" fillId="0" borderId="0" xfId="0" applyNumberFormat="1" applyFont="1" applyAlignment="1">
      <alignment horizontal="right"/>
    </xf>
    <xf numFmtId="0" fontId="58" fillId="0" borderId="0" xfId="0" applyFont="1"/>
    <xf numFmtId="1" fontId="48" fillId="0" borderId="0" xfId="0" applyNumberFormat="1" applyFont="1" applyAlignment="1">
      <alignment horizontal="left" vertical="top"/>
    </xf>
    <xf numFmtId="179" fontId="49" fillId="0" borderId="0" xfId="0" applyNumberFormat="1" applyFont="1" applyAlignment="1">
      <alignment horizontal="left" vertical="top" wrapText="1"/>
    </xf>
    <xf numFmtId="0" fontId="50" fillId="21" borderId="8" xfId="0" applyFont="1" applyFill="1" applyBorder="1" applyAlignment="1">
      <alignment vertical="top" wrapText="1"/>
    </xf>
    <xf numFmtId="0" fontId="49" fillId="21" borderId="9" xfId="0" applyFont="1" applyFill="1" applyBorder="1" applyAlignment="1">
      <alignment vertical="top" wrapText="1"/>
    </xf>
    <xf numFmtId="0" fontId="50" fillId="21" borderId="9" xfId="0" applyFont="1" applyFill="1" applyBorder="1" applyAlignment="1">
      <alignment vertical="top" wrapText="1"/>
    </xf>
    <xf numFmtId="0" fontId="49" fillId="21" borderId="10" xfId="0" applyFont="1" applyFill="1" applyBorder="1" applyAlignment="1">
      <alignment vertical="top" wrapText="1"/>
    </xf>
    <xf numFmtId="4" fontId="48" fillId="0" borderId="0" xfId="0" applyNumberFormat="1" applyFont="1" applyAlignment="1">
      <alignment wrapText="1"/>
    </xf>
    <xf numFmtId="2" fontId="49" fillId="0" borderId="0" xfId="0" applyNumberFormat="1" applyFont="1" applyAlignment="1">
      <alignment wrapText="1"/>
    </xf>
    <xf numFmtId="1" fontId="49" fillId="0" borderId="0" xfId="0" applyNumberFormat="1" applyFont="1" applyAlignment="1">
      <alignment wrapText="1"/>
    </xf>
    <xf numFmtId="179" fontId="49" fillId="0" borderId="0" xfId="0" applyNumberFormat="1" applyFont="1" applyAlignment="1">
      <alignment wrapText="1"/>
    </xf>
    <xf numFmtId="179" fontId="49" fillId="0" borderId="0" xfId="0" applyNumberFormat="1" applyFont="1" applyAlignment="1">
      <alignment vertical="top" wrapText="1"/>
    </xf>
    <xf numFmtId="0" fontId="1" fillId="0" borderId="0" xfId="184"/>
    <xf numFmtId="0" fontId="75" fillId="0" borderId="0" xfId="185" applyFill="1" applyBorder="1">
      <alignment horizontal="left" vertical="center"/>
    </xf>
    <xf numFmtId="0" fontId="75" fillId="0" borderId="0" xfId="185" quotePrefix="1" applyFill="1" applyBorder="1" applyAlignment="1">
      <alignment horizontal="left" vertical="top" wrapText="1"/>
    </xf>
    <xf numFmtId="184" fontId="76" fillId="0" borderId="19" xfId="186">
      <alignment horizontal="left" vertical="center" wrapText="1"/>
    </xf>
    <xf numFmtId="0" fontId="75" fillId="0" borderId="20" xfId="185" applyFill="1" applyBorder="1">
      <alignment horizontal="left" vertical="center"/>
    </xf>
    <xf numFmtId="0" fontId="77" fillId="0" borderId="20" xfId="187" applyBorder="1">
      <alignment horizontal="left" vertical="center"/>
    </xf>
    <xf numFmtId="49" fontId="76" fillId="0" borderId="19" xfId="186" applyNumberFormat="1">
      <alignment horizontal="left" vertical="center" wrapText="1"/>
    </xf>
    <xf numFmtId="0" fontId="75" fillId="0" borderId="19" xfId="185" applyFill="1" applyBorder="1">
      <alignment horizontal="left" vertical="center"/>
    </xf>
    <xf numFmtId="0" fontId="75" fillId="0" borderId="19" xfId="185" applyBorder="1">
      <alignment horizontal="left" vertical="center"/>
    </xf>
    <xf numFmtId="184" fontId="76" fillId="0" borderId="20" xfId="186" applyBorder="1">
      <alignment horizontal="left" vertical="center" wrapText="1"/>
    </xf>
    <xf numFmtId="0" fontId="78" fillId="0" borderId="19" xfId="188" applyBorder="1" applyAlignment="1">
      <alignment horizontal="left" wrapText="1"/>
    </xf>
    <xf numFmtId="0" fontId="79" fillId="0" borderId="0" xfId="184" applyFont="1" applyAlignment="1" applyProtection="1">
      <alignment vertical="top"/>
      <protection locked="0"/>
    </xf>
    <xf numFmtId="0" fontId="80" fillId="0" borderId="0" xfId="184" applyFont="1" applyAlignment="1">
      <alignment vertical="top"/>
    </xf>
    <xf numFmtId="2" fontId="84" fillId="0" borderId="20" xfId="0" applyNumberFormat="1" applyFont="1" applyBorder="1" applyAlignment="1">
      <alignment vertical="center"/>
    </xf>
    <xf numFmtId="2" fontId="85" fillId="0" borderId="20" xfId="0" applyNumberFormat="1" applyFont="1" applyBorder="1" applyAlignment="1">
      <alignment vertical="center" wrapText="1"/>
    </xf>
    <xf numFmtId="2" fontId="84" fillId="0" borderId="19" xfId="0" applyNumberFormat="1" applyFont="1" applyBorder="1" applyAlignment="1">
      <alignment vertical="center"/>
    </xf>
    <xf numFmtId="2" fontId="85" fillId="0" borderId="20" xfId="0" applyNumberFormat="1" applyFont="1" applyBorder="1" applyAlignment="1">
      <alignment horizontal="left" vertical="center" wrapText="1"/>
    </xf>
    <xf numFmtId="4" fontId="85" fillId="0" borderId="20" xfId="0" applyNumberFormat="1" applyFont="1" applyBorder="1" applyAlignment="1">
      <alignment horizontal="left" vertical="center" wrapText="1"/>
    </xf>
    <xf numFmtId="0" fontId="85" fillId="0" borderId="0" xfId="49" applyFont="1" applyAlignment="1">
      <alignment horizontal="left" vertical="top"/>
    </xf>
    <xf numFmtId="0" fontId="83" fillId="0" borderId="0" xfId="0" applyFont="1"/>
    <xf numFmtId="0" fontId="87" fillId="0" borderId="0" xfId="104" applyFont="1" applyAlignment="1" applyProtection="1">
      <alignment vertical="top" wrapText="1"/>
      <protection locked="0"/>
    </xf>
    <xf numFmtId="4" fontId="88" fillId="0" borderId="0" xfId="86" applyNumberFormat="1" applyFont="1" applyAlignment="1">
      <alignment vertical="top" wrapText="1"/>
    </xf>
    <xf numFmtId="0" fontId="85" fillId="0" borderId="13" xfId="103" applyFont="1" applyBorder="1" applyAlignment="1">
      <alignment horizontal="left" vertical="top" wrapText="1"/>
    </xf>
    <xf numFmtId="0" fontId="85" fillId="0" borderId="0" xfId="103" applyFont="1" applyAlignment="1">
      <alignment horizontal="left" vertical="top" wrapText="1"/>
    </xf>
    <xf numFmtId="4" fontId="85" fillId="0" borderId="0" xfId="86" applyNumberFormat="1" applyFont="1" applyAlignment="1">
      <alignment vertical="top" wrapText="1"/>
    </xf>
    <xf numFmtId="0" fontId="88" fillId="0" borderId="0" xfId="0" applyFont="1" applyAlignment="1">
      <alignment vertical="top" wrapText="1"/>
    </xf>
    <xf numFmtId="0" fontId="81" fillId="0" borderId="0" xfId="0" quotePrefix="1" applyFont="1" applyAlignment="1">
      <alignment vertical="top" wrapText="1"/>
    </xf>
    <xf numFmtId="0" fontId="81" fillId="0" borderId="0" xfId="175" applyFont="1" applyAlignment="1">
      <alignment vertical="top" wrapText="1"/>
    </xf>
    <xf numFmtId="4" fontId="81" fillId="0" borderId="0" xfId="86" quotePrefix="1" applyNumberFormat="1" applyFont="1" applyAlignment="1">
      <alignment vertical="top" wrapText="1"/>
    </xf>
    <xf numFmtId="0" fontId="81" fillId="0" borderId="0" xfId="175" quotePrefix="1" applyFont="1" applyAlignment="1">
      <alignment vertical="top" wrapText="1"/>
    </xf>
    <xf numFmtId="0" fontId="83" fillId="0" borderId="0" xfId="0" applyFont="1" applyAlignment="1">
      <alignment vertical="top" wrapText="1"/>
    </xf>
    <xf numFmtId="0" fontId="85" fillId="19" borderId="6" xfId="0" applyFont="1" applyFill="1" applyBorder="1" applyAlignment="1">
      <alignment vertical="top" wrapText="1"/>
    </xf>
    <xf numFmtId="0" fontId="83" fillId="0" borderId="0" xfId="0" applyFont="1" applyAlignment="1">
      <alignment vertical="top"/>
    </xf>
    <xf numFmtId="4" fontId="84" fillId="0" borderId="0" xfId="86" applyNumberFormat="1" applyFont="1" applyAlignment="1">
      <alignment vertical="center" wrapText="1"/>
    </xf>
    <xf numFmtId="0" fontId="77" fillId="0" borderId="0" xfId="49" applyFont="1" applyAlignment="1">
      <alignment vertical="top"/>
    </xf>
    <xf numFmtId="0" fontId="90" fillId="0" borderId="0" xfId="49" applyFont="1" applyAlignment="1">
      <alignment vertical="top"/>
    </xf>
    <xf numFmtId="0" fontId="90" fillId="0" borderId="0" xfId="49" applyFont="1"/>
    <xf numFmtId="49" fontId="90" fillId="0" borderId="0" xfId="49" applyNumberFormat="1" applyFont="1" applyAlignment="1">
      <alignment horizontal="left" vertical="top"/>
    </xf>
    <xf numFmtId="0" fontId="77" fillId="0" borderId="0" xfId="49" applyFont="1" applyAlignment="1">
      <alignment horizontal="left" vertical="top"/>
    </xf>
    <xf numFmtId="4" fontId="90" fillId="0" borderId="0" xfId="0" applyNumberFormat="1" applyFont="1" applyAlignment="1">
      <alignment horizontal="right" wrapText="1"/>
    </xf>
    <xf numFmtId="4" fontId="90" fillId="0" borderId="0" xfId="0" applyNumberFormat="1" applyFont="1"/>
    <xf numFmtId="4" fontId="90" fillId="0" borderId="0" xfId="0" applyNumberFormat="1" applyFont="1" applyAlignment="1">
      <alignment vertical="top"/>
    </xf>
    <xf numFmtId="0" fontId="91" fillId="0" borderId="0" xfId="0" applyFont="1" applyAlignment="1">
      <alignment vertical="top" wrapText="1"/>
    </xf>
    <xf numFmtId="4" fontId="92" fillId="0" borderId="0" xfId="0" applyNumberFormat="1" applyFont="1" applyAlignment="1">
      <alignment horizontal="right" wrapText="1"/>
    </xf>
    <xf numFmtId="0" fontId="77" fillId="0" borderId="0" xfId="0" applyFont="1" applyAlignment="1">
      <alignment horizontal="left" vertical="top"/>
    </xf>
    <xf numFmtId="0" fontId="93" fillId="0" borderId="0" xfId="104" applyFont="1" applyAlignment="1" applyProtection="1">
      <alignment horizontal="left" vertical="top" wrapText="1"/>
      <protection locked="0"/>
    </xf>
    <xf numFmtId="1" fontId="90" fillId="0" borderId="0" xfId="49" applyNumberFormat="1" applyFont="1" applyAlignment="1">
      <alignment horizontal="center" vertical="top"/>
    </xf>
    <xf numFmtId="49" fontId="90" fillId="0" borderId="0" xfId="49" applyNumberFormat="1" applyFont="1" applyAlignment="1">
      <alignment horizontal="left" vertical="top" wrapText="1"/>
    </xf>
    <xf numFmtId="179" fontId="90" fillId="0" borderId="0" xfId="49" applyNumberFormat="1" applyFont="1" applyAlignment="1">
      <alignment horizontal="right"/>
    </xf>
    <xf numFmtId="0" fontId="76" fillId="0" borderId="0" xfId="49" applyFont="1" applyAlignment="1">
      <alignment vertical="top"/>
    </xf>
    <xf numFmtId="49" fontId="75" fillId="0" borderId="0" xfId="49" applyNumberFormat="1" applyFont="1" applyAlignment="1">
      <alignment horizontal="left" vertical="top"/>
    </xf>
    <xf numFmtId="0" fontId="75" fillId="0" borderId="0" xfId="49" applyFont="1" applyAlignment="1">
      <alignment vertical="top"/>
    </xf>
    <xf numFmtId="1" fontId="94" fillId="0" borderId="0" xfId="49" applyNumberFormat="1" applyFont="1" applyAlignment="1">
      <alignment horizontal="left" vertical="top"/>
    </xf>
    <xf numFmtId="0" fontId="94" fillId="0" borderId="11" xfId="49" applyFont="1" applyBorder="1" applyAlignment="1">
      <alignment horizontal="left" vertical="top" wrapText="1"/>
    </xf>
    <xf numFmtId="0" fontId="95" fillId="0" borderId="11" xfId="49" applyFont="1" applyBorder="1" applyAlignment="1">
      <alignment vertical="top"/>
    </xf>
    <xf numFmtId="0" fontId="95" fillId="0" borderId="0" xfId="49" applyFont="1" applyAlignment="1">
      <alignment vertical="top"/>
    </xf>
    <xf numFmtId="1" fontId="95" fillId="0" borderId="0" xfId="49" applyNumberFormat="1" applyFont="1" applyAlignment="1">
      <alignment horizontal="center" vertical="top"/>
    </xf>
    <xf numFmtId="0" fontId="94" fillId="0" borderId="0" xfId="49" applyFont="1" applyAlignment="1">
      <alignment horizontal="left" vertical="top"/>
    </xf>
    <xf numFmtId="0" fontId="95" fillId="0" borderId="0" xfId="49" applyFont="1" applyAlignment="1">
      <alignment horizontal="right" vertical="top" wrapText="1"/>
    </xf>
    <xf numFmtId="49" fontId="94" fillId="0" borderId="0" xfId="49" applyNumberFormat="1" applyFont="1" applyAlignment="1">
      <alignment vertical="top"/>
    </xf>
    <xf numFmtId="0" fontId="95" fillId="0" borderId="0" xfId="49" applyFont="1" applyAlignment="1">
      <alignment vertical="top" wrapText="1"/>
    </xf>
    <xf numFmtId="179" fontId="95" fillId="0" borderId="0" xfId="49" applyNumberFormat="1" applyFont="1" applyAlignment="1">
      <alignment horizontal="right"/>
    </xf>
    <xf numFmtId="0" fontId="95" fillId="0" borderId="0" xfId="49" applyFont="1" applyAlignment="1">
      <alignment horizontal="center" vertical="top"/>
    </xf>
    <xf numFmtId="0" fontId="94" fillId="0" borderId="0" xfId="49" applyFont="1" applyAlignment="1">
      <alignment vertical="top"/>
    </xf>
    <xf numFmtId="1" fontId="94" fillId="0" borderId="0" xfId="49" applyNumberFormat="1" applyFont="1" applyAlignment="1">
      <alignment vertical="top"/>
    </xf>
    <xf numFmtId="0" fontId="95" fillId="0" borderId="0" xfId="49" applyFont="1" applyAlignment="1">
      <alignment horizontal="left" vertical="top" wrapText="1"/>
    </xf>
    <xf numFmtId="0" fontId="95" fillId="0" borderId="11" xfId="49" applyFont="1" applyBorder="1" applyAlignment="1">
      <alignment horizontal="left" vertical="top" wrapText="1"/>
    </xf>
    <xf numFmtId="179" fontId="95" fillId="0" borderId="11" xfId="49" applyNumberFormat="1" applyFont="1" applyBorder="1" applyAlignment="1">
      <alignment horizontal="right"/>
    </xf>
    <xf numFmtId="4" fontId="95" fillId="0" borderId="0" xfId="49" applyNumberFormat="1" applyFont="1" applyAlignment="1">
      <alignment vertical="top"/>
    </xf>
    <xf numFmtId="179" fontId="94" fillId="0" borderId="0" xfId="49" applyNumberFormat="1" applyFont="1" applyAlignment="1">
      <alignment horizontal="right"/>
    </xf>
    <xf numFmtId="0" fontId="94" fillId="0" borderId="0" xfId="49" applyFont="1" applyAlignment="1">
      <alignment horizontal="left" vertical="top" wrapText="1"/>
    </xf>
    <xf numFmtId="49" fontId="95" fillId="0" borderId="0" xfId="49" applyNumberFormat="1" applyFont="1" applyAlignment="1">
      <alignment horizontal="left" vertical="top" wrapText="1"/>
    </xf>
    <xf numFmtId="49" fontId="95" fillId="0" borderId="11" xfId="49" applyNumberFormat="1" applyFont="1" applyBorder="1" applyAlignment="1">
      <alignment horizontal="left" vertical="top" wrapText="1"/>
    </xf>
    <xf numFmtId="183" fontId="95" fillId="0" borderId="0" xfId="0" applyNumberFormat="1" applyFont="1" applyAlignment="1">
      <alignment vertical="top" wrapText="1"/>
    </xf>
    <xf numFmtId="0" fontId="96" fillId="0" borderId="0" xfId="49" applyFont="1" applyAlignment="1">
      <alignment vertical="top" wrapText="1"/>
    </xf>
    <xf numFmtId="4" fontId="82" fillId="0" borderId="0" xfId="0" applyNumberFormat="1" applyFont="1"/>
    <xf numFmtId="0" fontId="86" fillId="0" borderId="0" xfId="0" applyFont="1" applyAlignment="1">
      <alignment horizontal="left" vertical="top"/>
    </xf>
    <xf numFmtId="0" fontId="98" fillId="0" borderId="0" xfId="104" applyFont="1" applyAlignment="1" applyProtection="1">
      <alignment horizontal="left" vertical="top" wrapText="1"/>
      <protection locked="0"/>
    </xf>
    <xf numFmtId="0" fontId="82" fillId="0" borderId="0" xfId="0" applyFont="1"/>
    <xf numFmtId="49" fontId="94" fillId="27" borderId="0" xfId="49" applyNumberFormat="1" applyFont="1" applyFill="1" applyAlignment="1">
      <alignment horizontal="left" vertical="top" wrapText="1"/>
    </xf>
    <xf numFmtId="179" fontId="94" fillId="27" borderId="0" xfId="49" applyNumberFormat="1" applyFont="1" applyFill="1" applyAlignment="1">
      <alignment horizontal="right"/>
    </xf>
    <xf numFmtId="0" fontId="94" fillId="27" borderId="0" xfId="49" applyFont="1" applyFill="1" applyAlignment="1">
      <alignment horizontal="left" vertical="top" wrapText="1"/>
    </xf>
    <xf numFmtId="0" fontId="86" fillId="0" borderId="0" xfId="0" applyFont="1" applyAlignment="1">
      <alignment vertical="top"/>
    </xf>
    <xf numFmtId="0" fontId="82" fillId="0" borderId="0" xfId="0" applyFont="1" applyAlignment="1">
      <alignment vertical="top"/>
    </xf>
    <xf numFmtId="0" fontId="82" fillId="0" borderId="0" xfId="0" applyFont="1" applyAlignment="1">
      <alignment horizontal="left" vertical="top" wrapText="1"/>
    </xf>
    <xf numFmtId="0" fontId="86" fillId="0" borderId="0" xfId="0" applyFont="1" applyAlignment="1">
      <alignment horizontal="center"/>
    </xf>
    <xf numFmtId="0" fontId="82" fillId="0" borderId="0" xfId="0" applyFont="1" applyAlignment="1">
      <alignment horizontal="center"/>
    </xf>
    <xf numFmtId="1" fontId="86" fillId="0" borderId="0" xfId="0" applyNumberFormat="1" applyFont="1" applyAlignment="1">
      <alignment horizontal="left" vertical="center"/>
    </xf>
    <xf numFmtId="1" fontId="97" fillId="0" borderId="0" xfId="0" applyNumberFormat="1" applyFont="1" applyAlignment="1">
      <alignment horizontal="left" vertical="top" wrapText="1"/>
    </xf>
    <xf numFmtId="0" fontId="82" fillId="0" borderId="0" xfId="0" applyFont="1" applyAlignment="1">
      <alignment vertical="center"/>
    </xf>
    <xf numFmtId="0" fontId="82" fillId="0" borderId="0" xfId="104" applyFont="1" applyAlignment="1">
      <alignment vertical="top"/>
    </xf>
    <xf numFmtId="4" fontId="82" fillId="0" borderId="0" xfId="104" applyNumberFormat="1" applyFont="1" applyAlignment="1">
      <alignment vertical="top"/>
    </xf>
    <xf numFmtId="0" fontId="97" fillId="0" borderId="0" xfId="104" applyFont="1" applyAlignment="1" applyProtection="1">
      <alignment horizontal="left" vertical="top" wrapText="1"/>
      <protection locked="0"/>
    </xf>
    <xf numFmtId="0" fontId="82" fillId="0" borderId="0" xfId="0" applyFont="1" applyAlignment="1">
      <alignment horizontal="left" vertical="top"/>
    </xf>
    <xf numFmtId="49" fontId="82" fillId="0" borderId="0" xfId="0" applyNumberFormat="1" applyFont="1" applyAlignment="1">
      <alignment horizontal="left" vertical="top" wrapText="1"/>
    </xf>
    <xf numFmtId="4" fontId="82" fillId="0" borderId="0" xfId="0" applyNumberFormat="1" applyFont="1" applyAlignment="1">
      <alignment horizontal="center" wrapText="1"/>
    </xf>
    <xf numFmtId="4" fontId="86" fillId="0" borderId="0" xfId="0" applyNumberFormat="1" applyFont="1"/>
    <xf numFmtId="4" fontId="86" fillId="0" borderId="0" xfId="0" applyNumberFormat="1" applyFont="1" applyAlignment="1">
      <alignment horizontal="right"/>
    </xf>
    <xf numFmtId="0" fontId="86" fillId="0" borderId="0" xfId="105" applyFont="1" applyAlignment="1">
      <alignment horizontal="left" vertical="top"/>
    </xf>
    <xf numFmtId="49" fontId="86" fillId="0" borderId="0" xfId="105" applyNumberFormat="1" applyFont="1" applyAlignment="1">
      <alignment horizontal="left" vertical="top" wrapText="1"/>
    </xf>
    <xf numFmtId="0" fontId="82" fillId="0" borderId="0" xfId="105" applyFont="1"/>
    <xf numFmtId="4" fontId="82" fillId="0" borderId="0" xfId="105" applyNumberFormat="1" applyFont="1"/>
    <xf numFmtId="0" fontId="47" fillId="0" borderId="0" xfId="105" applyFont="1" applyAlignment="1">
      <alignment vertical="center"/>
    </xf>
    <xf numFmtId="0" fontId="47" fillId="0" borderId="0" xfId="105" applyFont="1"/>
    <xf numFmtId="0" fontId="82" fillId="0" borderId="0" xfId="105" applyFont="1" applyAlignment="1">
      <alignment horizontal="center"/>
    </xf>
    <xf numFmtId="49" fontId="86" fillId="22" borderId="0" xfId="105" applyNumberFormat="1" applyFont="1" applyFill="1" applyAlignment="1">
      <alignment horizontal="left" vertical="top" wrapText="1"/>
    </xf>
    <xf numFmtId="0" fontId="82" fillId="0" borderId="0" xfId="105" applyFont="1" applyAlignment="1">
      <alignment horizontal="left" vertical="top"/>
    </xf>
    <xf numFmtId="49" fontId="47" fillId="0" borderId="0" xfId="105" applyNumberFormat="1" applyFont="1" applyAlignment="1">
      <alignment horizontal="left" vertical="top" wrapText="1"/>
    </xf>
    <xf numFmtId="49" fontId="82" fillId="0" borderId="0" xfId="105" applyNumberFormat="1" applyFont="1" applyAlignment="1">
      <alignment horizontal="left" vertical="top" wrapText="1"/>
    </xf>
    <xf numFmtId="0" fontId="82" fillId="0" borderId="0" xfId="80" applyFont="1" applyAlignment="1">
      <alignment horizontal="left" vertical="top" wrapText="1" shrinkToFit="1"/>
    </xf>
    <xf numFmtId="0" fontId="82" fillId="0" borderId="0" xfId="80" applyFont="1" applyAlignment="1">
      <alignment horizontal="left" vertical="top" wrapText="1"/>
    </xf>
    <xf numFmtId="0" fontId="82" fillId="0" borderId="0" xfId="80" applyFont="1" applyAlignment="1">
      <alignment vertical="top" wrapText="1"/>
    </xf>
    <xf numFmtId="0" fontId="82" fillId="0" borderId="0" xfId="80" applyFont="1" applyAlignment="1">
      <alignment horizontal="right" wrapText="1"/>
    </xf>
    <xf numFmtId="4" fontId="82" fillId="0" borderId="0" xfId="80" applyNumberFormat="1" applyFont="1" applyAlignment="1">
      <alignment wrapText="1"/>
    </xf>
    <xf numFmtId="4" fontId="82" fillId="0" borderId="0" xfId="80" applyNumberFormat="1" applyFont="1" applyAlignment="1" applyProtection="1">
      <alignment wrapText="1"/>
      <protection locked="0"/>
    </xf>
    <xf numFmtId="0" fontId="82" fillId="0" borderId="0" xfId="80" applyFont="1" applyAlignment="1">
      <alignment wrapText="1"/>
    </xf>
    <xf numFmtId="0" fontId="86" fillId="0" borderId="0" xfId="80" applyFont="1" applyAlignment="1">
      <alignment horizontal="left" vertical="top" wrapText="1"/>
    </xf>
    <xf numFmtId="4" fontId="82" fillId="0" borderId="0" xfId="80" applyNumberFormat="1" applyFont="1" applyAlignment="1">
      <alignment vertical="top" wrapText="1"/>
    </xf>
    <xf numFmtId="0" fontId="86" fillId="0" borderId="0" xfId="80" applyFont="1" applyAlignment="1">
      <alignment horizontal="left" vertical="top" wrapText="1" shrinkToFit="1"/>
    </xf>
    <xf numFmtId="0" fontId="82" fillId="0" borderId="0" xfId="0" quotePrefix="1" applyFont="1" applyAlignment="1">
      <alignment horizontal="left" vertical="top" wrapText="1"/>
    </xf>
    <xf numFmtId="0" fontId="82" fillId="0" borderId="0" xfId="0" quotePrefix="1" applyFont="1" applyAlignment="1">
      <alignment vertical="top" wrapText="1"/>
    </xf>
    <xf numFmtId="0" fontId="82" fillId="0" borderId="0" xfId="80" quotePrefix="1" applyFont="1" applyAlignment="1">
      <alignment horizontal="left" vertical="top" wrapText="1"/>
    </xf>
    <xf numFmtId="49" fontId="82" fillId="0" borderId="0" xfId="0" quotePrefix="1" applyNumberFormat="1" applyFont="1" applyAlignment="1">
      <alignment vertical="top" wrapText="1"/>
    </xf>
    <xf numFmtId="49" fontId="82" fillId="0" borderId="0" xfId="0" quotePrefix="1" applyNumberFormat="1" applyFont="1" applyAlignment="1">
      <alignment horizontal="left" vertical="top" wrapText="1"/>
    </xf>
    <xf numFmtId="4" fontId="82" fillId="0" borderId="0" xfId="168" applyNumberFormat="1" applyFont="1"/>
    <xf numFmtId="4" fontId="82" fillId="0" borderId="0" xfId="168" applyNumberFormat="1" applyFont="1" applyAlignment="1">
      <alignment horizontal="right"/>
    </xf>
    <xf numFmtId="0" fontId="82" fillId="0" borderId="0" xfId="105" applyFont="1" applyAlignment="1">
      <alignment horizontal="left"/>
    </xf>
    <xf numFmtId="0" fontId="82" fillId="0" borderId="0" xfId="105" applyFont="1" applyAlignment="1">
      <alignment horizontal="right"/>
    </xf>
    <xf numFmtId="4" fontId="82" fillId="0" borderId="0" xfId="105" applyNumberFormat="1" applyFont="1" applyAlignment="1">
      <alignment horizontal="right"/>
    </xf>
    <xf numFmtId="4" fontId="82" fillId="0" borderId="0" xfId="80" applyNumberFormat="1" applyFont="1" applyAlignment="1">
      <alignment horizontal="right" wrapText="1"/>
    </xf>
    <xf numFmtId="4" fontId="82" fillId="0" borderId="0" xfId="0" applyNumberFormat="1" applyFont="1" applyAlignment="1">
      <alignment horizontal="right"/>
    </xf>
    <xf numFmtId="4" fontId="86" fillId="0" borderId="0" xfId="0" applyNumberFormat="1" applyFont="1" applyAlignment="1">
      <alignment horizontal="center"/>
    </xf>
    <xf numFmtId="0" fontId="82" fillId="0" borderId="0" xfId="105" applyFont="1" applyAlignment="1">
      <alignment horizontal="left" vertical="top" wrapText="1"/>
    </xf>
    <xf numFmtId="0" fontId="47" fillId="0" borderId="0" xfId="0" applyFont="1" applyAlignment="1">
      <alignment horizontal="left" vertical="top" wrapText="1"/>
    </xf>
    <xf numFmtId="0" fontId="58" fillId="0" borderId="0" xfId="0" applyFont="1" applyAlignment="1">
      <alignment vertical="top" wrapText="1"/>
    </xf>
    <xf numFmtId="0" fontId="58" fillId="0" borderId="0" xfId="0" applyFont="1" applyAlignment="1">
      <alignment horizontal="right"/>
    </xf>
    <xf numFmtId="4" fontId="58" fillId="0" borderId="0" xfId="0" applyNumberFormat="1" applyFont="1"/>
    <xf numFmtId="179" fontId="58" fillId="0" borderId="0" xfId="0" applyNumberFormat="1" applyFont="1" applyProtection="1">
      <protection locked="0"/>
    </xf>
    <xf numFmtId="179" fontId="58" fillId="0" borderId="0" xfId="0" applyNumberFormat="1" applyFont="1"/>
    <xf numFmtId="2" fontId="58" fillId="0" borderId="0" xfId="0" applyNumberFormat="1" applyFont="1" applyAlignment="1">
      <alignment horizontal="left" vertical="top" wrapText="1"/>
    </xf>
    <xf numFmtId="0" fontId="48" fillId="0" borderId="0" xfId="104" quotePrefix="1" applyFont="1" applyAlignment="1">
      <alignment horizontal="left" vertical="top"/>
    </xf>
    <xf numFmtId="49" fontId="48" fillId="0" borderId="0" xfId="0" applyNumberFormat="1" applyFont="1" applyAlignment="1">
      <alignment horizontal="left" vertical="top"/>
    </xf>
    <xf numFmtId="0" fontId="48" fillId="0" borderId="0" xfId="158" applyFont="1" applyAlignment="1">
      <alignment horizontal="left" vertical="top"/>
    </xf>
    <xf numFmtId="16" fontId="48" fillId="0" borderId="0" xfId="0" applyNumberFormat="1" applyFont="1" applyAlignment="1">
      <alignment horizontal="left" vertical="top"/>
    </xf>
    <xf numFmtId="0" fontId="53" fillId="0" borderId="0" xfId="0" applyFont="1" applyAlignment="1">
      <alignment vertical="top"/>
    </xf>
    <xf numFmtId="0" fontId="53" fillId="0" borderId="0" xfId="104" applyFont="1" applyAlignment="1">
      <alignment horizontal="left" vertical="top"/>
    </xf>
    <xf numFmtId="49" fontId="53" fillId="0" borderId="0" xfId="103" applyNumberFormat="1" applyFont="1" applyAlignment="1">
      <alignment horizontal="left" vertical="top"/>
    </xf>
    <xf numFmtId="49" fontId="48" fillId="0" borderId="0" xfId="103" applyNumberFormat="1" applyFont="1" applyAlignment="1">
      <alignment horizontal="left" vertical="top"/>
    </xf>
    <xf numFmtId="0" fontId="53" fillId="0" borderId="0" xfId="74" applyFont="1" applyAlignment="1">
      <alignment horizontal="left" vertical="top"/>
    </xf>
    <xf numFmtId="49" fontId="63" fillId="0" borderId="0" xfId="0" applyNumberFormat="1" applyFont="1" applyAlignment="1">
      <alignment horizontal="left" vertical="top"/>
    </xf>
    <xf numFmtId="49" fontId="56" fillId="0" borderId="0" xfId="181" applyNumberFormat="1" applyFont="1" applyAlignment="1">
      <alignment horizontal="left" vertical="top"/>
    </xf>
    <xf numFmtId="0" fontId="48" fillId="0" borderId="0" xfId="181" applyFont="1" applyAlignment="1">
      <alignment horizontal="left" vertical="top"/>
    </xf>
    <xf numFmtId="1" fontId="48" fillId="0" borderId="0" xfId="0" applyNumberFormat="1" applyFont="1" applyAlignment="1">
      <alignment horizontal="left" vertical="center"/>
    </xf>
    <xf numFmtId="0" fontId="48" fillId="0" borderId="0" xfId="180" quotePrefix="1" applyFont="1" applyAlignment="1">
      <alignment horizontal="left" vertical="top"/>
    </xf>
    <xf numFmtId="49" fontId="56" fillId="0" borderId="0" xfId="0" applyNumberFormat="1" applyFont="1" applyAlignment="1">
      <alignment horizontal="left" vertical="top"/>
    </xf>
    <xf numFmtId="0" fontId="56" fillId="0" borderId="6" xfId="0" applyFont="1" applyBorder="1" applyAlignment="1">
      <alignment horizontal="left" vertical="top" wrapText="1"/>
    </xf>
    <xf numFmtId="0" fontId="33" fillId="0" borderId="0" xfId="0" applyFont="1"/>
    <xf numFmtId="0" fontId="33" fillId="0" borderId="0" xfId="104" applyFont="1" applyAlignment="1">
      <alignment horizontal="left" vertical="top"/>
    </xf>
    <xf numFmtId="0" fontId="41" fillId="0" borderId="0" xfId="0" applyFont="1" applyAlignment="1">
      <alignment horizontal="left" vertical="top"/>
    </xf>
    <xf numFmtId="4" fontId="33" fillId="0" borderId="0" xfId="0" applyNumberFormat="1" applyFont="1" applyAlignment="1">
      <alignment horizontal="left" vertical="top"/>
    </xf>
    <xf numFmtId="0" fontId="33" fillId="0" borderId="0" xfId="104" quotePrefix="1" applyFont="1" applyAlignment="1">
      <alignment horizontal="left" vertical="top"/>
    </xf>
    <xf numFmtId="0" fontId="29" fillId="0" borderId="0" xfId="0" applyFont="1" applyAlignment="1">
      <alignment vertical="top"/>
    </xf>
    <xf numFmtId="0" fontId="29" fillId="0" borderId="0" xfId="104" applyFont="1" applyAlignment="1">
      <alignment horizontal="left" vertical="top"/>
    </xf>
    <xf numFmtId="0" fontId="43" fillId="0" borderId="0" xfId="0" applyFont="1" applyAlignment="1">
      <alignment horizontal="left" vertical="top"/>
    </xf>
    <xf numFmtId="49" fontId="43" fillId="0" borderId="0" xfId="0" applyNumberFormat="1" applyFont="1" applyAlignment="1">
      <alignment horizontal="left" vertical="top"/>
    </xf>
    <xf numFmtId="0" fontId="49" fillId="0" borderId="0" xfId="0" applyFont="1" applyAlignment="1">
      <alignment horizontal="left" vertical="top" wrapText="1" indent="1"/>
    </xf>
    <xf numFmtId="4" fontId="49" fillId="0" borderId="0" xfId="0" applyNumberFormat="1" applyFont="1" applyAlignment="1">
      <alignment horizontal="center"/>
    </xf>
    <xf numFmtId="0" fontId="60" fillId="0" borderId="0" xfId="0" quotePrefix="1" applyFont="1" applyAlignment="1">
      <alignment vertical="top" wrapText="1"/>
    </xf>
    <xf numFmtId="0" fontId="56" fillId="0" borderId="0" xfId="0" applyFont="1" applyAlignment="1">
      <alignment vertical="top" wrapText="1"/>
    </xf>
    <xf numFmtId="4" fontId="49" fillId="0" borderId="0" xfId="0" applyNumberFormat="1" applyFont="1" applyAlignment="1">
      <alignment vertical="top" wrapText="1"/>
    </xf>
    <xf numFmtId="4" fontId="49" fillId="0" borderId="7" xfId="0" applyNumberFormat="1" applyFont="1" applyBorder="1"/>
    <xf numFmtId="4" fontId="49" fillId="0" borderId="7" xfId="0" applyNumberFormat="1" applyFont="1" applyBorder="1" applyAlignment="1">
      <alignment horizontal="center"/>
    </xf>
    <xf numFmtId="0" fontId="73" fillId="0" borderId="0" xfId="0" applyFont="1" applyAlignment="1">
      <alignment vertical="top"/>
    </xf>
    <xf numFmtId="0" fontId="54" fillId="0" borderId="0" xfId="0" applyFont="1" applyAlignment="1">
      <alignment vertical="top"/>
    </xf>
    <xf numFmtId="0" fontId="73" fillId="0" borderId="0" xfId="0" applyFont="1" applyAlignment="1">
      <alignment horizontal="left" vertical="top"/>
    </xf>
    <xf numFmtId="0" fontId="45" fillId="0" borderId="0" xfId="0" applyFont="1" applyAlignment="1">
      <alignment vertical="top"/>
    </xf>
    <xf numFmtId="0" fontId="34" fillId="0" borderId="0" xfId="0" applyFont="1" applyAlignment="1">
      <alignment vertical="top"/>
    </xf>
    <xf numFmtId="0" fontId="45" fillId="0" borderId="0" xfId="0" applyFont="1" applyAlignment="1">
      <alignment horizontal="left" vertical="top"/>
    </xf>
    <xf numFmtId="49" fontId="99" fillId="0" borderId="19" xfId="0" applyNumberFormat="1" applyFont="1" applyBorder="1" applyAlignment="1">
      <alignment horizontal="right" vertical="top" wrapText="1"/>
    </xf>
    <xf numFmtId="49" fontId="99" fillId="0" borderId="20" xfId="0" applyNumberFormat="1" applyFont="1" applyBorder="1" applyAlignment="1">
      <alignment horizontal="right" vertical="top" wrapText="1"/>
    </xf>
    <xf numFmtId="49" fontId="99" fillId="0" borderId="0" xfId="0" applyNumberFormat="1" applyFont="1" applyAlignment="1">
      <alignment horizontal="right" vertical="top" wrapText="1"/>
    </xf>
    <xf numFmtId="4" fontId="99" fillId="0" borderId="0" xfId="0" applyNumberFormat="1" applyFont="1" applyAlignment="1">
      <alignment horizontal="justify" vertical="top" wrapText="1"/>
    </xf>
    <xf numFmtId="4" fontId="99" fillId="0" borderId="20" xfId="0" applyNumberFormat="1" applyFont="1" applyBorder="1" applyAlignment="1">
      <alignment horizontal="justify" vertical="top" wrapText="1"/>
    </xf>
    <xf numFmtId="4" fontId="99" fillId="0" borderId="20" xfId="86" quotePrefix="1" applyNumberFormat="1" applyFont="1" applyBorder="1" applyAlignment="1">
      <alignment horizontal="justify" vertical="top" wrapText="1"/>
    </xf>
    <xf numFmtId="4" fontId="99" fillId="0" borderId="0" xfId="86" quotePrefix="1" applyNumberFormat="1" applyFont="1" applyAlignment="1">
      <alignment horizontal="justify" vertical="top" wrapText="1"/>
    </xf>
    <xf numFmtId="0" fontId="101" fillId="0" borderId="0" xfId="0" applyFont="1"/>
    <xf numFmtId="0" fontId="101" fillId="0" borderId="0" xfId="0" applyFont="1" applyAlignment="1">
      <alignment wrapText="1"/>
    </xf>
    <xf numFmtId="0" fontId="101" fillId="0" borderId="19" xfId="0" applyFont="1" applyBorder="1" applyAlignment="1">
      <alignment wrapText="1"/>
    </xf>
    <xf numFmtId="49" fontId="99" fillId="0" borderId="22" xfId="0" applyNumberFormat="1" applyFont="1" applyBorder="1" applyAlignment="1">
      <alignment horizontal="right" vertical="top" wrapText="1"/>
    </xf>
    <xf numFmtId="49" fontId="102" fillId="0" borderId="0" xfId="0" applyNumberFormat="1" applyFont="1"/>
    <xf numFmtId="49" fontId="102" fillId="0" borderId="19" xfId="0" applyNumberFormat="1" applyFont="1" applyBorder="1"/>
    <xf numFmtId="0" fontId="102" fillId="0" borderId="20" xfId="0" applyFont="1" applyBorder="1" applyAlignment="1">
      <alignment vertical="top" wrapText="1"/>
    </xf>
    <xf numFmtId="4" fontId="99" fillId="0" borderId="0" xfId="0" quotePrefix="1" applyNumberFormat="1" applyFont="1" applyAlignment="1">
      <alignment horizontal="justify" vertical="top" wrapText="1"/>
    </xf>
    <xf numFmtId="4" fontId="99" fillId="0" borderId="0" xfId="86" applyNumberFormat="1" applyFont="1" applyAlignment="1">
      <alignment vertical="top" wrapText="1"/>
    </xf>
    <xf numFmtId="4" fontId="99" fillId="0" borderId="0" xfId="0" quotePrefix="1" applyNumberFormat="1" applyFont="1" applyAlignment="1">
      <alignment horizontal="left" vertical="top" wrapText="1"/>
    </xf>
    <xf numFmtId="0" fontId="83" fillId="0" borderId="19" xfId="0" applyFont="1" applyBorder="1"/>
    <xf numFmtId="4" fontId="81" fillId="0" borderId="19" xfId="86" quotePrefix="1" applyNumberFormat="1" applyFont="1" applyBorder="1" applyAlignment="1">
      <alignment vertical="top" wrapText="1"/>
    </xf>
    <xf numFmtId="4" fontId="81" fillId="0" borderId="20" xfId="86" quotePrefix="1" applyNumberFormat="1" applyFont="1" applyBorder="1" applyAlignment="1">
      <alignment vertical="top" wrapText="1"/>
    </xf>
    <xf numFmtId="0" fontId="81" fillId="0" borderId="19" xfId="175" quotePrefix="1" applyFont="1" applyBorder="1" applyAlignment="1">
      <alignment vertical="top" wrapText="1"/>
    </xf>
    <xf numFmtId="0" fontId="81" fillId="0" borderId="19" xfId="175" applyFont="1" applyBorder="1" applyAlignment="1">
      <alignment vertical="top" wrapText="1"/>
    </xf>
    <xf numFmtId="0" fontId="81" fillId="0" borderId="19" xfId="0" applyFont="1" applyBorder="1" applyAlignment="1">
      <alignment vertical="top" wrapText="1"/>
    </xf>
    <xf numFmtId="0" fontId="81" fillId="0" borderId="20" xfId="0" applyFont="1" applyBorder="1" applyAlignment="1">
      <alignment vertical="top" wrapText="1"/>
    </xf>
    <xf numFmtId="4" fontId="103" fillId="0" borderId="0" xfId="86" quotePrefix="1" applyNumberFormat="1" applyFont="1" applyAlignment="1">
      <alignment vertical="top" wrapText="1"/>
    </xf>
    <xf numFmtId="4" fontId="81" fillId="0" borderId="22" xfId="0" applyNumberFormat="1" applyFont="1" applyBorder="1" applyAlignment="1">
      <alignment horizontal="justify" vertical="top" wrapText="1"/>
    </xf>
    <xf numFmtId="179" fontId="49" fillId="0" borderId="0" xfId="104" applyNumberFormat="1" applyFont="1" applyProtection="1">
      <protection locked="0"/>
    </xf>
    <xf numFmtId="179" fontId="49" fillId="21" borderId="0" xfId="104" applyNumberFormat="1" applyFont="1" applyFill="1" applyProtection="1">
      <protection locked="0"/>
    </xf>
    <xf numFmtId="179" fontId="49" fillId="0" borderId="0" xfId="104" applyNumberFormat="1" applyFont="1" applyAlignment="1" applyProtection="1">
      <alignment horizontal="right"/>
      <protection locked="0"/>
    </xf>
    <xf numFmtId="179" fontId="49" fillId="0" borderId="7" xfId="0" applyNumberFormat="1" applyFont="1" applyBorder="1" applyProtection="1">
      <protection locked="0"/>
    </xf>
    <xf numFmtId="179" fontId="48" fillId="0" borderId="0" xfId="0" applyNumberFormat="1" applyFont="1" applyProtection="1">
      <protection locked="0"/>
    </xf>
    <xf numFmtId="179" fontId="48" fillId="0" borderId="0" xfId="104" applyNumberFormat="1" applyFont="1" applyAlignment="1" applyProtection="1">
      <alignment horizontal="right"/>
      <protection locked="0"/>
    </xf>
    <xf numFmtId="179" fontId="49" fillId="21" borderId="0" xfId="104" applyNumberFormat="1" applyFont="1" applyFill="1" applyAlignment="1" applyProtection="1">
      <alignment horizontal="center" vertical="center"/>
      <protection locked="0"/>
    </xf>
    <xf numFmtId="0" fontId="49" fillId="0" borderId="0" xfId="0" applyFont="1" applyAlignment="1" applyProtection="1">
      <alignment horizontal="left" vertical="top"/>
      <protection locked="0"/>
    </xf>
    <xf numFmtId="179" fontId="49" fillId="0" borderId="11" xfId="0" applyNumberFormat="1" applyFont="1" applyBorder="1" applyAlignment="1" applyProtection="1">
      <alignment horizontal="right"/>
      <protection locked="0"/>
    </xf>
    <xf numFmtId="179" fontId="48" fillId="0" borderId="0" xfId="0" applyNumberFormat="1" applyFont="1" applyAlignment="1" applyProtection="1">
      <alignment horizontal="right"/>
      <protection locked="0"/>
    </xf>
    <xf numFmtId="179" fontId="49" fillId="21" borderId="0" xfId="104" applyNumberFormat="1" applyFont="1" applyFill="1" applyAlignment="1" applyProtection="1">
      <alignment horizontal="right"/>
      <protection locked="0"/>
    </xf>
    <xf numFmtId="179" fontId="49" fillId="0" borderId="0" xfId="0" applyNumberFormat="1" applyFont="1" applyAlignment="1" applyProtection="1">
      <alignment horizontal="right" wrapText="1"/>
      <protection locked="0"/>
    </xf>
    <xf numFmtId="0" fontId="49" fillId="0" borderId="0" xfId="0" applyFont="1" applyProtection="1">
      <protection locked="0"/>
    </xf>
    <xf numFmtId="0" fontId="48" fillId="0" borderId="0" xfId="0" applyFont="1" applyAlignment="1" applyProtection="1">
      <alignment vertical="top"/>
      <protection locked="0"/>
    </xf>
    <xf numFmtId="179" fontId="49" fillId="0" borderId="0" xfId="103" applyNumberFormat="1" applyFont="1" applyAlignment="1" applyProtection="1">
      <alignment horizontal="right"/>
      <protection locked="0"/>
    </xf>
    <xf numFmtId="0" fontId="49" fillId="0" borderId="0" xfId="0" applyFont="1" applyAlignment="1" applyProtection="1">
      <alignment vertical="top"/>
      <protection locked="0"/>
    </xf>
    <xf numFmtId="179" fontId="56" fillId="0" borderId="0" xfId="0" applyNumberFormat="1" applyFont="1" applyAlignment="1" applyProtection="1">
      <alignment horizontal="right"/>
      <protection locked="0"/>
    </xf>
    <xf numFmtId="179" fontId="49" fillId="0" borderId="7" xfId="0" applyNumberFormat="1" applyFont="1" applyBorder="1" applyAlignment="1" applyProtection="1">
      <alignment horizontal="right"/>
      <protection locked="0"/>
    </xf>
    <xf numFmtId="179" fontId="49" fillId="0" borderId="11" xfId="181" applyNumberFormat="1" applyFont="1" applyBorder="1" applyAlignment="1" applyProtection="1">
      <alignment horizontal="right"/>
      <protection locked="0"/>
    </xf>
    <xf numFmtId="179" fontId="49" fillId="0" borderId="0" xfId="181" applyNumberFormat="1" applyFont="1" applyAlignment="1" applyProtection="1">
      <alignment horizontal="right"/>
      <protection locked="0"/>
    </xf>
    <xf numFmtId="179" fontId="49" fillId="0" borderId="0" xfId="158" applyNumberFormat="1" applyFont="1" applyAlignment="1" applyProtection="1">
      <alignment horizontal="right"/>
      <protection locked="0"/>
    </xf>
    <xf numFmtId="179" fontId="52" fillId="0" borderId="0" xfId="0" applyNumberFormat="1" applyFont="1" applyAlignment="1" applyProtection="1">
      <alignment horizontal="right"/>
      <protection locked="0"/>
    </xf>
    <xf numFmtId="4" fontId="49" fillId="0" borderId="0" xfId="180" applyNumberFormat="1" applyFont="1" applyAlignment="1" applyProtection="1">
      <alignment horizontal="right"/>
      <protection locked="0"/>
    </xf>
    <xf numFmtId="179" fontId="48" fillId="0" borderId="7" xfId="0" applyNumberFormat="1" applyFont="1" applyBorder="1" applyAlignment="1" applyProtection="1">
      <alignment horizontal="right"/>
      <protection locked="0"/>
    </xf>
    <xf numFmtId="179" fontId="49" fillId="0" borderId="0" xfId="0" applyNumberFormat="1" applyFont="1" applyAlignment="1" applyProtection="1">
      <alignment horizontal="left" vertical="top"/>
      <protection locked="0"/>
    </xf>
    <xf numFmtId="0" fontId="49" fillId="0" borderId="0" xfId="0" applyFont="1" applyAlignment="1" applyProtection="1">
      <alignment horizontal="right"/>
      <protection locked="0"/>
    </xf>
    <xf numFmtId="179" fontId="49" fillId="0" borderId="7" xfId="0" applyNumberFormat="1" applyFont="1" applyBorder="1" applyAlignment="1" applyProtection="1">
      <alignment horizontal="right" wrapText="1"/>
      <protection locked="0"/>
    </xf>
    <xf numFmtId="179" fontId="31" fillId="0" borderId="0" xfId="0" applyNumberFormat="1" applyFont="1" applyAlignment="1" applyProtection="1">
      <alignment horizontal="right"/>
      <protection locked="0"/>
    </xf>
    <xf numFmtId="179" fontId="31" fillId="0" borderId="0" xfId="104" applyNumberFormat="1" applyFont="1" applyAlignment="1" applyProtection="1">
      <alignment horizontal="right"/>
      <protection locked="0"/>
    </xf>
    <xf numFmtId="179" fontId="31" fillId="21" borderId="0" xfId="104" applyNumberFormat="1" applyFont="1" applyFill="1" applyAlignment="1" applyProtection="1">
      <alignment horizontal="center" vertical="center"/>
      <protection locked="0"/>
    </xf>
    <xf numFmtId="0" fontId="8" fillId="0" borderId="0" xfId="0" applyFont="1" applyProtection="1">
      <protection locked="0"/>
    </xf>
    <xf numFmtId="179" fontId="31" fillId="0" borderId="7" xfId="0" applyNumberFormat="1" applyFont="1" applyBorder="1" applyAlignment="1" applyProtection="1">
      <alignment horizontal="right"/>
      <protection locked="0"/>
    </xf>
    <xf numFmtId="179" fontId="29" fillId="0" borderId="0" xfId="0" applyNumberFormat="1" applyFont="1" applyAlignment="1" applyProtection="1">
      <alignment horizontal="right"/>
      <protection locked="0"/>
    </xf>
    <xf numFmtId="179" fontId="33" fillId="0" borderId="0" xfId="0" applyNumberFormat="1" applyFont="1" applyAlignment="1" applyProtection="1">
      <alignment horizontal="right"/>
      <protection locked="0"/>
    </xf>
    <xf numFmtId="0" fontId="49" fillId="0" borderId="0" xfId="0" applyFont="1" applyAlignment="1" applyProtection="1">
      <alignment horizontal="left" vertical="top" wrapText="1"/>
      <protection locked="0"/>
    </xf>
    <xf numFmtId="179" fontId="53" fillId="0" borderId="0" xfId="0" applyNumberFormat="1" applyFont="1" applyAlignment="1" applyProtection="1">
      <alignment horizontal="right"/>
      <protection locked="0"/>
    </xf>
    <xf numFmtId="179" fontId="49" fillId="22" borderId="0" xfId="104" applyNumberFormat="1" applyFont="1" applyFill="1" applyAlignment="1" applyProtection="1">
      <alignment horizontal="center" vertical="center"/>
      <protection locked="0"/>
    </xf>
    <xf numFmtId="179" fontId="49" fillId="0" borderId="0" xfId="104" applyNumberFormat="1" applyFont="1" applyAlignment="1" applyProtection="1">
      <alignment horizontal="right" vertical="top"/>
      <protection locked="0"/>
    </xf>
    <xf numFmtId="179" fontId="49" fillId="0" borderId="0" xfId="104" applyNumberFormat="1" applyFont="1" applyAlignment="1" applyProtection="1">
      <alignment horizontal="center" vertical="center"/>
      <protection locked="0"/>
    </xf>
    <xf numFmtId="179" fontId="58" fillId="0" borderId="0" xfId="0" applyNumberFormat="1" applyFont="1" applyAlignment="1" applyProtection="1">
      <alignment horizontal="right"/>
      <protection locked="0"/>
    </xf>
    <xf numFmtId="4" fontId="48" fillId="0" borderId="0" xfId="0" applyNumberFormat="1" applyFont="1" applyAlignment="1" applyProtection="1">
      <alignment horizontal="right" wrapText="1"/>
      <protection locked="0"/>
    </xf>
    <xf numFmtId="4" fontId="49" fillId="0" borderId="0" xfId="0" applyNumberFormat="1" applyFont="1" applyAlignment="1" applyProtection="1">
      <alignment horizontal="right" wrapText="1"/>
      <protection locked="0"/>
    </xf>
    <xf numFmtId="179" fontId="35" fillId="0" borderId="0" xfId="0" applyNumberFormat="1" applyFont="1" applyAlignment="1" applyProtection="1">
      <alignment horizontal="right"/>
      <protection locked="0"/>
    </xf>
    <xf numFmtId="179" fontId="31" fillId="0" borderId="0" xfId="0" applyNumberFormat="1" applyFont="1" applyAlignment="1" applyProtection="1">
      <alignment horizontal="right" wrapText="1"/>
      <protection locked="0"/>
    </xf>
    <xf numFmtId="4" fontId="106" fillId="0" borderId="0" xfId="0" applyNumberFormat="1" applyFont="1"/>
    <xf numFmtId="4" fontId="106" fillId="0" borderId="0" xfId="104" applyNumberFormat="1" applyFont="1" applyAlignment="1">
      <alignment horizontal="right"/>
    </xf>
    <xf numFmtId="0" fontId="106" fillId="0" borderId="0" xfId="0" applyFont="1" applyAlignment="1">
      <alignment horizontal="left" vertical="top" wrapText="1"/>
    </xf>
    <xf numFmtId="4" fontId="106" fillId="0" borderId="0" xfId="104" applyNumberFormat="1" applyFont="1" applyAlignment="1">
      <alignment horizontal="left"/>
    </xf>
    <xf numFmtId="179" fontId="106" fillId="0" borderId="0" xfId="104" applyNumberFormat="1" applyFont="1" applyAlignment="1" applyProtection="1">
      <alignment horizontal="right"/>
      <protection locked="0"/>
    </xf>
    <xf numFmtId="179" fontId="106" fillId="0" borderId="0" xfId="0" applyNumberFormat="1" applyFont="1" applyAlignment="1">
      <alignment horizontal="right"/>
    </xf>
    <xf numFmtId="0" fontId="75" fillId="0" borderId="0" xfId="185" quotePrefix="1" applyFill="1" applyBorder="1" applyAlignment="1">
      <alignment horizontal="left" vertical="top" wrapText="1"/>
    </xf>
    <xf numFmtId="0" fontId="78" fillId="0" borderId="0" xfId="188" applyAlignment="1">
      <alignment horizontal="left" wrapText="1"/>
    </xf>
    <xf numFmtId="0" fontId="76" fillId="0" borderId="0" xfId="185" applyFont="1" applyFill="1" applyBorder="1" applyAlignment="1">
      <alignment horizontal="left" vertical="top" wrapText="1"/>
    </xf>
    <xf numFmtId="0" fontId="75" fillId="0" borderId="0" xfId="185" applyFill="1" applyBorder="1" applyAlignment="1">
      <alignment horizontal="left" vertical="top" wrapText="1"/>
    </xf>
    <xf numFmtId="0" fontId="49" fillId="0" borderId="0" xfId="0" applyFont="1" applyAlignment="1">
      <alignment horizontal="left" wrapText="1"/>
    </xf>
    <xf numFmtId="0" fontId="49" fillId="0" borderId="0" xfId="0" applyFont="1" applyAlignment="1">
      <alignment horizontal="center" wrapText="1"/>
    </xf>
  </cellXfs>
  <cellStyles count="189">
    <cellStyle name="20% - Accent1" xfId="1" xr:uid="{00000000-0005-0000-0000-000006000000}"/>
    <cellStyle name="20% - Accent2" xfId="2" xr:uid="{00000000-0005-0000-0000-000007000000}"/>
    <cellStyle name="20% - Accent3" xfId="3" xr:uid="{00000000-0005-0000-0000-000008000000}"/>
    <cellStyle name="20% - Accent4" xfId="4" xr:uid="{00000000-0005-0000-0000-000009000000}"/>
    <cellStyle name="20% - Accent5" xfId="5" xr:uid="{00000000-0005-0000-0000-00000A000000}"/>
    <cellStyle name="20% - Accent6" xfId="6" xr:uid="{00000000-0005-0000-0000-00000B000000}"/>
    <cellStyle name="40% - Accent1" xfId="7" xr:uid="{00000000-0005-0000-0000-00000C000000}"/>
    <cellStyle name="40% - Accent2" xfId="8" xr:uid="{00000000-0005-0000-0000-00000D000000}"/>
    <cellStyle name="40% - Accent3" xfId="9" xr:uid="{00000000-0005-0000-0000-00000E000000}"/>
    <cellStyle name="40% - Accent4" xfId="10" xr:uid="{00000000-0005-0000-0000-00000F000000}"/>
    <cellStyle name="40% - Accent5" xfId="11" xr:uid="{00000000-0005-0000-0000-000010000000}"/>
    <cellStyle name="40% - Accent6" xfId="12" xr:uid="{00000000-0005-0000-0000-000011000000}"/>
    <cellStyle name="60% - Accent1" xfId="13" xr:uid="{00000000-0005-0000-0000-000012000000}"/>
    <cellStyle name="60% - Accent2" xfId="14" xr:uid="{00000000-0005-0000-0000-000013000000}"/>
    <cellStyle name="60% - Accent3" xfId="15" xr:uid="{00000000-0005-0000-0000-000014000000}"/>
    <cellStyle name="60% - Accent4" xfId="16" xr:uid="{00000000-0005-0000-0000-000015000000}"/>
    <cellStyle name="60% - Accent5" xfId="17" xr:uid="{00000000-0005-0000-0000-000016000000}"/>
    <cellStyle name="60% - Accent6" xfId="18" xr:uid="{00000000-0005-0000-0000-000017000000}"/>
    <cellStyle name="Comma 2" xfId="19" xr:uid="{00000000-0005-0000-0000-000018000000}"/>
    <cellStyle name="Comma 3" xfId="20" xr:uid="{00000000-0005-0000-0000-000019000000}"/>
    <cellStyle name="Comma0" xfId="21" xr:uid="{00000000-0005-0000-0000-00001A000000}"/>
    <cellStyle name="Currency" xfId="179" builtinId="4"/>
    <cellStyle name="Currency 2" xfId="22" xr:uid="{00000000-0005-0000-0000-00001B000000}"/>
    <cellStyle name="Currency 3" xfId="23" xr:uid="{00000000-0005-0000-0000-00001C000000}"/>
    <cellStyle name="Currency 4" xfId="24" xr:uid="{00000000-0005-0000-0000-00001D000000}"/>
    <cellStyle name="Currency 5" xfId="25" xr:uid="{00000000-0005-0000-0000-00001E000000}"/>
    <cellStyle name="Currency 6" xfId="26" xr:uid="{00000000-0005-0000-0000-00001F000000}"/>
    <cellStyle name="Currency0" xfId="27" xr:uid="{00000000-0005-0000-0000-000020000000}"/>
    <cellStyle name="Date" xfId="28" xr:uid="{00000000-0005-0000-0000-000021000000}"/>
    <cellStyle name="Denar [0]_V3 plin" xfId="29" xr:uid="{00000000-0005-0000-0000-000022000000}"/>
    <cellStyle name="Denar_V3 plin" xfId="30" xr:uid="{00000000-0005-0000-0000-000023000000}"/>
    <cellStyle name="Element-delo" xfId="31" xr:uid="{00000000-0005-0000-0000-000024000000}"/>
    <cellStyle name="Element-delo 2" xfId="32" xr:uid="{00000000-0005-0000-0000-000025000000}"/>
    <cellStyle name="Element-delo 2 2" xfId="163" xr:uid="{95288B5D-A591-4FBB-9209-EEDCD178101A}"/>
    <cellStyle name="Element-delo 5" xfId="33" xr:uid="{00000000-0005-0000-0000-000026000000}"/>
    <cellStyle name="Element-delo 5 2" xfId="34" xr:uid="{00000000-0005-0000-0000-000027000000}"/>
    <cellStyle name="Element-delo 5 2 2" xfId="164" xr:uid="{2D3ADF1B-D5EB-433C-B5DA-CAA1289B5273}"/>
    <cellStyle name="Element-delo_HTZ IP 164 srednja zdravstvena šola Celje ci1151-1, BZ500+..." xfId="35" xr:uid="{00000000-0005-0000-0000-000028000000}"/>
    <cellStyle name="Fixed" xfId="36" xr:uid="{00000000-0005-0000-0000-000029000000}"/>
    <cellStyle name="Good 1" xfId="37" xr:uid="{00000000-0005-0000-0000-00002A000000}"/>
    <cellStyle name="Heading 1 1" xfId="38" xr:uid="{00000000-0005-0000-0000-00002B000000}"/>
    <cellStyle name="Heading1 1" xfId="39" xr:uid="{00000000-0005-0000-0000-00002C000000}"/>
    <cellStyle name="Hiperpovezava 2" xfId="40" xr:uid="{00000000-0005-0000-0000-00002D000000}"/>
    <cellStyle name="Hiperpovezava 2 2" xfId="41" xr:uid="{00000000-0005-0000-0000-00002E000000}"/>
    <cellStyle name="Hiperpovezava 3" xfId="161" xr:uid="{0D15E482-D5BC-47D2-A328-666D32995D72}"/>
    <cellStyle name="Hyperlink 2" xfId="42" xr:uid="{00000000-0005-0000-0000-00002F000000}"/>
    <cellStyle name="Hyperlink 2 2" xfId="162" xr:uid="{39034A61-1E11-4E84-B4B3-0A820DBA890B}"/>
    <cellStyle name="Hyperlink 3" xfId="43" xr:uid="{00000000-0005-0000-0000-000030000000}"/>
    <cellStyle name="Izračuni" xfId="154" xr:uid="{43D4448B-5098-435B-8857-A03D74DC0220}"/>
    <cellStyle name="Komma 2" xfId="44" xr:uid="{00000000-0005-0000-0000-000031000000}"/>
    <cellStyle name="Naslov 5" xfId="45" xr:uid="{00000000-0005-0000-0000-000032000000}"/>
    <cellStyle name="Naslov 5 2" xfId="46" xr:uid="{00000000-0005-0000-0000-000033000000}"/>
    <cellStyle name="Naslov vloge" xfId="188" xr:uid="{7D7BFD49-029F-45E9-9BD3-783B5185E702}"/>
    <cellStyle name="Navadno 10" xfId="47" xr:uid="{00000000-0005-0000-0000-000034000000}"/>
    <cellStyle name="Navadno 10 10 10" xfId="48" xr:uid="{00000000-0005-0000-0000-000035000000}"/>
    <cellStyle name="Navadno 10 10 10 5" xfId="49" xr:uid="{00000000-0005-0000-0000-000036000000}"/>
    <cellStyle name="Navadno 10 111 10" xfId="50" xr:uid="{00000000-0005-0000-0000-000037000000}"/>
    <cellStyle name="Navadno 103" xfId="51" xr:uid="{00000000-0005-0000-0000-000038000000}"/>
    <cellStyle name="Navadno 104" xfId="52" xr:uid="{00000000-0005-0000-0000-000039000000}"/>
    <cellStyle name="Navadno 105" xfId="53" xr:uid="{00000000-0005-0000-0000-00003A000000}"/>
    <cellStyle name="Navadno 105 2" xfId="54" xr:uid="{00000000-0005-0000-0000-00003B000000}"/>
    <cellStyle name="Navadno 106 2" xfId="55" xr:uid="{00000000-0005-0000-0000-00003C000000}"/>
    <cellStyle name="Navadno 107" xfId="56" xr:uid="{00000000-0005-0000-0000-00003D000000}"/>
    <cellStyle name="Navadno 108" xfId="57" xr:uid="{00000000-0005-0000-0000-00003E000000}"/>
    <cellStyle name="Navadno 109" xfId="58" xr:uid="{00000000-0005-0000-0000-00003F000000}"/>
    <cellStyle name="Navadno 11" xfId="59" xr:uid="{00000000-0005-0000-0000-000040000000}"/>
    <cellStyle name="Navadno 11 2 3" xfId="60" xr:uid="{00000000-0005-0000-0000-000041000000}"/>
    <cellStyle name="Navadno 110" xfId="61" xr:uid="{00000000-0005-0000-0000-000042000000}"/>
    <cellStyle name="Navadno 111" xfId="62" xr:uid="{00000000-0005-0000-0000-000043000000}"/>
    <cellStyle name="Navadno 112 2" xfId="63" xr:uid="{00000000-0005-0000-0000-000044000000}"/>
    <cellStyle name="Navadno 113 2" xfId="64" xr:uid="{00000000-0005-0000-0000-000045000000}"/>
    <cellStyle name="Navadno 114 2" xfId="65" xr:uid="{00000000-0005-0000-0000-000046000000}"/>
    <cellStyle name="Navadno 115 2" xfId="66" xr:uid="{00000000-0005-0000-0000-000047000000}"/>
    <cellStyle name="Navadno 116 2" xfId="67" xr:uid="{00000000-0005-0000-0000-000048000000}"/>
    <cellStyle name="Navadno 119 2" xfId="68" xr:uid="{00000000-0005-0000-0000-000049000000}"/>
    <cellStyle name="Navadno 12" xfId="69" xr:uid="{00000000-0005-0000-0000-00004A000000}"/>
    <cellStyle name="Navadno 121 2" xfId="70" xr:uid="{00000000-0005-0000-0000-00004B000000}"/>
    <cellStyle name="Navadno 122 2" xfId="71" xr:uid="{00000000-0005-0000-0000-00004C000000}"/>
    <cellStyle name="Navadno 13" xfId="156" xr:uid="{DA54F686-D108-42EE-9C4C-5E24B22FF42F}"/>
    <cellStyle name="Navadno 14" xfId="157" xr:uid="{48493682-7FB4-485A-AB01-7617B031C341}"/>
    <cellStyle name="Navadno 14 2" xfId="166" xr:uid="{47688601-A916-4632-9F3E-71EF5CD945C6}"/>
    <cellStyle name="Navadno 15" xfId="158" xr:uid="{59BE5225-E831-4803-9F9C-5308A15F13E6}"/>
    <cellStyle name="Navadno 15 2" xfId="181" xr:uid="{E72BF616-0B69-403B-A7A2-07EFB27F75AC}"/>
    <cellStyle name="Navadno 16" xfId="174" xr:uid="{10E640EB-1167-426A-A9A5-F91AE8A55313}"/>
    <cellStyle name="Navadno 17" xfId="183" xr:uid="{4D723FE3-44BB-43C3-840D-12AD1D28B486}"/>
    <cellStyle name="Navadno 2" xfId="72" xr:uid="{00000000-0005-0000-0000-00004D000000}"/>
    <cellStyle name="Navadno 2 100 2" xfId="73" xr:uid="{00000000-0005-0000-0000-00004E000000}"/>
    <cellStyle name="Navadno 2 2" xfId="74" xr:uid="{00000000-0005-0000-0000-00004F000000}"/>
    <cellStyle name="Navadno 2 2 2" xfId="75" xr:uid="{00000000-0005-0000-0000-000050000000}"/>
    <cellStyle name="Navadno 2 2 2 2" xfId="171" xr:uid="{F7E5E825-D7F6-449B-A644-322E8517C91C}"/>
    <cellStyle name="Navadno 2 2 2 3 2" xfId="175" xr:uid="{18328A62-DE91-43B3-B102-D33949D70A4F}"/>
    <cellStyle name="Navadno 2 3" xfId="76" xr:uid="{00000000-0005-0000-0000-000051000000}"/>
    <cellStyle name="Navadno 2 4" xfId="177" xr:uid="{46B51AE6-CC8C-3D47-808A-B04A60EF92C2}"/>
    <cellStyle name="Navadno 3" xfId="77" xr:uid="{00000000-0005-0000-0000-000052000000}"/>
    <cellStyle name="Navadno 3 11" xfId="78" xr:uid="{00000000-0005-0000-0000-000053000000}"/>
    <cellStyle name="Navadno 3 111" xfId="79" xr:uid="{00000000-0005-0000-0000-000054000000}"/>
    <cellStyle name="Navadno 3 2" xfId="80" xr:uid="{00000000-0005-0000-0000-000055000000}"/>
    <cellStyle name="Navadno 3 2 2" xfId="81" xr:uid="{00000000-0005-0000-0000-000056000000}"/>
    <cellStyle name="Navadno 3 2 3" xfId="182" xr:uid="{4A4B0D49-FF12-47AD-BCBB-2F7A6465366A}"/>
    <cellStyle name="Navadno 3 3" xfId="82" xr:uid="{00000000-0005-0000-0000-000057000000}"/>
    <cellStyle name="Navadno 3 3 2" xfId="83" xr:uid="{00000000-0005-0000-0000-000058000000}"/>
    <cellStyle name="Navadno 3 4" xfId="84" xr:uid="{00000000-0005-0000-0000-000059000000}"/>
    <cellStyle name="Navadno 4" xfId="85" xr:uid="{00000000-0005-0000-0000-00005A000000}"/>
    <cellStyle name="Navadno 4 2" xfId="86" xr:uid="{00000000-0005-0000-0000-00005B000000}"/>
    <cellStyle name="Navadno 4 3" xfId="87" xr:uid="{00000000-0005-0000-0000-00005C000000}"/>
    <cellStyle name="Navadno 5" xfId="88" xr:uid="{00000000-0005-0000-0000-00005D000000}"/>
    <cellStyle name="Navadno 5 2" xfId="89" xr:uid="{00000000-0005-0000-0000-00005E000000}"/>
    <cellStyle name="Navadno 5 3" xfId="90" xr:uid="{00000000-0005-0000-0000-00005F000000}"/>
    <cellStyle name="Navadno 6" xfId="91" xr:uid="{00000000-0005-0000-0000-000060000000}"/>
    <cellStyle name="Navadno 7" xfId="92" xr:uid="{00000000-0005-0000-0000-000061000000}"/>
    <cellStyle name="Navadno 73" xfId="93" xr:uid="{00000000-0005-0000-0000-000062000000}"/>
    <cellStyle name="Navadno 75" xfId="94" xr:uid="{00000000-0005-0000-0000-000063000000}"/>
    <cellStyle name="Navadno 8" xfId="95" xr:uid="{00000000-0005-0000-0000-000064000000}"/>
    <cellStyle name="Navadno 82" xfId="96" xr:uid="{00000000-0005-0000-0000-000065000000}"/>
    <cellStyle name="Navadno 85" xfId="97" xr:uid="{00000000-0005-0000-0000-000066000000}"/>
    <cellStyle name="Navadno 9" xfId="98" xr:uid="{00000000-0005-0000-0000-000067000000}"/>
    <cellStyle name="Navadno 94 2" xfId="99" xr:uid="{00000000-0005-0000-0000-000068000000}"/>
    <cellStyle name="Navadno 95 2" xfId="100" xr:uid="{00000000-0005-0000-0000-000069000000}"/>
    <cellStyle name="Navadno 96" xfId="101" xr:uid="{00000000-0005-0000-0000-00006A000000}"/>
    <cellStyle name="Navadno 99" xfId="102" xr:uid="{00000000-0005-0000-0000-00006B000000}"/>
    <cellStyle name="Navadno_ARREA- koča Ruše-rušitve 2" xfId="103" xr:uid="{00000000-0005-0000-0000-00006D000000}"/>
    <cellStyle name="Navadno_KALAMAR-PSO GREGORČIČEVA MS-16.11.04" xfId="104" xr:uid="{00000000-0005-0000-0000-00006E000000}"/>
    <cellStyle name="Navadno_KALAMAR-PSO GREGORČIČEVA MS-16.11.04 2" xfId="168" xr:uid="{B4002AA4-7DAA-4C39-B15A-6507123370CA}"/>
    <cellStyle name="Navadno_KALAMAR-PSO GREGORČIČEVA MS-16.11.04 3" xfId="180" xr:uid="{CF10D778-908E-44E6-8D3B-C80896C87BD4}"/>
    <cellStyle name="Navadno_PROJEKTA gradbena jama komenda marec 2009 in avgust 10" xfId="105" xr:uid="{00000000-0005-0000-0000-00006F000000}"/>
    <cellStyle name="naziv podatka" xfId="185" xr:uid="{10FEED19-2BFB-47AE-88F4-93862A913DAD}"/>
    <cellStyle name="Normal" xfId="0" builtinId="0"/>
    <cellStyle name="Normal 10" xfId="106" xr:uid="{00000000-0005-0000-0000-000070000000}"/>
    <cellStyle name="Normal 11" xfId="107" xr:uid="{00000000-0005-0000-0000-000071000000}"/>
    <cellStyle name="Normal 12" xfId="178" xr:uid="{999376CC-C8AF-A849-8877-5122F5699329}"/>
    <cellStyle name="Normal 13" xfId="184" xr:uid="{8BD9BEFA-254C-4EA0-A82C-E1C1E79C7D33}"/>
    <cellStyle name="Normal 19" xfId="108" xr:uid="{00000000-0005-0000-0000-000072000000}"/>
    <cellStyle name="Normal 2" xfId="109" xr:uid="{00000000-0005-0000-0000-000073000000}"/>
    <cellStyle name="Normal 2 2" xfId="110" xr:uid="{00000000-0005-0000-0000-000074000000}"/>
    <cellStyle name="Normal 2 2 2" xfId="111" xr:uid="{00000000-0005-0000-0000-000075000000}"/>
    <cellStyle name="Normal 2 2 3" xfId="112" xr:uid="{00000000-0005-0000-0000-000076000000}"/>
    <cellStyle name="Normal 2 3" xfId="113" xr:uid="{00000000-0005-0000-0000-000077000000}"/>
    <cellStyle name="Normal 2 4" xfId="160" xr:uid="{4D198185-085D-42C1-8654-02B67E24ADD9}"/>
    <cellStyle name="Normal 3" xfId="114" xr:uid="{00000000-0005-0000-0000-000078000000}"/>
    <cellStyle name="Normal 3 2" xfId="115" xr:uid="{00000000-0005-0000-0000-000079000000}"/>
    <cellStyle name="Normal 3 3" xfId="116" xr:uid="{00000000-0005-0000-0000-00007A000000}"/>
    <cellStyle name="Normal 4" xfId="117" xr:uid="{00000000-0005-0000-0000-00007B000000}"/>
    <cellStyle name="Normal 4 2" xfId="118" xr:uid="{00000000-0005-0000-0000-00007C000000}"/>
    <cellStyle name="Normal 4 3" xfId="119" xr:uid="{00000000-0005-0000-0000-00007D000000}"/>
    <cellStyle name="Normal 40" xfId="120" xr:uid="{00000000-0005-0000-0000-00007E000000}"/>
    <cellStyle name="Normal 42" xfId="121" xr:uid="{00000000-0005-0000-0000-00007F000000}"/>
    <cellStyle name="Normal 48" xfId="122" xr:uid="{00000000-0005-0000-0000-000080000000}"/>
    <cellStyle name="Normal 49" xfId="123" xr:uid="{00000000-0005-0000-0000-000081000000}"/>
    <cellStyle name="Normal 5" xfId="124" xr:uid="{00000000-0005-0000-0000-000082000000}"/>
    <cellStyle name="Normal 5 2" xfId="125" xr:uid="{00000000-0005-0000-0000-000083000000}"/>
    <cellStyle name="Normal 50" xfId="126" xr:uid="{00000000-0005-0000-0000-000084000000}"/>
    <cellStyle name="Normal 51" xfId="127" xr:uid="{00000000-0005-0000-0000-000085000000}"/>
    <cellStyle name="Normal 52" xfId="128" xr:uid="{00000000-0005-0000-0000-000086000000}"/>
    <cellStyle name="Normal 53" xfId="129" xr:uid="{00000000-0005-0000-0000-000087000000}"/>
    <cellStyle name="Normal 54" xfId="130" xr:uid="{00000000-0005-0000-0000-000088000000}"/>
    <cellStyle name="Normal 55" xfId="131" xr:uid="{00000000-0005-0000-0000-000089000000}"/>
    <cellStyle name="Normal 56" xfId="132" xr:uid="{00000000-0005-0000-0000-00008A000000}"/>
    <cellStyle name="Normal 6" xfId="133" xr:uid="{00000000-0005-0000-0000-00008B000000}"/>
    <cellStyle name="Normal 7" xfId="134" xr:uid="{00000000-0005-0000-0000-00008C000000}"/>
    <cellStyle name="Normal 8" xfId="135" xr:uid="{00000000-0005-0000-0000-00008D000000}"/>
    <cellStyle name="Normal 9" xfId="136" xr:uid="{00000000-0005-0000-0000-00008E000000}"/>
    <cellStyle name="Normal_I-BREZOV 2" xfId="169" xr:uid="{674CCF9A-65C9-4599-9CDE-16FDD034181B}"/>
    <cellStyle name="Odstotek 2" xfId="137" xr:uid="{00000000-0005-0000-0000-000090000000}"/>
    <cellStyle name="Odstotek 3" xfId="155" xr:uid="{A9EE00EA-EADB-4AAE-A170-1BE811FE32F8}"/>
    <cellStyle name="Output" xfId="138" xr:uid="{00000000-0005-0000-0000-000091000000}"/>
    <cellStyle name="PD Naslov 1" xfId="187" xr:uid="{733834EE-9472-41DE-BDE5-CDA8016DF53E}"/>
    <cellStyle name="PRVA VRSTA Element delo 2" xfId="139" xr:uid="{00000000-0005-0000-0000-000092000000}"/>
    <cellStyle name="PRVA VRSTA Element delo 2 2" xfId="140" xr:uid="{00000000-0005-0000-0000-000093000000}"/>
    <cellStyle name="PRVA VRSTA Element delo 2 3" xfId="165" xr:uid="{85094B16-3943-4146-A805-C0999A1C1C41}"/>
    <cellStyle name="Result 1" xfId="141" xr:uid="{00000000-0005-0000-0000-000094000000}"/>
    <cellStyle name="Result2 1" xfId="142" xr:uid="{00000000-0005-0000-0000-000095000000}"/>
    <cellStyle name="Slog 1" xfId="143" xr:uid="{00000000-0005-0000-0000-000096000000}"/>
    <cellStyle name="Slog 1 2" xfId="144" xr:uid="{00000000-0005-0000-0000-000097000000}"/>
    <cellStyle name="Title" xfId="145" xr:uid="{00000000-0005-0000-0000-000098000000}"/>
    <cellStyle name="Valuta 2" xfId="146" xr:uid="{00000000-0005-0000-0000-000099000000}"/>
    <cellStyle name="Valuta 2 2" xfId="147" xr:uid="{00000000-0005-0000-0000-00009A000000}"/>
    <cellStyle name="Valuta 3" xfId="159" xr:uid="{D0B10C3E-08A6-40D6-BACF-27AD218DA1FC}"/>
    <cellStyle name="Valuta 3 2" xfId="167" xr:uid="{65C87B66-A54B-491B-8876-045294F81857}"/>
    <cellStyle name="Vejica 2" xfId="148" xr:uid="{00000000-0005-0000-0000-00009B000000}"/>
    <cellStyle name="Vejica 2 2" xfId="149" xr:uid="{00000000-0005-0000-0000-00009C000000}"/>
    <cellStyle name="Vejica 2 3" xfId="150" xr:uid="{00000000-0005-0000-0000-00009D000000}"/>
    <cellStyle name="Vejica 2 4" xfId="151" xr:uid="{00000000-0005-0000-0000-00009E000000}"/>
    <cellStyle name="Vejica 2 5" xfId="172" xr:uid="{85FB50ED-31A8-4881-8204-6EC1CEC375D4}"/>
    <cellStyle name="Vejica 3" xfId="152" xr:uid="{00000000-0005-0000-0000-00009F000000}"/>
    <cellStyle name="Vejica 4" xfId="170" xr:uid="{67C06D5F-6CF4-4E59-B232-DA4FBA5072AD}"/>
    <cellStyle name="Vejica 4 3 2" xfId="173" xr:uid="{D3BD4D5C-B84D-4330-B07F-F570230E62B1}"/>
    <cellStyle name="Vejica 5" xfId="176" xr:uid="{39457A21-12DC-4816-AA51-B0D1C84B3796}"/>
    <cellStyle name="VN podatki" xfId="186" xr:uid="{D95A12C4-81AD-4BF3-B73C-F580159CF354}"/>
    <cellStyle name="Warning Text" xfId="153" xr:uid="{00000000-0005-0000-0000-0000A0000000}"/>
  </cellStyles>
  <dxfs count="0"/>
  <tableStyles count="0" defaultTableStyle="TableStyleMedium2" defaultPivotStyle="PivotStyleLight16"/>
  <colors>
    <indexedColors>
      <rgbColor rgb="FF000000"/>
      <rgbColor rgb="FFFFFFFF"/>
      <rgbColor rgb="FFFF0000"/>
      <rgbColor rgb="FF00A933"/>
      <rgbColor rgb="FF0000FF"/>
      <rgbColor rgb="FFFFFF00"/>
      <rgbColor rgb="FFEEECE1"/>
      <rgbColor rgb="FFDCE6F2"/>
      <rgbColor rgb="FF800000"/>
      <rgbColor rgb="FF008000"/>
      <rgbColor rgb="FF00000A"/>
      <rgbColor rgb="FFBF9000"/>
      <rgbColor rgb="FF800080"/>
      <rgbColor rgb="FF0070C0"/>
      <rgbColor rgb="FFC0C0C0"/>
      <rgbColor rgb="FF558ED5"/>
      <rgbColor rgb="FFD9D9D9"/>
      <rgbColor rgb="FF7030A0"/>
      <rgbColor rgb="FFFFF2CC"/>
      <rgbColor rgb="FFCCFFFF"/>
      <rgbColor rgb="FF660066"/>
      <rgbColor rgb="FFFF8080"/>
      <rgbColor rgb="FF0066CC"/>
      <rgbColor rgb="FFCCCCFF"/>
      <rgbColor rgb="FF000080"/>
      <rgbColor rgb="FFEBF1DE"/>
      <rgbColor rgb="FFFFC000"/>
      <rgbColor rgb="FFE2F0D9"/>
      <rgbColor rgb="FF800080"/>
      <rgbColor rgb="FF800000"/>
      <rgbColor rgb="FF00B050"/>
      <rgbColor rgb="FF0000FF"/>
      <rgbColor rgb="FF00B0F0"/>
      <rgbColor rgb="FFDEEBF7"/>
      <rgbColor rgb="FFCCFFCC"/>
      <rgbColor rgb="FFFDEADA"/>
      <rgbColor rgb="FF99CCFF"/>
      <rgbColor rgb="FFFF99CC"/>
      <rgbColor rgb="FFCC99FF"/>
      <rgbColor rgb="FFFFCC99"/>
      <rgbColor rgb="FFE6E0EC"/>
      <rgbColor rgb="FF33CCCC"/>
      <rgbColor rgb="FF92D050"/>
      <rgbColor rgb="FFFFCC00"/>
      <rgbColor rgb="FFFF9900"/>
      <rgbColor rgb="FFF2DCDB"/>
      <rgbColor rgb="FF5983B0"/>
      <rgbColor rgb="FFD99694"/>
      <rgbColor rgb="FF003366"/>
      <rgbColor rgb="FF339966"/>
      <rgbColor rgb="FF003300"/>
      <rgbColor rgb="FFF2F2F2"/>
      <rgbColor rgb="FF993300"/>
      <rgbColor rgb="FFC9211E"/>
      <rgbColor rgb="FF21409A"/>
      <rgbColor rgb="FF333333"/>
      <rgbColor rgb="00003366"/>
      <rgbColor rgb="00339966"/>
      <rgbColor rgb="00003300"/>
      <rgbColor rgb="00333300"/>
      <rgbColor rgb="00993300"/>
      <rgbColor rgb="00993366"/>
      <rgbColor rgb="00333399"/>
      <rgbColor rgb="00333333"/>
    </indexedColors>
    <mruColors>
      <color rgb="FFFFF2CC"/>
      <color rgb="FFFF3399"/>
      <color rgb="FFCCFFCC"/>
      <color rgb="FFFFFF97"/>
      <color rgb="FFF3FFF3"/>
      <color rgb="FFFFFFB3"/>
      <color rgb="FFEEF8E4"/>
      <color rgb="FFCCCCFF"/>
      <color rgb="FFEEECE1"/>
      <color rgb="FFF9F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47625</xdr:colOff>
      <xdr:row>25</xdr:row>
      <xdr:rowOff>245112</xdr:rowOff>
    </xdr:from>
    <xdr:ext cx="2668675" cy="1374776"/>
    <xdr:pic>
      <xdr:nvPicPr>
        <xdr:cNvPr id="3" name="Slika 2">
          <a:extLst>
            <a:ext uri="{FF2B5EF4-FFF2-40B4-BE49-F238E27FC236}">
              <a16:creationId xmlns:a16="http://schemas.microsoft.com/office/drawing/2014/main" id="{9ED897F6-8280-44C8-B79E-05A5AF5E4E54}"/>
            </a:ext>
          </a:extLst>
        </xdr:cNvPr>
        <xdr:cNvPicPr>
          <a:picLocks noChangeAspect="1"/>
        </xdr:cNvPicPr>
      </xdr:nvPicPr>
      <xdr:blipFill rotWithShape="1">
        <a:blip xmlns:r="http://schemas.openxmlformats.org/officeDocument/2006/relationships" r:embed="rId1"/>
        <a:srcRect l="26110"/>
        <a:stretch>
          <a:fillRect/>
        </a:stretch>
      </xdr:blipFill>
      <xdr:spPr>
        <a:xfrm>
          <a:off x="3667125" y="53594637"/>
          <a:ext cx="2668675" cy="137477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3</xdr:col>
      <xdr:colOff>0</xdr:colOff>
      <xdr:row>84</xdr:row>
      <xdr:rowOff>0</xdr:rowOff>
    </xdr:from>
    <xdr:to>
      <xdr:col>3</xdr:col>
      <xdr:colOff>1</xdr:colOff>
      <xdr:row>84</xdr:row>
      <xdr:rowOff>0</xdr:rowOff>
    </xdr:to>
    <xdr:grpSp>
      <xdr:nvGrpSpPr>
        <xdr:cNvPr id="4" name="Group 35">
          <a:extLst>
            <a:ext uri="{FF2B5EF4-FFF2-40B4-BE49-F238E27FC236}">
              <a16:creationId xmlns:a16="http://schemas.microsoft.com/office/drawing/2014/main" id="{7801D1F5-1E10-41E7-A5D9-D994735CA796}"/>
            </a:ext>
          </a:extLst>
        </xdr:cNvPr>
        <xdr:cNvGrpSpPr/>
      </xdr:nvGrpSpPr>
      <xdr:grpSpPr>
        <a:xfrm>
          <a:off x="4224618" y="17559618"/>
          <a:ext cx="1" cy="0"/>
          <a:chOff x="0" y="0"/>
          <a:chExt cx="1440183" cy="1152146"/>
        </a:xfrm>
      </xdr:grpSpPr>
      <xdr:pic>
        <xdr:nvPicPr>
          <xdr:cNvPr id="5" name="Picture 36">
            <a:extLst>
              <a:ext uri="{FF2B5EF4-FFF2-40B4-BE49-F238E27FC236}">
                <a16:creationId xmlns:a16="http://schemas.microsoft.com/office/drawing/2014/main" id="{2D0F39DF-77C1-1E85-2361-7011C69BFAF2}"/>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4</xdr:col>
      <xdr:colOff>0</xdr:colOff>
      <xdr:row>84</xdr:row>
      <xdr:rowOff>0</xdr:rowOff>
    </xdr:from>
    <xdr:to>
      <xdr:col>4</xdr:col>
      <xdr:colOff>1</xdr:colOff>
      <xdr:row>84</xdr:row>
      <xdr:rowOff>0</xdr:rowOff>
    </xdr:to>
    <xdr:grpSp>
      <xdr:nvGrpSpPr>
        <xdr:cNvPr id="6" name="Group 1">
          <a:extLst>
            <a:ext uri="{FF2B5EF4-FFF2-40B4-BE49-F238E27FC236}">
              <a16:creationId xmlns:a16="http://schemas.microsoft.com/office/drawing/2014/main" id="{B9035DC1-C855-454D-9C8B-18EE582DCD48}"/>
            </a:ext>
          </a:extLst>
        </xdr:cNvPr>
        <xdr:cNvGrpSpPr/>
      </xdr:nvGrpSpPr>
      <xdr:grpSpPr>
        <a:xfrm>
          <a:off x="5188324" y="17559618"/>
          <a:ext cx="1" cy="0"/>
          <a:chOff x="0" y="0"/>
          <a:chExt cx="1440183" cy="1152146"/>
        </a:xfrm>
      </xdr:grpSpPr>
      <xdr:pic>
        <xdr:nvPicPr>
          <xdr:cNvPr id="7" name="Picture 2">
            <a:extLst>
              <a:ext uri="{FF2B5EF4-FFF2-40B4-BE49-F238E27FC236}">
                <a16:creationId xmlns:a16="http://schemas.microsoft.com/office/drawing/2014/main" id="{1202336B-64DE-0782-1409-C15335571EA9}"/>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2</xdr:col>
      <xdr:colOff>0</xdr:colOff>
      <xdr:row>159</xdr:row>
      <xdr:rowOff>0</xdr:rowOff>
    </xdr:from>
    <xdr:to>
      <xdr:col>2</xdr:col>
      <xdr:colOff>1</xdr:colOff>
      <xdr:row>159</xdr:row>
      <xdr:rowOff>0</xdr:rowOff>
    </xdr:to>
    <xdr:grpSp>
      <xdr:nvGrpSpPr>
        <xdr:cNvPr id="8" name="Group 35">
          <a:extLst>
            <a:ext uri="{FF2B5EF4-FFF2-40B4-BE49-F238E27FC236}">
              <a16:creationId xmlns:a16="http://schemas.microsoft.com/office/drawing/2014/main" id="{BD80C3EB-BD9F-46B7-9293-E18EB1A117F2}"/>
            </a:ext>
          </a:extLst>
        </xdr:cNvPr>
        <xdr:cNvGrpSpPr/>
      </xdr:nvGrpSpPr>
      <xdr:grpSpPr>
        <a:xfrm>
          <a:off x="3765176" y="33326294"/>
          <a:ext cx="1" cy="0"/>
          <a:chOff x="0" y="0"/>
          <a:chExt cx="1440183" cy="1152146"/>
        </a:xfrm>
      </xdr:grpSpPr>
      <xdr:pic>
        <xdr:nvPicPr>
          <xdr:cNvPr id="9" name="Picture 36">
            <a:extLst>
              <a:ext uri="{FF2B5EF4-FFF2-40B4-BE49-F238E27FC236}">
                <a16:creationId xmlns:a16="http://schemas.microsoft.com/office/drawing/2014/main" id="{E83F05BB-FF79-E326-EEA9-906FCA95679B}"/>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2</xdr:col>
      <xdr:colOff>0</xdr:colOff>
      <xdr:row>234</xdr:row>
      <xdr:rowOff>0</xdr:rowOff>
    </xdr:from>
    <xdr:to>
      <xdr:col>2</xdr:col>
      <xdr:colOff>1</xdr:colOff>
      <xdr:row>234</xdr:row>
      <xdr:rowOff>0</xdr:rowOff>
    </xdr:to>
    <xdr:grpSp>
      <xdr:nvGrpSpPr>
        <xdr:cNvPr id="10" name="Group 1">
          <a:extLst>
            <a:ext uri="{FF2B5EF4-FFF2-40B4-BE49-F238E27FC236}">
              <a16:creationId xmlns:a16="http://schemas.microsoft.com/office/drawing/2014/main" id="{007A3D69-C192-402D-BE9E-2EC5D42AA50F}"/>
            </a:ext>
          </a:extLst>
        </xdr:cNvPr>
        <xdr:cNvGrpSpPr/>
      </xdr:nvGrpSpPr>
      <xdr:grpSpPr>
        <a:xfrm>
          <a:off x="3765176" y="49092971"/>
          <a:ext cx="1" cy="0"/>
          <a:chOff x="0" y="0"/>
          <a:chExt cx="1440183" cy="1152146"/>
        </a:xfrm>
      </xdr:grpSpPr>
      <xdr:pic>
        <xdr:nvPicPr>
          <xdr:cNvPr id="11" name="Picture 2">
            <a:extLst>
              <a:ext uri="{FF2B5EF4-FFF2-40B4-BE49-F238E27FC236}">
                <a16:creationId xmlns:a16="http://schemas.microsoft.com/office/drawing/2014/main" id="{118CAEAB-26A7-00B5-2730-C6BB822858BA}"/>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6</xdr:col>
      <xdr:colOff>0</xdr:colOff>
      <xdr:row>84</xdr:row>
      <xdr:rowOff>0</xdr:rowOff>
    </xdr:from>
    <xdr:to>
      <xdr:col>6</xdr:col>
      <xdr:colOff>1</xdr:colOff>
      <xdr:row>84</xdr:row>
      <xdr:rowOff>0</xdr:rowOff>
    </xdr:to>
    <xdr:grpSp>
      <xdr:nvGrpSpPr>
        <xdr:cNvPr id="12" name="Group 35">
          <a:extLst>
            <a:ext uri="{FF2B5EF4-FFF2-40B4-BE49-F238E27FC236}">
              <a16:creationId xmlns:a16="http://schemas.microsoft.com/office/drawing/2014/main" id="{2848243B-42A1-4E39-9088-2F7420CC133E}"/>
            </a:ext>
          </a:extLst>
        </xdr:cNvPr>
        <xdr:cNvGrpSpPr/>
      </xdr:nvGrpSpPr>
      <xdr:grpSpPr>
        <a:xfrm>
          <a:off x="7182971" y="17559618"/>
          <a:ext cx="1" cy="0"/>
          <a:chOff x="0" y="0"/>
          <a:chExt cx="1440183" cy="1152146"/>
        </a:xfrm>
      </xdr:grpSpPr>
      <xdr:pic>
        <xdr:nvPicPr>
          <xdr:cNvPr id="13" name="Picture 36">
            <a:extLst>
              <a:ext uri="{FF2B5EF4-FFF2-40B4-BE49-F238E27FC236}">
                <a16:creationId xmlns:a16="http://schemas.microsoft.com/office/drawing/2014/main" id="{A83773C4-524D-8C0A-E8F2-EE008E4E9A6C}"/>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29055</xdr:colOff>
      <xdr:row>10</xdr:row>
      <xdr:rowOff>95249</xdr:rowOff>
    </xdr:from>
    <xdr:to>
      <xdr:col>1</xdr:col>
      <xdr:colOff>752475</xdr:colOff>
      <xdr:row>12</xdr:row>
      <xdr:rowOff>141824</xdr:rowOff>
    </xdr:to>
    <xdr:pic>
      <xdr:nvPicPr>
        <xdr:cNvPr id="2" name="Slika 5">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a:stretch/>
      </xdr:blipFill>
      <xdr:spPr>
        <a:xfrm>
          <a:off x="543405" y="6219824"/>
          <a:ext cx="723420" cy="351375"/>
        </a:xfrm>
        <a:prstGeom prst="rect">
          <a:avLst/>
        </a:prstGeom>
        <a:ln>
          <a:noFill/>
        </a:ln>
      </xdr:spPr>
    </xdr:pic>
    <xdr:clientData/>
  </xdr:twoCellAnchor>
  <xdr:twoCellAnchor>
    <xdr:from>
      <xdr:col>1</xdr:col>
      <xdr:colOff>1172055</xdr:colOff>
      <xdr:row>10</xdr:row>
      <xdr:rowOff>66705</xdr:rowOff>
    </xdr:from>
    <xdr:to>
      <xdr:col>1</xdr:col>
      <xdr:colOff>1618455</xdr:colOff>
      <xdr:row>13</xdr:row>
      <xdr:rowOff>18045</xdr:rowOff>
    </xdr:to>
    <xdr:pic>
      <xdr:nvPicPr>
        <xdr:cNvPr id="3" name="Slika 7" descr="http://www.provarnost.si/PO}AR_IN_EVAKUACIJA.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a:srcRect l="74334" t="27655" r="2306" b="51608"/>
        <a:stretch/>
      </xdr:blipFill>
      <xdr:spPr>
        <a:xfrm>
          <a:off x="1686405" y="6191280"/>
          <a:ext cx="446400" cy="408540"/>
        </a:xfrm>
        <a:prstGeom prst="rect">
          <a:avLst/>
        </a:prstGeom>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57AC4-0DA2-4DAC-9287-218C5F803FEB}">
  <dimension ref="A1:C18"/>
  <sheetViews>
    <sheetView showGridLines="0" view="pageLayout" zoomScaleNormal="130" workbookViewId="0">
      <selection activeCell="A17" sqref="A17"/>
    </sheetView>
  </sheetViews>
  <sheetFormatPr defaultColWidth="8.7109375" defaultRowHeight="15"/>
  <cols>
    <col min="1" max="1" width="37.42578125" style="457" customWidth="1"/>
    <col min="2" max="2" width="4.7109375" style="457" customWidth="1"/>
    <col min="3" max="3" width="42.7109375" style="457" customWidth="1"/>
    <col min="4" max="16384" width="8.7109375" style="457"/>
  </cols>
  <sheetData>
    <row r="1" spans="1:3" ht="23.25">
      <c r="A1" s="469"/>
      <c r="B1" s="469"/>
      <c r="C1" s="468"/>
    </row>
    <row r="2" spans="1:3" ht="23.25">
      <c r="A2" s="469"/>
      <c r="B2" s="469"/>
      <c r="C2" s="468"/>
    </row>
    <row r="3" spans="1:3" ht="262.5" customHeight="1">
      <c r="A3" s="712" t="s">
        <v>2571</v>
      </c>
      <c r="B3" s="712"/>
      <c r="C3" s="712"/>
    </row>
    <row r="4" spans="1:3" ht="15" customHeight="1">
      <c r="A4" s="467"/>
      <c r="B4" s="467"/>
      <c r="C4" s="467"/>
    </row>
    <row r="5" spans="1:3" ht="27">
      <c r="A5" s="462" t="s">
        <v>2570</v>
      </c>
      <c r="B5" s="462"/>
      <c r="C5" s="466" t="s">
        <v>2569</v>
      </c>
    </row>
    <row r="6" spans="1:3" ht="59.45" customHeight="1">
      <c r="A6" s="462" t="s">
        <v>2568</v>
      </c>
      <c r="B6" s="465"/>
      <c r="C6" s="460" t="s">
        <v>2572</v>
      </c>
    </row>
    <row r="7" spans="1:3">
      <c r="A7" s="464" t="s">
        <v>2567</v>
      </c>
      <c r="B7" s="464"/>
      <c r="C7" s="460" t="s">
        <v>2566</v>
      </c>
    </row>
    <row r="8" spans="1:3">
      <c r="A8" s="461" t="s">
        <v>2565</v>
      </c>
      <c r="B8" s="461"/>
      <c r="C8" s="463" t="s">
        <v>2564</v>
      </c>
    </row>
    <row r="9" spans="1:3" ht="27">
      <c r="A9" s="462" t="s">
        <v>2563</v>
      </c>
      <c r="B9" s="461"/>
      <c r="C9" s="460" t="s">
        <v>2562</v>
      </c>
    </row>
    <row r="11" spans="1:3">
      <c r="A11" s="713" t="s">
        <v>2345</v>
      </c>
      <c r="B11" s="713"/>
      <c r="C11" s="713"/>
    </row>
    <row r="12" spans="1:3">
      <c r="A12" s="711"/>
      <c r="B12" s="714"/>
      <c r="C12" s="714"/>
    </row>
    <row r="13" spans="1:3">
      <c r="A13" s="711"/>
      <c r="B13" s="711"/>
      <c r="C13" s="711"/>
    </row>
    <row r="14" spans="1:3">
      <c r="A14" s="711"/>
      <c r="B14" s="711"/>
      <c r="C14" s="711"/>
    </row>
    <row r="15" spans="1:3">
      <c r="A15" s="711"/>
      <c r="B15" s="711"/>
      <c r="C15" s="711"/>
    </row>
    <row r="16" spans="1:3">
      <c r="A16" s="711"/>
      <c r="B16" s="711"/>
      <c r="C16" s="711"/>
    </row>
    <row r="17" spans="1:1" ht="81" customHeight="1">
      <c r="A17" s="459"/>
    </row>
    <row r="18" spans="1:1">
      <c r="A18" s="458"/>
    </row>
  </sheetData>
  <mergeCells count="7">
    <mergeCell ref="A13:C13"/>
    <mergeCell ref="A14:C14"/>
    <mergeCell ref="A15:C15"/>
    <mergeCell ref="A16:C16"/>
    <mergeCell ref="A3:C3"/>
    <mergeCell ref="A11:C11"/>
    <mergeCell ref="A12:C12"/>
  </mergeCells>
  <dataValidations disablePrompts="1" count="1">
    <dataValidation allowBlank="1" showErrorMessage="1" prompt="IZBERI IZ SEZNAMA" sqref="C7:C8" xr:uid="{90AAB595-247A-44F5-A4EF-ACB8FBBCE866}"/>
  </dataValidations>
  <pageMargins left="0.70866141732283472" right="0.70866141732283472" top="0.74803149606299213" bottom="0.74803149606299213" header="0.31496062992125984" footer="0.31496062992125984"/>
  <pageSetup paperSize="9" orientation="portrait" horizontalDpi="1200" verticalDpi="1200" r:id="rId1"/>
  <headerFooter>
    <oddHeader>&amp;C&amp;G</oddHeader>
    <oddFooter>&amp;L&amp;8AP LJ - FAZA B - GOI DELA&amp;R&amp;8stran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BDE6D-9882-44CD-A35A-EC8ED3C9C2D2}">
  <sheetPr>
    <tabColor theme="5" tint="-0.249977111117893"/>
    <pageSetUpPr fitToPage="1"/>
  </sheetPr>
  <dimension ref="A2:AMG104"/>
  <sheetViews>
    <sheetView showGridLines="0" view="pageLayout" zoomScale="70" zoomScaleNormal="115" zoomScaleSheetLayoutView="130" zoomScalePageLayoutView="70" workbookViewId="0">
      <selection activeCell="B13" sqref="B13"/>
    </sheetView>
  </sheetViews>
  <sheetFormatPr defaultColWidth="9.140625" defaultRowHeight="12.75"/>
  <cols>
    <col min="1" max="1" width="4.42578125" style="491" bestFit="1" customWidth="1"/>
    <col min="2" max="2" width="41.42578125" style="494" customWidth="1"/>
    <col min="3" max="3" width="35.42578125" style="492" customWidth="1"/>
    <col min="4" max="4" width="14" style="492" customWidth="1"/>
    <col min="5" max="5" width="19.42578125" style="492" customWidth="1"/>
    <col min="6" max="6" width="11" style="492" customWidth="1"/>
    <col min="7" max="7" width="10.140625" style="492" customWidth="1"/>
    <col min="8" max="8" width="9.140625" style="492"/>
    <col min="9" max="9" width="16.42578125" style="492" customWidth="1"/>
    <col min="10" max="10" width="9.7109375" style="492" customWidth="1"/>
    <col min="11" max="11" width="2.42578125" style="492" customWidth="1"/>
    <col min="12" max="12" width="9.140625" style="492"/>
    <col min="13" max="13" width="9" style="492" customWidth="1"/>
    <col min="14" max="1021" width="9.140625" style="492"/>
    <col min="1022" max="16384" width="9.140625" style="493"/>
  </cols>
  <sheetData>
    <row r="2" spans="1:1021" ht="25.5">
      <c r="B2" s="470" t="s">
        <v>2570</v>
      </c>
      <c r="C2" s="473" t="s">
        <v>2569</v>
      </c>
    </row>
    <row r="3" spans="1:1021" ht="51">
      <c r="B3" s="470" t="s">
        <v>2568</v>
      </c>
      <c r="C3" s="471" t="s">
        <v>2572</v>
      </c>
    </row>
    <row r="4" spans="1:1021" ht="13.5">
      <c r="B4" s="464" t="s">
        <v>2567</v>
      </c>
      <c r="C4" s="460" t="s">
        <v>2566</v>
      </c>
    </row>
    <row r="5" spans="1:1021" ht="13.5">
      <c r="B5" s="464" t="s">
        <v>2565</v>
      </c>
      <c r="C5" s="463" t="s">
        <v>2564</v>
      </c>
    </row>
    <row r="6" spans="1:1021" ht="25.5">
      <c r="B6" s="472" t="s">
        <v>367</v>
      </c>
      <c r="C6" s="474" t="s">
        <v>2562</v>
      </c>
    </row>
    <row r="8" spans="1:1021" ht="18.600000000000001" customHeight="1">
      <c r="A8" s="495"/>
      <c r="B8" s="531" t="s">
        <v>2575</v>
      </c>
      <c r="C8" s="496"/>
      <c r="D8" s="497"/>
      <c r="AME8" s="493"/>
      <c r="AMF8" s="493"/>
      <c r="AMG8" s="493"/>
    </row>
    <row r="9" spans="1:1021">
      <c r="A9" s="495"/>
      <c r="B9" s="498"/>
      <c r="C9" s="496"/>
      <c r="D9" s="497"/>
      <c r="AME9" s="493"/>
      <c r="AMF9" s="493"/>
      <c r="AMG9" s="493"/>
    </row>
    <row r="10" spans="1:1021" s="492" customFormat="1" ht="15" customHeight="1">
      <c r="A10" s="495"/>
      <c r="B10" s="499" t="s">
        <v>379</v>
      </c>
      <c r="C10" s="500"/>
      <c r="D10" s="497"/>
      <c r="E10" s="501"/>
    </row>
    <row r="11" spans="1:1021" s="492" customFormat="1" ht="38.25">
      <c r="A11" s="495"/>
      <c r="B11" s="502" t="s">
        <v>483</v>
      </c>
      <c r="F11" s="503"/>
      <c r="G11" s="503"/>
    </row>
    <row r="12" spans="1:1021" s="492" customFormat="1">
      <c r="A12" s="495"/>
      <c r="B12" s="502"/>
      <c r="F12" s="503"/>
      <c r="G12" s="503"/>
    </row>
    <row r="13" spans="1:1021" s="512" customFormat="1" ht="16.5">
      <c r="A13" s="509" t="s">
        <v>0</v>
      </c>
      <c r="B13" s="510" t="s">
        <v>1</v>
      </c>
      <c r="C13" s="511"/>
      <c r="F13" s="513"/>
      <c r="G13" s="513"/>
    </row>
    <row r="14" spans="1:1021" s="512" customFormat="1" ht="16.5">
      <c r="A14" s="514"/>
      <c r="B14" s="515"/>
      <c r="F14" s="513"/>
      <c r="G14" s="513"/>
    </row>
    <row r="15" spans="1:1021" s="512" customFormat="1" ht="33">
      <c r="A15" s="516" t="s">
        <v>9</v>
      </c>
      <c r="B15" s="517" t="s">
        <v>393</v>
      </c>
      <c r="C15" s="518"/>
      <c r="L15" s="519"/>
      <c r="M15" s="519"/>
    </row>
    <row r="16" spans="1:1021" s="512" customFormat="1" ht="16.5">
      <c r="A16" s="520"/>
      <c r="B16" s="517"/>
      <c r="C16" s="518"/>
      <c r="L16" s="519"/>
      <c r="M16" s="519"/>
    </row>
    <row r="17" spans="1:13" s="512" customFormat="1" ht="16.5">
      <c r="A17" s="521" t="s">
        <v>2</v>
      </c>
      <c r="B17" s="517" t="s">
        <v>272</v>
      </c>
      <c r="C17" s="518">
        <f>+'II.  ZEMELJSKA DELA'!F67</f>
        <v>0</v>
      </c>
      <c r="E17" s="518"/>
      <c r="L17" s="519"/>
      <c r="M17" s="519"/>
    </row>
    <row r="18" spans="1:13" s="512" customFormat="1" ht="16.5">
      <c r="A18" s="521"/>
      <c r="B18" s="517"/>
      <c r="C18" s="518"/>
      <c r="E18" s="518"/>
      <c r="L18" s="519"/>
      <c r="M18" s="519"/>
    </row>
    <row r="19" spans="1:13" s="512" customFormat="1" ht="16.5">
      <c r="A19" s="521" t="s">
        <v>3</v>
      </c>
      <c r="B19" s="517" t="s">
        <v>273</v>
      </c>
      <c r="C19" s="518">
        <f>+'III. BETONSKA DELA'!F248</f>
        <v>0</v>
      </c>
      <c r="E19" s="518"/>
      <c r="L19" s="519"/>
      <c r="M19" s="519"/>
    </row>
    <row r="20" spans="1:13" s="512" customFormat="1" ht="16.5">
      <c r="A20" s="521"/>
      <c r="B20" s="517"/>
      <c r="C20" s="518"/>
      <c r="E20" s="518"/>
      <c r="L20" s="519"/>
      <c r="M20" s="519"/>
    </row>
    <row r="21" spans="1:13" s="512" customFormat="1" ht="16.5">
      <c r="A21" s="521" t="s">
        <v>4</v>
      </c>
      <c r="B21" s="517" t="s">
        <v>274</v>
      </c>
      <c r="C21" s="518">
        <f>+'IV. TESARSKA DELA'!F369</f>
        <v>0</v>
      </c>
      <c r="E21" s="518"/>
      <c r="L21" s="519"/>
      <c r="M21" s="519"/>
    </row>
    <row r="22" spans="1:13" s="512" customFormat="1" ht="16.5">
      <c r="A22" s="521"/>
      <c r="B22" s="517"/>
      <c r="C22" s="518"/>
      <c r="E22" s="518"/>
      <c r="L22" s="519"/>
      <c r="M22" s="519"/>
    </row>
    <row r="23" spans="1:13" s="512" customFormat="1" ht="16.5">
      <c r="A23" s="521" t="s">
        <v>5</v>
      </c>
      <c r="B23" s="522" t="s">
        <v>275</v>
      </c>
      <c r="C23" s="518">
        <f>+'V. ZIDARSKA DELA '!F656</f>
        <v>0</v>
      </c>
      <c r="E23" s="518"/>
      <c r="L23" s="519"/>
      <c r="M23" s="519"/>
    </row>
    <row r="24" spans="1:13" s="512" customFormat="1" ht="16.5">
      <c r="A24" s="521"/>
      <c r="B24" s="517"/>
      <c r="C24" s="518"/>
      <c r="E24" s="518"/>
      <c r="L24" s="519"/>
      <c r="M24" s="519"/>
    </row>
    <row r="25" spans="1:13" s="512" customFormat="1" ht="16.5">
      <c r="A25" s="521" t="s">
        <v>6</v>
      </c>
      <c r="B25" s="522" t="s">
        <v>1865</v>
      </c>
      <c r="C25" s="518">
        <f>+'VI. FASADA'!F125</f>
        <v>0</v>
      </c>
      <c r="E25" s="518"/>
      <c r="L25" s="519"/>
      <c r="M25" s="519"/>
    </row>
    <row r="26" spans="1:13" s="512" customFormat="1" ht="16.5">
      <c r="A26" s="520"/>
      <c r="B26" s="523"/>
      <c r="C26" s="524"/>
      <c r="E26" s="518"/>
      <c r="L26" s="519"/>
      <c r="M26" s="519"/>
    </row>
    <row r="27" spans="1:13" s="512" customFormat="1" ht="16.5">
      <c r="A27" s="516"/>
      <c r="B27" s="522"/>
      <c r="C27" s="518"/>
      <c r="D27" s="525"/>
      <c r="E27" s="518"/>
    </row>
    <row r="28" spans="1:13" s="512" customFormat="1" ht="16.5">
      <c r="A28" s="516"/>
      <c r="B28" s="538" t="s">
        <v>380</v>
      </c>
      <c r="C28" s="537">
        <f>SUM(C17:C27)</f>
        <v>0</v>
      </c>
      <c r="D28" s="525"/>
      <c r="E28" s="526"/>
    </row>
    <row r="29" spans="1:13" s="512" customFormat="1" ht="16.5">
      <c r="A29" s="516"/>
      <c r="B29" s="527"/>
      <c r="C29" s="526"/>
      <c r="D29" s="525"/>
      <c r="E29" s="526"/>
    </row>
    <row r="30" spans="1:13" s="512" customFormat="1" ht="16.5">
      <c r="A30" s="520"/>
      <c r="B30" s="528"/>
      <c r="C30" s="518"/>
      <c r="E30" s="518"/>
    </row>
    <row r="31" spans="1:13" s="512" customFormat="1" ht="16.5">
      <c r="A31" s="509" t="s">
        <v>7</v>
      </c>
      <c r="B31" s="510" t="s">
        <v>8</v>
      </c>
      <c r="C31" s="524"/>
      <c r="E31" s="518"/>
    </row>
    <row r="32" spans="1:13" s="512" customFormat="1" ht="16.5">
      <c r="A32" s="520"/>
      <c r="B32" s="528"/>
      <c r="C32" s="518"/>
      <c r="E32" s="518"/>
    </row>
    <row r="33" spans="1:5" s="512" customFormat="1" ht="16.5">
      <c r="A33" s="520" t="s">
        <v>9</v>
      </c>
      <c r="B33" s="528" t="s">
        <v>10</v>
      </c>
      <c r="C33" s="518">
        <f>+'I. KLJUČAVNIČARSKA DELA'!F468</f>
        <v>0</v>
      </c>
      <c r="E33" s="518"/>
    </row>
    <row r="34" spans="1:5" s="512" customFormat="1" ht="16.5">
      <c r="A34" s="520"/>
      <c r="B34" s="528"/>
      <c r="C34" s="518"/>
      <c r="E34" s="518"/>
    </row>
    <row r="35" spans="1:5" s="512" customFormat="1" ht="16.5">
      <c r="A35" s="520" t="s">
        <v>2</v>
      </c>
      <c r="B35" s="528" t="s">
        <v>1866</v>
      </c>
      <c r="C35" s="518">
        <f>+'II. KROVSKA DELA in STREHE'!F276</f>
        <v>0</v>
      </c>
      <c r="E35" s="518"/>
    </row>
    <row r="36" spans="1:5" s="512" customFormat="1" ht="16.5">
      <c r="A36" s="520"/>
      <c r="B36" s="528"/>
      <c r="C36" s="518"/>
      <c r="E36" s="518"/>
    </row>
    <row r="37" spans="1:5" s="512" customFormat="1" ht="16.5">
      <c r="A37" s="520" t="s">
        <v>3</v>
      </c>
      <c r="B37" s="528" t="s">
        <v>248</v>
      </c>
      <c r="C37" s="518">
        <f>+'III. STAVBNO POHIŠTVO'!F310</f>
        <v>0</v>
      </c>
      <c r="E37" s="518"/>
    </row>
    <row r="38" spans="1:5" s="512" customFormat="1" ht="16.5">
      <c r="A38" s="520"/>
      <c r="B38" s="528"/>
      <c r="C38" s="518"/>
      <c r="E38" s="518"/>
    </row>
    <row r="39" spans="1:5" s="512" customFormat="1" ht="16.5">
      <c r="A39" s="520" t="s">
        <v>4</v>
      </c>
      <c r="B39" s="528" t="s">
        <v>13</v>
      </c>
      <c r="C39" s="518">
        <f>+'IV.  MIZARSKA DELA '!F58</f>
        <v>0</v>
      </c>
      <c r="E39" s="518"/>
    </row>
    <row r="40" spans="1:5" s="512" customFormat="1" ht="16.5">
      <c r="A40" s="520"/>
      <c r="B40" s="528"/>
      <c r="C40" s="518"/>
      <c r="E40" s="518"/>
    </row>
    <row r="41" spans="1:5" s="512" customFormat="1" ht="16.5">
      <c r="A41" s="520" t="s">
        <v>5</v>
      </c>
      <c r="B41" s="528" t="s">
        <v>1867</v>
      </c>
      <c r="C41" s="518">
        <f>+'V. STEKLARSKA DELA'!F22</f>
        <v>0</v>
      </c>
      <c r="E41" s="518"/>
    </row>
    <row r="42" spans="1:5" s="512" customFormat="1" ht="16.5">
      <c r="A42" s="520"/>
      <c r="B42" s="528"/>
      <c r="C42" s="518"/>
      <c r="E42" s="518"/>
    </row>
    <row r="43" spans="1:5" s="512" customFormat="1" ht="16.5">
      <c r="A43" s="520" t="s">
        <v>6</v>
      </c>
      <c r="B43" s="528" t="s">
        <v>343</v>
      </c>
      <c r="C43" s="518">
        <f>+'VI. MONTAŽNA DELA'!F612</f>
        <v>0</v>
      </c>
      <c r="E43" s="518"/>
    </row>
    <row r="44" spans="1:5" s="512" customFormat="1" ht="16.5">
      <c r="A44" s="520"/>
      <c r="B44" s="528"/>
      <c r="C44" s="518"/>
      <c r="E44" s="518"/>
    </row>
    <row r="45" spans="1:5" s="512" customFormat="1" ht="16.5">
      <c r="A45" s="520" t="s">
        <v>14</v>
      </c>
      <c r="B45" s="528" t="s">
        <v>2099</v>
      </c>
      <c r="C45" s="518">
        <f>SUM('VII. TERACERSKA, BET. TLAKI'!F180)</f>
        <v>0</v>
      </c>
      <c r="E45" s="518"/>
    </row>
    <row r="46" spans="1:5" s="512" customFormat="1" ht="16.5">
      <c r="A46" s="520"/>
      <c r="B46" s="528"/>
      <c r="C46" s="518"/>
      <c r="E46" s="518"/>
    </row>
    <row r="47" spans="1:5" s="512" customFormat="1" ht="16.5">
      <c r="A47" s="520" t="s">
        <v>16</v>
      </c>
      <c r="B47" s="528" t="s">
        <v>1093</v>
      </c>
      <c r="C47" s="518">
        <f>+'VIII. AB PREFABRIKATI'!F72</f>
        <v>0</v>
      </c>
      <c r="E47" s="518"/>
    </row>
    <row r="48" spans="1:5" s="512" customFormat="1" ht="16.5">
      <c r="A48" s="520"/>
      <c r="B48" s="528"/>
      <c r="C48" s="518"/>
      <c r="E48" s="518"/>
    </row>
    <row r="49" spans="1:5" s="512" customFormat="1" ht="16.5">
      <c r="A49" s="520" t="s">
        <v>17</v>
      </c>
      <c r="B49" s="528" t="s">
        <v>12</v>
      </c>
      <c r="C49" s="518">
        <f>+'IX.  FINALNI TLAKI '!F100</f>
        <v>0</v>
      </c>
      <c r="E49" s="518"/>
    </row>
    <row r="50" spans="1:5" s="512" customFormat="1" ht="16.5">
      <c r="A50" s="520"/>
      <c r="B50" s="528"/>
      <c r="C50" s="518"/>
      <c r="E50" s="518"/>
    </row>
    <row r="51" spans="1:5" s="512" customFormat="1" ht="16.5">
      <c r="A51" s="520" t="s">
        <v>1092</v>
      </c>
      <c r="B51" s="528" t="s">
        <v>15</v>
      </c>
      <c r="C51" s="518">
        <f>SUM('X. KERAMIČARSKA DELA'!F147)</f>
        <v>0</v>
      </c>
      <c r="E51" s="518"/>
    </row>
    <row r="52" spans="1:5" s="512" customFormat="1" ht="16.5">
      <c r="A52" s="520"/>
      <c r="B52" s="528"/>
      <c r="C52" s="518"/>
      <c r="E52" s="518"/>
    </row>
    <row r="53" spans="1:5" s="512" customFormat="1" ht="16.5">
      <c r="A53" s="520" t="s">
        <v>1869</v>
      </c>
      <c r="B53" s="528" t="s">
        <v>11</v>
      </c>
      <c r="C53" s="518">
        <f>+'XI. SLIKOPLESKARSKA DELA'!F52</f>
        <v>0</v>
      </c>
      <c r="E53" s="518"/>
    </row>
    <row r="54" spans="1:5" s="512" customFormat="1" ht="16.5">
      <c r="A54" s="520"/>
      <c r="B54" s="528"/>
      <c r="C54" s="518"/>
      <c r="E54" s="518"/>
    </row>
    <row r="55" spans="1:5" s="512" customFormat="1" ht="16.5">
      <c r="A55" s="520" t="s">
        <v>1870</v>
      </c>
      <c r="B55" s="528" t="s">
        <v>1868</v>
      </c>
      <c r="C55" s="518">
        <f>+'XII.  OPREMA - dvigala, esk,'!F668</f>
        <v>0</v>
      </c>
      <c r="E55" s="518"/>
    </row>
    <row r="56" spans="1:5" s="512" customFormat="1" ht="16.5">
      <c r="A56" s="520"/>
      <c r="B56" s="528"/>
      <c r="C56" s="518"/>
      <c r="E56" s="518"/>
    </row>
    <row r="57" spans="1:5" s="512" customFormat="1" ht="16.5">
      <c r="A57" s="520" t="s">
        <v>1871</v>
      </c>
      <c r="B57" s="528" t="s">
        <v>249</v>
      </c>
      <c r="C57" s="518">
        <f>+'XIII.  OPREMA - gasilniki...'!F22</f>
        <v>0</v>
      </c>
      <c r="E57" s="518"/>
    </row>
    <row r="58" spans="1:5" s="512" customFormat="1" ht="16.5">
      <c r="A58" s="520"/>
      <c r="B58" s="528"/>
      <c r="C58" s="518"/>
      <c r="E58" s="518"/>
    </row>
    <row r="59" spans="1:5" s="512" customFormat="1" ht="16.5">
      <c r="A59" s="520" t="s">
        <v>2100</v>
      </c>
      <c r="B59" s="529" t="s">
        <v>2101</v>
      </c>
      <c r="C59" s="524" t="s">
        <v>2374</v>
      </c>
      <c r="E59" s="518"/>
    </row>
    <row r="60" spans="1:5" s="512" customFormat="1" ht="16.5">
      <c r="A60" s="520"/>
      <c r="B60" s="528"/>
      <c r="C60" s="518"/>
      <c r="E60" s="518"/>
    </row>
    <row r="61" spans="1:5" s="512" customFormat="1" ht="16.5">
      <c r="A61" s="516"/>
      <c r="B61" s="538" t="s">
        <v>381</v>
      </c>
      <c r="C61" s="537">
        <f>SUM(C33:C60)</f>
        <v>0</v>
      </c>
      <c r="E61" s="526"/>
    </row>
    <row r="62" spans="1:5" s="512" customFormat="1" ht="16.5">
      <c r="A62" s="520"/>
      <c r="B62" s="528"/>
      <c r="C62" s="518"/>
      <c r="E62" s="518"/>
    </row>
    <row r="63" spans="1:5" s="512" customFormat="1" ht="16.5">
      <c r="A63" s="520"/>
      <c r="C63" s="518"/>
      <c r="E63" s="518"/>
    </row>
    <row r="64" spans="1:5" s="512" customFormat="1" ht="16.5">
      <c r="A64" s="520"/>
      <c r="B64" s="536" t="s">
        <v>2683</v>
      </c>
      <c r="C64" s="537">
        <f>+C61+C28</f>
        <v>0</v>
      </c>
      <c r="E64" s="526"/>
    </row>
    <row r="65" spans="1:3" s="512" customFormat="1" ht="16.5">
      <c r="A65" s="520"/>
      <c r="B65" s="528"/>
      <c r="C65" s="518"/>
    </row>
    <row r="66" spans="1:3" s="512" customFormat="1" ht="16.5">
      <c r="A66" s="520"/>
      <c r="B66" s="530" t="s">
        <v>2345</v>
      </c>
      <c r="C66" s="518"/>
    </row>
    <row r="67" spans="1:3" s="512" customFormat="1" ht="16.5">
      <c r="A67" s="520"/>
      <c r="B67" s="528"/>
      <c r="C67" s="518"/>
    </row>
    <row r="68" spans="1:3" s="492" customFormat="1">
      <c r="A68" s="491"/>
      <c r="B68" s="504"/>
      <c r="C68" s="505"/>
    </row>
    <row r="69" spans="1:3" s="492" customFormat="1">
      <c r="A69" s="491"/>
      <c r="B69" s="504"/>
      <c r="C69" s="505"/>
    </row>
    <row r="70" spans="1:3" s="492" customFormat="1">
      <c r="A70" s="491"/>
      <c r="B70" s="494"/>
    </row>
    <row r="71" spans="1:3" s="492" customFormat="1">
      <c r="A71" s="491"/>
      <c r="B71" s="494"/>
    </row>
    <row r="72" spans="1:3" s="492" customFormat="1">
      <c r="A72" s="491"/>
      <c r="B72" s="494"/>
    </row>
    <row r="73" spans="1:3" s="492" customFormat="1">
      <c r="A73" s="491"/>
      <c r="B73" s="494"/>
    </row>
    <row r="74" spans="1:3" s="492" customFormat="1">
      <c r="A74" s="491"/>
      <c r="B74" s="494"/>
    </row>
    <row r="75" spans="1:3" s="492" customFormat="1">
      <c r="A75" s="491"/>
      <c r="B75" s="494"/>
    </row>
    <row r="76" spans="1:3" s="492" customFormat="1">
      <c r="A76" s="491"/>
      <c r="B76" s="494"/>
    </row>
    <row r="77" spans="1:3" s="492" customFormat="1">
      <c r="A77" s="491"/>
      <c r="B77" s="494"/>
    </row>
    <row r="78" spans="1:3" s="492" customFormat="1">
      <c r="A78" s="491"/>
      <c r="B78" s="494"/>
    </row>
    <row r="79" spans="1:3" s="492" customFormat="1">
      <c r="A79" s="491"/>
      <c r="B79" s="494"/>
    </row>
    <row r="80" spans="1:3" s="492" customFormat="1">
      <c r="A80" s="491"/>
      <c r="B80" s="494"/>
    </row>
    <row r="81" spans="1:2" s="492" customFormat="1">
      <c r="A81" s="491"/>
      <c r="B81" s="494"/>
    </row>
    <row r="82" spans="1:2" s="492" customFormat="1">
      <c r="A82" s="491"/>
      <c r="B82" s="494"/>
    </row>
    <row r="83" spans="1:2" s="492" customFormat="1">
      <c r="A83" s="491"/>
      <c r="B83" s="494"/>
    </row>
    <row r="84" spans="1:2" s="492" customFormat="1">
      <c r="A84" s="491"/>
      <c r="B84" s="494"/>
    </row>
    <row r="85" spans="1:2" s="492" customFormat="1">
      <c r="A85" s="491"/>
      <c r="B85" s="494"/>
    </row>
    <row r="86" spans="1:2" s="492" customFormat="1">
      <c r="A86" s="491"/>
      <c r="B86" s="494"/>
    </row>
    <row r="87" spans="1:2" s="492" customFormat="1">
      <c r="A87" s="491"/>
      <c r="B87" s="494"/>
    </row>
    <row r="88" spans="1:2" s="492" customFormat="1">
      <c r="A88" s="491"/>
      <c r="B88" s="494"/>
    </row>
    <row r="89" spans="1:2" s="492" customFormat="1">
      <c r="A89" s="491"/>
      <c r="B89" s="494"/>
    </row>
    <row r="90" spans="1:2" s="492" customFormat="1">
      <c r="A90" s="491"/>
      <c r="B90" s="494"/>
    </row>
    <row r="91" spans="1:2" s="492" customFormat="1">
      <c r="A91" s="491"/>
      <c r="B91" s="494"/>
    </row>
    <row r="92" spans="1:2" s="492" customFormat="1">
      <c r="A92" s="491"/>
      <c r="B92" s="494"/>
    </row>
    <row r="93" spans="1:2" s="492" customFormat="1">
      <c r="A93" s="491"/>
      <c r="B93" s="494"/>
    </row>
    <row r="94" spans="1:2" s="492" customFormat="1">
      <c r="A94" s="491"/>
      <c r="B94" s="494"/>
    </row>
    <row r="95" spans="1:2" s="492" customFormat="1">
      <c r="A95" s="491"/>
      <c r="B95" s="494"/>
    </row>
    <row r="96" spans="1:2" s="492" customFormat="1">
      <c r="A96" s="491"/>
      <c r="B96" s="494"/>
    </row>
    <row r="97" spans="1:2" s="492" customFormat="1">
      <c r="A97" s="491"/>
      <c r="B97" s="494"/>
    </row>
    <row r="98" spans="1:2" s="492" customFormat="1">
      <c r="A98" s="491"/>
      <c r="B98" s="494"/>
    </row>
    <row r="99" spans="1:2" s="492" customFormat="1">
      <c r="A99" s="491"/>
      <c r="B99" s="494"/>
    </row>
    <row r="100" spans="1:2" s="492" customFormat="1">
      <c r="A100" s="491"/>
      <c r="B100" s="494"/>
    </row>
    <row r="101" spans="1:2" s="492" customFormat="1">
      <c r="A101" s="491"/>
      <c r="B101" s="494"/>
    </row>
    <row r="102" spans="1:2" s="492" customFormat="1">
      <c r="A102" s="491"/>
      <c r="B102" s="494"/>
    </row>
    <row r="103" spans="1:2" s="508" customFormat="1" ht="13.5">
      <c r="A103" s="506"/>
      <c r="B103" s="507"/>
    </row>
    <row r="104" spans="1:2" s="508" customFormat="1" ht="13.5">
      <c r="A104" s="506"/>
      <c r="B104" s="507"/>
    </row>
  </sheetData>
  <sheetProtection algorithmName="SHA-512" hashValue="1F6QDR83hI6IpgPawMikO/9pxunHjpEtvd9NYKbarllvdmbiXu1cVz8uzIhpDYEwNJO4Q0fuK3biGbe2DnyvCw==" saltValue="t3vi+T6sNhWbJc8k/nxMLA==" spinCount="100000" sheet="1" objects="1" scenarios="1"/>
  <dataValidations disablePrompts="1" count="1">
    <dataValidation allowBlank="1" showErrorMessage="1" prompt="IZBERI IZ SEZNAMA" sqref="C4:C5" xr:uid="{D517D59E-6619-477C-840D-50A14DE66399}"/>
  </dataValidations>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1347F-D44F-0345-8B59-CDEBC2CC908A}">
  <sheetPr>
    <pageSetUpPr fitToPage="1"/>
  </sheetPr>
  <dimension ref="A1:C127"/>
  <sheetViews>
    <sheetView showGridLines="0" view="pageLayout" topLeftCell="A31" zoomScaleNormal="130" zoomScaleSheetLayoutView="100" workbookViewId="0">
      <selection activeCell="C53" sqref="C53"/>
    </sheetView>
  </sheetViews>
  <sheetFormatPr defaultColWidth="9.140625" defaultRowHeight="13.5"/>
  <cols>
    <col min="1" max="1" width="2.42578125" style="475" customWidth="1"/>
    <col min="2" max="2" width="3" style="476" customWidth="1"/>
    <col min="3" max="3" width="73.28515625" style="489" customWidth="1"/>
    <col min="4" max="16384" width="9.140625" style="476"/>
  </cols>
  <sheetData>
    <row r="1" spans="2:3" ht="26.45" customHeight="1">
      <c r="C1" s="490" t="s">
        <v>378</v>
      </c>
    </row>
    <row r="2" spans="2:3" ht="25.5">
      <c r="C2" s="477" t="s">
        <v>484</v>
      </c>
    </row>
    <row r="3" spans="2:3" ht="14.25" thickBot="1">
      <c r="C3" s="478"/>
    </row>
    <row r="4" spans="2:3" ht="128.25" thickBot="1">
      <c r="C4" s="479" t="s">
        <v>2573</v>
      </c>
    </row>
    <row r="5" spans="2:3" ht="14.25" thickBot="1">
      <c r="C5" s="480"/>
    </row>
    <row r="6" spans="2:3" ht="102.75" thickBot="1">
      <c r="C6" s="479" t="s">
        <v>2206</v>
      </c>
    </row>
    <row r="7" spans="2:3">
      <c r="C7" s="478"/>
    </row>
    <row r="8" spans="2:3" ht="25.5">
      <c r="C8" s="481" t="s">
        <v>442</v>
      </c>
    </row>
    <row r="9" spans="2:3" ht="16.5">
      <c r="C9" s="92"/>
    </row>
    <row r="10" spans="2:3" ht="25.5">
      <c r="B10" s="635" t="s">
        <v>23</v>
      </c>
      <c r="C10" s="650" t="s">
        <v>2596</v>
      </c>
    </row>
    <row r="11" spans="2:3" ht="63.75">
      <c r="B11" s="636" t="s">
        <v>25</v>
      </c>
      <c r="C11" s="639" t="s">
        <v>2597</v>
      </c>
    </row>
    <row r="12" spans="2:3" ht="38.25">
      <c r="B12" s="636" t="s">
        <v>27</v>
      </c>
      <c r="C12" s="638" t="s">
        <v>2598</v>
      </c>
    </row>
    <row r="13" spans="2:3" ht="25.5">
      <c r="B13" s="636" t="s">
        <v>28</v>
      </c>
      <c r="C13" s="639" t="s">
        <v>2599</v>
      </c>
    </row>
    <row r="14" spans="2:3" ht="38.25">
      <c r="B14" s="636" t="s">
        <v>29</v>
      </c>
      <c r="C14" s="639" t="s">
        <v>2600</v>
      </c>
    </row>
    <row r="15" spans="2:3" ht="38.25">
      <c r="B15" s="636" t="s">
        <v>30</v>
      </c>
      <c r="C15" s="639" t="s">
        <v>2601</v>
      </c>
    </row>
    <row r="16" spans="2:3" ht="38.25">
      <c r="B16" s="636" t="s">
        <v>31</v>
      </c>
      <c r="C16" s="639" t="s">
        <v>2602</v>
      </c>
    </row>
    <row r="17" spans="2:3" ht="25.5">
      <c r="B17" s="636" t="s">
        <v>32</v>
      </c>
      <c r="C17" s="639" t="s">
        <v>2603</v>
      </c>
    </row>
    <row r="18" spans="2:3" ht="25.5">
      <c r="B18" s="636" t="s">
        <v>36</v>
      </c>
      <c r="C18" s="639" t="s">
        <v>2604</v>
      </c>
    </row>
    <row r="19" spans="2:3" ht="51">
      <c r="B19" s="636" t="s">
        <v>38</v>
      </c>
      <c r="C19" s="639" t="s">
        <v>2605</v>
      </c>
    </row>
    <row r="20" spans="2:3" ht="25.5">
      <c r="B20" s="636" t="s">
        <v>40</v>
      </c>
      <c r="C20" s="639" t="s">
        <v>2606</v>
      </c>
    </row>
    <row r="21" spans="2:3" ht="38.25">
      <c r="B21" s="636" t="s">
        <v>41</v>
      </c>
      <c r="C21" s="639" t="s">
        <v>2607</v>
      </c>
    </row>
    <row r="22" spans="2:3" ht="127.5">
      <c r="B22" s="636" t="s">
        <v>42</v>
      </c>
      <c r="C22" s="639" t="s">
        <v>2608</v>
      </c>
    </row>
    <row r="23" spans="2:3" ht="127.5">
      <c r="B23" s="636" t="s">
        <v>44</v>
      </c>
      <c r="C23" s="639" t="s">
        <v>2609</v>
      </c>
    </row>
    <row r="24" spans="2:3" ht="51">
      <c r="B24" s="636" t="s">
        <v>304</v>
      </c>
      <c r="C24" s="639" t="s">
        <v>2610</v>
      </c>
    </row>
    <row r="25" spans="2:3" ht="25.5">
      <c r="B25" s="645" t="s">
        <v>305</v>
      </c>
      <c r="C25" s="640" t="s">
        <v>2611</v>
      </c>
    </row>
    <row r="26" spans="2:3" ht="38.25">
      <c r="B26" s="636" t="s">
        <v>346</v>
      </c>
      <c r="C26" s="639" t="s">
        <v>2612</v>
      </c>
    </row>
    <row r="27" spans="2:3" ht="38.25">
      <c r="B27" s="645" t="s">
        <v>235</v>
      </c>
      <c r="C27" s="660" t="s">
        <v>2682</v>
      </c>
    </row>
    <row r="28" spans="2:3">
      <c r="B28" s="637"/>
      <c r="C28" s="649" t="s">
        <v>2623</v>
      </c>
    </row>
    <row r="29" spans="2:3">
      <c r="B29" s="637"/>
      <c r="C29" s="649" t="s">
        <v>2624</v>
      </c>
    </row>
    <row r="30" spans="2:3">
      <c r="B30" s="637"/>
      <c r="C30" s="649" t="s">
        <v>2627</v>
      </c>
    </row>
    <row r="31" spans="2:3">
      <c r="B31" s="637"/>
      <c r="C31" s="649" t="s">
        <v>2628</v>
      </c>
    </row>
    <row r="32" spans="2:3" ht="25.5">
      <c r="B32" s="637"/>
      <c r="C32" s="483" t="s">
        <v>2678</v>
      </c>
    </row>
    <row r="33" spans="2:3" ht="25.5">
      <c r="B33" s="637"/>
      <c r="C33" s="483" t="s">
        <v>2669</v>
      </c>
    </row>
    <row r="34" spans="2:3">
      <c r="B34" s="637"/>
      <c r="C34" s="483" t="s">
        <v>2629</v>
      </c>
    </row>
    <row r="35" spans="2:3">
      <c r="B35" s="637"/>
      <c r="C35" s="483" t="s">
        <v>2630</v>
      </c>
    </row>
    <row r="36" spans="2:3">
      <c r="B36" s="637"/>
      <c r="C36" s="483" t="s">
        <v>2631</v>
      </c>
    </row>
    <row r="37" spans="2:3">
      <c r="B37" s="637"/>
      <c r="C37" s="483" t="s">
        <v>2648</v>
      </c>
    </row>
    <row r="38" spans="2:3" ht="25.5">
      <c r="B38" s="637"/>
      <c r="C38" s="483" t="s">
        <v>2649</v>
      </c>
    </row>
    <row r="39" spans="2:3">
      <c r="B39" s="637"/>
      <c r="C39" s="649" t="s">
        <v>2674</v>
      </c>
    </row>
    <row r="40" spans="2:3">
      <c r="B40" s="637"/>
      <c r="C40" s="483" t="s">
        <v>2650</v>
      </c>
    </row>
    <row r="41" spans="2:3">
      <c r="B41" s="637"/>
      <c r="C41" s="483" t="s">
        <v>2679</v>
      </c>
    </row>
    <row r="42" spans="2:3">
      <c r="B42" s="637"/>
      <c r="C42" s="483" t="s">
        <v>2651</v>
      </c>
    </row>
    <row r="43" spans="2:3">
      <c r="B43" s="637"/>
      <c r="C43" s="649" t="s">
        <v>2670</v>
      </c>
    </row>
    <row r="44" spans="2:3" ht="25.5">
      <c r="B44" s="637"/>
      <c r="C44" s="651" t="s">
        <v>2671</v>
      </c>
    </row>
    <row r="45" spans="2:3">
      <c r="B45" s="637"/>
      <c r="C45" s="483" t="s">
        <v>2652</v>
      </c>
    </row>
    <row r="46" spans="2:3">
      <c r="B46" s="637"/>
      <c r="C46" s="483" t="s">
        <v>2653</v>
      </c>
    </row>
    <row r="47" spans="2:3">
      <c r="B47" s="637"/>
      <c r="C47" s="483" t="s">
        <v>2654</v>
      </c>
    </row>
    <row r="48" spans="2:3">
      <c r="B48" s="637"/>
      <c r="C48" s="483" t="s">
        <v>2655</v>
      </c>
    </row>
    <row r="49" spans="2:3">
      <c r="B49" s="637"/>
      <c r="C49" s="483" t="s">
        <v>2656</v>
      </c>
    </row>
    <row r="50" spans="2:3">
      <c r="B50" s="637"/>
      <c r="C50" s="483" t="s">
        <v>2672</v>
      </c>
    </row>
    <row r="51" spans="2:3" ht="25.5">
      <c r="B51" s="637"/>
      <c r="C51" s="649" t="s">
        <v>2673</v>
      </c>
    </row>
    <row r="52" spans="2:3">
      <c r="B52" s="637"/>
      <c r="C52" s="483" t="s">
        <v>2657</v>
      </c>
    </row>
    <row r="53" spans="2:3" ht="25.5">
      <c r="B53" s="637"/>
      <c r="C53" s="483" t="s">
        <v>2658</v>
      </c>
    </row>
    <row r="54" spans="2:3">
      <c r="B54" s="637"/>
      <c r="C54" s="483" t="s">
        <v>2668</v>
      </c>
    </row>
    <row r="55" spans="2:3" ht="38.25">
      <c r="B55" s="637"/>
      <c r="C55" s="483" t="s">
        <v>2675</v>
      </c>
    </row>
    <row r="56" spans="2:3">
      <c r="B56" s="637"/>
      <c r="C56" s="483" t="s">
        <v>2646</v>
      </c>
    </row>
    <row r="57" spans="2:3" ht="25.5">
      <c r="B57" s="637"/>
      <c r="C57" s="486" t="s">
        <v>2626</v>
      </c>
    </row>
    <row r="58" spans="2:3">
      <c r="B58" s="637"/>
      <c r="C58" s="483" t="s">
        <v>2625</v>
      </c>
    </row>
    <row r="59" spans="2:3">
      <c r="B59" s="637"/>
      <c r="C59" s="483" t="s">
        <v>2647</v>
      </c>
    </row>
    <row r="60" spans="2:3" ht="25.5">
      <c r="B60" s="637"/>
      <c r="C60" s="483" t="s">
        <v>2659</v>
      </c>
    </row>
    <row r="61" spans="2:3">
      <c r="B61" s="637"/>
      <c r="C61" s="483" t="s">
        <v>2660</v>
      </c>
    </row>
    <row r="62" spans="2:3">
      <c r="B62" s="637"/>
      <c r="C62" s="483" t="s">
        <v>2661</v>
      </c>
    </row>
    <row r="63" spans="2:3">
      <c r="B63" s="637"/>
      <c r="C63" s="483" t="s">
        <v>2662</v>
      </c>
    </row>
    <row r="64" spans="2:3">
      <c r="B64" s="637"/>
      <c r="C64" s="483" t="s">
        <v>2663</v>
      </c>
    </row>
    <row r="65" spans="2:3">
      <c r="B65" s="637"/>
      <c r="C65" s="483" t="s">
        <v>2664</v>
      </c>
    </row>
    <row r="66" spans="2:3">
      <c r="B66" s="637"/>
      <c r="C66" s="483" t="s">
        <v>2665</v>
      </c>
    </row>
    <row r="67" spans="2:3" ht="25.5">
      <c r="B67" s="637"/>
      <c r="C67" s="486" t="s">
        <v>2666</v>
      </c>
    </row>
    <row r="68" spans="2:3" ht="25.5">
      <c r="B68" s="637"/>
      <c r="C68" s="483" t="s">
        <v>2667</v>
      </c>
    </row>
    <row r="69" spans="2:3">
      <c r="B69" s="637"/>
      <c r="C69" s="483" t="s">
        <v>376</v>
      </c>
    </row>
    <row r="70" spans="2:3">
      <c r="B70" s="637"/>
      <c r="C70" s="483" t="s">
        <v>377</v>
      </c>
    </row>
    <row r="71" spans="2:3" ht="25.5">
      <c r="B71" s="637"/>
      <c r="C71" s="485" t="s">
        <v>328</v>
      </c>
    </row>
    <row r="72" spans="2:3">
      <c r="B72" s="637"/>
      <c r="C72" s="649" t="s">
        <v>2676</v>
      </c>
    </row>
    <row r="73" spans="2:3">
      <c r="B73" s="637"/>
      <c r="C73" s="649" t="s">
        <v>2677</v>
      </c>
    </row>
    <row r="74" spans="2:3" ht="25.5">
      <c r="B74" s="636" t="s">
        <v>236</v>
      </c>
      <c r="C74" s="639" t="s">
        <v>2613</v>
      </c>
    </row>
    <row r="75" spans="2:3" ht="51">
      <c r="B75" s="636" t="s">
        <v>237</v>
      </c>
      <c r="C75" s="639" t="s">
        <v>2680</v>
      </c>
    </row>
    <row r="76" spans="2:3" ht="25.5">
      <c r="B76" s="637" t="s">
        <v>238</v>
      </c>
      <c r="C76" s="641" t="s">
        <v>2614</v>
      </c>
    </row>
    <row r="77" spans="2:3">
      <c r="B77" s="646"/>
      <c r="C77" s="642" t="s">
        <v>2615</v>
      </c>
    </row>
    <row r="78" spans="2:3">
      <c r="B78" s="646"/>
      <c r="C78" s="642" t="s">
        <v>2616</v>
      </c>
    </row>
    <row r="79" spans="2:3">
      <c r="B79" s="646"/>
      <c r="C79" s="642" t="s">
        <v>2617</v>
      </c>
    </row>
    <row r="80" spans="2:3" ht="26.25">
      <c r="B80" s="646"/>
      <c r="C80" s="643" t="s">
        <v>2618</v>
      </c>
    </row>
    <row r="81" spans="2:3">
      <c r="B81" s="646"/>
      <c r="C81" s="643" t="s">
        <v>2619</v>
      </c>
    </row>
    <row r="82" spans="2:3">
      <c r="B82" s="647"/>
      <c r="C82" s="644" t="s">
        <v>2620</v>
      </c>
    </row>
    <row r="83" spans="2:3" ht="38.25">
      <c r="B83" s="636" t="s">
        <v>240</v>
      </c>
      <c r="C83" s="648" t="s">
        <v>2621</v>
      </c>
    </row>
    <row r="84" spans="2:3" ht="25.5">
      <c r="B84" s="636" t="s">
        <v>241</v>
      </c>
      <c r="C84" s="648" t="s">
        <v>2622</v>
      </c>
    </row>
    <row r="85" spans="2:3" ht="38.25">
      <c r="B85" s="637" t="s">
        <v>347</v>
      </c>
      <c r="C85" s="485" t="s">
        <v>2681</v>
      </c>
    </row>
    <row r="86" spans="2:3" ht="38.25">
      <c r="B86" s="637"/>
      <c r="C86" s="485" t="s">
        <v>2632</v>
      </c>
    </row>
    <row r="87" spans="2:3" ht="25.5">
      <c r="B87" s="637"/>
      <c r="C87" s="659" t="s">
        <v>331</v>
      </c>
    </row>
    <row r="88" spans="2:3" ht="89.25">
      <c r="B88" s="637"/>
      <c r="C88" s="485" t="s">
        <v>537</v>
      </c>
    </row>
    <row r="89" spans="2:3" ht="38.25">
      <c r="C89" s="485" t="s">
        <v>332</v>
      </c>
    </row>
    <row r="90" spans="2:3" ht="25.5">
      <c r="B90" s="652"/>
      <c r="C90" s="653" t="s">
        <v>338</v>
      </c>
    </row>
    <row r="91" spans="2:3" ht="102">
      <c r="B91" s="636" t="s">
        <v>242</v>
      </c>
      <c r="C91" s="654" t="s">
        <v>2633</v>
      </c>
    </row>
    <row r="92" spans="2:3" ht="38.25">
      <c r="B92" s="637" t="s">
        <v>243</v>
      </c>
      <c r="C92" s="485" t="s">
        <v>329</v>
      </c>
    </row>
    <row r="93" spans="2:3">
      <c r="B93" s="652"/>
      <c r="C93" s="653" t="s">
        <v>330</v>
      </c>
    </row>
    <row r="94" spans="2:3" ht="25.5">
      <c r="B94" s="637" t="s">
        <v>244</v>
      </c>
      <c r="C94" s="485" t="s">
        <v>333</v>
      </c>
    </row>
    <row r="95" spans="2:3" ht="25.5">
      <c r="C95" s="485" t="s">
        <v>334</v>
      </c>
    </row>
    <row r="96" spans="2:3" ht="63.75">
      <c r="B96" s="652"/>
      <c r="C96" s="653" t="s">
        <v>335</v>
      </c>
    </row>
    <row r="97" spans="2:3" ht="51">
      <c r="B97" s="636" t="s">
        <v>961</v>
      </c>
      <c r="C97" s="654" t="s">
        <v>336</v>
      </c>
    </row>
    <row r="98" spans="2:3" ht="51">
      <c r="B98" s="637" t="s">
        <v>348</v>
      </c>
      <c r="C98" s="485" t="s">
        <v>2637</v>
      </c>
    </row>
    <row r="99" spans="2:3">
      <c r="B99" s="652"/>
      <c r="C99" s="655" t="s">
        <v>2638</v>
      </c>
    </row>
    <row r="100" spans="2:3" ht="25.5">
      <c r="B100" s="637" t="s">
        <v>554</v>
      </c>
      <c r="C100" s="485" t="s">
        <v>337</v>
      </c>
    </row>
    <row r="101" spans="2:3" ht="25.5">
      <c r="C101" s="486" t="s">
        <v>2639</v>
      </c>
    </row>
    <row r="102" spans="2:3" ht="102">
      <c r="C102" s="486" t="s">
        <v>2640</v>
      </c>
    </row>
    <row r="103" spans="2:3" ht="38.25">
      <c r="C103" s="486" t="s">
        <v>2641</v>
      </c>
    </row>
    <row r="104" spans="2:3" ht="51">
      <c r="C104" s="486" t="s">
        <v>2642</v>
      </c>
    </row>
    <row r="105" spans="2:3" ht="25.5">
      <c r="C105" s="486" t="s">
        <v>2643</v>
      </c>
    </row>
    <row r="106" spans="2:3" ht="38.25">
      <c r="C106" s="484" t="s">
        <v>375</v>
      </c>
    </row>
    <row r="107" spans="2:3" ht="25.5">
      <c r="C107" s="486" t="s">
        <v>2634</v>
      </c>
    </row>
    <row r="108" spans="2:3" ht="25.5">
      <c r="C108" s="486" t="s">
        <v>2644</v>
      </c>
    </row>
    <row r="109" spans="2:3" ht="38.25">
      <c r="C109" s="486" t="s">
        <v>2645</v>
      </c>
    </row>
    <row r="110" spans="2:3" ht="38.25">
      <c r="C110" s="486" t="s">
        <v>2635</v>
      </c>
    </row>
    <row r="111" spans="2:3" ht="25.5">
      <c r="C111" s="486" t="s">
        <v>2636</v>
      </c>
    </row>
    <row r="112" spans="2:3" ht="38.25">
      <c r="B112" s="652"/>
      <c r="C112" s="656" t="s">
        <v>374</v>
      </c>
    </row>
    <row r="113" spans="2:3" ht="114.75">
      <c r="B113" s="637" t="s">
        <v>964</v>
      </c>
      <c r="C113" s="484" t="s">
        <v>373</v>
      </c>
    </row>
    <row r="114" spans="2:3" ht="25.5">
      <c r="B114" s="652"/>
      <c r="C114" s="657" t="s">
        <v>372</v>
      </c>
    </row>
    <row r="115" spans="2:3" ht="25.5">
      <c r="B115" s="636" t="s">
        <v>1892</v>
      </c>
      <c r="C115" s="658" t="s">
        <v>371</v>
      </c>
    </row>
    <row r="116" spans="2:3" ht="165.75">
      <c r="B116" s="637" t="s">
        <v>1893</v>
      </c>
      <c r="C116" s="486" t="s">
        <v>370</v>
      </c>
    </row>
    <row r="117" spans="2:3">
      <c r="C117" s="487"/>
    </row>
    <row r="118" spans="2:3">
      <c r="C118" s="482" t="s">
        <v>221</v>
      </c>
    </row>
    <row r="119" spans="2:3">
      <c r="C119" s="487" t="s">
        <v>222</v>
      </c>
    </row>
    <row r="120" spans="2:3">
      <c r="C120" s="487" t="s">
        <v>223</v>
      </c>
    </row>
    <row r="121" spans="2:3">
      <c r="C121" s="487" t="s">
        <v>224</v>
      </c>
    </row>
    <row r="122" spans="2:3">
      <c r="C122" s="487" t="s">
        <v>225</v>
      </c>
    </row>
    <row r="123" spans="2:3" ht="27">
      <c r="C123" s="487" t="s">
        <v>369</v>
      </c>
    </row>
    <row r="124" spans="2:3">
      <c r="C124" s="487" t="s">
        <v>226</v>
      </c>
    </row>
    <row r="125" spans="2:3">
      <c r="C125" s="487"/>
    </row>
    <row r="126" spans="2:3" ht="54">
      <c r="C126" s="482" t="s">
        <v>368</v>
      </c>
    </row>
    <row r="127" spans="2:3" ht="140.25">
      <c r="C127" s="488" t="s">
        <v>2574</v>
      </c>
    </row>
  </sheetData>
  <sheetProtection algorithmName="SHA-512" hashValue="9Ow2XcjpI0OWCNTq/Jyl87Q3izKxy8u2kG/ASxpPWZjGfBxpBjNJOxXRlZKfN9tohrf12Nq5ETV3Q0GjvxOXqA==" saltValue="wIpWMc2ZnraAm/qDElDVSA=="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rowBreaks count="1" manualBreakCount="1">
    <brk id="116" max="16383" man="1"/>
  </rowBreaks>
  <ignoredErrors>
    <ignoredError sqref="B74:B84 B10:B27 B85 B91"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77FF5-3444-46BB-ACA1-867F47946457}">
  <sheetPr>
    <pageSetUpPr fitToPage="1"/>
  </sheetPr>
  <dimension ref="A1:DG97"/>
  <sheetViews>
    <sheetView showGridLines="0" view="pageLayout" zoomScale="70" zoomScaleNormal="100" zoomScaleSheetLayoutView="115" zoomScalePageLayoutView="70" workbookViewId="0">
      <selection activeCell="C57" sqref="C57"/>
    </sheetView>
  </sheetViews>
  <sheetFormatPr defaultColWidth="8.7109375" defaultRowHeight="16.5"/>
  <cols>
    <col min="1" max="1" width="3" style="533" customWidth="1"/>
    <col min="2" max="2" width="1.7109375" style="550" customWidth="1"/>
    <col min="3" max="3" width="82.140625" style="541" customWidth="1"/>
    <col min="4" max="4" width="47.42578125" style="542" customWidth="1"/>
    <col min="5" max="5" width="8.7109375" style="542"/>
    <col min="6" max="6" width="12.42578125" style="543" bestFit="1" customWidth="1"/>
    <col min="7" max="7" width="11.42578125" style="543" customWidth="1"/>
    <col min="8" max="16384" width="8.7109375" style="535"/>
  </cols>
  <sheetData>
    <row r="1" spans="1:111">
      <c r="A1" s="539"/>
      <c r="B1" s="540"/>
    </row>
    <row r="2" spans="1:111">
      <c r="A2" s="544" t="s">
        <v>0</v>
      </c>
      <c r="B2" s="544"/>
      <c r="C2" s="545" t="s">
        <v>1</v>
      </c>
      <c r="D2" s="546"/>
      <c r="E2" s="532"/>
      <c r="F2" s="532"/>
      <c r="G2" s="532"/>
    </row>
    <row r="3" spans="1:111" ht="33">
      <c r="A3" s="539"/>
      <c r="B3" s="540"/>
      <c r="C3" s="534" t="s">
        <v>482</v>
      </c>
      <c r="D3" s="547"/>
      <c r="E3" s="548"/>
      <c r="F3" s="548"/>
      <c r="G3" s="548"/>
    </row>
    <row r="4" spans="1:111">
      <c r="A4" s="539"/>
      <c r="B4" s="540"/>
      <c r="C4" s="534"/>
      <c r="D4" s="547"/>
      <c r="E4" s="548"/>
      <c r="F4" s="548"/>
      <c r="G4" s="548"/>
    </row>
    <row r="5" spans="1:111">
      <c r="A5" s="539"/>
      <c r="B5" s="540"/>
      <c r="C5" s="534"/>
      <c r="D5" s="547"/>
      <c r="E5" s="548"/>
      <c r="F5" s="548"/>
      <c r="G5" s="548"/>
    </row>
    <row r="6" spans="1:111">
      <c r="A6" s="539" t="s">
        <v>72</v>
      </c>
      <c r="B6" s="540"/>
      <c r="C6" s="549" t="s">
        <v>256</v>
      </c>
      <c r="D6" s="547"/>
      <c r="E6" s="548"/>
      <c r="F6" s="548"/>
      <c r="G6" s="548"/>
    </row>
    <row r="7" spans="1:111" ht="33">
      <c r="A7" s="539"/>
      <c r="B7" s="540"/>
      <c r="C7" s="541" t="s">
        <v>2576</v>
      </c>
      <c r="D7" s="547"/>
      <c r="E7" s="548"/>
      <c r="F7" s="548"/>
      <c r="G7" s="548"/>
    </row>
    <row r="8" spans="1:111" s="540" customFormat="1">
      <c r="A8" s="533"/>
      <c r="B8" s="550"/>
      <c r="C8" s="551"/>
      <c r="D8" s="535"/>
      <c r="E8" s="552"/>
      <c r="G8" s="532"/>
    </row>
    <row r="9" spans="1:111" ht="93" customHeight="1">
      <c r="C9" s="541" t="s">
        <v>400</v>
      </c>
      <c r="D9" s="543"/>
      <c r="E9" s="532"/>
      <c r="F9" s="532"/>
      <c r="G9" s="532"/>
      <c r="H9" s="553"/>
      <c r="I9" s="553"/>
      <c r="J9" s="553"/>
      <c r="K9" s="554"/>
      <c r="L9" s="532"/>
      <c r="M9" s="532"/>
      <c r="N9" s="541"/>
    </row>
    <row r="10" spans="1:111">
      <c r="D10" s="543"/>
      <c r="E10" s="532"/>
      <c r="F10" s="532"/>
      <c r="G10" s="532"/>
      <c r="H10" s="553"/>
      <c r="I10" s="553"/>
      <c r="J10" s="553"/>
      <c r="K10" s="554"/>
      <c r="L10" s="532"/>
      <c r="M10" s="532"/>
      <c r="N10" s="541"/>
    </row>
    <row r="11" spans="1:111" s="561" customFormat="1">
      <c r="A11" s="555"/>
      <c r="B11" s="555"/>
      <c r="C11" s="556"/>
      <c r="D11" s="557"/>
      <c r="E11" s="557"/>
      <c r="F11" s="558"/>
      <c r="G11" s="558"/>
      <c r="H11" s="559"/>
      <c r="I11" s="560"/>
      <c r="J11" s="560"/>
      <c r="K11" s="557"/>
      <c r="L11" s="557"/>
      <c r="M11" s="557"/>
      <c r="N11" s="557"/>
      <c r="O11" s="557"/>
      <c r="P11" s="557"/>
      <c r="Q11" s="557"/>
      <c r="R11" s="557"/>
      <c r="S11" s="557"/>
      <c r="T11" s="557"/>
      <c r="U11" s="557"/>
      <c r="V11" s="557"/>
      <c r="W11" s="557"/>
      <c r="X11" s="557"/>
      <c r="Y11" s="557"/>
      <c r="Z11" s="557"/>
      <c r="AA11" s="557"/>
      <c r="AB11" s="557"/>
      <c r="AC11" s="557"/>
      <c r="AD11" s="557"/>
      <c r="AE11" s="557"/>
      <c r="AF11" s="557"/>
      <c r="AG11" s="557"/>
      <c r="AH11" s="557"/>
      <c r="AI11" s="557"/>
      <c r="AJ11" s="557"/>
      <c r="AK11" s="557"/>
      <c r="AL11" s="557"/>
      <c r="AM11" s="557"/>
      <c r="AN11" s="557"/>
      <c r="AO11" s="557"/>
      <c r="AP11" s="557"/>
      <c r="AQ11" s="557"/>
      <c r="AR11" s="557"/>
      <c r="AS11" s="557"/>
      <c r="AT11" s="557"/>
      <c r="AU11" s="557"/>
      <c r="AV11" s="557"/>
      <c r="AW11" s="557"/>
      <c r="AX11" s="557"/>
      <c r="AY11" s="557"/>
      <c r="AZ11" s="557"/>
      <c r="BA11" s="557"/>
      <c r="BB11" s="557"/>
      <c r="BC11" s="557"/>
      <c r="BD11" s="557"/>
      <c r="BE11" s="557"/>
      <c r="BF11" s="557"/>
      <c r="BG11" s="557"/>
      <c r="BH11" s="557"/>
      <c r="BI11" s="557"/>
      <c r="BJ11" s="557"/>
      <c r="BK11" s="557"/>
      <c r="BL11" s="557"/>
      <c r="BM11" s="557"/>
      <c r="BN11" s="557"/>
      <c r="BO11" s="557"/>
      <c r="BP11" s="557"/>
      <c r="BQ11" s="557"/>
      <c r="BR11" s="557"/>
      <c r="BS11" s="557"/>
      <c r="BT11" s="557"/>
      <c r="BU11" s="557"/>
      <c r="BV11" s="557"/>
      <c r="BW11" s="557"/>
      <c r="BX11" s="557"/>
      <c r="BY11" s="557"/>
      <c r="BZ11" s="557"/>
      <c r="CA11" s="557"/>
      <c r="CB11" s="557"/>
      <c r="CC11" s="557"/>
      <c r="CD11" s="557"/>
      <c r="CE11" s="557"/>
      <c r="CF11" s="557"/>
      <c r="CG11" s="557"/>
      <c r="CH11" s="557"/>
      <c r="CI11" s="557"/>
      <c r="CJ11" s="557"/>
      <c r="CK11" s="557"/>
      <c r="CL11" s="557"/>
      <c r="CM11" s="557"/>
      <c r="CN11" s="557"/>
      <c r="CO11" s="557"/>
      <c r="CP11" s="557"/>
      <c r="CQ11" s="557"/>
      <c r="CR11" s="557"/>
      <c r="CS11" s="557"/>
      <c r="CT11" s="557"/>
      <c r="CU11" s="557"/>
      <c r="CV11" s="557"/>
      <c r="CW11" s="557"/>
      <c r="CX11" s="557"/>
      <c r="CY11" s="557"/>
      <c r="CZ11" s="557"/>
      <c r="DA11" s="557"/>
      <c r="DB11" s="557"/>
      <c r="DC11" s="557"/>
      <c r="DD11" s="557"/>
      <c r="DE11" s="557"/>
      <c r="DF11" s="557"/>
      <c r="DG11" s="557"/>
    </row>
    <row r="12" spans="1:111" s="561" customFormat="1">
      <c r="A12" s="555" t="s">
        <v>23</v>
      </c>
      <c r="B12" s="555"/>
      <c r="C12" s="562" t="s">
        <v>252</v>
      </c>
      <c r="D12" s="557"/>
      <c r="E12" s="557"/>
      <c r="F12" s="557"/>
      <c r="G12" s="557"/>
      <c r="H12" s="559"/>
      <c r="I12" s="560"/>
      <c r="J12" s="560"/>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row>
    <row r="13" spans="1:111" s="561" customFormat="1">
      <c r="A13" s="555"/>
      <c r="B13" s="555"/>
      <c r="C13" s="556"/>
      <c r="D13" s="557"/>
      <c r="E13" s="557"/>
      <c r="F13" s="557"/>
      <c r="G13" s="557"/>
      <c r="H13" s="559"/>
      <c r="I13" s="560"/>
      <c r="J13" s="560"/>
      <c r="K13" s="557"/>
      <c r="L13" s="557"/>
      <c r="M13" s="557"/>
      <c r="N13" s="557"/>
      <c r="O13" s="557"/>
      <c r="P13" s="557"/>
      <c r="Q13" s="557"/>
      <c r="R13" s="557"/>
      <c r="S13" s="557"/>
      <c r="T13" s="557"/>
      <c r="U13" s="557"/>
      <c r="V13" s="557"/>
      <c r="W13" s="557"/>
      <c r="X13" s="557"/>
      <c r="Y13" s="557"/>
      <c r="Z13" s="557"/>
      <c r="AA13" s="557"/>
      <c r="AB13" s="557"/>
      <c r="AC13" s="557"/>
      <c r="AD13" s="557"/>
      <c r="AE13" s="557"/>
      <c r="AF13" s="557"/>
      <c r="AG13" s="557"/>
      <c r="AH13" s="557"/>
      <c r="AI13" s="557"/>
      <c r="AJ13" s="557"/>
      <c r="AK13" s="557"/>
      <c r="AL13" s="557"/>
      <c r="AM13" s="557"/>
      <c r="AN13" s="557"/>
      <c r="AO13" s="557"/>
      <c r="AP13" s="557"/>
      <c r="AQ13" s="557"/>
      <c r="AR13" s="557"/>
      <c r="AS13" s="557"/>
      <c r="AT13" s="557"/>
      <c r="AU13" s="557"/>
      <c r="AV13" s="557"/>
      <c r="AW13" s="557"/>
      <c r="AX13" s="557"/>
      <c r="AY13" s="557"/>
      <c r="AZ13" s="557"/>
      <c r="BA13" s="557"/>
      <c r="BB13" s="557"/>
      <c r="BC13" s="557"/>
      <c r="BD13" s="557"/>
      <c r="BE13" s="557"/>
      <c r="BF13" s="557"/>
      <c r="BG13" s="557"/>
      <c r="BH13" s="557"/>
      <c r="BI13" s="557"/>
      <c r="BJ13" s="557"/>
      <c r="BK13" s="557"/>
      <c r="BL13" s="557"/>
      <c r="BM13" s="557"/>
      <c r="BN13" s="557"/>
      <c r="BO13" s="557"/>
      <c r="BP13" s="557"/>
      <c r="BQ13" s="557"/>
      <c r="BR13" s="557"/>
      <c r="BS13" s="557"/>
      <c r="BT13" s="557"/>
      <c r="BU13" s="557"/>
      <c r="BV13" s="557"/>
      <c r="BW13" s="557"/>
      <c r="BX13" s="557"/>
      <c r="BY13" s="557"/>
      <c r="BZ13" s="557"/>
      <c r="CA13" s="557"/>
      <c r="CB13" s="557"/>
      <c r="CC13" s="557"/>
      <c r="CD13" s="557"/>
      <c r="CE13" s="557"/>
      <c r="CF13" s="557"/>
      <c r="CG13" s="557"/>
      <c r="CH13" s="557"/>
      <c r="CI13" s="557"/>
      <c r="CJ13" s="557"/>
      <c r="CK13" s="557"/>
      <c r="CL13" s="557"/>
      <c r="CM13" s="557"/>
      <c r="CN13" s="557"/>
      <c r="CO13" s="557"/>
      <c r="CP13" s="557"/>
      <c r="CQ13" s="557"/>
      <c r="CR13" s="557"/>
      <c r="CS13" s="557"/>
      <c r="CT13" s="557"/>
      <c r="CU13" s="557"/>
      <c r="CV13" s="557"/>
      <c r="CW13" s="557"/>
      <c r="CX13" s="557"/>
      <c r="CY13" s="557"/>
      <c r="CZ13" s="557"/>
      <c r="DA13" s="557"/>
      <c r="DB13" s="557"/>
      <c r="DC13" s="557"/>
      <c r="DD13" s="557"/>
      <c r="DE13" s="557"/>
      <c r="DF13" s="557"/>
      <c r="DG13" s="557"/>
    </row>
    <row r="14" spans="1:111" s="561" customFormat="1" ht="33">
      <c r="A14" s="555"/>
      <c r="B14" s="563"/>
      <c r="C14" s="564" t="s">
        <v>253</v>
      </c>
      <c r="D14" s="557"/>
      <c r="E14" s="557"/>
      <c r="F14" s="557"/>
      <c r="G14" s="557"/>
      <c r="H14" s="559"/>
      <c r="I14" s="560"/>
      <c r="J14" s="560"/>
      <c r="K14" s="557"/>
      <c r="L14" s="557"/>
      <c r="M14" s="557"/>
      <c r="N14" s="557"/>
      <c r="O14" s="557"/>
      <c r="P14" s="557"/>
      <c r="Q14" s="557"/>
      <c r="R14" s="557"/>
      <c r="S14" s="557"/>
      <c r="T14" s="557"/>
      <c r="U14" s="557"/>
      <c r="V14" s="557"/>
      <c r="W14" s="557"/>
      <c r="X14" s="557"/>
      <c r="Y14" s="557"/>
      <c r="Z14" s="557"/>
      <c r="AA14" s="557"/>
      <c r="AB14" s="557"/>
      <c r="AC14" s="557"/>
      <c r="AD14" s="557"/>
      <c r="AE14" s="557"/>
      <c r="AF14" s="557"/>
      <c r="AG14" s="557"/>
      <c r="AH14" s="557"/>
      <c r="AI14" s="557"/>
      <c r="AJ14" s="557"/>
      <c r="AK14" s="557"/>
      <c r="AL14" s="557"/>
      <c r="AM14" s="557"/>
      <c r="AN14" s="557"/>
      <c r="AO14" s="557"/>
      <c r="AP14" s="557"/>
      <c r="AQ14" s="557"/>
      <c r="AR14" s="557"/>
      <c r="AS14" s="557"/>
      <c r="AT14" s="557"/>
      <c r="AU14" s="557"/>
      <c r="AV14" s="557"/>
      <c r="AW14" s="557"/>
      <c r="AX14" s="557"/>
      <c r="AY14" s="557"/>
      <c r="AZ14" s="557"/>
      <c r="BA14" s="557"/>
      <c r="BB14" s="557"/>
      <c r="BC14" s="557"/>
      <c r="BD14" s="557"/>
      <c r="BE14" s="557"/>
      <c r="BF14" s="557"/>
      <c r="BG14" s="557"/>
      <c r="BH14" s="557"/>
      <c r="BI14" s="557"/>
      <c r="BJ14" s="557"/>
      <c r="BK14" s="557"/>
      <c r="BL14" s="557"/>
      <c r="BM14" s="557"/>
      <c r="BN14" s="557"/>
      <c r="BO14" s="557"/>
      <c r="BP14" s="557"/>
      <c r="BQ14" s="557"/>
      <c r="BR14" s="557"/>
      <c r="BS14" s="557"/>
      <c r="BT14" s="557"/>
      <c r="BU14" s="557"/>
      <c r="BV14" s="557"/>
      <c r="BW14" s="557"/>
      <c r="BX14" s="557"/>
      <c r="BY14" s="557"/>
      <c r="BZ14" s="557"/>
      <c r="CA14" s="557"/>
      <c r="CB14" s="557"/>
      <c r="CC14" s="557"/>
      <c r="CD14" s="557"/>
      <c r="CE14" s="557"/>
      <c r="CF14" s="557"/>
      <c r="CG14" s="557"/>
      <c r="CH14" s="557"/>
      <c r="CI14" s="557"/>
      <c r="CJ14" s="557"/>
      <c r="CK14" s="557"/>
      <c r="CL14" s="557"/>
      <c r="CM14" s="557"/>
      <c r="CN14" s="557"/>
      <c r="CO14" s="557"/>
      <c r="CP14" s="557"/>
      <c r="CQ14" s="557"/>
      <c r="CR14" s="557"/>
      <c r="CS14" s="557"/>
      <c r="CT14" s="557"/>
      <c r="CU14" s="557"/>
      <c r="CV14" s="557"/>
      <c r="CW14" s="557"/>
      <c r="CX14" s="557"/>
      <c r="CY14" s="557"/>
      <c r="CZ14" s="557"/>
      <c r="DA14" s="557"/>
      <c r="DB14" s="557"/>
      <c r="DC14" s="557"/>
      <c r="DD14" s="557"/>
      <c r="DE14" s="557"/>
      <c r="DF14" s="557"/>
      <c r="DG14" s="557"/>
    </row>
    <row r="15" spans="1:111" s="561" customFormat="1">
      <c r="A15" s="555"/>
      <c r="B15" s="563"/>
      <c r="C15" s="565" t="s">
        <v>401</v>
      </c>
      <c r="D15" s="557"/>
      <c r="E15" s="557"/>
      <c r="F15" s="557"/>
      <c r="G15" s="557"/>
      <c r="H15" s="559"/>
      <c r="I15" s="560"/>
      <c r="J15" s="560"/>
      <c r="K15" s="557"/>
      <c r="L15" s="557"/>
      <c r="M15" s="557"/>
      <c r="N15" s="557"/>
      <c r="O15" s="557"/>
      <c r="P15" s="557"/>
      <c r="Q15" s="557"/>
      <c r="R15" s="557"/>
      <c r="S15" s="557"/>
      <c r="T15" s="557"/>
      <c r="U15" s="557"/>
      <c r="V15" s="557"/>
      <c r="W15" s="557"/>
      <c r="X15" s="557"/>
      <c r="Y15" s="557"/>
      <c r="Z15" s="557"/>
      <c r="AA15" s="557"/>
      <c r="AB15" s="557"/>
      <c r="AC15" s="557"/>
      <c r="AD15" s="557"/>
      <c r="AE15" s="557"/>
      <c r="AF15" s="557"/>
      <c r="AG15" s="557"/>
      <c r="AH15" s="557"/>
      <c r="AI15" s="557"/>
      <c r="AJ15" s="557"/>
      <c r="AK15" s="557"/>
      <c r="AL15" s="557"/>
      <c r="AM15" s="557"/>
      <c r="AN15" s="557"/>
      <c r="AO15" s="557"/>
      <c r="AP15" s="557"/>
      <c r="AQ15" s="557"/>
      <c r="AR15" s="557"/>
      <c r="AS15" s="557"/>
      <c r="AT15" s="557"/>
      <c r="AU15" s="557"/>
      <c r="AV15" s="557"/>
      <c r="AW15" s="557"/>
      <c r="AX15" s="557"/>
      <c r="AY15" s="557"/>
      <c r="AZ15" s="557"/>
      <c r="BA15" s="557"/>
      <c r="BB15" s="557"/>
      <c r="BC15" s="557"/>
      <c r="BD15" s="557"/>
      <c r="BE15" s="557"/>
      <c r="BF15" s="557"/>
      <c r="BG15" s="557"/>
      <c r="BH15" s="557"/>
      <c r="BI15" s="557"/>
      <c r="BJ15" s="557"/>
      <c r="BK15" s="557"/>
      <c r="BL15" s="557"/>
      <c r="BM15" s="557"/>
      <c r="BN15" s="557"/>
      <c r="BO15" s="557"/>
      <c r="BP15" s="557"/>
      <c r="BQ15" s="557"/>
      <c r="BR15" s="557"/>
      <c r="BS15" s="557"/>
      <c r="BT15" s="557"/>
      <c r="BU15" s="557"/>
      <c r="BV15" s="557"/>
      <c r="BW15" s="557"/>
      <c r="BX15" s="557"/>
      <c r="BY15" s="557"/>
      <c r="BZ15" s="557"/>
      <c r="CA15" s="557"/>
      <c r="CB15" s="557"/>
      <c r="CC15" s="557"/>
      <c r="CD15" s="557"/>
      <c r="CE15" s="557"/>
      <c r="CF15" s="557"/>
      <c r="CG15" s="557"/>
      <c r="CH15" s="557"/>
      <c r="CI15" s="557"/>
      <c r="CJ15" s="557"/>
      <c r="CK15" s="557"/>
      <c r="CL15" s="557"/>
      <c r="CM15" s="557"/>
      <c r="CN15" s="557"/>
      <c r="CO15" s="557"/>
      <c r="CP15" s="557"/>
      <c r="CQ15" s="557"/>
      <c r="CR15" s="557"/>
      <c r="CS15" s="557"/>
      <c r="CT15" s="557"/>
      <c r="CU15" s="557"/>
      <c r="CV15" s="557"/>
      <c r="CW15" s="557"/>
      <c r="CX15" s="557"/>
      <c r="CY15" s="557"/>
      <c r="CZ15" s="557"/>
      <c r="DA15" s="557"/>
      <c r="DB15" s="557"/>
      <c r="DC15" s="557"/>
      <c r="DD15" s="557"/>
      <c r="DE15" s="557"/>
      <c r="DF15" s="557"/>
      <c r="DG15" s="557"/>
    </row>
    <row r="16" spans="1:111" s="561" customFormat="1">
      <c r="A16" s="555"/>
      <c r="B16" s="563"/>
      <c r="C16" s="565" t="s">
        <v>402</v>
      </c>
      <c r="D16" s="557"/>
      <c r="E16" s="557"/>
      <c r="F16" s="557"/>
      <c r="G16" s="557"/>
      <c r="H16" s="559"/>
      <c r="I16" s="560"/>
      <c r="J16" s="560"/>
      <c r="K16" s="557"/>
      <c r="L16" s="557"/>
      <c r="M16" s="557"/>
      <c r="N16" s="557"/>
      <c r="O16" s="557"/>
      <c r="P16" s="557"/>
      <c r="Q16" s="557"/>
      <c r="R16" s="557"/>
      <c r="S16" s="557"/>
      <c r="T16" s="557"/>
      <c r="U16" s="557"/>
      <c r="V16" s="557"/>
      <c r="W16" s="557"/>
      <c r="X16" s="557"/>
      <c r="Y16" s="557"/>
      <c r="Z16" s="557"/>
      <c r="AA16" s="557"/>
      <c r="AB16" s="557"/>
      <c r="AC16" s="557"/>
      <c r="AD16" s="557"/>
      <c r="AE16" s="557"/>
      <c r="AF16" s="557"/>
      <c r="AG16" s="557"/>
      <c r="AH16" s="557"/>
      <c r="AI16" s="557"/>
      <c r="AJ16" s="557"/>
      <c r="AK16" s="557"/>
      <c r="AL16" s="557"/>
      <c r="AM16" s="557"/>
      <c r="AN16" s="557"/>
      <c r="AO16" s="557"/>
      <c r="AP16" s="557"/>
      <c r="AQ16" s="557"/>
      <c r="AR16" s="557"/>
      <c r="AS16" s="557"/>
      <c r="AT16" s="557"/>
      <c r="AU16" s="557"/>
      <c r="AV16" s="557"/>
      <c r="AW16" s="557"/>
      <c r="AX16" s="557"/>
      <c r="AY16" s="557"/>
      <c r="AZ16" s="557"/>
      <c r="BA16" s="557"/>
      <c r="BB16" s="557"/>
      <c r="BC16" s="557"/>
      <c r="BD16" s="557"/>
      <c r="BE16" s="557"/>
      <c r="BF16" s="557"/>
      <c r="BG16" s="557"/>
      <c r="BH16" s="557"/>
      <c r="BI16" s="557"/>
      <c r="BJ16" s="557"/>
      <c r="BK16" s="557"/>
      <c r="BL16" s="557"/>
      <c r="BM16" s="557"/>
      <c r="BN16" s="557"/>
      <c r="BO16" s="557"/>
      <c r="BP16" s="557"/>
      <c r="BQ16" s="557"/>
      <c r="BR16" s="557"/>
      <c r="BS16" s="557"/>
      <c r="BT16" s="557"/>
      <c r="BU16" s="557"/>
      <c r="BV16" s="557"/>
      <c r="BW16" s="557"/>
      <c r="BX16" s="557"/>
      <c r="BY16" s="557"/>
      <c r="BZ16" s="557"/>
      <c r="CA16" s="557"/>
      <c r="CB16" s="557"/>
      <c r="CC16" s="557"/>
      <c r="CD16" s="557"/>
      <c r="CE16" s="557"/>
      <c r="CF16" s="557"/>
      <c r="CG16" s="557"/>
      <c r="CH16" s="557"/>
      <c r="CI16" s="557"/>
      <c r="CJ16" s="557"/>
      <c r="CK16" s="557"/>
      <c r="CL16" s="557"/>
      <c r="CM16" s="557"/>
      <c r="CN16" s="557"/>
      <c r="CO16" s="557"/>
      <c r="CP16" s="557"/>
      <c r="CQ16" s="557"/>
      <c r="CR16" s="557"/>
      <c r="CS16" s="557"/>
      <c r="CT16" s="557"/>
      <c r="CU16" s="557"/>
      <c r="CV16" s="557"/>
      <c r="CW16" s="557"/>
      <c r="CX16" s="557"/>
      <c r="CY16" s="557"/>
      <c r="CZ16" s="557"/>
      <c r="DA16" s="557"/>
      <c r="DB16" s="557"/>
      <c r="DC16" s="557"/>
      <c r="DD16" s="557"/>
      <c r="DE16" s="557"/>
      <c r="DF16" s="557"/>
      <c r="DG16" s="557"/>
    </row>
    <row r="17" spans="1:111" s="561" customFormat="1">
      <c r="A17" s="555"/>
      <c r="B17" s="563"/>
      <c r="C17" s="565" t="s">
        <v>403</v>
      </c>
      <c r="D17" s="557"/>
      <c r="E17" s="557"/>
      <c r="F17" s="557"/>
      <c r="G17" s="557"/>
      <c r="H17" s="559"/>
      <c r="I17" s="560"/>
      <c r="J17" s="560"/>
      <c r="K17" s="557"/>
      <c r="L17" s="557"/>
      <c r="M17" s="557"/>
      <c r="N17" s="557"/>
      <c r="O17" s="557"/>
      <c r="P17" s="557"/>
      <c r="Q17" s="557"/>
      <c r="R17" s="557"/>
      <c r="S17" s="557"/>
      <c r="T17" s="557"/>
      <c r="U17" s="557"/>
      <c r="V17" s="557"/>
      <c r="W17" s="557"/>
      <c r="X17" s="557"/>
      <c r="Y17" s="557"/>
      <c r="Z17" s="557"/>
      <c r="AA17" s="557"/>
      <c r="AB17" s="557"/>
      <c r="AC17" s="557"/>
      <c r="AD17" s="557"/>
      <c r="AE17" s="557"/>
      <c r="AF17" s="557"/>
      <c r="AG17" s="557"/>
      <c r="AH17" s="557"/>
      <c r="AI17" s="557"/>
      <c r="AJ17" s="557"/>
      <c r="AK17" s="557"/>
      <c r="AL17" s="557"/>
      <c r="AM17" s="557"/>
      <c r="AN17" s="557"/>
      <c r="AO17" s="557"/>
      <c r="AP17" s="557"/>
      <c r="AQ17" s="557"/>
      <c r="AR17" s="557"/>
      <c r="AS17" s="557"/>
      <c r="AT17" s="557"/>
      <c r="AU17" s="557"/>
      <c r="AV17" s="557"/>
      <c r="AW17" s="557"/>
      <c r="AX17" s="557"/>
      <c r="AY17" s="557"/>
      <c r="AZ17" s="557"/>
      <c r="BA17" s="557"/>
      <c r="BB17" s="557"/>
      <c r="BC17" s="557"/>
      <c r="BD17" s="557"/>
      <c r="BE17" s="557"/>
      <c r="BF17" s="557"/>
      <c r="BG17" s="557"/>
      <c r="BH17" s="557"/>
      <c r="BI17" s="557"/>
      <c r="BJ17" s="557"/>
      <c r="BK17" s="557"/>
      <c r="BL17" s="557"/>
      <c r="BM17" s="557"/>
      <c r="BN17" s="557"/>
      <c r="BO17" s="557"/>
      <c r="BP17" s="557"/>
      <c r="BQ17" s="557"/>
      <c r="BR17" s="557"/>
      <c r="BS17" s="557"/>
      <c r="BT17" s="557"/>
      <c r="BU17" s="557"/>
      <c r="BV17" s="557"/>
      <c r="BW17" s="557"/>
      <c r="BX17" s="557"/>
      <c r="BY17" s="557"/>
      <c r="BZ17" s="557"/>
      <c r="CA17" s="557"/>
      <c r="CB17" s="557"/>
      <c r="CC17" s="557"/>
      <c r="CD17" s="557"/>
      <c r="CE17" s="557"/>
      <c r="CF17" s="557"/>
      <c r="CG17" s="557"/>
      <c r="CH17" s="557"/>
      <c r="CI17" s="557"/>
      <c r="CJ17" s="557"/>
      <c r="CK17" s="557"/>
      <c r="CL17" s="557"/>
      <c r="CM17" s="557"/>
      <c r="CN17" s="557"/>
      <c r="CO17" s="557"/>
      <c r="CP17" s="557"/>
      <c r="CQ17" s="557"/>
      <c r="CR17" s="557"/>
      <c r="CS17" s="557"/>
      <c r="CT17" s="557"/>
      <c r="CU17" s="557"/>
      <c r="CV17" s="557"/>
      <c r="CW17" s="557"/>
      <c r="CX17" s="557"/>
      <c r="CY17" s="557"/>
      <c r="CZ17" s="557"/>
      <c r="DA17" s="557"/>
      <c r="DB17" s="557"/>
      <c r="DC17" s="557"/>
      <c r="DD17" s="557"/>
      <c r="DE17" s="557"/>
      <c r="DF17" s="557"/>
      <c r="DG17" s="557"/>
    </row>
    <row r="18" spans="1:111" s="561" customFormat="1" ht="33">
      <c r="A18" s="555"/>
      <c r="B18" s="563"/>
      <c r="C18" s="565" t="s">
        <v>408</v>
      </c>
      <c r="D18" s="557"/>
      <c r="E18" s="557"/>
      <c r="F18" s="557"/>
      <c r="G18" s="557"/>
      <c r="H18" s="559"/>
      <c r="I18" s="560"/>
      <c r="J18" s="560"/>
      <c r="K18" s="557"/>
      <c r="L18" s="557"/>
      <c r="M18" s="557"/>
      <c r="N18" s="557"/>
      <c r="O18" s="557"/>
      <c r="P18" s="557"/>
      <c r="Q18" s="557"/>
      <c r="R18" s="557"/>
      <c r="S18" s="557"/>
      <c r="T18" s="557"/>
      <c r="U18" s="557"/>
      <c r="V18" s="557"/>
      <c r="W18" s="557"/>
      <c r="X18" s="557"/>
      <c r="Y18" s="557"/>
      <c r="Z18" s="557"/>
      <c r="AA18" s="557"/>
      <c r="AB18" s="557"/>
      <c r="AC18" s="557"/>
      <c r="AD18" s="557"/>
      <c r="AE18" s="557"/>
      <c r="AF18" s="557"/>
      <c r="AG18" s="557"/>
      <c r="AH18" s="557"/>
      <c r="AI18" s="557"/>
      <c r="AJ18" s="557"/>
      <c r="AK18" s="557"/>
      <c r="AL18" s="557"/>
      <c r="AM18" s="557"/>
      <c r="AN18" s="557"/>
      <c r="AO18" s="557"/>
      <c r="AP18" s="557"/>
      <c r="AQ18" s="557"/>
      <c r="AR18" s="557"/>
      <c r="AS18" s="557"/>
      <c r="AT18" s="557"/>
      <c r="AU18" s="557"/>
      <c r="AV18" s="557"/>
      <c r="AW18" s="557"/>
      <c r="AX18" s="557"/>
      <c r="AY18" s="557"/>
      <c r="AZ18" s="557"/>
      <c r="BA18" s="557"/>
      <c r="BB18" s="557"/>
      <c r="BC18" s="557"/>
      <c r="BD18" s="557"/>
      <c r="BE18" s="557"/>
      <c r="BF18" s="557"/>
      <c r="BG18" s="557"/>
      <c r="BH18" s="557"/>
      <c r="BI18" s="557"/>
      <c r="BJ18" s="557"/>
      <c r="BK18" s="557"/>
      <c r="BL18" s="557"/>
      <c r="BM18" s="557"/>
      <c r="BN18" s="557"/>
      <c r="BO18" s="557"/>
      <c r="BP18" s="557"/>
      <c r="BQ18" s="557"/>
      <c r="BR18" s="557"/>
      <c r="BS18" s="557"/>
      <c r="BT18" s="557"/>
      <c r="BU18" s="557"/>
      <c r="BV18" s="557"/>
      <c r="BW18" s="557"/>
      <c r="BX18" s="557"/>
      <c r="BY18" s="557"/>
      <c r="BZ18" s="557"/>
      <c r="CA18" s="557"/>
      <c r="CB18" s="557"/>
      <c r="CC18" s="557"/>
      <c r="CD18" s="557"/>
      <c r="CE18" s="557"/>
      <c r="CF18" s="557"/>
      <c r="CG18" s="557"/>
      <c r="CH18" s="557"/>
      <c r="CI18" s="557"/>
      <c r="CJ18" s="557"/>
      <c r="CK18" s="557"/>
      <c r="CL18" s="557"/>
      <c r="CM18" s="557"/>
      <c r="CN18" s="557"/>
      <c r="CO18" s="557"/>
      <c r="CP18" s="557"/>
      <c r="CQ18" s="557"/>
      <c r="CR18" s="557"/>
      <c r="CS18" s="557"/>
      <c r="CT18" s="557"/>
      <c r="CU18" s="557"/>
      <c r="CV18" s="557"/>
      <c r="CW18" s="557"/>
      <c r="CX18" s="557"/>
      <c r="CY18" s="557"/>
      <c r="CZ18" s="557"/>
      <c r="DA18" s="557"/>
      <c r="DB18" s="557"/>
      <c r="DC18" s="557"/>
      <c r="DD18" s="557"/>
      <c r="DE18" s="557"/>
      <c r="DF18" s="557"/>
      <c r="DG18" s="557"/>
    </row>
    <row r="19" spans="1:111" s="572" customFormat="1">
      <c r="A19" s="555"/>
      <c r="B19" s="566"/>
      <c r="C19" s="567" t="s">
        <v>404</v>
      </c>
      <c r="D19" s="568"/>
      <c r="E19" s="568"/>
      <c r="F19" s="569"/>
      <c r="G19" s="570"/>
      <c r="H19" s="571"/>
      <c r="I19" s="570"/>
    </row>
    <row r="20" spans="1:111" s="572" customFormat="1">
      <c r="A20" s="575"/>
      <c r="B20" s="566"/>
      <c r="C20" s="567" t="s">
        <v>405</v>
      </c>
      <c r="D20" s="568"/>
      <c r="E20" s="568"/>
      <c r="F20" s="569"/>
      <c r="G20" s="570"/>
      <c r="H20" s="571"/>
      <c r="I20" s="570"/>
    </row>
    <row r="21" spans="1:111" s="561" customFormat="1">
      <c r="A21" s="555"/>
      <c r="B21" s="563"/>
      <c r="C21" s="565" t="s">
        <v>254</v>
      </c>
      <c r="D21" s="557"/>
      <c r="E21" s="557"/>
      <c r="F21" s="557"/>
      <c r="G21" s="557"/>
      <c r="H21" s="559"/>
      <c r="I21" s="560"/>
      <c r="J21" s="560"/>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c r="AW21" s="557"/>
      <c r="AX21" s="557"/>
      <c r="AY21" s="557"/>
      <c r="AZ21" s="557"/>
      <c r="BA21" s="557"/>
      <c r="BB21" s="557"/>
      <c r="BC21" s="557"/>
      <c r="BD21" s="557"/>
      <c r="BE21" s="557"/>
      <c r="BF21" s="557"/>
      <c r="BG21" s="557"/>
      <c r="BH21" s="557"/>
      <c r="BI21" s="557"/>
      <c r="BJ21" s="557"/>
      <c r="BK21" s="557"/>
      <c r="BL21" s="557"/>
      <c r="BM21" s="557"/>
      <c r="BN21" s="557"/>
      <c r="BO21" s="557"/>
      <c r="BP21" s="557"/>
      <c r="BQ21" s="557"/>
      <c r="BR21" s="557"/>
      <c r="BS21" s="557"/>
      <c r="BT21" s="557"/>
      <c r="BU21" s="557"/>
      <c r="BV21" s="557"/>
      <c r="BW21" s="557"/>
      <c r="BX21" s="557"/>
      <c r="BY21" s="557"/>
      <c r="BZ21" s="557"/>
      <c r="CA21" s="557"/>
      <c r="CB21" s="557"/>
      <c r="CC21" s="557"/>
      <c r="CD21" s="557"/>
      <c r="CE21" s="557"/>
      <c r="CF21" s="557"/>
      <c r="CG21" s="557"/>
      <c r="CH21" s="557"/>
      <c r="CI21" s="557"/>
      <c r="CJ21" s="557"/>
      <c r="CK21" s="557"/>
      <c r="CL21" s="557"/>
      <c r="CM21" s="557"/>
      <c r="CN21" s="557"/>
      <c r="CO21" s="557"/>
      <c r="CP21" s="557"/>
      <c r="CQ21" s="557"/>
      <c r="CR21" s="557"/>
      <c r="CS21" s="557"/>
      <c r="CT21" s="557"/>
      <c r="CU21" s="557"/>
      <c r="CV21" s="557"/>
      <c r="CW21" s="557"/>
      <c r="CX21" s="557"/>
      <c r="CY21" s="557"/>
      <c r="CZ21" s="557"/>
      <c r="DA21" s="557"/>
      <c r="DB21" s="557"/>
      <c r="DC21" s="557"/>
      <c r="DD21" s="557"/>
      <c r="DE21" s="557"/>
      <c r="DF21" s="557"/>
      <c r="DG21" s="557"/>
    </row>
    <row r="22" spans="1:111" s="561" customFormat="1">
      <c r="A22" s="555"/>
      <c r="B22" s="563"/>
      <c r="C22" s="565" t="s">
        <v>409</v>
      </c>
      <c r="D22" s="557"/>
      <c r="E22" s="557"/>
      <c r="F22" s="557"/>
      <c r="G22" s="557"/>
      <c r="H22" s="559"/>
      <c r="I22" s="560"/>
      <c r="J22" s="560"/>
      <c r="K22" s="557"/>
      <c r="L22" s="557"/>
      <c r="M22" s="557"/>
      <c r="N22" s="557"/>
      <c r="O22" s="557"/>
      <c r="P22" s="557"/>
      <c r="Q22" s="557"/>
      <c r="R22" s="557"/>
      <c r="S22" s="557"/>
      <c r="T22" s="557"/>
      <c r="U22" s="557"/>
      <c r="V22" s="557"/>
      <c r="W22" s="557"/>
      <c r="X22" s="557"/>
      <c r="Y22" s="557"/>
      <c r="Z22" s="557"/>
      <c r="AA22" s="557"/>
      <c r="AB22" s="557"/>
      <c r="AC22" s="557"/>
      <c r="AD22" s="557"/>
      <c r="AE22" s="557"/>
      <c r="AF22" s="557"/>
      <c r="AG22" s="557"/>
      <c r="AH22" s="557"/>
      <c r="AI22" s="557"/>
      <c r="AJ22" s="557"/>
      <c r="AK22" s="557"/>
      <c r="AL22" s="557"/>
      <c r="AM22" s="557"/>
      <c r="AN22" s="557"/>
      <c r="AO22" s="557"/>
      <c r="AP22" s="557"/>
      <c r="AQ22" s="557"/>
      <c r="AR22" s="557"/>
      <c r="AS22" s="557"/>
      <c r="AT22" s="557"/>
      <c r="AU22" s="557"/>
      <c r="AV22" s="557"/>
      <c r="AW22" s="557"/>
      <c r="AX22" s="557"/>
      <c r="AY22" s="557"/>
      <c r="AZ22" s="557"/>
      <c r="BA22" s="557"/>
      <c r="BB22" s="557"/>
      <c r="BC22" s="557"/>
      <c r="BD22" s="557"/>
      <c r="BE22" s="557"/>
      <c r="BF22" s="557"/>
      <c r="BG22" s="557"/>
      <c r="BH22" s="557"/>
      <c r="BI22" s="557"/>
      <c r="BJ22" s="557"/>
      <c r="BK22" s="557"/>
      <c r="BL22" s="557"/>
      <c r="BM22" s="557"/>
      <c r="BN22" s="557"/>
      <c r="BO22" s="557"/>
      <c r="BP22" s="557"/>
      <c r="BQ22" s="557"/>
      <c r="BR22" s="557"/>
      <c r="BS22" s="557"/>
      <c r="BT22" s="557"/>
      <c r="BU22" s="557"/>
      <c r="BV22" s="557"/>
      <c r="BW22" s="557"/>
      <c r="BX22" s="557"/>
      <c r="BY22" s="557"/>
      <c r="BZ22" s="557"/>
      <c r="CA22" s="557"/>
      <c r="CB22" s="557"/>
      <c r="CC22" s="557"/>
      <c r="CD22" s="557"/>
      <c r="CE22" s="557"/>
      <c r="CF22" s="557"/>
      <c r="CG22" s="557"/>
      <c r="CH22" s="557"/>
      <c r="CI22" s="557"/>
      <c r="CJ22" s="557"/>
      <c r="CK22" s="557"/>
      <c r="CL22" s="557"/>
      <c r="CM22" s="557"/>
      <c r="CN22" s="557"/>
      <c r="CO22" s="557"/>
      <c r="CP22" s="557"/>
      <c r="CQ22" s="557"/>
      <c r="CR22" s="557"/>
      <c r="CS22" s="557"/>
      <c r="CT22" s="557"/>
      <c r="CU22" s="557"/>
      <c r="CV22" s="557"/>
      <c r="CW22" s="557"/>
      <c r="CX22" s="557"/>
      <c r="CY22" s="557"/>
      <c r="CZ22" s="557"/>
      <c r="DA22" s="557"/>
      <c r="DB22" s="557"/>
      <c r="DC22" s="557"/>
      <c r="DD22" s="557"/>
      <c r="DE22" s="557"/>
      <c r="DF22" s="557"/>
      <c r="DG22" s="557"/>
    </row>
    <row r="23" spans="1:111" s="561" customFormat="1">
      <c r="A23" s="555"/>
      <c r="B23" s="563"/>
      <c r="C23" s="565" t="s">
        <v>410</v>
      </c>
      <c r="D23" s="557"/>
      <c r="E23" s="557"/>
      <c r="F23" s="557"/>
      <c r="G23" s="557"/>
      <c r="H23" s="559"/>
      <c r="I23" s="560"/>
      <c r="J23" s="560"/>
      <c r="K23" s="557"/>
      <c r="L23" s="557"/>
      <c r="M23" s="557"/>
      <c r="N23" s="557"/>
      <c r="O23" s="557"/>
      <c r="P23" s="557"/>
      <c r="Q23" s="557"/>
      <c r="R23" s="557"/>
      <c r="S23" s="557"/>
      <c r="T23" s="557"/>
      <c r="U23" s="557"/>
      <c r="V23" s="557"/>
      <c r="W23" s="557"/>
      <c r="X23" s="557"/>
      <c r="Y23" s="557"/>
      <c r="Z23" s="557"/>
      <c r="AA23" s="557"/>
      <c r="AB23" s="557"/>
      <c r="AC23" s="557"/>
      <c r="AD23" s="557"/>
      <c r="AE23" s="557"/>
      <c r="AF23" s="557"/>
      <c r="AG23" s="557"/>
      <c r="AH23" s="557"/>
      <c r="AI23" s="557"/>
      <c r="AJ23" s="557"/>
      <c r="AK23" s="557"/>
      <c r="AL23" s="557"/>
      <c r="AM23" s="557"/>
      <c r="AN23" s="557"/>
      <c r="AO23" s="557"/>
      <c r="AP23" s="557"/>
      <c r="AQ23" s="557"/>
      <c r="AR23" s="557"/>
      <c r="AS23" s="557"/>
      <c r="AT23" s="557"/>
      <c r="AU23" s="557"/>
      <c r="AV23" s="557"/>
      <c r="AW23" s="557"/>
      <c r="AX23" s="557"/>
      <c r="AY23" s="557"/>
      <c r="AZ23" s="557"/>
      <c r="BA23" s="557"/>
      <c r="BB23" s="557"/>
      <c r="BC23" s="557"/>
      <c r="BD23" s="557"/>
      <c r="BE23" s="557"/>
      <c r="BF23" s="557"/>
      <c r="BG23" s="557"/>
      <c r="BH23" s="557"/>
      <c r="BI23" s="557"/>
      <c r="BJ23" s="557"/>
      <c r="BK23" s="557"/>
      <c r="BL23" s="557"/>
      <c r="BM23" s="557"/>
      <c r="BN23" s="557"/>
      <c r="BO23" s="557"/>
      <c r="BP23" s="557"/>
      <c r="BQ23" s="557"/>
      <c r="BR23" s="557"/>
      <c r="BS23" s="557"/>
      <c r="BT23" s="557"/>
      <c r="BU23" s="557"/>
      <c r="BV23" s="557"/>
      <c r="BW23" s="557"/>
      <c r="BX23" s="557"/>
      <c r="BY23" s="557"/>
      <c r="BZ23" s="557"/>
      <c r="CA23" s="557"/>
      <c r="CB23" s="557"/>
      <c r="CC23" s="557"/>
      <c r="CD23" s="557"/>
      <c r="CE23" s="557"/>
      <c r="CF23" s="557"/>
      <c r="CG23" s="557"/>
      <c r="CH23" s="557"/>
      <c r="CI23" s="557"/>
      <c r="CJ23" s="557"/>
      <c r="CK23" s="557"/>
      <c r="CL23" s="557"/>
      <c r="CM23" s="557"/>
      <c r="CN23" s="557"/>
      <c r="CO23" s="557"/>
      <c r="CP23" s="557"/>
      <c r="CQ23" s="557"/>
      <c r="CR23" s="557"/>
      <c r="CS23" s="557"/>
      <c r="CT23" s="557"/>
      <c r="CU23" s="557"/>
      <c r="CV23" s="557"/>
      <c r="CW23" s="557"/>
      <c r="CX23" s="557"/>
      <c r="CY23" s="557"/>
      <c r="CZ23" s="557"/>
      <c r="DA23" s="557"/>
      <c r="DB23" s="557"/>
      <c r="DC23" s="557"/>
      <c r="DD23" s="557"/>
      <c r="DE23" s="557"/>
      <c r="DF23" s="557"/>
      <c r="DG23" s="557"/>
    </row>
    <row r="24" spans="1:111" s="561" customFormat="1">
      <c r="A24" s="555"/>
      <c r="B24" s="563"/>
      <c r="C24" s="565" t="s">
        <v>411</v>
      </c>
      <c r="D24" s="557"/>
      <c r="E24" s="557"/>
      <c r="F24" s="557"/>
      <c r="G24" s="557"/>
      <c r="H24" s="559"/>
      <c r="I24" s="560"/>
      <c r="J24" s="560"/>
      <c r="K24" s="557"/>
      <c r="L24" s="557"/>
      <c r="M24" s="557"/>
      <c r="N24" s="557"/>
      <c r="O24" s="557"/>
      <c r="P24" s="557"/>
      <c r="Q24" s="557"/>
      <c r="R24" s="557"/>
      <c r="S24" s="557"/>
      <c r="T24" s="557"/>
      <c r="U24" s="557"/>
      <c r="V24" s="557"/>
      <c r="W24" s="557"/>
      <c r="X24" s="557"/>
      <c r="Y24" s="557"/>
      <c r="Z24" s="557"/>
      <c r="AA24" s="557"/>
      <c r="AB24" s="557"/>
      <c r="AC24" s="557"/>
      <c r="AD24" s="557"/>
      <c r="AE24" s="557"/>
      <c r="AF24" s="557"/>
      <c r="AG24" s="557"/>
      <c r="AH24" s="557"/>
      <c r="AI24" s="557"/>
      <c r="AJ24" s="557"/>
      <c r="AK24" s="557"/>
      <c r="AL24" s="557"/>
      <c r="AM24" s="557"/>
      <c r="AN24" s="557"/>
      <c r="AO24" s="557"/>
      <c r="AP24" s="557"/>
      <c r="AQ24" s="557"/>
      <c r="AR24" s="557"/>
      <c r="AS24" s="557"/>
      <c r="AT24" s="557"/>
      <c r="AU24" s="557"/>
      <c r="AV24" s="557"/>
      <c r="AW24" s="557"/>
      <c r="AX24" s="557"/>
      <c r="AY24" s="557"/>
      <c r="AZ24" s="557"/>
      <c r="BA24" s="557"/>
      <c r="BB24" s="557"/>
      <c r="BC24" s="557"/>
      <c r="BD24" s="557"/>
      <c r="BE24" s="557"/>
      <c r="BF24" s="557"/>
      <c r="BG24" s="557"/>
      <c r="BH24" s="557"/>
      <c r="BI24" s="557"/>
      <c r="BJ24" s="557"/>
      <c r="BK24" s="557"/>
      <c r="BL24" s="557"/>
      <c r="BM24" s="557"/>
      <c r="BN24" s="557"/>
      <c r="BO24" s="557"/>
      <c r="BP24" s="557"/>
      <c r="BQ24" s="557"/>
      <c r="BR24" s="557"/>
      <c r="BS24" s="557"/>
      <c r="BT24" s="557"/>
      <c r="BU24" s="557"/>
      <c r="BV24" s="557"/>
      <c r="BW24" s="557"/>
      <c r="BX24" s="557"/>
      <c r="BY24" s="557"/>
      <c r="BZ24" s="557"/>
      <c r="CA24" s="557"/>
      <c r="CB24" s="557"/>
      <c r="CC24" s="557"/>
      <c r="CD24" s="557"/>
      <c r="CE24" s="557"/>
      <c r="CF24" s="557"/>
      <c r="CG24" s="557"/>
      <c r="CH24" s="557"/>
      <c r="CI24" s="557"/>
      <c r="CJ24" s="557"/>
      <c r="CK24" s="557"/>
      <c r="CL24" s="557"/>
      <c r="CM24" s="557"/>
      <c r="CN24" s="557"/>
      <c r="CO24" s="557"/>
      <c r="CP24" s="557"/>
      <c r="CQ24" s="557"/>
      <c r="CR24" s="557"/>
      <c r="CS24" s="557"/>
      <c r="CT24" s="557"/>
      <c r="CU24" s="557"/>
      <c r="CV24" s="557"/>
      <c r="CW24" s="557"/>
      <c r="CX24" s="557"/>
      <c r="CY24" s="557"/>
      <c r="CZ24" s="557"/>
      <c r="DA24" s="557"/>
      <c r="DB24" s="557"/>
      <c r="DC24" s="557"/>
      <c r="DD24" s="557"/>
      <c r="DE24" s="557"/>
      <c r="DF24" s="557"/>
      <c r="DG24" s="557"/>
    </row>
    <row r="25" spans="1:111" s="561" customFormat="1">
      <c r="A25" s="555"/>
      <c r="B25" s="563"/>
      <c r="C25" s="565" t="s">
        <v>2394</v>
      </c>
      <c r="D25" s="557"/>
      <c r="E25" s="557"/>
      <c r="F25" s="557"/>
      <c r="G25" s="557"/>
      <c r="H25" s="559"/>
      <c r="I25" s="560"/>
      <c r="J25" s="560"/>
      <c r="K25" s="557"/>
      <c r="L25" s="557"/>
      <c r="M25" s="557"/>
      <c r="N25" s="557"/>
      <c r="O25" s="557"/>
      <c r="P25" s="557"/>
      <c r="Q25" s="557"/>
      <c r="R25" s="557"/>
      <c r="S25" s="557"/>
      <c r="T25" s="557"/>
      <c r="U25" s="557"/>
      <c r="V25" s="557"/>
      <c r="W25" s="557"/>
      <c r="X25" s="557"/>
      <c r="Y25" s="557"/>
      <c r="Z25" s="557"/>
      <c r="AA25" s="557"/>
      <c r="AB25" s="557"/>
      <c r="AC25" s="557"/>
      <c r="AD25" s="557"/>
      <c r="AE25" s="557"/>
      <c r="AF25" s="557"/>
      <c r="AG25" s="557"/>
      <c r="AH25" s="557"/>
      <c r="AI25" s="557"/>
      <c r="AJ25" s="557"/>
      <c r="AK25" s="557"/>
      <c r="AL25" s="557"/>
      <c r="AM25" s="557"/>
      <c r="AN25" s="557"/>
      <c r="AO25" s="557"/>
      <c r="AP25" s="557"/>
      <c r="AQ25" s="557"/>
      <c r="AR25" s="557"/>
      <c r="AS25" s="557"/>
      <c r="AT25" s="557"/>
      <c r="AU25" s="557"/>
      <c r="AV25" s="557"/>
      <c r="AW25" s="557"/>
      <c r="AX25" s="557"/>
      <c r="AY25" s="557"/>
      <c r="AZ25" s="557"/>
      <c r="BA25" s="557"/>
      <c r="BB25" s="557"/>
      <c r="BC25" s="557"/>
      <c r="BD25" s="557"/>
      <c r="BE25" s="557"/>
      <c r="BF25" s="557"/>
      <c r="BG25" s="557"/>
      <c r="BH25" s="557"/>
      <c r="BI25" s="557"/>
      <c r="BJ25" s="557"/>
      <c r="BK25" s="557"/>
      <c r="BL25" s="557"/>
      <c r="BM25" s="557"/>
      <c r="BN25" s="557"/>
      <c r="BO25" s="557"/>
      <c r="BP25" s="557"/>
      <c r="BQ25" s="557"/>
      <c r="BR25" s="557"/>
      <c r="BS25" s="557"/>
      <c r="BT25" s="557"/>
      <c r="BU25" s="557"/>
      <c r="BV25" s="557"/>
      <c r="BW25" s="557"/>
      <c r="BX25" s="557"/>
      <c r="BY25" s="557"/>
      <c r="BZ25" s="557"/>
      <c r="CA25" s="557"/>
      <c r="CB25" s="557"/>
      <c r="CC25" s="557"/>
      <c r="CD25" s="557"/>
      <c r="CE25" s="557"/>
      <c r="CF25" s="557"/>
      <c r="CG25" s="557"/>
      <c r="CH25" s="557"/>
      <c r="CI25" s="557"/>
      <c r="CJ25" s="557"/>
      <c r="CK25" s="557"/>
      <c r="CL25" s="557"/>
      <c r="CM25" s="557"/>
      <c r="CN25" s="557"/>
      <c r="CO25" s="557"/>
      <c r="CP25" s="557"/>
      <c r="CQ25" s="557"/>
      <c r="CR25" s="557"/>
      <c r="CS25" s="557"/>
      <c r="CT25" s="557"/>
      <c r="CU25" s="557"/>
      <c r="CV25" s="557"/>
      <c r="CW25" s="557"/>
      <c r="CX25" s="557"/>
      <c r="CY25" s="557"/>
      <c r="CZ25" s="557"/>
      <c r="DA25" s="557"/>
      <c r="DB25" s="557"/>
      <c r="DC25" s="557"/>
      <c r="DD25" s="557"/>
      <c r="DE25" s="557"/>
      <c r="DF25" s="557"/>
      <c r="DG25" s="557"/>
    </row>
    <row r="26" spans="1:111" s="561" customFormat="1">
      <c r="A26" s="555"/>
      <c r="B26" s="563"/>
      <c r="C26" s="565"/>
      <c r="D26" s="557"/>
      <c r="E26" s="557"/>
      <c r="F26" s="557"/>
      <c r="G26" s="557"/>
      <c r="H26" s="559"/>
      <c r="I26" s="560"/>
      <c r="J26" s="560"/>
      <c r="K26" s="557"/>
      <c r="L26" s="557"/>
      <c r="M26" s="557"/>
      <c r="N26" s="557"/>
      <c r="O26" s="557"/>
      <c r="P26" s="557"/>
      <c r="Q26" s="557"/>
      <c r="R26" s="557"/>
      <c r="S26" s="557"/>
      <c r="T26" s="557"/>
      <c r="U26" s="557"/>
      <c r="V26" s="557"/>
      <c r="W26" s="557"/>
      <c r="X26" s="557"/>
      <c r="Y26" s="557"/>
      <c r="Z26" s="557"/>
      <c r="AA26" s="557"/>
      <c r="AB26" s="557"/>
      <c r="AC26" s="557"/>
      <c r="AD26" s="557"/>
      <c r="AE26" s="557"/>
      <c r="AF26" s="557"/>
      <c r="AG26" s="557"/>
      <c r="AH26" s="557"/>
      <c r="AI26" s="557"/>
      <c r="AJ26" s="557"/>
      <c r="AK26" s="557"/>
      <c r="AL26" s="557"/>
      <c r="AM26" s="557"/>
      <c r="AN26" s="557"/>
      <c r="AO26" s="557"/>
      <c r="AP26" s="557"/>
      <c r="AQ26" s="557"/>
      <c r="AR26" s="557"/>
      <c r="AS26" s="557"/>
      <c r="AT26" s="557"/>
      <c r="AU26" s="557"/>
      <c r="AV26" s="557"/>
      <c r="AW26" s="557"/>
      <c r="AX26" s="557"/>
      <c r="AY26" s="557"/>
      <c r="AZ26" s="557"/>
      <c r="BA26" s="557"/>
      <c r="BB26" s="557"/>
      <c r="BC26" s="557"/>
      <c r="BD26" s="557"/>
      <c r="BE26" s="557"/>
      <c r="BF26" s="557"/>
      <c r="BG26" s="557"/>
      <c r="BH26" s="557"/>
      <c r="BI26" s="557"/>
      <c r="BJ26" s="557"/>
      <c r="BK26" s="557"/>
      <c r="BL26" s="557"/>
      <c r="BM26" s="557"/>
      <c r="BN26" s="557"/>
      <c r="BO26" s="557"/>
      <c r="BP26" s="557"/>
      <c r="BQ26" s="557"/>
      <c r="BR26" s="557"/>
      <c r="BS26" s="557"/>
      <c r="BT26" s="557"/>
      <c r="BU26" s="557"/>
      <c r="BV26" s="557"/>
      <c r="BW26" s="557"/>
      <c r="BX26" s="557"/>
      <c r="BY26" s="557"/>
      <c r="BZ26" s="557"/>
      <c r="CA26" s="557"/>
      <c r="CB26" s="557"/>
      <c r="CC26" s="557"/>
      <c r="CD26" s="557"/>
      <c r="CE26" s="557"/>
      <c r="CF26" s="557"/>
      <c r="CG26" s="557"/>
      <c r="CH26" s="557"/>
      <c r="CI26" s="557"/>
      <c r="CJ26" s="557"/>
      <c r="CK26" s="557"/>
      <c r="CL26" s="557"/>
      <c r="CM26" s="557"/>
      <c r="CN26" s="557"/>
      <c r="CO26" s="557"/>
      <c r="CP26" s="557"/>
      <c r="CQ26" s="557"/>
      <c r="CR26" s="557"/>
      <c r="CS26" s="557"/>
      <c r="CT26" s="557"/>
      <c r="CU26" s="557"/>
      <c r="CV26" s="557"/>
      <c r="CW26" s="557"/>
      <c r="CX26" s="557"/>
      <c r="CY26" s="557"/>
      <c r="CZ26" s="557"/>
      <c r="DA26" s="557"/>
      <c r="DB26" s="557"/>
      <c r="DC26" s="557"/>
      <c r="DD26" s="557"/>
      <c r="DE26" s="557"/>
      <c r="DF26" s="557"/>
      <c r="DG26" s="557"/>
    </row>
    <row r="27" spans="1:111" s="561" customFormat="1">
      <c r="A27" s="555" t="s">
        <v>25</v>
      </c>
      <c r="B27" s="555"/>
      <c r="C27" s="562" t="s">
        <v>250</v>
      </c>
      <c r="D27" s="557"/>
      <c r="E27" s="557"/>
      <c r="F27" s="557"/>
      <c r="G27" s="557"/>
      <c r="H27" s="559"/>
      <c r="I27" s="560"/>
      <c r="J27" s="560"/>
      <c r="K27" s="557"/>
      <c r="L27" s="557"/>
      <c r="M27" s="557"/>
      <c r="N27" s="557"/>
      <c r="O27" s="557"/>
      <c r="P27" s="557"/>
      <c r="Q27" s="557"/>
      <c r="R27" s="557"/>
      <c r="S27" s="557"/>
      <c r="T27" s="557"/>
      <c r="U27" s="557"/>
      <c r="V27" s="557"/>
      <c r="W27" s="557"/>
      <c r="X27" s="557"/>
      <c r="Y27" s="557"/>
      <c r="Z27" s="557"/>
      <c r="AA27" s="557"/>
      <c r="AB27" s="557"/>
      <c r="AC27" s="557"/>
      <c r="AD27" s="557"/>
      <c r="AE27" s="557"/>
      <c r="AF27" s="557"/>
      <c r="AG27" s="557"/>
      <c r="AH27" s="557"/>
      <c r="AI27" s="557"/>
      <c r="AJ27" s="557"/>
      <c r="AK27" s="557"/>
      <c r="AL27" s="557"/>
      <c r="AM27" s="557"/>
      <c r="AN27" s="557"/>
      <c r="AO27" s="557"/>
      <c r="AP27" s="557"/>
      <c r="AQ27" s="557"/>
      <c r="AR27" s="557"/>
      <c r="AS27" s="557"/>
      <c r="AT27" s="557"/>
      <c r="AU27" s="557"/>
      <c r="AV27" s="557"/>
      <c r="AW27" s="557"/>
      <c r="AX27" s="557"/>
      <c r="AY27" s="557"/>
      <c r="AZ27" s="557"/>
      <c r="BA27" s="557"/>
      <c r="BB27" s="557"/>
      <c r="BC27" s="557"/>
      <c r="BD27" s="557"/>
      <c r="BE27" s="557"/>
      <c r="BF27" s="557"/>
      <c r="BG27" s="557"/>
      <c r="BH27" s="557"/>
      <c r="BI27" s="557"/>
      <c r="BJ27" s="557"/>
      <c r="BK27" s="557"/>
      <c r="BL27" s="557"/>
      <c r="BM27" s="557"/>
      <c r="BN27" s="557"/>
      <c r="BO27" s="557"/>
      <c r="BP27" s="557"/>
      <c r="BQ27" s="557"/>
      <c r="BR27" s="557"/>
      <c r="BS27" s="557"/>
      <c r="BT27" s="557"/>
      <c r="BU27" s="557"/>
      <c r="BV27" s="557"/>
      <c r="BW27" s="557"/>
      <c r="BX27" s="557"/>
      <c r="BY27" s="557"/>
      <c r="BZ27" s="557"/>
      <c r="CA27" s="557"/>
      <c r="CB27" s="557"/>
      <c r="CC27" s="557"/>
      <c r="CD27" s="557"/>
      <c r="CE27" s="557"/>
      <c r="CF27" s="557"/>
      <c r="CG27" s="557"/>
      <c r="CH27" s="557"/>
      <c r="CI27" s="557"/>
      <c r="CJ27" s="557"/>
      <c r="CK27" s="557"/>
      <c r="CL27" s="557"/>
      <c r="CM27" s="557"/>
      <c r="CN27" s="557"/>
      <c r="CO27" s="557"/>
      <c r="CP27" s="557"/>
      <c r="CQ27" s="557"/>
      <c r="CR27" s="557"/>
      <c r="CS27" s="557"/>
      <c r="CT27" s="557"/>
      <c r="CU27" s="557"/>
      <c r="CV27" s="557"/>
      <c r="CW27" s="557"/>
      <c r="CX27" s="557"/>
      <c r="CY27" s="557"/>
      <c r="CZ27" s="557"/>
      <c r="DA27" s="557"/>
      <c r="DB27" s="557"/>
      <c r="DC27" s="557"/>
      <c r="DD27" s="557"/>
      <c r="DE27" s="557"/>
      <c r="DF27" s="557"/>
      <c r="DG27" s="557"/>
    </row>
    <row r="28" spans="1:111" s="561" customFormat="1">
      <c r="A28" s="555"/>
      <c r="B28" s="563"/>
      <c r="C28" s="565"/>
      <c r="D28" s="557"/>
      <c r="E28" s="557"/>
      <c r="F28" s="557"/>
      <c r="G28" s="557"/>
      <c r="H28" s="559"/>
      <c r="I28" s="560"/>
      <c r="J28" s="560"/>
      <c r="K28" s="557"/>
      <c r="L28" s="557"/>
      <c r="M28" s="557"/>
      <c r="N28" s="557"/>
      <c r="O28" s="557"/>
      <c r="P28" s="557"/>
      <c r="Q28" s="557"/>
      <c r="R28" s="557"/>
      <c r="S28" s="557"/>
      <c r="T28" s="557"/>
      <c r="U28" s="557"/>
      <c r="V28" s="557"/>
      <c r="W28" s="557"/>
      <c r="X28" s="557"/>
      <c r="Y28" s="557"/>
      <c r="Z28" s="557"/>
      <c r="AA28" s="557"/>
      <c r="AB28" s="557"/>
      <c r="AC28" s="557"/>
      <c r="AD28" s="557"/>
      <c r="AE28" s="557"/>
      <c r="AF28" s="557"/>
      <c r="AG28" s="557"/>
      <c r="AH28" s="557"/>
      <c r="AI28" s="557"/>
      <c r="AJ28" s="557"/>
      <c r="AK28" s="557"/>
      <c r="AL28" s="557"/>
      <c r="AM28" s="557"/>
      <c r="AN28" s="557"/>
      <c r="AO28" s="557"/>
      <c r="AP28" s="557"/>
      <c r="AQ28" s="557"/>
      <c r="AR28" s="557"/>
      <c r="AS28" s="557"/>
      <c r="AT28" s="557"/>
      <c r="AU28" s="557"/>
      <c r="AV28" s="557"/>
      <c r="AW28" s="557"/>
      <c r="AX28" s="557"/>
      <c r="AY28" s="557"/>
      <c r="AZ28" s="557"/>
      <c r="BA28" s="557"/>
      <c r="BB28" s="557"/>
      <c r="BC28" s="557"/>
      <c r="BD28" s="557"/>
      <c r="BE28" s="557"/>
      <c r="BF28" s="557"/>
      <c r="BG28" s="557"/>
      <c r="BH28" s="557"/>
      <c r="BI28" s="557"/>
      <c r="BJ28" s="557"/>
      <c r="BK28" s="557"/>
      <c r="BL28" s="557"/>
      <c r="BM28" s="557"/>
      <c r="BN28" s="557"/>
      <c r="BO28" s="557"/>
      <c r="BP28" s="557"/>
      <c r="BQ28" s="557"/>
      <c r="BR28" s="557"/>
      <c r="BS28" s="557"/>
      <c r="BT28" s="557"/>
      <c r="BU28" s="557"/>
      <c r="BV28" s="557"/>
      <c r="BW28" s="557"/>
      <c r="BX28" s="557"/>
      <c r="BY28" s="557"/>
      <c r="BZ28" s="557"/>
      <c r="CA28" s="557"/>
      <c r="CB28" s="557"/>
      <c r="CC28" s="557"/>
      <c r="CD28" s="557"/>
      <c r="CE28" s="557"/>
      <c r="CF28" s="557"/>
      <c r="CG28" s="557"/>
      <c r="CH28" s="557"/>
      <c r="CI28" s="557"/>
      <c r="CJ28" s="557"/>
      <c r="CK28" s="557"/>
      <c r="CL28" s="557"/>
      <c r="CM28" s="557"/>
      <c r="CN28" s="557"/>
      <c r="CO28" s="557"/>
      <c r="CP28" s="557"/>
      <c r="CQ28" s="557"/>
      <c r="CR28" s="557"/>
      <c r="CS28" s="557"/>
      <c r="CT28" s="557"/>
      <c r="CU28" s="557"/>
      <c r="CV28" s="557"/>
      <c r="CW28" s="557"/>
      <c r="CX28" s="557"/>
      <c r="CY28" s="557"/>
      <c r="CZ28" s="557"/>
      <c r="DA28" s="557"/>
      <c r="DB28" s="557"/>
      <c r="DC28" s="557"/>
      <c r="DD28" s="557"/>
      <c r="DE28" s="557"/>
      <c r="DF28" s="557"/>
      <c r="DG28" s="557"/>
    </row>
    <row r="29" spans="1:111" s="572" customFormat="1">
      <c r="A29" s="575"/>
      <c r="B29" s="566"/>
      <c r="C29" s="573" t="s">
        <v>389</v>
      </c>
      <c r="D29" s="568"/>
      <c r="E29" s="574"/>
      <c r="F29" s="569"/>
      <c r="G29" s="570"/>
      <c r="H29" s="571"/>
      <c r="I29" s="570"/>
    </row>
    <row r="30" spans="1:111" s="572" customFormat="1" ht="33">
      <c r="A30" s="575"/>
      <c r="B30" s="575"/>
      <c r="C30" s="567" t="s">
        <v>406</v>
      </c>
      <c r="D30" s="568"/>
      <c r="E30" s="568"/>
      <c r="F30" s="569"/>
      <c r="G30" s="570"/>
      <c r="H30" s="571"/>
      <c r="I30" s="570"/>
    </row>
    <row r="31" spans="1:111" s="572" customFormat="1" ht="33">
      <c r="A31" s="575"/>
      <c r="B31" s="575"/>
      <c r="C31" s="576" t="s">
        <v>407</v>
      </c>
      <c r="D31" s="568"/>
      <c r="E31" s="568"/>
      <c r="F31" s="569"/>
      <c r="G31" s="570"/>
      <c r="H31" s="571"/>
      <c r="I31" s="570"/>
    </row>
    <row r="32" spans="1:111" s="572" customFormat="1" ht="49.5">
      <c r="A32" s="575"/>
      <c r="B32" s="575"/>
      <c r="C32" s="576" t="s">
        <v>412</v>
      </c>
      <c r="D32" s="568"/>
      <c r="E32" s="568"/>
      <c r="F32" s="569"/>
      <c r="G32" s="570"/>
      <c r="H32" s="571"/>
      <c r="I32" s="570"/>
    </row>
    <row r="33" spans="1:9" s="572" customFormat="1" ht="33">
      <c r="A33" s="575"/>
      <c r="B33" s="575"/>
      <c r="C33" s="576" t="s">
        <v>413</v>
      </c>
      <c r="D33" s="568"/>
      <c r="E33" s="568"/>
      <c r="F33" s="569"/>
      <c r="G33" s="570"/>
      <c r="H33" s="571"/>
      <c r="I33" s="570"/>
    </row>
    <row r="34" spans="1:9" s="572" customFormat="1" ht="99">
      <c r="A34" s="575"/>
      <c r="B34" s="575"/>
      <c r="C34" s="576" t="s">
        <v>414</v>
      </c>
      <c r="D34" s="568"/>
      <c r="E34" s="568"/>
      <c r="F34" s="569"/>
      <c r="G34" s="570"/>
      <c r="H34" s="571"/>
      <c r="I34" s="570"/>
    </row>
    <row r="35" spans="1:9" s="572" customFormat="1">
      <c r="A35" s="575"/>
      <c r="B35" s="575"/>
      <c r="C35" s="576" t="s">
        <v>415</v>
      </c>
      <c r="D35" s="568"/>
      <c r="E35" s="568"/>
      <c r="F35" s="569"/>
      <c r="G35" s="570"/>
      <c r="H35" s="571"/>
      <c r="I35" s="570"/>
    </row>
    <row r="36" spans="1:9" s="572" customFormat="1" ht="66">
      <c r="A36" s="575"/>
      <c r="B36" s="575"/>
      <c r="C36" s="576" t="s">
        <v>416</v>
      </c>
      <c r="D36" s="568"/>
      <c r="E36" s="568"/>
      <c r="F36" s="569"/>
      <c r="G36" s="570"/>
      <c r="H36" s="571"/>
      <c r="I36" s="570"/>
    </row>
    <row r="37" spans="1:9" s="572" customFormat="1">
      <c r="A37" s="575"/>
      <c r="B37" s="575"/>
      <c r="C37" s="567" t="s">
        <v>417</v>
      </c>
      <c r="D37" s="577"/>
      <c r="E37" s="568"/>
      <c r="F37" s="569"/>
      <c r="G37" s="570"/>
      <c r="H37" s="571"/>
      <c r="I37" s="570"/>
    </row>
    <row r="38" spans="1:9" s="572" customFormat="1">
      <c r="A38" s="575"/>
      <c r="B38" s="575"/>
      <c r="C38" s="567" t="s">
        <v>418</v>
      </c>
      <c r="D38" s="577"/>
      <c r="E38" s="574"/>
      <c r="F38" s="569"/>
      <c r="G38" s="570"/>
      <c r="H38" s="571"/>
      <c r="I38" s="570"/>
    </row>
    <row r="39" spans="1:9" s="572" customFormat="1">
      <c r="A39" s="575"/>
      <c r="B39" s="575"/>
      <c r="C39" s="567" t="s">
        <v>419</v>
      </c>
      <c r="D39" s="577"/>
      <c r="E39" s="574"/>
      <c r="F39" s="569"/>
      <c r="G39" s="570"/>
      <c r="H39" s="571"/>
      <c r="I39" s="570"/>
    </row>
    <row r="40" spans="1:9" s="572" customFormat="1">
      <c r="A40" s="575"/>
      <c r="B40" s="575"/>
      <c r="C40" s="567" t="s">
        <v>1106</v>
      </c>
      <c r="D40" s="577"/>
      <c r="E40" s="568"/>
      <c r="F40" s="569"/>
      <c r="G40" s="570"/>
      <c r="H40" s="571"/>
      <c r="I40" s="570"/>
    </row>
    <row r="41" spans="1:9" s="572" customFormat="1">
      <c r="A41" s="575"/>
      <c r="B41" s="575"/>
      <c r="C41" s="578" t="s">
        <v>424</v>
      </c>
      <c r="D41" s="577"/>
      <c r="E41" s="568"/>
      <c r="F41" s="569"/>
      <c r="G41" s="570"/>
      <c r="H41" s="571"/>
      <c r="I41" s="570"/>
    </row>
    <row r="42" spans="1:9" s="572" customFormat="1">
      <c r="A42" s="575"/>
      <c r="B42" s="575"/>
      <c r="C42" s="578" t="s">
        <v>434</v>
      </c>
      <c r="D42" s="577"/>
      <c r="E42" s="568"/>
      <c r="F42" s="569"/>
      <c r="G42" s="570"/>
      <c r="H42" s="571"/>
      <c r="I42" s="570"/>
    </row>
    <row r="43" spans="1:9" s="572" customFormat="1">
      <c r="A43" s="575"/>
      <c r="B43" s="575"/>
      <c r="C43" s="567" t="s">
        <v>420</v>
      </c>
      <c r="D43" s="577"/>
      <c r="E43" s="568"/>
      <c r="F43" s="569"/>
      <c r="G43" s="570"/>
      <c r="H43" s="571"/>
      <c r="I43" s="570"/>
    </row>
    <row r="44" spans="1:9" s="572" customFormat="1">
      <c r="A44" s="575"/>
      <c r="B44" s="575"/>
      <c r="C44" s="567" t="s">
        <v>421</v>
      </c>
      <c r="D44" s="577"/>
      <c r="E44" s="568"/>
      <c r="F44" s="569"/>
      <c r="G44" s="570"/>
      <c r="H44" s="571"/>
      <c r="I44" s="570"/>
    </row>
    <row r="45" spans="1:9" s="572" customFormat="1">
      <c r="A45" s="575"/>
      <c r="B45" s="575"/>
      <c r="C45" s="567" t="s">
        <v>382</v>
      </c>
      <c r="D45" s="577"/>
      <c r="E45" s="574"/>
      <c r="F45" s="569"/>
      <c r="G45" s="570"/>
      <c r="H45" s="571"/>
      <c r="I45" s="570"/>
    </row>
    <row r="46" spans="1:9" s="572" customFormat="1">
      <c r="A46" s="575"/>
      <c r="B46" s="575"/>
      <c r="C46" s="567" t="s">
        <v>422</v>
      </c>
      <c r="D46" s="577"/>
      <c r="E46" s="574"/>
      <c r="F46" s="569"/>
      <c r="G46" s="570"/>
      <c r="H46" s="571"/>
      <c r="I46" s="570"/>
    </row>
    <row r="47" spans="1:9" s="572" customFormat="1">
      <c r="A47" s="575"/>
      <c r="B47" s="575"/>
      <c r="C47" s="567" t="s">
        <v>423</v>
      </c>
      <c r="D47" s="577"/>
      <c r="E47" s="574"/>
      <c r="F47" s="569"/>
      <c r="G47" s="570"/>
      <c r="H47" s="571"/>
      <c r="I47" s="570"/>
    </row>
    <row r="48" spans="1:9" s="572" customFormat="1">
      <c r="A48" s="575"/>
      <c r="B48" s="575"/>
      <c r="C48" s="567" t="s">
        <v>251</v>
      </c>
      <c r="D48" s="577"/>
      <c r="E48" s="574"/>
      <c r="F48" s="569"/>
      <c r="G48" s="570"/>
      <c r="H48" s="571"/>
      <c r="I48" s="570"/>
    </row>
    <row r="49" spans="1:103" s="572" customFormat="1">
      <c r="A49" s="575"/>
      <c r="B49" s="575"/>
      <c r="C49" s="578" t="s">
        <v>425</v>
      </c>
      <c r="D49" s="577"/>
      <c r="E49" s="574"/>
      <c r="F49" s="569"/>
      <c r="G49" s="570"/>
      <c r="H49" s="571"/>
      <c r="I49" s="570"/>
    </row>
    <row r="50" spans="1:103" s="572" customFormat="1">
      <c r="A50" s="575"/>
      <c r="B50" s="575"/>
      <c r="C50" s="576" t="s">
        <v>433</v>
      </c>
      <c r="D50" s="577"/>
      <c r="E50" s="574"/>
      <c r="F50" s="569"/>
      <c r="G50" s="570"/>
      <c r="H50" s="571"/>
      <c r="I50" s="570"/>
    </row>
    <row r="51" spans="1:103" s="572" customFormat="1" ht="33">
      <c r="A51" s="575"/>
      <c r="B51" s="575"/>
      <c r="C51" s="578" t="s">
        <v>432</v>
      </c>
      <c r="D51" s="577"/>
      <c r="E51" s="574"/>
      <c r="F51" s="569"/>
      <c r="G51" s="570"/>
      <c r="H51" s="571"/>
      <c r="I51" s="570"/>
    </row>
    <row r="52" spans="1:103" s="572" customFormat="1">
      <c r="A52" s="575"/>
      <c r="B52" s="575"/>
      <c r="C52" s="567" t="s">
        <v>426</v>
      </c>
      <c r="D52" s="579"/>
      <c r="E52" s="574"/>
      <c r="F52" s="569"/>
      <c r="G52" s="570"/>
      <c r="H52" s="571"/>
      <c r="I52" s="570"/>
    </row>
    <row r="53" spans="1:103" s="572" customFormat="1" ht="33">
      <c r="A53" s="575"/>
      <c r="B53" s="575"/>
      <c r="C53" s="580" t="s">
        <v>427</v>
      </c>
      <c r="D53" s="579"/>
      <c r="E53" s="574"/>
      <c r="F53" s="569"/>
      <c r="G53" s="570"/>
      <c r="H53" s="571"/>
      <c r="I53" s="570"/>
    </row>
    <row r="54" spans="1:103" s="572" customFormat="1" ht="33">
      <c r="A54" s="575"/>
      <c r="B54" s="575"/>
      <c r="C54" s="567" t="s">
        <v>428</v>
      </c>
      <c r="D54" s="577"/>
      <c r="E54" s="570"/>
      <c r="F54" s="569"/>
      <c r="G54" s="570"/>
      <c r="H54" s="571"/>
      <c r="I54" s="570"/>
    </row>
    <row r="55" spans="1:103" s="572" customFormat="1">
      <c r="A55" s="575"/>
      <c r="B55" s="575"/>
      <c r="C55" s="576" t="s">
        <v>429</v>
      </c>
      <c r="D55" s="577"/>
      <c r="E55" s="570"/>
      <c r="F55" s="569"/>
      <c r="G55" s="570"/>
      <c r="H55" s="571"/>
      <c r="I55" s="570"/>
    </row>
    <row r="56" spans="1:103" s="572" customFormat="1">
      <c r="A56" s="575"/>
      <c r="B56" s="575"/>
      <c r="C56" s="567" t="s">
        <v>383</v>
      </c>
      <c r="D56" s="577"/>
      <c r="E56" s="570"/>
      <c r="F56" s="569"/>
      <c r="G56" s="570"/>
      <c r="H56" s="571"/>
      <c r="I56" s="570"/>
    </row>
    <row r="57" spans="1:103" s="572" customFormat="1">
      <c r="A57" s="575"/>
      <c r="B57" s="575"/>
      <c r="C57" s="576" t="s">
        <v>388</v>
      </c>
      <c r="D57" s="576"/>
      <c r="E57" s="581"/>
      <c r="F57" s="582"/>
      <c r="G57" s="581"/>
      <c r="H57" s="571"/>
      <c r="I57" s="570"/>
    </row>
    <row r="58" spans="1:103" s="572" customFormat="1">
      <c r="A58" s="575"/>
      <c r="B58" s="575"/>
      <c r="C58" s="576" t="s">
        <v>2240</v>
      </c>
      <c r="D58" s="576"/>
      <c r="E58" s="581"/>
      <c r="F58" s="582"/>
      <c r="G58" s="581"/>
      <c r="H58" s="571"/>
      <c r="I58" s="570"/>
    </row>
    <row r="59" spans="1:103" s="572" customFormat="1">
      <c r="A59" s="575"/>
      <c r="B59" s="575"/>
      <c r="C59" s="576" t="s">
        <v>2241</v>
      </c>
      <c r="D59" s="576"/>
      <c r="E59" s="581"/>
      <c r="F59" s="582"/>
      <c r="G59" s="581"/>
      <c r="H59" s="571"/>
      <c r="I59" s="570"/>
    </row>
    <row r="60" spans="1:103" s="572" customFormat="1">
      <c r="A60" s="575"/>
      <c r="B60" s="575"/>
      <c r="C60" s="573"/>
      <c r="D60" s="568"/>
      <c r="E60" s="568"/>
      <c r="F60" s="569"/>
      <c r="G60" s="570"/>
      <c r="H60" s="571"/>
      <c r="I60" s="570"/>
    </row>
    <row r="61" spans="1:103" s="572" customFormat="1">
      <c r="A61" s="575"/>
      <c r="B61" s="566"/>
      <c r="C61" s="573" t="s">
        <v>392</v>
      </c>
      <c r="D61" s="568"/>
      <c r="E61" s="568"/>
      <c r="F61" s="569"/>
      <c r="G61" s="570"/>
      <c r="H61" s="571"/>
      <c r="I61" s="570"/>
    </row>
    <row r="62" spans="1:103" s="572" customFormat="1">
      <c r="A62" s="575"/>
      <c r="B62" s="566"/>
      <c r="C62" s="567" t="s">
        <v>394</v>
      </c>
      <c r="D62" s="568"/>
      <c r="E62" s="568"/>
      <c r="F62" s="569"/>
      <c r="G62" s="570"/>
      <c r="H62" s="571"/>
      <c r="I62" s="570"/>
    </row>
    <row r="63" spans="1:103" s="572" customFormat="1" ht="33">
      <c r="A63" s="575"/>
      <c r="B63" s="575"/>
      <c r="C63" s="576" t="s">
        <v>431</v>
      </c>
      <c r="D63" s="568"/>
      <c r="E63" s="568"/>
      <c r="F63" s="569"/>
      <c r="G63" s="570"/>
      <c r="H63" s="571"/>
      <c r="I63" s="570"/>
    </row>
    <row r="64" spans="1:103" s="561" customFormat="1" ht="33">
      <c r="A64" s="533"/>
      <c r="B64" s="550"/>
      <c r="C64" s="576" t="s">
        <v>443</v>
      </c>
      <c r="H64" s="557"/>
      <c r="I64" s="557"/>
      <c r="J64" s="557"/>
      <c r="K64" s="557"/>
      <c r="L64" s="557"/>
      <c r="M64" s="557"/>
      <c r="N64" s="557"/>
      <c r="O64" s="557"/>
      <c r="P64" s="557"/>
      <c r="Q64" s="557"/>
      <c r="R64" s="557"/>
      <c r="S64" s="557"/>
      <c r="T64" s="557"/>
      <c r="U64" s="557"/>
      <c r="V64" s="557"/>
      <c r="W64" s="557"/>
      <c r="X64" s="557"/>
      <c r="Y64" s="557"/>
      <c r="Z64" s="557"/>
      <c r="AA64" s="557"/>
      <c r="AB64" s="557"/>
      <c r="AC64" s="557"/>
      <c r="AD64" s="557"/>
      <c r="AE64" s="557"/>
      <c r="AF64" s="557"/>
      <c r="AG64" s="557"/>
      <c r="AH64" s="557"/>
      <c r="AI64" s="557"/>
      <c r="AJ64" s="557"/>
      <c r="AK64" s="557"/>
      <c r="AL64" s="557"/>
      <c r="AM64" s="557"/>
      <c r="AN64" s="557"/>
      <c r="AO64" s="557"/>
      <c r="AP64" s="557"/>
      <c r="AQ64" s="557"/>
      <c r="AR64" s="557"/>
      <c r="AS64" s="557"/>
      <c r="AT64" s="557"/>
      <c r="AU64" s="557"/>
      <c r="AV64" s="557"/>
      <c r="AW64" s="557"/>
      <c r="AX64" s="557"/>
      <c r="AY64" s="557"/>
      <c r="AZ64" s="557"/>
      <c r="BA64" s="557"/>
      <c r="BB64" s="557"/>
      <c r="BC64" s="557"/>
      <c r="BD64" s="557"/>
      <c r="BE64" s="557"/>
      <c r="BF64" s="557"/>
      <c r="BG64" s="557"/>
      <c r="BH64" s="557"/>
      <c r="BI64" s="557"/>
      <c r="BJ64" s="557"/>
      <c r="BK64" s="557"/>
      <c r="BL64" s="557"/>
      <c r="BM64" s="557"/>
      <c r="BN64" s="557"/>
      <c r="BO64" s="557"/>
      <c r="BP64" s="557"/>
      <c r="BQ64" s="557"/>
      <c r="BR64" s="557"/>
      <c r="BS64" s="557"/>
      <c r="BT64" s="557"/>
      <c r="BU64" s="557"/>
      <c r="BV64" s="557"/>
      <c r="BW64" s="557"/>
      <c r="BX64" s="557"/>
      <c r="BY64" s="557"/>
      <c r="BZ64" s="557"/>
      <c r="CA64" s="557"/>
      <c r="CB64" s="557"/>
      <c r="CC64" s="557"/>
      <c r="CD64" s="557"/>
      <c r="CE64" s="557"/>
      <c r="CF64" s="557"/>
      <c r="CG64" s="557"/>
      <c r="CH64" s="557"/>
      <c r="CI64" s="557"/>
      <c r="CJ64" s="557"/>
      <c r="CK64" s="557"/>
      <c r="CL64" s="557"/>
      <c r="CM64" s="557"/>
      <c r="CN64" s="557"/>
      <c r="CO64" s="557"/>
      <c r="CP64" s="557"/>
      <c r="CQ64" s="557"/>
      <c r="CR64" s="557"/>
      <c r="CS64" s="557"/>
      <c r="CT64" s="557"/>
      <c r="CU64" s="557"/>
      <c r="CV64" s="557"/>
      <c r="CW64" s="557"/>
      <c r="CX64" s="557"/>
      <c r="CY64" s="557"/>
    </row>
    <row r="65" spans="1:111" s="560" customFormat="1">
      <c r="A65" s="533"/>
      <c r="B65" s="550"/>
      <c r="C65" s="576" t="s">
        <v>430</v>
      </c>
      <c r="D65" s="583"/>
      <c r="E65" s="584"/>
      <c r="F65" s="585"/>
      <c r="G65" s="585"/>
      <c r="K65" s="557"/>
      <c r="L65" s="557"/>
      <c r="M65" s="557"/>
      <c r="N65" s="557"/>
      <c r="O65" s="557"/>
      <c r="P65" s="557"/>
      <c r="Q65" s="557"/>
      <c r="R65" s="557"/>
      <c r="S65" s="557"/>
      <c r="T65" s="557"/>
      <c r="U65" s="557"/>
      <c r="V65" s="557"/>
      <c r="W65" s="557"/>
      <c r="X65" s="557"/>
      <c r="Y65" s="557"/>
      <c r="Z65" s="557"/>
      <c r="AA65" s="557"/>
      <c r="AB65" s="557"/>
      <c r="AC65" s="557"/>
      <c r="AD65" s="557"/>
      <c r="AE65" s="557"/>
      <c r="AF65" s="557"/>
      <c r="AG65" s="557"/>
      <c r="AH65" s="557"/>
      <c r="AI65" s="557"/>
      <c r="AJ65" s="557"/>
      <c r="AK65" s="557"/>
      <c r="AL65" s="557"/>
      <c r="AM65" s="557"/>
      <c r="AN65" s="557"/>
      <c r="AO65" s="557"/>
      <c r="AP65" s="557"/>
      <c r="AQ65" s="557"/>
      <c r="AR65" s="557"/>
      <c r="AS65" s="557"/>
      <c r="AT65" s="557"/>
      <c r="AU65" s="557"/>
      <c r="AV65" s="557"/>
      <c r="AW65" s="557"/>
      <c r="AX65" s="557"/>
      <c r="AY65" s="557"/>
      <c r="AZ65" s="557"/>
      <c r="BA65" s="557"/>
      <c r="BB65" s="557"/>
      <c r="BC65" s="557"/>
      <c r="BD65" s="557"/>
      <c r="BE65" s="557"/>
      <c r="BF65" s="557"/>
      <c r="BG65" s="557"/>
      <c r="BH65" s="557"/>
      <c r="BI65" s="557"/>
      <c r="BJ65" s="557"/>
      <c r="BK65" s="557"/>
      <c r="BL65" s="557"/>
      <c r="BM65" s="557"/>
      <c r="BN65" s="557"/>
      <c r="BO65" s="557"/>
      <c r="BP65" s="557"/>
      <c r="BQ65" s="557"/>
      <c r="BR65" s="557"/>
      <c r="BS65" s="557"/>
      <c r="BT65" s="557"/>
      <c r="BU65" s="557"/>
      <c r="BV65" s="557"/>
      <c r="BW65" s="557"/>
      <c r="BX65" s="557"/>
      <c r="BY65" s="557"/>
      <c r="BZ65" s="557"/>
      <c r="CA65" s="557"/>
      <c r="CB65" s="557"/>
      <c r="CC65" s="557"/>
      <c r="CD65" s="557"/>
      <c r="CE65" s="557"/>
      <c r="CF65" s="557"/>
      <c r="CG65" s="557"/>
      <c r="CH65" s="557"/>
      <c r="CI65" s="557"/>
      <c r="CJ65" s="557"/>
      <c r="CK65" s="557"/>
      <c r="CL65" s="557"/>
      <c r="CM65" s="557"/>
      <c r="CN65" s="557"/>
      <c r="CO65" s="557"/>
      <c r="CP65" s="557"/>
      <c r="CQ65" s="557"/>
      <c r="CR65" s="557"/>
      <c r="CS65" s="557"/>
      <c r="CT65" s="557"/>
      <c r="CU65" s="557"/>
      <c r="CV65" s="557"/>
      <c r="CW65" s="557"/>
      <c r="CX65" s="557"/>
      <c r="CY65" s="557"/>
      <c r="CZ65" s="557"/>
      <c r="DA65" s="557"/>
      <c r="DB65" s="557"/>
      <c r="DC65" s="557"/>
      <c r="DD65" s="557"/>
      <c r="DE65" s="557"/>
      <c r="DF65" s="557"/>
      <c r="DG65" s="557"/>
    </row>
    <row r="66" spans="1:111" s="560" customFormat="1">
      <c r="A66" s="533"/>
      <c r="B66" s="550"/>
      <c r="C66" s="576" t="s">
        <v>395</v>
      </c>
      <c r="D66" s="583"/>
      <c r="E66" s="584"/>
      <c r="F66" s="585"/>
      <c r="G66" s="585"/>
      <c r="K66" s="557"/>
      <c r="L66" s="557"/>
      <c r="M66" s="557"/>
      <c r="N66" s="557"/>
      <c r="O66" s="557"/>
      <c r="P66" s="557"/>
      <c r="Q66" s="557"/>
      <c r="R66" s="557"/>
      <c r="S66" s="557"/>
      <c r="T66" s="557"/>
      <c r="U66" s="557"/>
      <c r="V66" s="557"/>
      <c r="W66" s="557"/>
      <c r="X66" s="557"/>
      <c r="Y66" s="557"/>
      <c r="Z66" s="557"/>
      <c r="AA66" s="557"/>
      <c r="AB66" s="557"/>
      <c r="AC66" s="557"/>
      <c r="AD66" s="557"/>
      <c r="AE66" s="557"/>
      <c r="AF66" s="557"/>
      <c r="AG66" s="557"/>
      <c r="AH66" s="557"/>
      <c r="AI66" s="557"/>
      <c r="AJ66" s="557"/>
      <c r="AK66" s="557"/>
      <c r="AL66" s="557"/>
      <c r="AM66" s="557"/>
      <c r="AN66" s="557"/>
      <c r="AO66" s="557"/>
      <c r="AP66" s="557"/>
      <c r="AQ66" s="557"/>
      <c r="AR66" s="557"/>
      <c r="AS66" s="557"/>
      <c r="AT66" s="557"/>
      <c r="AU66" s="557"/>
      <c r="AV66" s="557"/>
      <c r="AW66" s="557"/>
      <c r="AX66" s="557"/>
      <c r="AY66" s="557"/>
      <c r="AZ66" s="557"/>
      <c r="BA66" s="557"/>
      <c r="BB66" s="557"/>
      <c r="BC66" s="557"/>
      <c r="BD66" s="557"/>
      <c r="BE66" s="557"/>
      <c r="BF66" s="557"/>
      <c r="BG66" s="557"/>
      <c r="BH66" s="557"/>
      <c r="BI66" s="557"/>
      <c r="BJ66" s="557"/>
      <c r="BK66" s="557"/>
      <c r="BL66" s="557"/>
      <c r="BM66" s="557"/>
      <c r="BN66" s="557"/>
      <c r="BO66" s="557"/>
      <c r="BP66" s="557"/>
      <c r="BQ66" s="557"/>
      <c r="BR66" s="557"/>
      <c r="BS66" s="557"/>
      <c r="BT66" s="557"/>
      <c r="BU66" s="557"/>
      <c r="BV66" s="557"/>
      <c r="BW66" s="557"/>
      <c r="BX66" s="557"/>
      <c r="BY66" s="557"/>
      <c r="BZ66" s="557"/>
      <c r="CA66" s="557"/>
      <c r="CB66" s="557"/>
      <c r="CC66" s="557"/>
      <c r="CD66" s="557"/>
      <c r="CE66" s="557"/>
      <c r="CF66" s="557"/>
      <c r="CG66" s="557"/>
      <c r="CH66" s="557"/>
      <c r="CI66" s="557"/>
      <c r="CJ66" s="557"/>
      <c r="CK66" s="557"/>
      <c r="CL66" s="557"/>
      <c r="CM66" s="557"/>
      <c r="CN66" s="557"/>
      <c r="CO66" s="557"/>
      <c r="CP66" s="557"/>
      <c r="CQ66" s="557"/>
      <c r="CR66" s="557"/>
      <c r="CS66" s="557"/>
      <c r="CT66" s="557"/>
      <c r="CU66" s="557"/>
      <c r="CV66" s="557"/>
      <c r="CW66" s="557"/>
      <c r="CX66" s="557"/>
      <c r="CY66" s="557"/>
      <c r="CZ66" s="557"/>
      <c r="DA66" s="557"/>
      <c r="DB66" s="557"/>
      <c r="DC66" s="557"/>
      <c r="DD66" s="557"/>
      <c r="DE66" s="557"/>
      <c r="DF66" s="557"/>
      <c r="DG66" s="557"/>
    </row>
    <row r="67" spans="1:111" s="560" customFormat="1" ht="49.5">
      <c r="A67" s="533"/>
      <c r="B67" s="550"/>
      <c r="C67" s="576" t="s">
        <v>396</v>
      </c>
      <c r="D67" s="583"/>
      <c r="E67" s="584"/>
      <c r="F67" s="585"/>
      <c r="G67" s="585"/>
      <c r="K67" s="557"/>
      <c r="L67" s="557"/>
      <c r="M67" s="557"/>
      <c r="N67" s="557"/>
      <c r="O67" s="557"/>
      <c r="P67" s="557"/>
      <c r="Q67" s="557"/>
      <c r="R67" s="557"/>
      <c r="S67" s="557"/>
      <c r="T67" s="557"/>
      <c r="U67" s="557"/>
      <c r="V67" s="557"/>
      <c r="W67" s="557"/>
      <c r="X67" s="557"/>
      <c r="Y67" s="557"/>
      <c r="Z67" s="557"/>
      <c r="AA67" s="557"/>
      <c r="AB67" s="557"/>
      <c r="AC67" s="557"/>
      <c r="AD67" s="557"/>
      <c r="AE67" s="557"/>
      <c r="AF67" s="557"/>
      <c r="AG67" s="557"/>
      <c r="AH67" s="557"/>
      <c r="AI67" s="557"/>
      <c r="AJ67" s="557"/>
      <c r="AK67" s="557"/>
      <c r="AL67" s="557"/>
      <c r="AM67" s="557"/>
      <c r="AN67" s="557"/>
      <c r="AO67" s="557"/>
      <c r="AP67" s="557"/>
      <c r="AQ67" s="557"/>
      <c r="AR67" s="557"/>
      <c r="AS67" s="557"/>
      <c r="AT67" s="557"/>
      <c r="AU67" s="557"/>
      <c r="AV67" s="557"/>
      <c r="AW67" s="557"/>
      <c r="AX67" s="557"/>
      <c r="AY67" s="557"/>
      <c r="AZ67" s="557"/>
      <c r="BA67" s="557"/>
      <c r="BB67" s="557"/>
      <c r="BC67" s="557"/>
      <c r="BD67" s="557"/>
      <c r="BE67" s="557"/>
      <c r="BF67" s="557"/>
      <c r="BG67" s="557"/>
      <c r="BH67" s="557"/>
      <c r="BI67" s="557"/>
      <c r="BJ67" s="557"/>
      <c r="BK67" s="557"/>
      <c r="BL67" s="557"/>
      <c r="BM67" s="557"/>
      <c r="BN67" s="557"/>
      <c r="BO67" s="557"/>
      <c r="BP67" s="557"/>
      <c r="BQ67" s="557"/>
      <c r="BR67" s="557"/>
      <c r="BS67" s="557"/>
      <c r="BT67" s="557"/>
      <c r="BU67" s="557"/>
      <c r="BV67" s="557"/>
      <c r="BW67" s="557"/>
      <c r="BX67" s="557"/>
      <c r="BY67" s="557"/>
      <c r="BZ67" s="557"/>
      <c r="CA67" s="557"/>
      <c r="CB67" s="557"/>
      <c r="CC67" s="557"/>
      <c r="CD67" s="557"/>
      <c r="CE67" s="557"/>
      <c r="CF67" s="557"/>
      <c r="CG67" s="557"/>
      <c r="CH67" s="557"/>
      <c r="CI67" s="557"/>
      <c r="CJ67" s="557"/>
      <c r="CK67" s="557"/>
      <c r="CL67" s="557"/>
      <c r="CM67" s="557"/>
      <c r="CN67" s="557"/>
      <c r="CO67" s="557"/>
      <c r="CP67" s="557"/>
      <c r="CQ67" s="557"/>
      <c r="CR67" s="557"/>
      <c r="CS67" s="557"/>
      <c r="CT67" s="557"/>
      <c r="CU67" s="557"/>
      <c r="CV67" s="557"/>
      <c r="CW67" s="557"/>
      <c r="CX67" s="557"/>
      <c r="CY67" s="557"/>
      <c r="CZ67" s="557"/>
      <c r="DA67" s="557"/>
      <c r="DB67" s="557"/>
      <c r="DC67" s="557"/>
      <c r="DD67" s="557"/>
      <c r="DE67" s="557"/>
      <c r="DF67" s="557"/>
      <c r="DG67" s="557"/>
    </row>
    <row r="68" spans="1:111" s="560" customFormat="1" ht="15" customHeight="1">
      <c r="A68" s="533"/>
      <c r="B68" s="550"/>
      <c r="C68" s="576" t="s">
        <v>444</v>
      </c>
      <c r="D68" s="583"/>
      <c r="E68" s="584"/>
      <c r="F68" s="585"/>
      <c r="G68" s="585"/>
      <c r="K68" s="557"/>
      <c r="L68" s="557"/>
      <c r="M68" s="557"/>
      <c r="N68" s="557"/>
      <c r="O68" s="557"/>
      <c r="P68" s="557"/>
      <c r="Q68" s="557"/>
      <c r="R68" s="557"/>
      <c r="S68" s="557"/>
      <c r="T68" s="557"/>
      <c r="U68" s="557"/>
      <c r="V68" s="557"/>
      <c r="W68" s="557"/>
      <c r="X68" s="557"/>
      <c r="Y68" s="557"/>
      <c r="Z68" s="557"/>
      <c r="AA68" s="557"/>
      <c r="AB68" s="557"/>
      <c r="AC68" s="557"/>
      <c r="AD68" s="557"/>
      <c r="AE68" s="557"/>
      <c r="AF68" s="557"/>
      <c r="AG68" s="557"/>
      <c r="AH68" s="557"/>
      <c r="AI68" s="557"/>
      <c r="AJ68" s="557"/>
      <c r="AK68" s="557"/>
      <c r="AL68" s="557"/>
      <c r="AM68" s="557"/>
      <c r="AN68" s="557"/>
      <c r="AO68" s="557"/>
      <c r="AP68" s="557"/>
      <c r="AQ68" s="557"/>
      <c r="AR68" s="557"/>
      <c r="AS68" s="557"/>
      <c r="AT68" s="557"/>
      <c r="AU68" s="557"/>
      <c r="AV68" s="557"/>
      <c r="AW68" s="557"/>
      <c r="AX68" s="557"/>
      <c r="AY68" s="557"/>
      <c r="AZ68" s="557"/>
      <c r="BA68" s="557"/>
      <c r="BB68" s="557"/>
      <c r="BC68" s="557"/>
      <c r="BD68" s="557"/>
      <c r="BE68" s="557"/>
      <c r="BF68" s="557"/>
      <c r="BG68" s="557"/>
      <c r="BH68" s="557"/>
      <c r="BI68" s="557"/>
      <c r="BJ68" s="557"/>
      <c r="BK68" s="557"/>
      <c r="BL68" s="557"/>
      <c r="BM68" s="557"/>
      <c r="BN68" s="557"/>
      <c r="BO68" s="557"/>
      <c r="BP68" s="557"/>
      <c r="BQ68" s="557"/>
      <c r="BR68" s="557"/>
      <c r="BS68" s="557"/>
      <c r="BT68" s="557"/>
      <c r="BU68" s="557"/>
      <c r="BV68" s="557"/>
      <c r="BW68" s="557"/>
      <c r="BX68" s="557"/>
      <c r="BY68" s="557"/>
      <c r="BZ68" s="557"/>
      <c r="CA68" s="557"/>
      <c r="CB68" s="557"/>
      <c r="CC68" s="557"/>
      <c r="CD68" s="557"/>
      <c r="CE68" s="557"/>
      <c r="CF68" s="557"/>
      <c r="CG68" s="557"/>
      <c r="CH68" s="557"/>
      <c r="CI68" s="557"/>
      <c r="CJ68" s="557"/>
      <c r="CK68" s="557"/>
      <c r="CL68" s="557"/>
      <c r="CM68" s="557"/>
      <c r="CN68" s="557"/>
      <c r="CO68" s="557"/>
      <c r="CP68" s="557"/>
      <c r="CQ68" s="557"/>
      <c r="CR68" s="557"/>
      <c r="CS68" s="557"/>
      <c r="CT68" s="557"/>
      <c r="CU68" s="557"/>
      <c r="CV68" s="557"/>
      <c r="CW68" s="557"/>
      <c r="CX68" s="557"/>
      <c r="CY68" s="557"/>
      <c r="CZ68" s="557"/>
      <c r="DA68" s="557"/>
      <c r="DB68" s="557"/>
      <c r="DC68" s="557"/>
      <c r="DD68" s="557"/>
      <c r="DE68" s="557"/>
      <c r="DF68" s="557"/>
      <c r="DG68" s="557"/>
    </row>
    <row r="69" spans="1:111" s="560" customFormat="1">
      <c r="A69" s="533"/>
      <c r="B69" s="550"/>
      <c r="C69" s="576" t="s">
        <v>446</v>
      </c>
      <c r="D69" s="583"/>
      <c r="E69" s="584"/>
      <c r="F69" s="585"/>
      <c r="G69" s="585"/>
      <c r="K69" s="557"/>
      <c r="L69" s="557"/>
      <c r="M69" s="557"/>
      <c r="N69" s="557"/>
      <c r="O69" s="557"/>
      <c r="P69" s="557"/>
      <c r="Q69" s="557"/>
      <c r="R69" s="557"/>
      <c r="S69" s="557"/>
      <c r="T69" s="557"/>
      <c r="U69" s="557"/>
      <c r="V69" s="557"/>
      <c r="W69" s="557"/>
      <c r="X69" s="557"/>
      <c r="Y69" s="557"/>
      <c r="Z69" s="557"/>
      <c r="AA69" s="557"/>
      <c r="AB69" s="557"/>
      <c r="AC69" s="557"/>
      <c r="AD69" s="557"/>
      <c r="AE69" s="557"/>
      <c r="AF69" s="557"/>
      <c r="AG69" s="557"/>
      <c r="AH69" s="557"/>
      <c r="AI69" s="557"/>
      <c r="AJ69" s="557"/>
      <c r="AK69" s="557"/>
      <c r="AL69" s="557"/>
      <c r="AM69" s="557"/>
      <c r="AN69" s="557"/>
      <c r="AO69" s="557"/>
      <c r="AP69" s="557"/>
      <c r="AQ69" s="557"/>
      <c r="AR69" s="557"/>
      <c r="AS69" s="557"/>
      <c r="AT69" s="557"/>
      <c r="AU69" s="557"/>
      <c r="AV69" s="557"/>
      <c r="AW69" s="557"/>
      <c r="AX69" s="557"/>
      <c r="AY69" s="557"/>
      <c r="AZ69" s="557"/>
      <c r="BA69" s="557"/>
      <c r="BB69" s="557"/>
      <c r="BC69" s="557"/>
      <c r="BD69" s="557"/>
      <c r="BE69" s="557"/>
      <c r="BF69" s="557"/>
      <c r="BG69" s="557"/>
      <c r="BH69" s="557"/>
      <c r="BI69" s="557"/>
      <c r="BJ69" s="557"/>
      <c r="BK69" s="557"/>
      <c r="BL69" s="557"/>
      <c r="BM69" s="557"/>
      <c r="BN69" s="557"/>
      <c r="BO69" s="557"/>
      <c r="BP69" s="557"/>
      <c r="BQ69" s="557"/>
      <c r="BR69" s="557"/>
      <c r="BS69" s="557"/>
      <c r="BT69" s="557"/>
      <c r="BU69" s="557"/>
      <c r="BV69" s="557"/>
      <c r="BW69" s="557"/>
      <c r="BX69" s="557"/>
      <c r="BY69" s="557"/>
      <c r="BZ69" s="557"/>
      <c r="CA69" s="557"/>
      <c r="CB69" s="557"/>
      <c r="CC69" s="557"/>
      <c r="CD69" s="557"/>
      <c r="CE69" s="557"/>
      <c r="CF69" s="557"/>
      <c r="CG69" s="557"/>
      <c r="CH69" s="557"/>
      <c r="CI69" s="557"/>
      <c r="CJ69" s="557"/>
      <c r="CK69" s="557"/>
      <c r="CL69" s="557"/>
      <c r="CM69" s="557"/>
      <c r="CN69" s="557"/>
      <c r="CO69" s="557"/>
      <c r="CP69" s="557"/>
      <c r="CQ69" s="557"/>
      <c r="CR69" s="557"/>
      <c r="CS69" s="557"/>
      <c r="CT69" s="557"/>
      <c r="CU69" s="557"/>
      <c r="CV69" s="557"/>
      <c r="CW69" s="557"/>
      <c r="CX69" s="557"/>
      <c r="CY69" s="557"/>
      <c r="CZ69" s="557"/>
      <c r="DA69" s="557"/>
      <c r="DB69" s="557"/>
      <c r="DC69" s="557"/>
      <c r="DD69" s="557"/>
      <c r="DE69" s="557"/>
      <c r="DF69" s="557"/>
      <c r="DG69" s="557"/>
    </row>
    <row r="70" spans="1:111" s="560" customFormat="1" ht="33">
      <c r="A70" s="533"/>
      <c r="B70" s="550"/>
      <c r="C70" s="576" t="s">
        <v>445</v>
      </c>
      <c r="D70" s="583"/>
      <c r="E70" s="584"/>
      <c r="F70" s="585"/>
      <c r="G70" s="585"/>
      <c r="K70" s="557"/>
      <c r="L70" s="557"/>
      <c r="M70" s="557"/>
      <c r="N70" s="557"/>
      <c r="O70" s="557"/>
      <c r="P70" s="557"/>
      <c r="Q70" s="557"/>
      <c r="R70" s="557"/>
      <c r="S70" s="557"/>
      <c r="T70" s="557"/>
      <c r="U70" s="557"/>
      <c r="V70" s="557"/>
      <c r="W70" s="557"/>
      <c r="X70" s="557"/>
      <c r="Y70" s="557"/>
      <c r="Z70" s="557"/>
      <c r="AA70" s="557"/>
      <c r="AB70" s="557"/>
      <c r="AC70" s="557"/>
      <c r="AD70" s="557"/>
      <c r="AE70" s="557"/>
      <c r="AF70" s="557"/>
      <c r="AG70" s="557"/>
      <c r="AH70" s="557"/>
      <c r="AI70" s="557"/>
      <c r="AJ70" s="557"/>
      <c r="AK70" s="557"/>
      <c r="AL70" s="557"/>
      <c r="AM70" s="557"/>
      <c r="AN70" s="557"/>
      <c r="AO70" s="557"/>
      <c r="AP70" s="557"/>
      <c r="AQ70" s="557"/>
      <c r="AR70" s="557"/>
      <c r="AS70" s="557"/>
      <c r="AT70" s="557"/>
      <c r="AU70" s="557"/>
      <c r="AV70" s="557"/>
      <c r="AW70" s="557"/>
      <c r="AX70" s="557"/>
      <c r="AY70" s="557"/>
      <c r="AZ70" s="557"/>
      <c r="BA70" s="557"/>
      <c r="BB70" s="557"/>
      <c r="BC70" s="557"/>
      <c r="BD70" s="557"/>
      <c r="BE70" s="557"/>
      <c r="BF70" s="557"/>
      <c r="BG70" s="557"/>
      <c r="BH70" s="557"/>
      <c r="BI70" s="557"/>
      <c r="BJ70" s="557"/>
      <c r="BK70" s="557"/>
      <c r="BL70" s="557"/>
      <c r="BM70" s="557"/>
      <c r="BN70" s="557"/>
      <c r="BO70" s="557"/>
      <c r="BP70" s="557"/>
      <c r="BQ70" s="557"/>
      <c r="BR70" s="557"/>
      <c r="BS70" s="557"/>
      <c r="BT70" s="557"/>
      <c r="BU70" s="557"/>
      <c r="BV70" s="557"/>
      <c r="BW70" s="557"/>
      <c r="BX70" s="557"/>
      <c r="BY70" s="557"/>
      <c r="BZ70" s="557"/>
      <c r="CA70" s="557"/>
      <c r="CB70" s="557"/>
      <c r="CC70" s="557"/>
      <c r="CD70" s="557"/>
      <c r="CE70" s="557"/>
      <c r="CF70" s="557"/>
      <c r="CG70" s="557"/>
      <c r="CH70" s="557"/>
      <c r="CI70" s="557"/>
      <c r="CJ70" s="557"/>
      <c r="CK70" s="557"/>
      <c r="CL70" s="557"/>
      <c r="CM70" s="557"/>
      <c r="CN70" s="557"/>
      <c r="CO70" s="557"/>
      <c r="CP70" s="557"/>
      <c r="CQ70" s="557"/>
      <c r="CR70" s="557"/>
      <c r="CS70" s="557"/>
      <c r="CT70" s="557"/>
      <c r="CU70" s="557"/>
      <c r="CV70" s="557"/>
      <c r="CW70" s="557"/>
      <c r="CX70" s="557"/>
      <c r="CY70" s="557"/>
      <c r="CZ70" s="557"/>
      <c r="DA70" s="557"/>
      <c r="DB70" s="557"/>
      <c r="DC70" s="557"/>
      <c r="DD70" s="557"/>
      <c r="DE70" s="557"/>
      <c r="DF70" s="557"/>
      <c r="DG70" s="557"/>
    </row>
    <row r="71" spans="1:111" s="560" customFormat="1">
      <c r="A71" s="533"/>
      <c r="B71" s="550"/>
      <c r="C71" s="576" t="s">
        <v>397</v>
      </c>
      <c r="D71" s="583"/>
      <c r="E71" s="584"/>
      <c r="F71" s="585"/>
      <c r="G71" s="585"/>
      <c r="K71" s="557"/>
      <c r="L71" s="557"/>
      <c r="M71" s="557"/>
      <c r="N71" s="557"/>
      <c r="O71" s="557"/>
      <c r="P71" s="557"/>
      <c r="Q71" s="557"/>
      <c r="R71" s="557"/>
      <c r="S71" s="557"/>
      <c r="T71" s="557"/>
      <c r="U71" s="557"/>
      <c r="V71" s="557"/>
      <c r="W71" s="557"/>
      <c r="X71" s="557"/>
      <c r="Y71" s="557"/>
      <c r="Z71" s="557"/>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557"/>
      <c r="AW71" s="557"/>
      <c r="AX71" s="557"/>
      <c r="AY71" s="557"/>
      <c r="AZ71" s="557"/>
      <c r="BA71" s="557"/>
      <c r="BB71" s="557"/>
      <c r="BC71" s="557"/>
      <c r="BD71" s="557"/>
      <c r="BE71" s="557"/>
      <c r="BF71" s="557"/>
      <c r="BG71" s="557"/>
      <c r="BH71" s="557"/>
      <c r="BI71" s="557"/>
      <c r="BJ71" s="557"/>
      <c r="BK71" s="557"/>
      <c r="BL71" s="557"/>
      <c r="BM71" s="557"/>
      <c r="BN71" s="557"/>
      <c r="BO71" s="557"/>
      <c r="BP71" s="557"/>
      <c r="BQ71" s="557"/>
      <c r="BR71" s="557"/>
      <c r="BS71" s="557"/>
      <c r="BT71" s="557"/>
      <c r="BU71" s="557"/>
      <c r="BV71" s="557"/>
      <c r="BW71" s="557"/>
      <c r="BX71" s="557"/>
      <c r="BY71" s="557"/>
      <c r="BZ71" s="557"/>
      <c r="CA71" s="557"/>
      <c r="CB71" s="557"/>
      <c r="CC71" s="557"/>
      <c r="CD71" s="557"/>
      <c r="CE71" s="557"/>
      <c r="CF71" s="557"/>
      <c r="CG71" s="557"/>
      <c r="CH71" s="557"/>
      <c r="CI71" s="557"/>
      <c r="CJ71" s="557"/>
      <c r="CK71" s="557"/>
      <c r="CL71" s="557"/>
      <c r="CM71" s="557"/>
      <c r="CN71" s="557"/>
      <c r="CO71" s="557"/>
      <c r="CP71" s="557"/>
      <c r="CQ71" s="557"/>
      <c r="CR71" s="557"/>
      <c r="CS71" s="557"/>
      <c r="CT71" s="557"/>
      <c r="CU71" s="557"/>
      <c r="CV71" s="557"/>
      <c r="CW71" s="557"/>
      <c r="CX71" s="557"/>
      <c r="CY71" s="557"/>
      <c r="CZ71" s="557"/>
      <c r="DA71" s="557"/>
      <c r="DB71" s="557"/>
      <c r="DC71" s="557"/>
      <c r="DD71" s="557"/>
      <c r="DE71" s="557"/>
      <c r="DF71" s="557"/>
      <c r="DG71" s="557"/>
    </row>
    <row r="72" spans="1:111" s="560" customFormat="1">
      <c r="A72" s="533"/>
      <c r="B72" s="550"/>
      <c r="C72" s="576" t="s">
        <v>398</v>
      </c>
      <c r="D72" s="583"/>
      <c r="E72" s="584"/>
      <c r="F72" s="585"/>
      <c r="G72" s="585"/>
      <c r="K72" s="557"/>
      <c r="L72" s="557"/>
      <c r="M72" s="557"/>
      <c r="N72" s="557"/>
      <c r="O72" s="557"/>
      <c r="P72" s="557"/>
      <c r="Q72" s="557"/>
      <c r="R72" s="557"/>
      <c r="S72" s="557"/>
      <c r="T72" s="557"/>
      <c r="U72" s="557"/>
      <c r="V72" s="557"/>
      <c r="W72" s="557"/>
      <c r="X72" s="557"/>
      <c r="Y72" s="557"/>
      <c r="Z72" s="557"/>
      <c r="AA72" s="557"/>
      <c r="AB72" s="557"/>
      <c r="AC72" s="557"/>
      <c r="AD72" s="557"/>
      <c r="AE72" s="557"/>
      <c r="AF72" s="557"/>
      <c r="AG72" s="557"/>
      <c r="AH72" s="557"/>
      <c r="AI72" s="557"/>
      <c r="AJ72" s="557"/>
      <c r="AK72" s="557"/>
      <c r="AL72" s="557"/>
      <c r="AM72" s="557"/>
      <c r="AN72" s="557"/>
      <c r="AO72" s="557"/>
      <c r="AP72" s="557"/>
      <c r="AQ72" s="557"/>
      <c r="AR72" s="557"/>
      <c r="AS72" s="557"/>
      <c r="AT72" s="557"/>
      <c r="AU72" s="557"/>
      <c r="AV72" s="557"/>
      <c r="AW72" s="557"/>
      <c r="AX72" s="557"/>
      <c r="AY72" s="557"/>
      <c r="AZ72" s="557"/>
      <c r="BA72" s="557"/>
      <c r="BB72" s="557"/>
      <c r="BC72" s="557"/>
      <c r="BD72" s="557"/>
      <c r="BE72" s="557"/>
      <c r="BF72" s="557"/>
      <c r="BG72" s="557"/>
      <c r="BH72" s="557"/>
      <c r="BI72" s="557"/>
      <c r="BJ72" s="557"/>
      <c r="BK72" s="557"/>
      <c r="BL72" s="557"/>
      <c r="BM72" s="557"/>
      <c r="BN72" s="557"/>
      <c r="BO72" s="557"/>
      <c r="BP72" s="557"/>
      <c r="BQ72" s="557"/>
      <c r="BR72" s="557"/>
      <c r="BS72" s="557"/>
      <c r="BT72" s="557"/>
      <c r="BU72" s="557"/>
      <c r="BV72" s="557"/>
      <c r="BW72" s="557"/>
      <c r="BX72" s="557"/>
      <c r="BY72" s="557"/>
      <c r="BZ72" s="557"/>
      <c r="CA72" s="557"/>
      <c r="CB72" s="557"/>
      <c r="CC72" s="557"/>
      <c r="CD72" s="557"/>
      <c r="CE72" s="557"/>
      <c r="CF72" s="557"/>
      <c r="CG72" s="557"/>
      <c r="CH72" s="557"/>
      <c r="CI72" s="557"/>
      <c r="CJ72" s="557"/>
      <c r="CK72" s="557"/>
      <c r="CL72" s="557"/>
      <c r="CM72" s="557"/>
      <c r="CN72" s="557"/>
      <c r="CO72" s="557"/>
      <c r="CP72" s="557"/>
      <c r="CQ72" s="557"/>
      <c r="CR72" s="557"/>
      <c r="CS72" s="557"/>
      <c r="CT72" s="557"/>
      <c r="CU72" s="557"/>
      <c r="CV72" s="557"/>
      <c r="CW72" s="557"/>
      <c r="CX72" s="557"/>
      <c r="CY72" s="557"/>
      <c r="CZ72" s="557"/>
      <c r="DA72" s="557"/>
      <c r="DB72" s="557"/>
      <c r="DC72" s="557"/>
      <c r="DD72" s="557"/>
      <c r="DE72" s="557"/>
      <c r="DF72" s="557"/>
      <c r="DG72" s="557"/>
    </row>
    <row r="73" spans="1:111" s="560" customFormat="1" ht="49.5">
      <c r="A73" s="533"/>
      <c r="B73" s="550"/>
      <c r="C73" s="576" t="s">
        <v>399</v>
      </c>
      <c r="D73" s="535"/>
      <c r="E73" s="584"/>
      <c r="F73" s="585"/>
      <c r="G73" s="585"/>
      <c r="K73" s="557"/>
      <c r="L73" s="557"/>
      <c r="M73" s="557"/>
      <c r="N73" s="557"/>
      <c r="O73" s="557"/>
      <c r="P73" s="557"/>
      <c r="Q73" s="557"/>
      <c r="R73" s="557"/>
      <c r="S73" s="557"/>
      <c r="T73" s="557"/>
      <c r="U73" s="557"/>
      <c r="V73" s="557"/>
      <c r="W73" s="557"/>
      <c r="X73" s="557"/>
      <c r="Y73" s="557"/>
      <c r="Z73" s="557"/>
      <c r="AA73" s="557"/>
      <c r="AB73" s="557"/>
      <c r="AC73" s="557"/>
      <c r="AD73" s="557"/>
      <c r="AE73" s="557"/>
      <c r="AF73" s="557"/>
      <c r="AG73" s="557"/>
      <c r="AH73" s="557"/>
      <c r="AI73" s="557"/>
      <c r="AJ73" s="557"/>
      <c r="AK73" s="557"/>
      <c r="AL73" s="557"/>
      <c r="AM73" s="557"/>
      <c r="AN73" s="557"/>
      <c r="AO73" s="557"/>
      <c r="AP73" s="557"/>
      <c r="AQ73" s="557"/>
      <c r="AR73" s="557"/>
      <c r="AS73" s="557"/>
      <c r="AT73" s="557"/>
      <c r="AU73" s="557"/>
      <c r="AV73" s="557"/>
      <c r="AW73" s="557"/>
      <c r="AX73" s="557"/>
      <c r="AY73" s="557"/>
      <c r="AZ73" s="557"/>
      <c r="BA73" s="557"/>
      <c r="BB73" s="557"/>
      <c r="BC73" s="557"/>
      <c r="BD73" s="557"/>
      <c r="BE73" s="557"/>
      <c r="BF73" s="557"/>
      <c r="BG73" s="557"/>
      <c r="BH73" s="557"/>
      <c r="BI73" s="557"/>
      <c r="BJ73" s="557"/>
      <c r="BK73" s="557"/>
      <c r="BL73" s="557"/>
      <c r="BM73" s="557"/>
      <c r="BN73" s="557"/>
      <c r="BO73" s="557"/>
      <c r="BP73" s="557"/>
      <c r="BQ73" s="557"/>
      <c r="BR73" s="557"/>
      <c r="BS73" s="557"/>
      <c r="BT73" s="557"/>
      <c r="BU73" s="557"/>
      <c r="BV73" s="557"/>
      <c r="BW73" s="557"/>
      <c r="BX73" s="557"/>
      <c r="BY73" s="557"/>
      <c r="BZ73" s="557"/>
      <c r="CA73" s="557"/>
      <c r="CB73" s="557"/>
      <c r="CC73" s="557"/>
      <c r="CD73" s="557"/>
      <c r="CE73" s="557"/>
      <c r="CF73" s="557"/>
      <c r="CG73" s="557"/>
      <c r="CH73" s="557"/>
      <c r="CI73" s="557"/>
      <c r="CJ73" s="557"/>
      <c r="CK73" s="557"/>
      <c r="CL73" s="557"/>
      <c r="CM73" s="557"/>
      <c r="CN73" s="557"/>
      <c r="CO73" s="557"/>
      <c r="CP73" s="557"/>
      <c r="CQ73" s="557"/>
      <c r="CR73" s="557"/>
      <c r="CS73" s="557"/>
      <c r="CT73" s="557"/>
      <c r="CU73" s="557"/>
      <c r="CV73" s="557"/>
      <c r="CW73" s="557"/>
      <c r="CX73" s="557"/>
      <c r="CY73" s="557"/>
      <c r="CZ73" s="557"/>
      <c r="DA73" s="557"/>
      <c r="DB73" s="557"/>
      <c r="DC73" s="557"/>
      <c r="DD73" s="557"/>
      <c r="DE73" s="557"/>
      <c r="DF73" s="557"/>
      <c r="DG73" s="557"/>
    </row>
    <row r="74" spans="1:111" s="560" customFormat="1">
      <c r="A74" s="533"/>
      <c r="B74" s="550"/>
      <c r="C74" s="576" t="s">
        <v>447</v>
      </c>
      <c r="D74" s="535"/>
      <c r="E74" s="584"/>
      <c r="F74" s="585"/>
      <c r="G74" s="585"/>
      <c r="K74" s="557"/>
      <c r="L74" s="557"/>
      <c r="M74" s="557"/>
      <c r="N74" s="557"/>
      <c r="O74" s="557"/>
      <c r="P74" s="557"/>
      <c r="Q74" s="557"/>
      <c r="R74" s="557"/>
      <c r="S74" s="557"/>
      <c r="T74" s="557"/>
      <c r="U74" s="557"/>
      <c r="V74" s="557"/>
      <c r="W74" s="557"/>
      <c r="X74" s="557"/>
      <c r="Y74" s="557"/>
      <c r="Z74" s="557"/>
      <c r="AA74" s="557"/>
      <c r="AB74" s="557"/>
      <c r="AC74" s="557"/>
      <c r="AD74" s="557"/>
      <c r="AE74" s="557"/>
      <c r="AF74" s="557"/>
      <c r="AG74" s="557"/>
      <c r="AH74" s="557"/>
      <c r="AI74" s="557"/>
      <c r="AJ74" s="557"/>
      <c r="AK74" s="557"/>
      <c r="AL74" s="557"/>
      <c r="AM74" s="557"/>
      <c r="AN74" s="557"/>
      <c r="AO74" s="557"/>
      <c r="AP74" s="557"/>
      <c r="AQ74" s="557"/>
      <c r="AR74" s="557"/>
      <c r="AS74" s="557"/>
      <c r="AT74" s="557"/>
      <c r="AU74" s="557"/>
      <c r="AV74" s="557"/>
      <c r="AW74" s="557"/>
      <c r="AX74" s="557"/>
      <c r="AY74" s="557"/>
      <c r="AZ74" s="557"/>
      <c r="BA74" s="557"/>
      <c r="BB74" s="557"/>
      <c r="BC74" s="557"/>
      <c r="BD74" s="557"/>
      <c r="BE74" s="557"/>
      <c r="BF74" s="557"/>
      <c r="BG74" s="557"/>
      <c r="BH74" s="557"/>
      <c r="BI74" s="557"/>
      <c r="BJ74" s="557"/>
      <c r="BK74" s="557"/>
      <c r="BL74" s="557"/>
      <c r="BM74" s="557"/>
      <c r="BN74" s="557"/>
      <c r="BO74" s="557"/>
      <c r="BP74" s="557"/>
      <c r="BQ74" s="557"/>
      <c r="BR74" s="557"/>
      <c r="BS74" s="557"/>
      <c r="BT74" s="557"/>
      <c r="BU74" s="557"/>
      <c r="BV74" s="557"/>
      <c r="BW74" s="557"/>
      <c r="BX74" s="557"/>
      <c r="BY74" s="557"/>
      <c r="BZ74" s="557"/>
      <c r="CA74" s="557"/>
      <c r="CB74" s="557"/>
      <c r="CC74" s="557"/>
      <c r="CD74" s="557"/>
      <c r="CE74" s="557"/>
      <c r="CF74" s="557"/>
      <c r="CG74" s="557"/>
      <c r="CH74" s="557"/>
      <c r="CI74" s="557"/>
      <c r="CJ74" s="557"/>
      <c r="CK74" s="557"/>
      <c r="CL74" s="557"/>
      <c r="CM74" s="557"/>
      <c r="CN74" s="557"/>
      <c r="CO74" s="557"/>
      <c r="CP74" s="557"/>
      <c r="CQ74" s="557"/>
      <c r="CR74" s="557"/>
      <c r="CS74" s="557"/>
      <c r="CT74" s="557"/>
      <c r="CU74" s="557"/>
      <c r="CV74" s="557"/>
      <c r="CW74" s="557"/>
      <c r="CX74" s="557"/>
      <c r="CY74" s="557"/>
      <c r="CZ74" s="557"/>
      <c r="DA74" s="557"/>
      <c r="DB74" s="557"/>
      <c r="DC74" s="557"/>
      <c r="DD74" s="557"/>
      <c r="DE74" s="557"/>
      <c r="DF74" s="557"/>
      <c r="DG74" s="557"/>
    </row>
    <row r="75" spans="1:111" s="560" customFormat="1">
      <c r="A75" s="533"/>
      <c r="B75" s="550"/>
      <c r="C75" s="576" t="s">
        <v>448</v>
      </c>
      <c r="D75" s="535"/>
      <c r="K75" s="557"/>
      <c r="L75" s="557"/>
      <c r="M75" s="557"/>
      <c r="N75" s="557"/>
      <c r="O75" s="557"/>
      <c r="P75" s="557"/>
      <c r="Q75" s="557"/>
      <c r="R75" s="557"/>
      <c r="S75" s="557"/>
      <c r="T75" s="557"/>
      <c r="U75" s="557"/>
      <c r="V75" s="557"/>
      <c r="W75" s="557"/>
      <c r="X75" s="557"/>
      <c r="Y75" s="557"/>
      <c r="Z75" s="557"/>
      <c r="AA75" s="557"/>
      <c r="AB75" s="557"/>
      <c r="AC75" s="557"/>
      <c r="AD75" s="557"/>
      <c r="AE75" s="557"/>
      <c r="AF75" s="557"/>
      <c r="AG75" s="557"/>
      <c r="AH75" s="557"/>
      <c r="AI75" s="557"/>
      <c r="AJ75" s="557"/>
      <c r="AK75" s="557"/>
      <c r="AL75" s="557"/>
      <c r="AM75" s="557"/>
      <c r="AN75" s="557"/>
      <c r="AO75" s="557"/>
      <c r="AP75" s="557"/>
      <c r="AQ75" s="557"/>
      <c r="AR75" s="557"/>
      <c r="AS75" s="557"/>
      <c r="AT75" s="557"/>
      <c r="AU75" s="557"/>
      <c r="AV75" s="557"/>
      <c r="AW75" s="557"/>
      <c r="AX75" s="557"/>
      <c r="AY75" s="557"/>
      <c r="AZ75" s="557"/>
      <c r="BA75" s="557"/>
      <c r="BB75" s="557"/>
      <c r="BC75" s="557"/>
      <c r="BD75" s="557"/>
      <c r="BE75" s="557"/>
      <c r="BF75" s="557"/>
      <c r="BG75" s="557"/>
      <c r="BH75" s="557"/>
      <c r="BI75" s="557"/>
      <c r="BJ75" s="557"/>
      <c r="BK75" s="557"/>
      <c r="BL75" s="557"/>
      <c r="BM75" s="557"/>
      <c r="BN75" s="557"/>
      <c r="BO75" s="557"/>
      <c r="BP75" s="557"/>
      <c r="BQ75" s="557"/>
      <c r="BR75" s="557"/>
      <c r="BS75" s="557"/>
      <c r="BT75" s="557"/>
      <c r="BU75" s="557"/>
      <c r="BV75" s="557"/>
      <c r="BW75" s="557"/>
      <c r="BX75" s="557"/>
      <c r="BY75" s="557"/>
      <c r="BZ75" s="557"/>
      <c r="CA75" s="557"/>
      <c r="CB75" s="557"/>
      <c r="CC75" s="557"/>
      <c r="CD75" s="557"/>
      <c r="CE75" s="557"/>
      <c r="CF75" s="557"/>
      <c r="CG75" s="557"/>
      <c r="CH75" s="557"/>
      <c r="CI75" s="557"/>
      <c r="CJ75" s="557"/>
      <c r="CK75" s="557"/>
      <c r="CL75" s="557"/>
      <c r="CM75" s="557"/>
      <c r="CN75" s="557"/>
      <c r="CO75" s="557"/>
      <c r="CP75" s="557"/>
      <c r="CQ75" s="557"/>
      <c r="CR75" s="557"/>
      <c r="CS75" s="557"/>
      <c r="CT75" s="557"/>
      <c r="CU75" s="557"/>
      <c r="CV75" s="557"/>
      <c r="CW75" s="557"/>
      <c r="CX75" s="557"/>
      <c r="CY75" s="557"/>
      <c r="CZ75" s="557"/>
      <c r="DA75" s="557"/>
      <c r="DB75" s="557"/>
      <c r="DC75" s="557"/>
      <c r="DD75" s="557"/>
      <c r="DE75" s="557"/>
      <c r="DF75" s="557"/>
      <c r="DG75" s="557"/>
    </row>
    <row r="76" spans="1:111" s="560" customFormat="1">
      <c r="A76" s="533"/>
      <c r="B76" s="550"/>
      <c r="C76" s="576" t="s">
        <v>2577</v>
      </c>
      <c r="D76" s="535"/>
      <c r="K76" s="557"/>
      <c r="L76" s="557"/>
      <c r="M76" s="557"/>
      <c r="N76" s="557"/>
      <c r="O76" s="557"/>
      <c r="P76" s="557"/>
      <c r="Q76" s="557"/>
      <c r="R76" s="557"/>
      <c r="S76" s="557"/>
      <c r="T76" s="557"/>
      <c r="U76" s="557"/>
      <c r="V76" s="557"/>
      <c r="W76" s="557"/>
      <c r="X76" s="557"/>
      <c r="Y76" s="557"/>
      <c r="Z76" s="557"/>
      <c r="AA76" s="557"/>
      <c r="AB76" s="557"/>
      <c r="AC76" s="557"/>
      <c r="AD76" s="557"/>
      <c r="AE76" s="557"/>
      <c r="AF76" s="557"/>
      <c r="AG76" s="557"/>
      <c r="AH76" s="557"/>
      <c r="AI76" s="557"/>
      <c r="AJ76" s="557"/>
      <c r="AK76" s="557"/>
      <c r="AL76" s="557"/>
      <c r="AM76" s="557"/>
      <c r="AN76" s="557"/>
      <c r="AO76" s="557"/>
      <c r="AP76" s="557"/>
      <c r="AQ76" s="557"/>
      <c r="AR76" s="557"/>
      <c r="AS76" s="557"/>
      <c r="AT76" s="557"/>
      <c r="AU76" s="557"/>
      <c r="AV76" s="557"/>
      <c r="AW76" s="557"/>
      <c r="AX76" s="557"/>
      <c r="AY76" s="557"/>
      <c r="AZ76" s="557"/>
      <c r="BA76" s="557"/>
      <c r="BB76" s="557"/>
      <c r="BC76" s="557"/>
      <c r="BD76" s="557"/>
      <c r="BE76" s="557"/>
      <c r="BF76" s="557"/>
      <c r="BG76" s="557"/>
      <c r="BH76" s="557"/>
      <c r="BI76" s="557"/>
      <c r="BJ76" s="557"/>
      <c r="BK76" s="557"/>
      <c r="BL76" s="557"/>
      <c r="BM76" s="557"/>
      <c r="BN76" s="557"/>
      <c r="BO76" s="557"/>
      <c r="BP76" s="557"/>
      <c r="BQ76" s="557"/>
      <c r="BR76" s="557"/>
      <c r="BS76" s="557"/>
      <c r="BT76" s="557"/>
      <c r="BU76" s="557"/>
      <c r="BV76" s="557"/>
      <c r="BW76" s="557"/>
      <c r="BX76" s="557"/>
      <c r="BY76" s="557"/>
      <c r="BZ76" s="557"/>
      <c r="CA76" s="557"/>
      <c r="CB76" s="557"/>
      <c r="CC76" s="557"/>
      <c r="CD76" s="557"/>
      <c r="CE76" s="557"/>
      <c r="CF76" s="557"/>
      <c r="CG76" s="557"/>
      <c r="CH76" s="557"/>
      <c r="CI76" s="557"/>
      <c r="CJ76" s="557"/>
      <c r="CK76" s="557"/>
      <c r="CL76" s="557"/>
      <c r="CM76" s="557"/>
      <c r="CN76" s="557"/>
      <c r="CO76" s="557"/>
      <c r="CP76" s="557"/>
      <c r="CQ76" s="557"/>
      <c r="CR76" s="557"/>
      <c r="CS76" s="557"/>
      <c r="CT76" s="557"/>
      <c r="CU76" s="557"/>
      <c r="CV76" s="557"/>
      <c r="CW76" s="557"/>
      <c r="CX76" s="557"/>
      <c r="CY76" s="557"/>
      <c r="CZ76" s="557"/>
      <c r="DA76" s="557"/>
      <c r="DB76" s="557"/>
      <c r="DC76" s="557"/>
      <c r="DD76" s="557"/>
      <c r="DE76" s="557"/>
      <c r="DF76" s="557"/>
      <c r="DG76" s="557"/>
    </row>
    <row r="77" spans="1:111" s="560" customFormat="1">
      <c r="A77" s="533"/>
      <c r="B77" s="550"/>
      <c r="C77" s="541" t="s">
        <v>2578</v>
      </c>
      <c r="D77" s="535"/>
      <c r="K77" s="557"/>
      <c r="L77" s="557"/>
      <c r="M77" s="557"/>
      <c r="N77" s="557"/>
      <c r="O77" s="557"/>
      <c r="P77" s="557"/>
      <c r="Q77" s="557"/>
      <c r="R77" s="557"/>
      <c r="S77" s="557"/>
      <c r="T77" s="557"/>
      <c r="U77" s="557"/>
      <c r="V77" s="557"/>
      <c r="W77" s="557"/>
      <c r="X77" s="557"/>
      <c r="Y77" s="557"/>
      <c r="Z77" s="557"/>
      <c r="AA77" s="557"/>
      <c r="AB77" s="557"/>
      <c r="AC77" s="557"/>
      <c r="AD77" s="557"/>
      <c r="AE77" s="557"/>
      <c r="AF77" s="557"/>
      <c r="AG77" s="557"/>
      <c r="AH77" s="557"/>
      <c r="AI77" s="557"/>
      <c r="AJ77" s="557"/>
      <c r="AK77" s="557"/>
      <c r="AL77" s="557"/>
      <c r="AM77" s="557"/>
      <c r="AN77" s="557"/>
      <c r="AO77" s="557"/>
      <c r="AP77" s="557"/>
      <c r="AQ77" s="557"/>
      <c r="AR77" s="557"/>
      <c r="AS77" s="557"/>
      <c r="AT77" s="557"/>
      <c r="AU77" s="557"/>
      <c r="AV77" s="557"/>
      <c r="AW77" s="557"/>
      <c r="AX77" s="557"/>
      <c r="AY77" s="557"/>
      <c r="AZ77" s="557"/>
      <c r="BA77" s="557"/>
      <c r="BB77" s="557"/>
      <c r="BC77" s="557"/>
      <c r="BD77" s="557"/>
      <c r="BE77" s="557"/>
      <c r="BF77" s="557"/>
      <c r="BG77" s="557"/>
      <c r="BH77" s="557"/>
      <c r="BI77" s="557"/>
      <c r="BJ77" s="557"/>
      <c r="BK77" s="557"/>
      <c r="BL77" s="557"/>
      <c r="BM77" s="557"/>
      <c r="BN77" s="557"/>
      <c r="BO77" s="557"/>
      <c r="BP77" s="557"/>
      <c r="BQ77" s="557"/>
      <c r="BR77" s="557"/>
      <c r="BS77" s="557"/>
      <c r="BT77" s="557"/>
      <c r="BU77" s="557"/>
      <c r="BV77" s="557"/>
      <c r="BW77" s="557"/>
      <c r="BX77" s="557"/>
      <c r="BY77" s="557"/>
      <c r="BZ77" s="557"/>
      <c r="CA77" s="557"/>
      <c r="CB77" s="557"/>
      <c r="CC77" s="557"/>
      <c r="CD77" s="557"/>
      <c r="CE77" s="557"/>
      <c r="CF77" s="557"/>
      <c r="CG77" s="557"/>
      <c r="CH77" s="557"/>
      <c r="CI77" s="557"/>
      <c r="CJ77" s="557"/>
      <c r="CK77" s="557"/>
      <c r="CL77" s="557"/>
      <c r="CM77" s="557"/>
      <c r="CN77" s="557"/>
      <c r="CO77" s="557"/>
      <c r="CP77" s="557"/>
      <c r="CQ77" s="557"/>
      <c r="CR77" s="557"/>
      <c r="CS77" s="557"/>
      <c r="CT77" s="557"/>
      <c r="CU77" s="557"/>
      <c r="CV77" s="557"/>
      <c r="CW77" s="557"/>
      <c r="CX77" s="557"/>
      <c r="CY77" s="557"/>
      <c r="CZ77" s="557"/>
      <c r="DA77" s="557"/>
      <c r="DB77" s="557"/>
      <c r="DC77" s="557"/>
      <c r="DD77" s="557"/>
      <c r="DE77" s="557"/>
      <c r="DF77" s="557"/>
      <c r="DG77" s="557"/>
    </row>
    <row r="78" spans="1:111" s="560" customFormat="1">
      <c r="A78" s="533"/>
      <c r="B78" s="550"/>
      <c r="C78" s="576" t="s">
        <v>449</v>
      </c>
      <c r="D78" s="535"/>
      <c r="K78" s="557"/>
      <c r="L78" s="557"/>
      <c r="M78" s="557"/>
      <c r="N78" s="557"/>
      <c r="O78" s="557"/>
      <c r="P78" s="557"/>
      <c r="Q78" s="557"/>
      <c r="R78" s="557"/>
      <c r="S78" s="557"/>
      <c r="T78" s="557"/>
      <c r="U78" s="557"/>
      <c r="V78" s="557"/>
      <c r="W78" s="557"/>
      <c r="X78" s="557"/>
      <c r="Y78" s="557"/>
      <c r="Z78" s="557"/>
      <c r="AA78" s="557"/>
      <c r="AB78" s="557"/>
      <c r="AC78" s="557"/>
      <c r="AD78" s="557"/>
      <c r="AE78" s="557"/>
      <c r="AF78" s="557"/>
      <c r="AG78" s="557"/>
      <c r="AH78" s="557"/>
      <c r="AI78" s="557"/>
      <c r="AJ78" s="557"/>
      <c r="AK78" s="557"/>
      <c r="AL78" s="557"/>
      <c r="AM78" s="557"/>
      <c r="AN78" s="557"/>
      <c r="AO78" s="557"/>
      <c r="AP78" s="557"/>
      <c r="AQ78" s="557"/>
      <c r="AR78" s="557"/>
      <c r="AS78" s="557"/>
      <c r="AT78" s="557"/>
      <c r="AU78" s="557"/>
      <c r="AV78" s="557"/>
      <c r="AW78" s="557"/>
      <c r="AX78" s="557"/>
      <c r="AY78" s="557"/>
      <c r="AZ78" s="557"/>
      <c r="BA78" s="557"/>
      <c r="BB78" s="557"/>
      <c r="BC78" s="557"/>
      <c r="BD78" s="557"/>
      <c r="BE78" s="557"/>
      <c r="BF78" s="557"/>
      <c r="BG78" s="557"/>
      <c r="BH78" s="557"/>
      <c r="BI78" s="557"/>
      <c r="BJ78" s="557"/>
      <c r="BK78" s="557"/>
      <c r="BL78" s="557"/>
      <c r="BM78" s="557"/>
      <c r="BN78" s="557"/>
      <c r="BO78" s="557"/>
      <c r="BP78" s="557"/>
      <c r="BQ78" s="557"/>
      <c r="BR78" s="557"/>
      <c r="BS78" s="557"/>
      <c r="BT78" s="557"/>
      <c r="BU78" s="557"/>
      <c r="BV78" s="557"/>
      <c r="BW78" s="557"/>
      <c r="BX78" s="557"/>
      <c r="BY78" s="557"/>
      <c r="BZ78" s="557"/>
      <c r="CA78" s="557"/>
      <c r="CB78" s="557"/>
      <c r="CC78" s="557"/>
      <c r="CD78" s="557"/>
      <c r="CE78" s="557"/>
      <c r="CF78" s="557"/>
      <c r="CG78" s="557"/>
      <c r="CH78" s="557"/>
      <c r="CI78" s="557"/>
      <c r="CJ78" s="557"/>
      <c r="CK78" s="557"/>
      <c r="CL78" s="557"/>
      <c r="CM78" s="557"/>
      <c r="CN78" s="557"/>
      <c r="CO78" s="557"/>
      <c r="CP78" s="557"/>
      <c r="CQ78" s="557"/>
      <c r="CR78" s="557"/>
      <c r="CS78" s="557"/>
      <c r="CT78" s="557"/>
      <c r="CU78" s="557"/>
      <c r="CV78" s="557"/>
      <c r="CW78" s="557"/>
      <c r="CX78" s="557"/>
      <c r="CY78" s="557"/>
      <c r="CZ78" s="557"/>
      <c r="DA78" s="557"/>
      <c r="DB78" s="557"/>
      <c r="DC78" s="557"/>
      <c r="DD78" s="557"/>
      <c r="DE78" s="557"/>
      <c r="DF78" s="557"/>
      <c r="DG78" s="557"/>
    </row>
    <row r="79" spans="1:111" s="560" customFormat="1" ht="33">
      <c r="A79" s="533"/>
      <c r="B79" s="550"/>
      <c r="C79" s="576" t="s">
        <v>450</v>
      </c>
      <c r="D79" s="535"/>
      <c r="E79" s="581"/>
      <c r="F79" s="582"/>
      <c r="G79" s="581"/>
      <c r="K79" s="557"/>
      <c r="L79" s="557"/>
      <c r="M79" s="557"/>
      <c r="N79" s="557"/>
      <c r="O79" s="557"/>
      <c r="P79" s="557"/>
      <c r="Q79" s="557"/>
      <c r="R79" s="557"/>
      <c r="S79" s="557"/>
      <c r="T79" s="557"/>
      <c r="U79" s="557"/>
      <c r="V79" s="557"/>
      <c r="W79" s="557"/>
      <c r="X79" s="557"/>
      <c r="Y79" s="557"/>
      <c r="Z79" s="557"/>
      <c r="AA79" s="557"/>
      <c r="AB79" s="557"/>
      <c r="AC79" s="557"/>
      <c r="AD79" s="557"/>
      <c r="AE79" s="557"/>
      <c r="AF79" s="557"/>
      <c r="AG79" s="557"/>
      <c r="AH79" s="557"/>
      <c r="AI79" s="557"/>
      <c r="AJ79" s="557"/>
      <c r="AK79" s="557"/>
      <c r="AL79" s="557"/>
      <c r="AM79" s="557"/>
      <c r="AN79" s="557"/>
      <c r="AO79" s="557"/>
      <c r="AP79" s="557"/>
      <c r="AQ79" s="557"/>
      <c r="AR79" s="557"/>
      <c r="AS79" s="557"/>
      <c r="AT79" s="557"/>
      <c r="AU79" s="557"/>
      <c r="AV79" s="557"/>
      <c r="AW79" s="557"/>
      <c r="AX79" s="557"/>
      <c r="AY79" s="557"/>
      <c r="AZ79" s="557"/>
      <c r="BA79" s="557"/>
      <c r="BB79" s="557"/>
      <c r="BC79" s="557"/>
      <c r="BD79" s="557"/>
      <c r="BE79" s="557"/>
      <c r="BF79" s="557"/>
      <c r="BG79" s="557"/>
      <c r="BH79" s="557"/>
      <c r="BI79" s="557"/>
      <c r="BJ79" s="557"/>
      <c r="BK79" s="557"/>
      <c r="BL79" s="557"/>
      <c r="BM79" s="557"/>
      <c r="BN79" s="557"/>
      <c r="BO79" s="557"/>
      <c r="BP79" s="557"/>
      <c r="BQ79" s="557"/>
      <c r="BR79" s="557"/>
      <c r="BS79" s="557"/>
      <c r="BT79" s="557"/>
      <c r="BU79" s="557"/>
      <c r="BV79" s="557"/>
      <c r="BW79" s="557"/>
      <c r="BX79" s="557"/>
      <c r="BY79" s="557"/>
      <c r="BZ79" s="557"/>
      <c r="CA79" s="557"/>
      <c r="CB79" s="557"/>
      <c r="CC79" s="557"/>
      <c r="CD79" s="557"/>
      <c r="CE79" s="557"/>
      <c r="CF79" s="557"/>
      <c r="CG79" s="557"/>
      <c r="CH79" s="557"/>
      <c r="CI79" s="557"/>
      <c r="CJ79" s="557"/>
      <c r="CK79" s="557"/>
      <c r="CL79" s="557"/>
      <c r="CM79" s="557"/>
      <c r="CN79" s="557"/>
      <c r="CO79" s="557"/>
      <c r="CP79" s="557"/>
      <c r="CQ79" s="557"/>
      <c r="CR79" s="557"/>
      <c r="CS79" s="557"/>
      <c r="CT79" s="557"/>
      <c r="CU79" s="557"/>
      <c r="CV79" s="557"/>
      <c r="CW79" s="557"/>
      <c r="CX79" s="557"/>
      <c r="CY79" s="557"/>
      <c r="CZ79" s="557"/>
      <c r="DA79" s="557"/>
      <c r="DB79" s="557"/>
      <c r="DC79" s="557"/>
      <c r="DD79" s="557"/>
      <c r="DE79" s="557"/>
      <c r="DF79" s="557"/>
      <c r="DG79" s="557"/>
    </row>
    <row r="80" spans="1:111" s="572" customFormat="1" ht="33">
      <c r="A80" s="533"/>
      <c r="B80" s="550"/>
      <c r="C80" s="576" t="s">
        <v>439</v>
      </c>
      <c r="E80" s="570"/>
      <c r="F80" s="586"/>
      <c r="G80" s="570"/>
      <c r="H80" s="571"/>
      <c r="I80" s="570"/>
    </row>
    <row r="81" spans="1:14" s="572" customFormat="1">
      <c r="A81" s="533"/>
      <c r="B81" s="550"/>
      <c r="C81" s="576"/>
      <c r="E81" s="570"/>
      <c r="F81" s="586"/>
      <c r="G81" s="570"/>
      <c r="H81" s="571"/>
      <c r="I81" s="570"/>
    </row>
    <row r="82" spans="1:14" ht="99">
      <c r="C82" s="541" t="s">
        <v>435</v>
      </c>
      <c r="D82" s="543"/>
      <c r="E82" s="587"/>
      <c r="F82" s="587"/>
      <c r="G82" s="587"/>
      <c r="H82" s="554"/>
      <c r="I82" s="554"/>
      <c r="J82" s="553"/>
      <c r="K82" s="588"/>
      <c r="L82" s="532"/>
      <c r="M82" s="532"/>
      <c r="N82" s="541"/>
    </row>
    <row r="83" spans="1:14">
      <c r="D83" s="543"/>
      <c r="E83" s="587"/>
      <c r="F83" s="587"/>
      <c r="G83" s="587"/>
      <c r="H83" s="554"/>
      <c r="I83" s="554"/>
      <c r="J83" s="553"/>
      <c r="K83" s="588"/>
      <c r="L83" s="532"/>
      <c r="M83" s="532"/>
      <c r="N83" s="541"/>
    </row>
    <row r="84" spans="1:14">
      <c r="A84" s="533" t="s">
        <v>27</v>
      </c>
      <c r="C84" s="573" t="s">
        <v>440</v>
      </c>
      <c r="D84" s="543"/>
      <c r="E84" s="587"/>
      <c r="F84" s="587"/>
      <c r="G84" s="587"/>
      <c r="H84" s="554"/>
      <c r="I84" s="554"/>
      <c r="J84" s="553"/>
      <c r="K84" s="588"/>
      <c r="L84" s="532"/>
      <c r="M84" s="532"/>
      <c r="N84" s="541"/>
    </row>
    <row r="85" spans="1:14" ht="33">
      <c r="A85" s="555"/>
      <c r="B85" s="563"/>
      <c r="C85" s="589" t="s">
        <v>255</v>
      </c>
      <c r="D85" s="543"/>
      <c r="E85" s="587"/>
      <c r="F85" s="587"/>
      <c r="G85" s="587"/>
      <c r="H85" s="554"/>
      <c r="I85" s="554"/>
      <c r="J85" s="553"/>
      <c r="K85" s="588"/>
      <c r="L85" s="532"/>
      <c r="M85" s="532"/>
      <c r="N85" s="541"/>
    </row>
    <row r="86" spans="1:14" ht="33">
      <c r="A86" s="555"/>
      <c r="B86" s="563"/>
      <c r="C86" s="589" t="s">
        <v>436</v>
      </c>
      <c r="D86" s="535"/>
      <c r="E86" s="587"/>
      <c r="F86" s="587"/>
      <c r="G86" s="587"/>
      <c r="H86" s="554"/>
      <c r="I86" s="554"/>
      <c r="J86" s="553"/>
      <c r="K86" s="588"/>
      <c r="L86" s="532"/>
      <c r="M86" s="532"/>
      <c r="N86" s="541"/>
    </row>
    <row r="87" spans="1:14">
      <c r="A87" s="555"/>
      <c r="B87" s="563"/>
      <c r="C87" s="589" t="s">
        <v>390</v>
      </c>
      <c r="D87" s="535"/>
      <c r="E87" s="587"/>
      <c r="F87" s="587"/>
      <c r="G87" s="587"/>
      <c r="H87" s="554"/>
      <c r="I87" s="554"/>
      <c r="J87" s="553"/>
      <c r="K87" s="588"/>
      <c r="L87" s="532"/>
      <c r="M87" s="532"/>
      <c r="N87" s="541"/>
    </row>
    <row r="88" spans="1:14">
      <c r="A88" s="555"/>
      <c r="B88" s="563"/>
      <c r="C88" s="589" t="s">
        <v>437</v>
      </c>
      <c r="D88" s="535"/>
      <c r="E88" s="587"/>
      <c r="F88" s="587"/>
      <c r="G88" s="587"/>
      <c r="H88" s="554"/>
      <c r="I88" s="554"/>
      <c r="J88" s="553"/>
      <c r="K88" s="588"/>
      <c r="L88" s="532"/>
      <c r="M88" s="532"/>
      <c r="N88" s="541"/>
    </row>
    <row r="89" spans="1:14">
      <c r="A89" s="555"/>
      <c r="B89" s="563"/>
      <c r="C89" s="589" t="s">
        <v>438</v>
      </c>
      <c r="D89" s="535"/>
      <c r="E89" s="587"/>
      <c r="F89" s="587"/>
      <c r="G89" s="587"/>
      <c r="H89" s="554"/>
      <c r="I89" s="554"/>
      <c r="J89" s="553"/>
      <c r="K89" s="588"/>
      <c r="L89" s="532"/>
      <c r="M89" s="532"/>
      <c r="N89" s="541"/>
    </row>
    <row r="90" spans="1:14">
      <c r="A90" s="555"/>
      <c r="B90" s="563"/>
      <c r="C90" s="589" t="s">
        <v>384</v>
      </c>
      <c r="D90" s="535"/>
      <c r="E90" s="587"/>
      <c r="F90" s="587"/>
      <c r="G90" s="587"/>
      <c r="H90" s="554"/>
      <c r="I90" s="554"/>
      <c r="J90" s="553"/>
      <c r="K90" s="588"/>
      <c r="L90" s="532"/>
      <c r="M90" s="532"/>
      <c r="N90" s="541"/>
    </row>
    <row r="91" spans="1:14">
      <c r="A91" s="555"/>
      <c r="B91" s="563"/>
      <c r="C91" s="589" t="s">
        <v>385</v>
      </c>
      <c r="D91" s="535"/>
      <c r="E91" s="587"/>
      <c r="F91" s="587"/>
      <c r="G91" s="587"/>
      <c r="H91" s="554"/>
      <c r="I91" s="554"/>
      <c r="J91" s="553"/>
      <c r="K91" s="588"/>
      <c r="L91" s="532"/>
      <c r="M91" s="532"/>
      <c r="N91" s="541"/>
    </row>
    <row r="92" spans="1:14">
      <c r="A92" s="555"/>
      <c r="B92" s="563"/>
      <c r="C92" s="589" t="s">
        <v>386</v>
      </c>
      <c r="D92" s="535"/>
      <c r="E92" s="587"/>
      <c r="F92" s="587"/>
      <c r="G92" s="587"/>
      <c r="H92" s="554"/>
      <c r="I92" s="554"/>
      <c r="J92" s="553"/>
      <c r="K92" s="588"/>
      <c r="L92" s="532"/>
      <c r="M92" s="532"/>
      <c r="N92" s="541"/>
    </row>
    <row r="93" spans="1:14">
      <c r="A93" s="555"/>
      <c r="B93" s="563"/>
      <c r="C93" s="589" t="s">
        <v>387</v>
      </c>
      <c r="D93" s="535"/>
      <c r="E93" s="587"/>
      <c r="F93" s="587"/>
      <c r="G93" s="587"/>
      <c r="H93" s="554"/>
      <c r="I93" s="554"/>
      <c r="J93" s="553"/>
      <c r="K93" s="588"/>
      <c r="L93" s="532"/>
      <c r="M93" s="532"/>
      <c r="N93" s="541"/>
    </row>
    <row r="94" spans="1:14">
      <c r="A94" s="555"/>
      <c r="B94" s="563"/>
      <c r="C94" s="589" t="s">
        <v>441</v>
      </c>
      <c r="D94" s="535"/>
      <c r="E94" s="587"/>
      <c r="F94" s="587"/>
      <c r="G94" s="587"/>
      <c r="H94" s="554"/>
      <c r="I94" s="554"/>
      <c r="J94" s="553"/>
      <c r="K94" s="588"/>
      <c r="L94" s="532"/>
      <c r="M94" s="532"/>
      <c r="N94" s="541"/>
    </row>
    <row r="95" spans="1:14">
      <c r="A95" s="555"/>
      <c r="B95" s="563"/>
      <c r="C95" s="589"/>
      <c r="D95" s="535"/>
      <c r="E95" s="587"/>
      <c r="F95" s="587"/>
      <c r="G95" s="587"/>
      <c r="H95" s="554"/>
      <c r="I95" s="554"/>
      <c r="J95" s="553"/>
      <c r="K95" s="588"/>
      <c r="L95" s="532"/>
      <c r="M95" s="532"/>
      <c r="N95" s="541"/>
    </row>
    <row r="96" spans="1:14">
      <c r="C96" s="590" t="s">
        <v>391</v>
      </c>
      <c r="D96" s="535"/>
      <c r="E96" s="587"/>
      <c r="F96" s="587"/>
      <c r="G96" s="587"/>
      <c r="H96" s="554"/>
      <c r="I96" s="554"/>
      <c r="J96" s="553"/>
      <c r="K96" s="588"/>
      <c r="L96" s="532"/>
      <c r="M96" s="532"/>
      <c r="N96" s="541"/>
    </row>
    <row r="97" spans="4:14">
      <c r="D97" s="535"/>
      <c r="E97" s="587"/>
      <c r="F97" s="587"/>
      <c r="G97" s="587"/>
      <c r="H97" s="554"/>
      <c r="I97" s="554"/>
      <c r="J97" s="553"/>
      <c r="K97" s="588"/>
      <c r="L97" s="532"/>
      <c r="M97" s="532"/>
      <c r="N97" s="541"/>
    </row>
  </sheetData>
  <sheetProtection algorithmName="SHA-512" hashValue="W9AGkrXJWVX2n8YgBq0KBa/OL3bGrsr0UbrIch4XISeQy3w0IQaxSq84sIDgzS7nBDwx5euP7HtlzzvQZioYPg==" saltValue="PsmFQigAQOLFSRwslQBLyw=="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75"/>
  <sheetViews>
    <sheetView showGridLines="0" view="pageLayout" topLeftCell="A37" zoomScale="85" zoomScaleNormal="100" zoomScaleSheetLayoutView="115" zoomScalePageLayoutView="85" workbookViewId="0">
      <selection activeCell="B46" sqref="B46"/>
    </sheetView>
  </sheetViews>
  <sheetFormatPr defaultColWidth="8.7109375" defaultRowHeight="12.75"/>
  <cols>
    <col min="1" max="1" width="3.42578125" style="100" customWidth="1"/>
    <col min="2" max="2" width="49.140625" style="93" customWidth="1"/>
    <col min="3" max="3" width="7.7109375" style="115" customWidth="1"/>
    <col min="4" max="4" width="9.7109375" style="103" customWidth="1"/>
    <col min="5" max="5" width="12.42578125" style="120" bestFit="1" customWidth="1"/>
    <col min="6" max="6" width="12.7109375" style="105" customWidth="1"/>
    <col min="7" max="7" width="22.140625" style="102" customWidth="1"/>
    <col min="8" max="16384" width="8.7109375" style="102"/>
  </cols>
  <sheetData>
    <row r="1" spans="1:6">
      <c r="A1" s="201"/>
      <c r="C1" s="102"/>
    </row>
    <row r="2" spans="1:6">
      <c r="A2" s="201" t="s">
        <v>73</v>
      </c>
      <c r="B2" s="106" t="s">
        <v>74</v>
      </c>
      <c r="C2" s="107"/>
      <c r="D2" s="108"/>
      <c r="E2" s="661"/>
      <c r="F2" s="109"/>
    </row>
    <row r="3" spans="1:6" ht="38.25">
      <c r="A3" s="201"/>
      <c r="B3" s="101" t="s">
        <v>482</v>
      </c>
      <c r="C3" s="110"/>
      <c r="D3" s="108"/>
      <c r="E3" s="661"/>
      <c r="F3" s="109"/>
    </row>
    <row r="4" spans="1:6">
      <c r="A4" s="201"/>
      <c r="B4" s="101"/>
      <c r="C4" s="111"/>
      <c r="D4" s="108"/>
      <c r="E4" s="661"/>
      <c r="F4" s="109"/>
    </row>
    <row r="5" spans="1:6">
      <c r="A5" s="201"/>
      <c r="C5" s="102"/>
    </row>
    <row r="6" spans="1:6">
      <c r="B6" s="112" t="s">
        <v>521</v>
      </c>
      <c r="C6" s="102"/>
    </row>
    <row r="7" spans="1:6">
      <c r="B7" s="113"/>
      <c r="C7" s="102"/>
    </row>
    <row r="8" spans="1:6">
      <c r="B8" s="114" t="s">
        <v>91</v>
      </c>
    </row>
    <row r="9" spans="1:6" ht="63.75">
      <c r="B9" s="116" t="s">
        <v>97</v>
      </c>
    </row>
    <row r="10" spans="1:6">
      <c r="B10" s="117" t="s">
        <v>98</v>
      </c>
    </row>
    <row r="11" spans="1:6" ht="38.25">
      <c r="B11" s="116" t="s">
        <v>522</v>
      </c>
    </row>
    <row r="12" spans="1:6" ht="25.5">
      <c r="B12" s="116" t="s">
        <v>523</v>
      </c>
    </row>
    <row r="13" spans="1:6" ht="38.25">
      <c r="B13" s="116" t="s">
        <v>524</v>
      </c>
    </row>
    <row r="14" spans="1:6">
      <c r="B14" s="117" t="s">
        <v>92</v>
      </c>
    </row>
    <row r="15" spans="1:6">
      <c r="B15" s="116" t="s">
        <v>342</v>
      </c>
    </row>
    <row r="16" spans="1:6">
      <c r="B16" s="116" t="s">
        <v>99</v>
      </c>
    </row>
    <row r="17" spans="2:2">
      <c r="B17" s="116" t="s">
        <v>100</v>
      </c>
    </row>
    <row r="18" spans="2:2">
      <c r="B18" s="116" t="s">
        <v>101</v>
      </c>
    </row>
    <row r="19" spans="2:2">
      <c r="B19" s="116" t="s">
        <v>102</v>
      </c>
    </row>
    <row r="20" spans="2:2">
      <c r="B20" s="117" t="s">
        <v>93</v>
      </c>
    </row>
    <row r="21" spans="2:2" ht="25.5">
      <c r="B21" s="116" t="s">
        <v>525</v>
      </c>
    </row>
    <row r="22" spans="2:2" ht="25.5">
      <c r="B22" s="116" t="s">
        <v>526</v>
      </c>
    </row>
    <row r="23" spans="2:2" ht="25.5">
      <c r="B23" s="116" t="s">
        <v>527</v>
      </c>
    </row>
    <row r="24" spans="2:2">
      <c r="B24" s="117" t="s">
        <v>94</v>
      </c>
    </row>
    <row r="25" spans="2:2" ht="25.5">
      <c r="B25" s="116" t="s">
        <v>528</v>
      </c>
    </row>
    <row r="26" spans="2:2" ht="25.5">
      <c r="B26" s="116" t="s">
        <v>529</v>
      </c>
    </row>
    <row r="27" spans="2:2" ht="25.5">
      <c r="B27" s="116" t="s">
        <v>530</v>
      </c>
    </row>
    <row r="28" spans="2:2">
      <c r="B28" s="117" t="s">
        <v>95</v>
      </c>
    </row>
    <row r="29" spans="2:2">
      <c r="B29" s="116" t="s">
        <v>531</v>
      </c>
    </row>
    <row r="30" spans="2:2" ht="25.5">
      <c r="B30" s="116" t="s">
        <v>532</v>
      </c>
    </row>
    <row r="31" spans="2:2">
      <c r="B31" s="117" t="s">
        <v>96</v>
      </c>
    </row>
    <row r="32" spans="2:2" ht="38.25">
      <c r="B32" s="116" t="s">
        <v>533</v>
      </c>
    </row>
    <row r="33" spans="1:6" ht="25.5">
      <c r="B33" s="118" t="s">
        <v>534</v>
      </c>
    </row>
    <row r="34" spans="1:6">
      <c r="B34" s="119"/>
    </row>
    <row r="35" spans="1:6" ht="63.75">
      <c r="B35" s="119" t="s">
        <v>2395</v>
      </c>
    </row>
    <row r="36" spans="1:6" ht="25.5">
      <c r="B36" s="121" t="s">
        <v>535</v>
      </c>
    </row>
    <row r="37" spans="1:6">
      <c r="B37" s="121"/>
    </row>
    <row r="38" spans="1:6">
      <c r="B38" s="121"/>
    </row>
    <row r="39" spans="1:6">
      <c r="B39" s="122" t="s">
        <v>18</v>
      </c>
      <c r="C39" s="123" t="s">
        <v>19</v>
      </c>
      <c r="D39" s="124" t="s">
        <v>20</v>
      </c>
      <c r="E39" s="662" t="s">
        <v>21</v>
      </c>
      <c r="F39" s="125" t="s">
        <v>22</v>
      </c>
    </row>
    <row r="40" spans="1:6">
      <c r="B40" s="119"/>
    </row>
    <row r="41" spans="1:6">
      <c r="A41" s="100" t="s">
        <v>23</v>
      </c>
      <c r="B41" s="119" t="s">
        <v>357</v>
      </c>
    </row>
    <row r="42" spans="1:6">
      <c r="B42" s="119"/>
    </row>
    <row r="43" spans="1:6">
      <c r="A43" s="100" t="s">
        <v>33</v>
      </c>
      <c r="B43" s="119" t="s">
        <v>946</v>
      </c>
    </row>
    <row r="44" spans="1:6" ht="25.5">
      <c r="B44" s="119" t="s">
        <v>359</v>
      </c>
    </row>
    <row r="45" spans="1:6" ht="25.5">
      <c r="B45" s="119" t="s">
        <v>358</v>
      </c>
    </row>
    <row r="46" spans="1:6" ht="38.25">
      <c r="B46" s="119" t="s">
        <v>360</v>
      </c>
    </row>
    <row r="47" spans="1:6" ht="25.5">
      <c r="B47" s="119" t="s">
        <v>361</v>
      </c>
    </row>
    <row r="48" spans="1:6" ht="25.5">
      <c r="B48" s="126" t="s">
        <v>451</v>
      </c>
    </row>
    <row r="49" spans="1:7" ht="38.25">
      <c r="B49" s="119" t="s">
        <v>579</v>
      </c>
      <c r="C49" s="127" t="s">
        <v>2384</v>
      </c>
      <c r="D49" s="108"/>
      <c r="E49" s="663"/>
    </row>
    <row r="50" spans="1:7">
      <c r="B50" s="119"/>
    </row>
    <row r="51" spans="1:7" ht="25.5">
      <c r="A51" s="100" t="s">
        <v>34</v>
      </c>
      <c r="B51" s="119" t="s">
        <v>947</v>
      </c>
      <c r="C51" s="127" t="s">
        <v>2384</v>
      </c>
      <c r="D51" s="108"/>
      <c r="E51" s="663"/>
    </row>
    <row r="52" spans="1:7">
      <c r="B52" s="119"/>
    </row>
    <row r="53" spans="1:7">
      <c r="B53" s="119"/>
    </row>
    <row r="54" spans="1:7" ht="63.75">
      <c r="A54" s="100" t="s">
        <v>25</v>
      </c>
      <c r="B54" s="128" t="s">
        <v>2690</v>
      </c>
      <c r="C54" s="115" t="s">
        <v>39</v>
      </c>
      <c r="D54" s="103">
        <f>10900*0.3</f>
        <v>3270</v>
      </c>
      <c r="E54" s="120">
        <v>0</v>
      </c>
      <c r="F54" s="105">
        <f>+D54*E54</f>
        <v>0</v>
      </c>
      <c r="G54" s="129"/>
    </row>
    <row r="55" spans="1:7" ht="25.5">
      <c r="B55" s="130" t="s">
        <v>1068</v>
      </c>
      <c r="G55" s="129"/>
    </row>
    <row r="56" spans="1:7">
      <c r="B56" s="128"/>
    </row>
    <row r="57" spans="1:7">
      <c r="B57" s="119"/>
    </row>
    <row r="58" spans="1:7" ht="76.5">
      <c r="A58" s="100" t="s">
        <v>27</v>
      </c>
      <c r="B58" s="128" t="s">
        <v>2396</v>
      </c>
      <c r="C58" s="115" t="s">
        <v>39</v>
      </c>
      <c r="D58" s="103">
        <f>10900*0.3*2</f>
        <v>6540</v>
      </c>
      <c r="E58" s="120">
        <v>0</v>
      </c>
      <c r="F58" s="105">
        <f>+D58*E58</f>
        <v>0</v>
      </c>
      <c r="G58" s="129"/>
    </row>
    <row r="59" spans="1:7">
      <c r="B59" s="128"/>
    </row>
    <row r="60" spans="1:7">
      <c r="B60" s="119"/>
    </row>
    <row r="61" spans="1:7" ht="102">
      <c r="A61" s="100" t="s">
        <v>28</v>
      </c>
      <c r="B61" s="128" t="s">
        <v>948</v>
      </c>
      <c r="C61" s="127" t="s">
        <v>39</v>
      </c>
      <c r="D61" s="108">
        <v>4200</v>
      </c>
      <c r="E61" s="663">
        <v>0</v>
      </c>
      <c r="F61" s="105">
        <f>+D61*E61</f>
        <v>0</v>
      </c>
    </row>
    <row r="62" spans="1:7">
      <c r="B62" s="128"/>
      <c r="C62" s="127"/>
      <c r="D62" s="108"/>
      <c r="E62" s="663"/>
    </row>
    <row r="63" spans="1:7">
      <c r="B63" s="128"/>
      <c r="C63" s="127"/>
      <c r="D63" s="108"/>
      <c r="E63" s="663"/>
    </row>
    <row r="64" spans="1:7" ht="63.75">
      <c r="A64" s="100" t="s">
        <v>29</v>
      </c>
      <c r="B64" s="128" t="s">
        <v>1070</v>
      </c>
      <c r="C64" s="127" t="s">
        <v>39</v>
      </c>
      <c r="D64" s="108">
        <v>5</v>
      </c>
      <c r="E64" s="663">
        <v>0</v>
      </c>
      <c r="F64" s="105">
        <f>+D64*E64</f>
        <v>0</v>
      </c>
    </row>
    <row r="66" spans="1:6">
      <c r="B66" s="131"/>
      <c r="C66" s="132"/>
      <c r="D66" s="133"/>
      <c r="E66" s="664"/>
      <c r="F66" s="134"/>
    </row>
    <row r="67" spans="1:6" s="138" customFormat="1">
      <c r="A67" s="100"/>
      <c r="B67" s="100" t="s">
        <v>536</v>
      </c>
      <c r="C67" s="135"/>
      <c r="D67" s="136"/>
      <c r="E67" s="665"/>
      <c r="F67" s="137">
        <f>SUM(F5:F66)</f>
        <v>0</v>
      </c>
    </row>
    <row r="70" spans="1:6" ht="14.25">
      <c r="B70" s="591"/>
      <c r="C70" s="592"/>
      <c r="D70" s="593"/>
      <c r="E70" s="594"/>
      <c r="F70" s="595"/>
    </row>
    <row r="71" spans="1:6" ht="14.25">
      <c r="B71" s="591"/>
      <c r="C71" s="592"/>
      <c r="D71" s="593"/>
      <c r="E71" s="594"/>
      <c r="F71" s="595"/>
    </row>
    <row r="72" spans="1:6" ht="14.25">
      <c r="B72" s="596"/>
      <c r="C72" s="592"/>
      <c r="D72" s="593"/>
      <c r="E72" s="594"/>
      <c r="F72" s="595"/>
    </row>
    <row r="73" spans="1:6" ht="14.25">
      <c r="B73" s="596"/>
      <c r="C73" s="592"/>
      <c r="D73" s="593"/>
      <c r="E73" s="594"/>
      <c r="F73" s="595"/>
    </row>
    <row r="74" spans="1:6" ht="14.25">
      <c r="B74" s="596"/>
      <c r="C74" s="592"/>
      <c r="D74" s="593"/>
      <c r="E74" s="594"/>
      <c r="F74" s="595"/>
    </row>
    <row r="75" spans="1:6" ht="14.25">
      <c r="B75" s="591"/>
      <c r="C75" s="102"/>
      <c r="D75" s="99"/>
      <c r="F75" s="104"/>
    </row>
  </sheetData>
  <sheetProtection algorithmName="SHA-512" hashValue="UHoCGYRBHXe8UlvKse7Icbmt6sN34T8Cd4kDmCz6fMnWWSkxRbE1w0gN7UQ7Jy+VM3nEjFr9qehe8QP6a6LXOw==" saltValue="UffTJcJW/FNisPP3qfsisg==" spinCount="100000" sheet="1" objects="1" scenarios="1"/>
  <pageMargins left="0.70866141732283472" right="0.70866141732283472" top="0.74803149606299213" bottom="0.74803149606299213" header="0.31496062992125984" footer="0.31496062992125984"/>
  <pageSetup paperSize="9" scale="92"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DHQ248"/>
  <sheetViews>
    <sheetView showGridLines="0" view="pageLayout" topLeftCell="A36" zoomScale="130" zoomScaleNormal="150" zoomScaleSheetLayoutView="100" zoomScalePageLayoutView="130" workbookViewId="0">
      <selection activeCell="E21" sqref="E21"/>
    </sheetView>
  </sheetViews>
  <sheetFormatPr defaultColWidth="8.42578125" defaultRowHeight="12.75"/>
  <cols>
    <col min="1" max="1" width="3.42578125" style="100" customWidth="1"/>
    <col min="2" max="2" width="50.7109375" style="119" customWidth="1"/>
    <col min="3" max="3" width="5.140625" style="96" customWidth="1"/>
    <col min="4" max="4" width="12.42578125" style="103" customWidth="1"/>
    <col min="5" max="5" width="12.42578125" style="330" bestFit="1" customWidth="1"/>
    <col min="6" max="6" width="15.28515625" style="105" bestFit="1" customWidth="1"/>
    <col min="7" max="7" width="13.42578125" style="142" customWidth="1"/>
    <col min="8" max="8" width="12.42578125" style="103" customWidth="1"/>
    <col min="9" max="9" width="12.42578125" style="105" bestFit="1" customWidth="1"/>
    <col min="10" max="10" width="14.42578125" style="105" bestFit="1" customWidth="1"/>
    <col min="11" max="11" width="8.42578125" style="93"/>
    <col min="12" max="12" width="16" style="93" customWidth="1"/>
    <col min="13" max="16384" width="8.42578125" style="93"/>
  </cols>
  <sheetData>
    <row r="2" spans="1:9">
      <c r="A2" s="100" t="s">
        <v>3</v>
      </c>
      <c r="B2" s="139" t="s">
        <v>75</v>
      </c>
      <c r="C2" s="140"/>
      <c r="D2" s="141"/>
      <c r="E2" s="663"/>
      <c r="H2" s="141"/>
      <c r="I2" s="109"/>
    </row>
    <row r="3" spans="1:9" ht="38.25">
      <c r="B3" s="101" t="s">
        <v>482</v>
      </c>
      <c r="C3" s="140"/>
      <c r="D3" s="141"/>
      <c r="E3" s="663"/>
      <c r="H3" s="141"/>
      <c r="I3" s="109"/>
    </row>
    <row r="4" spans="1:9">
      <c r="B4" s="143"/>
      <c r="C4" s="140"/>
      <c r="D4" s="141"/>
      <c r="E4" s="663"/>
      <c r="H4" s="141"/>
      <c r="I4" s="109"/>
    </row>
    <row r="5" spans="1:9">
      <c r="B5" s="112" t="s">
        <v>452</v>
      </c>
    </row>
    <row r="6" spans="1:9">
      <c r="B6" s="112"/>
    </row>
    <row r="7" spans="1:9">
      <c r="B7" s="144" t="s">
        <v>494</v>
      </c>
    </row>
    <row r="8" spans="1:9" ht="38.25">
      <c r="B8" s="145" t="s">
        <v>495</v>
      </c>
    </row>
    <row r="9" spans="1:9" ht="25.5">
      <c r="B9" s="145" t="s">
        <v>496</v>
      </c>
    </row>
    <row r="10" spans="1:9" ht="25.5">
      <c r="B10" s="145" t="s">
        <v>497</v>
      </c>
    </row>
    <row r="11" spans="1:9">
      <c r="B11" s="146" t="s">
        <v>106</v>
      </c>
    </row>
    <row r="12" spans="1:9" ht="25.5">
      <c r="B12" s="145" t="s">
        <v>498</v>
      </c>
    </row>
    <row r="13" spans="1:9" ht="25.5">
      <c r="B13" s="145" t="s">
        <v>499</v>
      </c>
    </row>
    <row r="14" spans="1:9" ht="38.25">
      <c r="B14" s="145" t="s">
        <v>500</v>
      </c>
    </row>
    <row r="15" spans="1:9">
      <c r="B15" s="146" t="s">
        <v>501</v>
      </c>
    </row>
    <row r="16" spans="1:9" ht="25.5">
      <c r="B16" s="145" t="s">
        <v>502</v>
      </c>
    </row>
    <row r="17" spans="2:2" ht="25.5">
      <c r="B17" s="145" t="s">
        <v>503</v>
      </c>
    </row>
    <row r="18" spans="2:2" ht="25.5">
      <c r="B18" s="145" t="s">
        <v>504</v>
      </c>
    </row>
    <row r="19" spans="2:2">
      <c r="B19" s="146" t="s">
        <v>508</v>
      </c>
    </row>
    <row r="20" spans="2:2" ht="25.5">
      <c r="B20" s="145" t="s">
        <v>505</v>
      </c>
    </row>
    <row r="21" spans="2:2" ht="25.5">
      <c r="B21" s="145" t="s">
        <v>506</v>
      </c>
    </row>
    <row r="22" spans="2:2" ht="25.5">
      <c r="B22" s="145" t="s">
        <v>507</v>
      </c>
    </row>
    <row r="23" spans="2:2">
      <c r="B23" s="146" t="s">
        <v>509</v>
      </c>
    </row>
    <row r="24" spans="2:2" ht="25.5">
      <c r="B24" s="145" t="s">
        <v>510</v>
      </c>
    </row>
    <row r="25" spans="2:2" ht="25.5">
      <c r="B25" s="145" t="s">
        <v>511</v>
      </c>
    </row>
    <row r="26" spans="2:2">
      <c r="B26" s="146" t="s">
        <v>512</v>
      </c>
    </row>
    <row r="27" spans="2:2" ht="38.25">
      <c r="B27" s="145" t="s">
        <v>513</v>
      </c>
    </row>
    <row r="28" spans="2:2" ht="25.5">
      <c r="B28" s="145" t="s">
        <v>514</v>
      </c>
    </row>
    <row r="29" spans="2:2">
      <c r="B29" s="146" t="s">
        <v>111</v>
      </c>
    </row>
    <row r="30" spans="2:2" ht="25.5">
      <c r="B30" s="145" t="s">
        <v>515</v>
      </c>
    </row>
    <row r="31" spans="2:2" ht="25.5">
      <c r="B31" s="145" t="s">
        <v>103</v>
      </c>
    </row>
    <row r="32" spans="2:2">
      <c r="B32" s="146" t="s">
        <v>95</v>
      </c>
    </row>
    <row r="33" spans="1:9">
      <c r="B33" s="145" t="s">
        <v>516</v>
      </c>
    </row>
    <row r="34" spans="1:9" ht="38.25">
      <c r="B34" s="145" t="s">
        <v>517</v>
      </c>
    </row>
    <row r="35" spans="1:9">
      <c r="B35" s="146" t="s">
        <v>118</v>
      </c>
    </row>
    <row r="36" spans="1:9" ht="25.5">
      <c r="B36" s="145" t="s">
        <v>518</v>
      </c>
    </row>
    <row r="37" spans="1:9" ht="25.5">
      <c r="B37" s="145" t="s">
        <v>519</v>
      </c>
    </row>
    <row r="38" spans="1:9" ht="25.5">
      <c r="B38" s="147" t="s">
        <v>520</v>
      </c>
    </row>
    <row r="39" spans="1:9">
      <c r="B39" s="93"/>
    </row>
    <row r="40" spans="1:9">
      <c r="A40" s="198"/>
      <c r="B40" s="148" t="s">
        <v>478</v>
      </c>
      <c r="C40" s="140"/>
      <c r="D40" s="141"/>
      <c r="E40" s="663"/>
      <c r="H40" s="141"/>
      <c r="I40" s="109"/>
    </row>
    <row r="41" spans="1:9">
      <c r="A41" s="198"/>
      <c r="B41" s="113" t="s">
        <v>470</v>
      </c>
      <c r="C41" s="140"/>
      <c r="D41" s="141"/>
      <c r="E41" s="663"/>
      <c r="H41" s="141"/>
      <c r="I41" s="109"/>
    </row>
    <row r="42" spans="1:9" ht="89.25">
      <c r="A42" s="198"/>
      <c r="B42" s="113" t="s">
        <v>461</v>
      </c>
      <c r="C42" s="127"/>
      <c r="D42" s="108"/>
      <c r="E42" s="666"/>
      <c r="H42" s="108"/>
      <c r="I42" s="149"/>
    </row>
    <row r="43" spans="1:9" ht="63.75">
      <c r="A43" s="198"/>
      <c r="B43" s="150" t="s">
        <v>580</v>
      </c>
      <c r="C43" s="127"/>
      <c r="D43" s="108"/>
      <c r="E43" s="666"/>
      <c r="H43" s="108"/>
      <c r="I43" s="149"/>
    </row>
    <row r="44" spans="1:9" ht="25.5">
      <c r="A44" s="198"/>
      <c r="B44" s="151" t="s">
        <v>602</v>
      </c>
      <c r="C44" s="127"/>
      <c r="D44" s="108"/>
      <c r="E44" s="666"/>
      <c r="H44" s="108"/>
      <c r="I44" s="149"/>
    </row>
    <row r="45" spans="1:9" ht="25.5">
      <c r="A45" s="198"/>
      <c r="B45" s="152" t="s">
        <v>463</v>
      </c>
      <c r="C45" s="127"/>
      <c r="D45" s="108"/>
      <c r="E45" s="666"/>
      <c r="H45" s="108"/>
      <c r="I45" s="149"/>
    </row>
    <row r="46" spans="1:9" ht="38.25">
      <c r="A46" s="198"/>
      <c r="B46" s="153" t="s">
        <v>453</v>
      </c>
      <c r="C46" s="127"/>
      <c r="D46" s="108"/>
      <c r="E46" s="666"/>
      <c r="H46" s="108"/>
      <c r="I46" s="149"/>
    </row>
    <row r="47" spans="1:9" ht="25.5">
      <c r="A47" s="198"/>
      <c r="B47" s="153" t="s">
        <v>454</v>
      </c>
      <c r="C47" s="127"/>
      <c r="D47" s="108"/>
      <c r="E47" s="666"/>
      <c r="H47" s="108"/>
      <c r="I47" s="149"/>
    </row>
    <row r="48" spans="1:9" ht="38.25">
      <c r="A48" s="198"/>
      <c r="B48" s="153" t="s">
        <v>455</v>
      </c>
      <c r="C48" s="127"/>
      <c r="D48" s="108"/>
      <c r="E48" s="666"/>
      <c r="H48" s="108"/>
      <c r="I48" s="149"/>
    </row>
    <row r="49" spans="1:10" ht="38.25">
      <c r="A49" s="198"/>
      <c r="B49" s="153" t="s">
        <v>456</v>
      </c>
      <c r="C49" s="127"/>
      <c r="D49" s="108"/>
      <c r="E49" s="666"/>
      <c r="H49" s="108"/>
      <c r="I49" s="149"/>
    </row>
    <row r="50" spans="1:10" ht="51">
      <c r="A50" s="198"/>
      <c r="B50" s="143" t="s">
        <v>462</v>
      </c>
      <c r="C50" s="127"/>
      <c r="D50" s="108"/>
      <c r="E50" s="666"/>
      <c r="H50" s="108"/>
      <c r="I50" s="149"/>
    </row>
    <row r="51" spans="1:10" ht="25.5">
      <c r="A51" s="198"/>
      <c r="B51" s="151" t="s">
        <v>257</v>
      </c>
      <c r="C51" s="127"/>
      <c r="D51" s="108"/>
      <c r="E51" s="666"/>
      <c r="H51" s="108"/>
      <c r="I51" s="149"/>
    </row>
    <row r="52" spans="1:10" ht="38.25">
      <c r="A52" s="198"/>
      <c r="B52" s="150" t="s">
        <v>457</v>
      </c>
      <c r="C52" s="127"/>
      <c r="D52" s="108"/>
      <c r="E52" s="666"/>
      <c r="H52" s="108"/>
      <c r="I52" s="149"/>
    </row>
    <row r="53" spans="1:10" ht="76.5">
      <c r="A53" s="198"/>
      <c r="B53" s="153" t="s">
        <v>458</v>
      </c>
      <c r="C53" s="127"/>
      <c r="D53" s="108"/>
      <c r="E53" s="666"/>
      <c r="H53" s="108"/>
      <c r="I53" s="149"/>
    </row>
    <row r="54" spans="1:10" ht="38.25">
      <c r="A54" s="198"/>
      <c r="B54" s="154" t="s">
        <v>460</v>
      </c>
      <c r="C54" s="127"/>
      <c r="D54" s="108"/>
      <c r="E54" s="666"/>
      <c r="H54" s="108"/>
      <c r="I54" s="149"/>
    </row>
    <row r="55" spans="1:10" ht="25.5">
      <c r="A55" s="198"/>
      <c r="B55" s="113" t="s">
        <v>479</v>
      </c>
      <c r="C55" s="127"/>
      <c r="D55" s="108"/>
      <c r="E55" s="666"/>
      <c r="H55" s="108"/>
      <c r="I55" s="149"/>
    </row>
    <row r="56" spans="1:10" ht="51">
      <c r="A56" s="198"/>
      <c r="B56" s="152" t="s">
        <v>2397</v>
      </c>
      <c r="C56" s="127"/>
      <c r="D56" s="108"/>
      <c r="E56" s="666"/>
      <c r="H56" s="108"/>
      <c r="I56" s="149"/>
    </row>
    <row r="57" spans="1:10">
      <c r="A57" s="198"/>
      <c r="B57" s="113"/>
      <c r="C57" s="127"/>
      <c r="D57" s="108"/>
      <c r="E57" s="666"/>
      <c r="H57" s="108"/>
      <c r="I57" s="149"/>
    </row>
    <row r="58" spans="1:10" ht="64.5" thickBot="1">
      <c r="A58" s="198"/>
      <c r="B58" s="155" t="s">
        <v>459</v>
      </c>
      <c r="C58" s="127"/>
      <c r="D58" s="108"/>
      <c r="E58" s="666"/>
      <c r="H58" s="108"/>
      <c r="I58" s="149"/>
    </row>
    <row r="59" spans="1:10" ht="39" thickBot="1">
      <c r="A59" s="198"/>
      <c r="B59" s="156" t="s">
        <v>1069</v>
      </c>
      <c r="C59" s="127"/>
      <c r="D59" s="108"/>
      <c r="E59" s="666"/>
      <c r="H59" s="108"/>
      <c r="I59" s="149"/>
    </row>
    <row r="60" spans="1:10">
      <c r="B60" s="93"/>
    </row>
    <row r="61" spans="1:10">
      <c r="A61" s="198"/>
      <c r="B61" s="157"/>
      <c r="C61" s="127"/>
      <c r="D61" s="108"/>
      <c r="E61" s="666"/>
      <c r="H61" s="108"/>
      <c r="I61" s="149"/>
    </row>
    <row r="62" spans="1:10" s="100" customFormat="1">
      <c r="A62" s="597"/>
      <c r="B62" s="158" t="s">
        <v>18</v>
      </c>
      <c r="C62" s="159" t="s">
        <v>19</v>
      </c>
      <c r="D62" s="160" t="s">
        <v>20</v>
      </c>
      <c r="E62" s="667" t="s">
        <v>21</v>
      </c>
      <c r="F62" s="161" t="s">
        <v>22</v>
      </c>
      <c r="G62" s="162"/>
      <c r="H62" s="163"/>
      <c r="I62" s="164"/>
      <c r="J62" s="164"/>
    </row>
    <row r="63" spans="1:10">
      <c r="A63" s="198"/>
      <c r="B63" s="157"/>
      <c r="C63" s="127"/>
      <c r="D63" s="108"/>
      <c r="E63" s="666"/>
      <c r="H63" s="108"/>
      <c r="I63" s="149"/>
    </row>
    <row r="64" spans="1:10" ht="25.5">
      <c r="A64" s="198" t="s">
        <v>23</v>
      </c>
      <c r="B64" s="165" t="s">
        <v>322</v>
      </c>
      <c r="C64" s="115"/>
    </row>
    <row r="65" spans="1:2929" ht="25.5">
      <c r="A65" s="198"/>
      <c r="B65" s="126" t="s">
        <v>1293</v>
      </c>
      <c r="C65" s="127" t="s">
        <v>39</v>
      </c>
      <c r="D65" s="108">
        <f>1090+36.2+50</f>
        <v>1176.2</v>
      </c>
      <c r="E65" s="663">
        <v>0</v>
      </c>
      <c r="F65" s="105">
        <f>+E65*D65</f>
        <v>0</v>
      </c>
      <c r="H65" s="108"/>
      <c r="I65" s="109"/>
      <c r="L65" s="166"/>
    </row>
    <row r="66" spans="1:2929" ht="24">
      <c r="A66" s="198"/>
      <c r="B66" s="167" t="s">
        <v>934</v>
      </c>
      <c r="C66" s="127"/>
      <c r="D66" s="108"/>
      <c r="E66" s="663"/>
      <c r="H66" s="108"/>
      <c r="I66" s="109"/>
      <c r="L66" s="166"/>
    </row>
    <row r="67" spans="1:2929">
      <c r="A67" s="198"/>
      <c r="B67" s="167"/>
      <c r="C67" s="127"/>
      <c r="D67" s="108"/>
      <c r="E67" s="663"/>
      <c r="H67" s="108"/>
      <c r="I67" s="109"/>
      <c r="L67" s="166"/>
    </row>
    <row r="68" spans="1:2929">
      <c r="A68" s="198"/>
      <c r="B68" s="157"/>
      <c r="C68" s="127"/>
      <c r="D68" s="108"/>
      <c r="E68" s="663"/>
      <c r="H68" s="108"/>
      <c r="I68" s="109"/>
      <c r="L68" s="166"/>
    </row>
    <row r="69" spans="1:2929" ht="25.5">
      <c r="A69" s="198" t="s">
        <v>25</v>
      </c>
      <c r="B69" s="165" t="s">
        <v>45</v>
      </c>
      <c r="C69" s="127"/>
      <c r="D69" s="108"/>
      <c r="E69" s="663"/>
      <c r="H69" s="108"/>
      <c r="I69" s="109"/>
      <c r="L69" s="166"/>
    </row>
    <row r="70" spans="1:2929">
      <c r="A70" s="198"/>
      <c r="B70" s="165"/>
      <c r="C70" s="127"/>
      <c r="D70" s="108"/>
      <c r="E70" s="663"/>
      <c r="H70" s="108"/>
      <c r="I70" s="109"/>
      <c r="L70" s="166"/>
    </row>
    <row r="71" spans="1:2929">
      <c r="A71" s="198" t="s">
        <v>33</v>
      </c>
      <c r="B71" s="168" t="s">
        <v>583</v>
      </c>
      <c r="C71" s="127"/>
      <c r="D71" s="108"/>
      <c r="E71" s="663"/>
      <c r="H71" s="108"/>
      <c r="I71" s="109"/>
      <c r="L71" s="166"/>
    </row>
    <row r="72" spans="1:2929" s="170" customFormat="1" ht="51">
      <c r="A72" s="198"/>
      <c r="B72" s="169" t="s">
        <v>2398</v>
      </c>
      <c r="C72" s="127" t="s">
        <v>39</v>
      </c>
      <c r="D72" s="99">
        <f>10866+104.6</f>
        <v>10970.6</v>
      </c>
      <c r="E72" s="663">
        <v>0</v>
      </c>
      <c r="F72" s="105">
        <f>+E72*D72</f>
        <v>0</v>
      </c>
      <c r="G72" s="162"/>
      <c r="H72" s="99"/>
      <c r="I72" s="109"/>
      <c r="J72" s="105"/>
      <c r="K72" s="93"/>
      <c r="L72" s="166"/>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c r="BP72" s="93"/>
      <c r="BQ72" s="93"/>
      <c r="BR72" s="93"/>
      <c r="BS72" s="93"/>
      <c r="BT72" s="93"/>
      <c r="BU72" s="93"/>
      <c r="BV72" s="93"/>
      <c r="BW72" s="93"/>
      <c r="BX72" s="93"/>
      <c r="BY72" s="93"/>
      <c r="BZ72" s="93"/>
      <c r="CA72" s="93"/>
      <c r="CB72" s="93"/>
      <c r="CC72" s="93"/>
      <c r="CD72" s="93"/>
      <c r="CE72" s="93"/>
      <c r="CF72" s="93"/>
      <c r="CG72" s="93"/>
      <c r="CH72" s="93"/>
      <c r="CI72" s="93"/>
      <c r="CJ72" s="93"/>
      <c r="CK72" s="93"/>
      <c r="CL72" s="93"/>
      <c r="CM72" s="93"/>
      <c r="CN72" s="93"/>
      <c r="CO72" s="93"/>
      <c r="CP72" s="93"/>
      <c r="CQ72" s="93"/>
      <c r="CR72" s="93"/>
      <c r="CS72" s="93"/>
      <c r="CT72" s="93"/>
      <c r="CU72" s="93"/>
      <c r="CV72" s="93"/>
      <c r="CW72" s="93"/>
      <c r="CX72" s="93"/>
      <c r="CY72" s="93"/>
      <c r="CZ72" s="93"/>
      <c r="DA72" s="93"/>
      <c r="DB72" s="93"/>
      <c r="DC72" s="93"/>
      <c r="DD72" s="93"/>
      <c r="DE72" s="93"/>
      <c r="DF72" s="93"/>
      <c r="DG72" s="93"/>
      <c r="DH72" s="93"/>
      <c r="DI72" s="93"/>
      <c r="DJ72" s="93"/>
      <c r="DK72" s="93"/>
      <c r="DL72" s="93"/>
      <c r="DM72" s="93"/>
      <c r="DN72" s="93"/>
      <c r="DO72" s="93"/>
      <c r="DP72" s="93"/>
      <c r="DQ72" s="93"/>
      <c r="DR72" s="93"/>
      <c r="DS72" s="93"/>
      <c r="DT72" s="93"/>
      <c r="DU72" s="93"/>
      <c r="DV72" s="93"/>
      <c r="DW72" s="93"/>
      <c r="DX72" s="93"/>
      <c r="DY72" s="93"/>
      <c r="DZ72" s="93"/>
      <c r="EA72" s="93"/>
      <c r="EB72" s="93"/>
      <c r="EC72" s="93"/>
      <c r="ED72" s="93"/>
      <c r="EE72" s="93"/>
      <c r="EF72" s="93"/>
      <c r="EG72" s="93"/>
      <c r="EH72" s="93"/>
      <c r="EI72" s="93"/>
      <c r="EJ72" s="93"/>
      <c r="EK72" s="93"/>
      <c r="EL72" s="93"/>
      <c r="EM72" s="93"/>
      <c r="EN72" s="93"/>
      <c r="EO72" s="93"/>
      <c r="EP72" s="93"/>
      <c r="EQ72" s="93"/>
      <c r="ER72" s="93"/>
      <c r="ES72" s="93"/>
      <c r="ET72" s="93"/>
      <c r="EU72" s="93"/>
      <c r="EV72" s="93"/>
      <c r="EW72" s="93"/>
      <c r="EX72" s="93"/>
      <c r="EY72" s="93"/>
      <c r="EZ72" s="93"/>
      <c r="FA72" s="93"/>
      <c r="FB72" s="93"/>
      <c r="FC72" s="93"/>
      <c r="FD72" s="93"/>
      <c r="FE72" s="93"/>
      <c r="FF72" s="93"/>
      <c r="FG72" s="93"/>
      <c r="FH72" s="93"/>
      <c r="FI72" s="93"/>
      <c r="FJ72" s="93"/>
      <c r="FK72" s="93"/>
      <c r="FL72" s="93"/>
      <c r="FM72" s="93"/>
      <c r="FN72" s="93"/>
      <c r="FO72" s="93"/>
      <c r="FP72" s="93"/>
      <c r="FQ72" s="93"/>
      <c r="FR72" s="93"/>
      <c r="FS72" s="93"/>
      <c r="FT72" s="93"/>
      <c r="FU72" s="93"/>
      <c r="FV72" s="93"/>
      <c r="FW72" s="93"/>
      <c r="FX72" s="93"/>
      <c r="FY72" s="93"/>
      <c r="FZ72" s="93"/>
      <c r="GA72" s="93"/>
      <c r="GB72" s="93"/>
      <c r="GC72" s="93"/>
      <c r="GD72" s="93"/>
      <c r="GE72" s="93"/>
      <c r="GF72" s="93"/>
      <c r="GG72" s="93"/>
      <c r="GH72" s="93"/>
      <c r="GI72" s="93"/>
      <c r="GJ72" s="93"/>
      <c r="GK72" s="93"/>
      <c r="GL72" s="93"/>
      <c r="GM72" s="93"/>
      <c r="GN72" s="93"/>
      <c r="GO72" s="93"/>
      <c r="GP72" s="93"/>
      <c r="GQ72" s="93"/>
      <c r="GR72" s="93"/>
      <c r="GS72" s="93"/>
      <c r="GT72" s="93"/>
      <c r="GU72" s="93"/>
      <c r="GV72" s="93"/>
      <c r="GW72" s="93"/>
      <c r="GX72" s="93"/>
      <c r="GY72" s="93"/>
      <c r="GZ72" s="93"/>
      <c r="HA72" s="93"/>
      <c r="HB72" s="93"/>
      <c r="HC72" s="93"/>
      <c r="HD72" s="93"/>
      <c r="HE72" s="93"/>
      <c r="HF72" s="93"/>
      <c r="HG72" s="93"/>
      <c r="HH72" s="93"/>
      <c r="HI72" s="93"/>
      <c r="HJ72" s="93"/>
      <c r="HK72" s="93"/>
      <c r="HL72" s="93"/>
      <c r="HM72" s="93"/>
      <c r="HN72" s="93"/>
      <c r="HO72" s="93"/>
      <c r="HP72" s="93"/>
      <c r="HQ72" s="93"/>
      <c r="HR72" s="93"/>
      <c r="HS72" s="93"/>
      <c r="HT72" s="93"/>
      <c r="HU72" s="93"/>
      <c r="HV72" s="93"/>
      <c r="HW72" s="93"/>
      <c r="HX72" s="93"/>
      <c r="HY72" s="93"/>
      <c r="HZ72" s="93"/>
      <c r="IA72" s="93"/>
      <c r="IB72" s="93"/>
      <c r="IC72" s="93"/>
      <c r="ID72" s="93"/>
      <c r="IE72" s="93"/>
      <c r="IF72" s="93"/>
      <c r="IG72" s="93"/>
      <c r="IH72" s="93"/>
      <c r="II72" s="93"/>
      <c r="IJ72" s="93"/>
      <c r="IK72" s="93"/>
      <c r="IL72" s="93"/>
      <c r="IM72" s="93"/>
      <c r="IN72" s="93"/>
      <c r="IO72" s="93"/>
      <c r="IP72" s="93"/>
      <c r="IQ72" s="93"/>
      <c r="IR72" s="93"/>
      <c r="IS72" s="93"/>
      <c r="IT72" s="93"/>
      <c r="IU72" s="93"/>
      <c r="IV72" s="93"/>
      <c r="IW72" s="93"/>
      <c r="IX72" s="93"/>
      <c r="IY72" s="93"/>
      <c r="IZ72" s="93"/>
      <c r="JA72" s="93"/>
      <c r="JB72" s="93"/>
      <c r="JC72" s="93"/>
      <c r="JD72" s="93"/>
      <c r="JE72" s="93"/>
      <c r="JF72" s="93"/>
      <c r="JG72" s="93"/>
      <c r="JH72" s="93"/>
      <c r="JI72" s="93"/>
      <c r="JJ72" s="93"/>
      <c r="JK72" s="93"/>
      <c r="JL72" s="93"/>
      <c r="JM72" s="93"/>
      <c r="JN72" s="93"/>
      <c r="JO72" s="93"/>
      <c r="JP72" s="93"/>
      <c r="JQ72" s="93"/>
      <c r="JR72" s="93"/>
      <c r="JS72" s="93"/>
      <c r="JT72" s="93"/>
      <c r="JU72" s="93"/>
      <c r="JV72" s="93"/>
      <c r="JW72" s="93"/>
      <c r="JX72" s="93"/>
      <c r="JY72" s="93"/>
      <c r="JZ72" s="93"/>
      <c r="KA72" s="93"/>
      <c r="KB72" s="93"/>
      <c r="KC72" s="93"/>
      <c r="KD72" s="93"/>
      <c r="KE72" s="93"/>
      <c r="KF72" s="93"/>
      <c r="KG72" s="93"/>
      <c r="KH72" s="93"/>
      <c r="KI72" s="93"/>
      <c r="KJ72" s="93"/>
      <c r="KK72" s="93"/>
      <c r="KL72" s="93"/>
      <c r="KM72" s="93"/>
      <c r="KN72" s="93"/>
      <c r="KO72" s="93"/>
      <c r="KP72" s="93"/>
      <c r="KQ72" s="93"/>
      <c r="KR72" s="93"/>
      <c r="KS72" s="93"/>
      <c r="KT72" s="93"/>
      <c r="KU72" s="93"/>
      <c r="KV72" s="93"/>
      <c r="KW72" s="93"/>
      <c r="KX72" s="93"/>
      <c r="KY72" s="93"/>
      <c r="KZ72" s="93"/>
      <c r="LA72" s="93"/>
      <c r="LB72" s="93"/>
      <c r="LC72" s="93"/>
      <c r="LD72" s="93"/>
      <c r="LE72" s="93"/>
      <c r="LF72" s="93"/>
      <c r="LG72" s="93"/>
      <c r="LH72" s="93"/>
      <c r="LI72" s="93"/>
      <c r="LJ72" s="93"/>
      <c r="LK72" s="93"/>
      <c r="LL72" s="93"/>
      <c r="LM72" s="93"/>
      <c r="LN72" s="93"/>
      <c r="LO72" s="93"/>
      <c r="LP72" s="93"/>
      <c r="LQ72" s="93"/>
      <c r="LR72" s="93"/>
      <c r="LS72" s="93"/>
      <c r="LT72" s="93"/>
      <c r="LU72" s="93"/>
      <c r="LV72" s="93"/>
      <c r="LW72" s="93"/>
      <c r="LX72" s="93"/>
      <c r="LY72" s="93"/>
      <c r="LZ72" s="93"/>
      <c r="MA72" s="93"/>
      <c r="MB72" s="93"/>
      <c r="MC72" s="93"/>
      <c r="MD72" s="93"/>
      <c r="ME72" s="93"/>
      <c r="MF72" s="93"/>
      <c r="MG72" s="93"/>
      <c r="MH72" s="93"/>
      <c r="MI72" s="93"/>
      <c r="MJ72" s="93"/>
      <c r="MK72" s="93"/>
      <c r="ML72" s="93"/>
      <c r="MM72" s="93"/>
      <c r="MN72" s="93"/>
      <c r="MO72" s="93"/>
      <c r="MP72" s="93"/>
      <c r="MQ72" s="93"/>
      <c r="MR72" s="93"/>
      <c r="MS72" s="93"/>
      <c r="MT72" s="93"/>
      <c r="MU72" s="93"/>
      <c r="MV72" s="93"/>
      <c r="MW72" s="93"/>
      <c r="MX72" s="93"/>
      <c r="MY72" s="93"/>
      <c r="MZ72" s="93"/>
      <c r="NA72" s="93"/>
      <c r="NB72" s="93"/>
      <c r="NC72" s="93"/>
      <c r="ND72" s="93"/>
      <c r="NE72" s="93"/>
      <c r="NF72" s="93"/>
      <c r="NG72" s="93"/>
      <c r="NH72" s="93"/>
      <c r="NI72" s="93"/>
      <c r="NJ72" s="93"/>
      <c r="NK72" s="93"/>
      <c r="NL72" s="93"/>
      <c r="NM72" s="93"/>
      <c r="NN72" s="93"/>
      <c r="NO72" s="93"/>
      <c r="NP72" s="93"/>
      <c r="NQ72" s="93"/>
      <c r="NR72" s="93"/>
      <c r="NS72" s="93"/>
      <c r="NT72" s="93"/>
      <c r="NU72" s="93"/>
      <c r="NV72" s="93"/>
      <c r="NW72" s="93"/>
      <c r="NX72" s="93"/>
      <c r="NY72" s="93"/>
      <c r="NZ72" s="93"/>
      <c r="OA72" s="93"/>
      <c r="OB72" s="93"/>
      <c r="OC72" s="93"/>
      <c r="OD72" s="93"/>
      <c r="OE72" s="93"/>
      <c r="OF72" s="93"/>
      <c r="OG72" s="93"/>
      <c r="OH72" s="93"/>
      <c r="OI72" s="93"/>
      <c r="OJ72" s="93"/>
      <c r="OK72" s="93"/>
      <c r="OL72" s="93"/>
      <c r="OM72" s="93"/>
      <c r="ON72" s="93"/>
      <c r="OO72" s="93"/>
      <c r="OP72" s="93"/>
      <c r="OQ72" s="93"/>
      <c r="OR72" s="93"/>
      <c r="OS72" s="93"/>
      <c r="OT72" s="93"/>
      <c r="OU72" s="93"/>
      <c r="OV72" s="93"/>
      <c r="OW72" s="93"/>
      <c r="OX72" s="93"/>
      <c r="OY72" s="93"/>
      <c r="OZ72" s="93"/>
      <c r="PA72" s="93"/>
      <c r="PB72" s="93"/>
      <c r="PC72" s="93"/>
      <c r="PD72" s="93"/>
      <c r="PE72" s="93"/>
      <c r="PF72" s="93"/>
      <c r="PG72" s="93"/>
      <c r="PH72" s="93"/>
      <c r="PI72" s="93"/>
      <c r="PJ72" s="93"/>
      <c r="PK72" s="93"/>
      <c r="PL72" s="93"/>
      <c r="PM72" s="93"/>
      <c r="PN72" s="93"/>
      <c r="PO72" s="93"/>
      <c r="PP72" s="93"/>
      <c r="PQ72" s="93"/>
      <c r="PR72" s="93"/>
      <c r="PS72" s="93"/>
      <c r="PT72" s="93"/>
      <c r="PU72" s="93"/>
      <c r="PV72" s="93"/>
      <c r="PW72" s="93"/>
      <c r="PX72" s="93"/>
      <c r="PY72" s="93"/>
      <c r="PZ72" s="93"/>
      <c r="QA72" s="93"/>
      <c r="QB72" s="93"/>
      <c r="QC72" s="93"/>
      <c r="QD72" s="93"/>
      <c r="QE72" s="93"/>
      <c r="QF72" s="93"/>
      <c r="QG72" s="93"/>
      <c r="QH72" s="93"/>
      <c r="QI72" s="93"/>
      <c r="QJ72" s="93"/>
      <c r="QK72" s="93"/>
      <c r="QL72" s="93"/>
      <c r="QM72" s="93"/>
      <c r="QN72" s="93"/>
      <c r="QO72" s="93"/>
      <c r="QP72" s="93"/>
      <c r="QQ72" s="93"/>
      <c r="QR72" s="93"/>
      <c r="QS72" s="93"/>
      <c r="QT72" s="93"/>
      <c r="QU72" s="93"/>
      <c r="QV72" s="93"/>
      <c r="QW72" s="93"/>
      <c r="QX72" s="93"/>
      <c r="QY72" s="93"/>
      <c r="QZ72" s="93"/>
      <c r="RA72" s="93"/>
      <c r="RB72" s="93"/>
      <c r="RC72" s="93"/>
      <c r="RD72" s="93"/>
      <c r="RE72" s="93"/>
      <c r="RF72" s="93"/>
      <c r="RG72" s="93"/>
      <c r="RH72" s="93"/>
      <c r="RI72" s="93"/>
      <c r="RJ72" s="93"/>
      <c r="RK72" s="93"/>
      <c r="RL72" s="93"/>
      <c r="RM72" s="93"/>
      <c r="RN72" s="93"/>
      <c r="RO72" s="93"/>
      <c r="RP72" s="93"/>
      <c r="RQ72" s="93"/>
      <c r="RR72" s="93"/>
      <c r="RS72" s="93"/>
      <c r="RT72" s="93"/>
      <c r="RU72" s="93"/>
      <c r="RV72" s="93"/>
      <c r="RW72" s="93"/>
      <c r="RX72" s="93"/>
      <c r="RY72" s="93"/>
      <c r="RZ72" s="93"/>
      <c r="SA72" s="93"/>
      <c r="SB72" s="93"/>
      <c r="SC72" s="93"/>
      <c r="SD72" s="93"/>
      <c r="SE72" s="93"/>
      <c r="SF72" s="93"/>
      <c r="SG72" s="93"/>
      <c r="SH72" s="93"/>
      <c r="SI72" s="93"/>
      <c r="SJ72" s="93"/>
      <c r="SK72" s="93"/>
      <c r="SL72" s="93"/>
      <c r="SM72" s="93"/>
      <c r="SN72" s="93"/>
      <c r="SO72" s="93"/>
      <c r="SP72" s="93"/>
      <c r="SQ72" s="93"/>
      <c r="SR72" s="93"/>
      <c r="SS72" s="93"/>
      <c r="ST72" s="93"/>
      <c r="SU72" s="93"/>
      <c r="SV72" s="93"/>
      <c r="SW72" s="93"/>
      <c r="SX72" s="93"/>
      <c r="SY72" s="93"/>
      <c r="SZ72" s="93"/>
      <c r="TA72" s="93"/>
      <c r="TB72" s="93"/>
      <c r="TC72" s="93"/>
      <c r="TD72" s="93"/>
      <c r="TE72" s="93"/>
      <c r="TF72" s="93"/>
      <c r="TG72" s="93"/>
      <c r="TH72" s="93"/>
      <c r="TI72" s="93"/>
      <c r="TJ72" s="93"/>
      <c r="TK72" s="93"/>
      <c r="TL72" s="93"/>
      <c r="TM72" s="93"/>
      <c r="TN72" s="93"/>
      <c r="TO72" s="93"/>
      <c r="TP72" s="93"/>
      <c r="TQ72" s="93"/>
      <c r="TR72" s="93"/>
      <c r="TS72" s="93"/>
      <c r="TT72" s="93"/>
      <c r="TU72" s="93"/>
      <c r="TV72" s="93"/>
      <c r="TW72" s="93"/>
      <c r="TX72" s="93"/>
      <c r="TY72" s="93"/>
      <c r="TZ72" s="93"/>
      <c r="UA72" s="93"/>
      <c r="UB72" s="93"/>
      <c r="UC72" s="93"/>
      <c r="UD72" s="93"/>
      <c r="UE72" s="93"/>
      <c r="UF72" s="93"/>
      <c r="UG72" s="93"/>
      <c r="UH72" s="93"/>
      <c r="UI72" s="93"/>
      <c r="UJ72" s="93"/>
      <c r="UK72" s="93"/>
      <c r="UL72" s="93"/>
      <c r="UM72" s="93"/>
      <c r="UN72" s="93"/>
      <c r="UO72" s="93"/>
      <c r="UP72" s="93"/>
      <c r="UQ72" s="93"/>
      <c r="UR72" s="93"/>
      <c r="US72" s="93"/>
      <c r="UT72" s="93"/>
      <c r="UU72" s="93"/>
      <c r="UV72" s="93"/>
      <c r="UW72" s="93"/>
      <c r="UX72" s="93"/>
      <c r="UY72" s="93"/>
      <c r="UZ72" s="93"/>
      <c r="VA72" s="93"/>
      <c r="VB72" s="93"/>
      <c r="VC72" s="93"/>
      <c r="VD72" s="93"/>
      <c r="VE72" s="93"/>
      <c r="VF72" s="93"/>
      <c r="VG72" s="93"/>
      <c r="VH72" s="93"/>
      <c r="VI72" s="93"/>
      <c r="VJ72" s="93"/>
      <c r="VK72" s="93"/>
      <c r="VL72" s="93"/>
      <c r="VM72" s="93"/>
      <c r="VN72" s="93"/>
      <c r="VO72" s="93"/>
      <c r="VP72" s="93"/>
      <c r="VQ72" s="93"/>
      <c r="VR72" s="93"/>
      <c r="VS72" s="93"/>
      <c r="VT72" s="93"/>
      <c r="VU72" s="93"/>
      <c r="VV72" s="93"/>
      <c r="VW72" s="93"/>
      <c r="VX72" s="93"/>
      <c r="VY72" s="93"/>
      <c r="VZ72" s="93"/>
      <c r="WA72" s="93"/>
      <c r="WB72" s="93"/>
      <c r="WC72" s="93"/>
      <c r="WD72" s="93"/>
      <c r="WE72" s="93"/>
      <c r="WF72" s="93"/>
      <c r="WG72" s="93"/>
      <c r="WH72" s="93"/>
      <c r="WI72" s="93"/>
      <c r="WJ72" s="93"/>
      <c r="WK72" s="93"/>
      <c r="WL72" s="93"/>
      <c r="WM72" s="93"/>
      <c r="WN72" s="93"/>
      <c r="WO72" s="93"/>
      <c r="WP72" s="93"/>
      <c r="WQ72" s="93"/>
      <c r="WR72" s="93"/>
      <c r="WS72" s="93"/>
      <c r="WT72" s="93"/>
      <c r="WU72" s="93"/>
      <c r="WV72" s="93"/>
      <c r="WW72" s="93"/>
      <c r="WX72" s="93"/>
      <c r="WY72" s="93"/>
      <c r="WZ72" s="93"/>
      <c r="XA72" s="93"/>
      <c r="XB72" s="93"/>
      <c r="XC72" s="93"/>
      <c r="XD72" s="93"/>
      <c r="XE72" s="93"/>
      <c r="XF72" s="93"/>
      <c r="XG72" s="93"/>
      <c r="XH72" s="93"/>
      <c r="XI72" s="93"/>
      <c r="XJ72" s="93"/>
      <c r="XK72" s="93"/>
      <c r="XL72" s="93"/>
      <c r="XM72" s="93"/>
      <c r="XN72" s="93"/>
      <c r="XO72" s="93"/>
      <c r="XP72" s="93"/>
      <c r="XQ72" s="93"/>
      <c r="XR72" s="93"/>
      <c r="XS72" s="93"/>
      <c r="XT72" s="93"/>
      <c r="XU72" s="93"/>
      <c r="XV72" s="93"/>
      <c r="XW72" s="93"/>
      <c r="XX72" s="93"/>
      <c r="XY72" s="93"/>
      <c r="XZ72" s="93"/>
      <c r="YA72" s="93"/>
      <c r="YB72" s="93"/>
      <c r="YC72" s="93"/>
      <c r="YD72" s="93"/>
      <c r="YE72" s="93"/>
      <c r="YF72" s="93"/>
      <c r="YG72" s="93"/>
      <c r="YH72" s="93"/>
      <c r="YI72" s="93"/>
      <c r="YJ72" s="93"/>
      <c r="YK72" s="93"/>
      <c r="YL72" s="93"/>
      <c r="YM72" s="93"/>
      <c r="YN72" s="93"/>
      <c r="YO72" s="93"/>
      <c r="YP72" s="93"/>
      <c r="YQ72" s="93"/>
      <c r="YR72" s="93"/>
      <c r="YS72" s="93"/>
      <c r="YT72" s="93"/>
      <c r="YU72" s="93"/>
      <c r="YV72" s="93"/>
      <c r="YW72" s="93"/>
      <c r="YX72" s="93"/>
      <c r="YY72" s="93"/>
      <c r="YZ72" s="93"/>
      <c r="ZA72" s="93"/>
      <c r="ZB72" s="93"/>
      <c r="ZC72" s="93"/>
      <c r="ZD72" s="93"/>
      <c r="ZE72" s="93"/>
      <c r="ZF72" s="93"/>
      <c r="ZG72" s="93"/>
      <c r="ZH72" s="93"/>
      <c r="ZI72" s="93"/>
      <c r="ZJ72" s="93"/>
      <c r="ZK72" s="93"/>
      <c r="ZL72" s="93"/>
      <c r="ZM72" s="93"/>
      <c r="ZN72" s="93"/>
      <c r="ZO72" s="93"/>
      <c r="ZP72" s="93"/>
      <c r="ZQ72" s="93"/>
      <c r="ZR72" s="93"/>
      <c r="ZS72" s="93"/>
      <c r="ZT72" s="93"/>
      <c r="ZU72" s="93"/>
      <c r="ZV72" s="93"/>
      <c r="ZW72" s="93"/>
      <c r="ZX72" s="93"/>
      <c r="ZY72" s="93"/>
      <c r="ZZ72" s="93"/>
      <c r="AAA72" s="93"/>
      <c r="AAB72" s="93"/>
      <c r="AAC72" s="93"/>
      <c r="AAD72" s="93"/>
      <c r="AAE72" s="93"/>
      <c r="AAF72" s="93"/>
      <c r="AAG72" s="93"/>
      <c r="AAH72" s="93"/>
      <c r="AAI72" s="93"/>
      <c r="AAJ72" s="93"/>
      <c r="AAK72" s="93"/>
      <c r="AAL72" s="93"/>
      <c r="AAM72" s="93"/>
      <c r="AAN72" s="93"/>
      <c r="AAO72" s="93"/>
      <c r="AAP72" s="93"/>
      <c r="AAQ72" s="93"/>
      <c r="AAR72" s="93"/>
      <c r="AAS72" s="93"/>
      <c r="AAT72" s="93"/>
      <c r="AAU72" s="93"/>
      <c r="AAV72" s="93"/>
      <c r="AAW72" s="93"/>
      <c r="AAX72" s="93"/>
      <c r="AAY72" s="93"/>
      <c r="AAZ72" s="93"/>
      <c r="ABA72" s="93"/>
      <c r="ABB72" s="93"/>
      <c r="ABC72" s="93"/>
      <c r="ABD72" s="93"/>
      <c r="ABE72" s="93"/>
      <c r="ABF72" s="93"/>
      <c r="ABG72" s="93"/>
      <c r="ABH72" s="93"/>
      <c r="ABI72" s="93"/>
      <c r="ABJ72" s="93"/>
      <c r="ABK72" s="93"/>
      <c r="ABL72" s="93"/>
      <c r="ABM72" s="93"/>
      <c r="ABN72" s="93"/>
      <c r="ABO72" s="93"/>
      <c r="ABP72" s="93"/>
      <c r="ABQ72" s="93"/>
      <c r="ABR72" s="93"/>
      <c r="ABS72" s="93"/>
      <c r="ABT72" s="93"/>
      <c r="ABU72" s="93"/>
      <c r="ABV72" s="93"/>
      <c r="ABW72" s="93"/>
      <c r="ABX72" s="93"/>
      <c r="ABY72" s="93"/>
      <c r="ABZ72" s="93"/>
      <c r="ACA72" s="93"/>
      <c r="ACB72" s="93"/>
      <c r="ACC72" s="93"/>
      <c r="ACD72" s="93"/>
      <c r="ACE72" s="93"/>
      <c r="ACF72" s="93"/>
      <c r="ACG72" s="93"/>
      <c r="ACH72" s="93"/>
      <c r="ACI72" s="93"/>
      <c r="ACJ72" s="93"/>
      <c r="ACK72" s="93"/>
      <c r="ACL72" s="93"/>
      <c r="ACM72" s="93"/>
      <c r="ACN72" s="93"/>
      <c r="ACO72" s="93"/>
      <c r="ACP72" s="93"/>
      <c r="ACQ72" s="93"/>
      <c r="ACR72" s="93"/>
      <c r="ACS72" s="93"/>
      <c r="ACT72" s="93"/>
      <c r="ACU72" s="93"/>
      <c r="ACV72" s="93"/>
      <c r="ACW72" s="93"/>
      <c r="ACX72" s="93"/>
      <c r="ACY72" s="93"/>
      <c r="ACZ72" s="93"/>
      <c r="ADA72" s="93"/>
      <c r="ADB72" s="93"/>
      <c r="ADC72" s="93"/>
      <c r="ADD72" s="93"/>
      <c r="ADE72" s="93"/>
      <c r="ADF72" s="93"/>
      <c r="ADG72" s="93"/>
      <c r="ADH72" s="93"/>
      <c r="ADI72" s="93"/>
      <c r="ADJ72" s="93"/>
      <c r="ADK72" s="93"/>
      <c r="ADL72" s="93"/>
      <c r="ADM72" s="93"/>
      <c r="ADN72" s="93"/>
      <c r="ADO72" s="93"/>
      <c r="ADP72" s="93"/>
      <c r="ADQ72" s="93"/>
      <c r="ADR72" s="93"/>
      <c r="ADS72" s="93"/>
      <c r="ADT72" s="93"/>
      <c r="ADU72" s="93"/>
      <c r="ADV72" s="93"/>
      <c r="ADW72" s="93"/>
      <c r="ADX72" s="93"/>
      <c r="ADY72" s="93"/>
      <c r="ADZ72" s="93"/>
      <c r="AEA72" s="93"/>
      <c r="AEB72" s="93"/>
      <c r="AEC72" s="93"/>
      <c r="AED72" s="93"/>
      <c r="AEE72" s="93"/>
      <c r="AEF72" s="93"/>
      <c r="AEG72" s="93"/>
      <c r="AEH72" s="93"/>
      <c r="AEI72" s="93"/>
      <c r="AEJ72" s="93"/>
      <c r="AEK72" s="93"/>
      <c r="AEL72" s="93"/>
      <c r="AEM72" s="93"/>
      <c r="AEN72" s="93"/>
      <c r="AEO72" s="93"/>
      <c r="AEP72" s="93"/>
      <c r="AEQ72" s="93"/>
      <c r="AER72" s="93"/>
      <c r="AES72" s="93"/>
      <c r="AET72" s="93"/>
      <c r="AEU72" s="93"/>
      <c r="AEV72" s="93"/>
      <c r="AEW72" s="93"/>
      <c r="AEX72" s="93"/>
      <c r="AEY72" s="93"/>
      <c r="AEZ72" s="93"/>
      <c r="AFA72" s="93"/>
      <c r="AFB72" s="93"/>
      <c r="AFC72" s="93"/>
      <c r="AFD72" s="93"/>
      <c r="AFE72" s="93"/>
      <c r="AFF72" s="93"/>
      <c r="AFG72" s="93"/>
      <c r="AFH72" s="93"/>
      <c r="AFI72" s="93"/>
      <c r="AFJ72" s="93"/>
      <c r="AFK72" s="93"/>
      <c r="AFL72" s="93"/>
      <c r="AFM72" s="93"/>
      <c r="AFN72" s="93"/>
      <c r="AFO72" s="93"/>
      <c r="AFP72" s="93"/>
      <c r="AFQ72" s="93"/>
      <c r="AFR72" s="93"/>
      <c r="AFS72" s="93"/>
      <c r="AFT72" s="93"/>
      <c r="AFU72" s="93"/>
      <c r="AFV72" s="93"/>
      <c r="AFW72" s="93"/>
      <c r="AFX72" s="93"/>
      <c r="AFY72" s="93"/>
      <c r="AFZ72" s="93"/>
      <c r="AGA72" s="93"/>
      <c r="AGB72" s="93"/>
      <c r="AGC72" s="93"/>
      <c r="AGD72" s="93"/>
      <c r="AGE72" s="93"/>
      <c r="AGF72" s="93"/>
      <c r="AGG72" s="93"/>
      <c r="AGH72" s="93"/>
      <c r="AGI72" s="93"/>
      <c r="AGJ72" s="93"/>
      <c r="AGK72" s="93"/>
      <c r="AGL72" s="93"/>
      <c r="AGM72" s="93"/>
      <c r="AGN72" s="93"/>
      <c r="AGO72" s="93"/>
      <c r="AGP72" s="93"/>
      <c r="AGQ72" s="93"/>
      <c r="AGR72" s="93"/>
      <c r="AGS72" s="93"/>
      <c r="AGT72" s="93"/>
      <c r="AGU72" s="93"/>
      <c r="AGV72" s="93"/>
      <c r="AGW72" s="93"/>
      <c r="AGX72" s="93"/>
      <c r="AGY72" s="93"/>
      <c r="AGZ72" s="93"/>
      <c r="AHA72" s="93"/>
      <c r="AHB72" s="93"/>
      <c r="AHC72" s="93"/>
      <c r="AHD72" s="93"/>
      <c r="AHE72" s="93"/>
      <c r="AHF72" s="93"/>
      <c r="AHG72" s="93"/>
      <c r="AHH72" s="93"/>
      <c r="AHI72" s="93"/>
      <c r="AHJ72" s="93"/>
      <c r="AHK72" s="93"/>
      <c r="AHL72" s="93"/>
      <c r="AHM72" s="93"/>
      <c r="AHN72" s="93"/>
      <c r="AHO72" s="93"/>
      <c r="AHP72" s="93"/>
      <c r="AHQ72" s="93"/>
      <c r="AHR72" s="93"/>
      <c r="AHS72" s="93"/>
      <c r="AHT72" s="93"/>
      <c r="AHU72" s="93"/>
      <c r="AHV72" s="93"/>
      <c r="AHW72" s="93"/>
      <c r="AHX72" s="93"/>
      <c r="AHY72" s="93"/>
      <c r="AHZ72" s="93"/>
      <c r="AIA72" s="93"/>
      <c r="AIB72" s="93"/>
      <c r="AIC72" s="93"/>
      <c r="AID72" s="93"/>
      <c r="AIE72" s="93"/>
      <c r="AIF72" s="93"/>
      <c r="AIG72" s="93"/>
      <c r="AIH72" s="93"/>
      <c r="AII72" s="93"/>
      <c r="AIJ72" s="93"/>
      <c r="AIK72" s="93"/>
      <c r="AIL72" s="93"/>
      <c r="AIM72" s="93"/>
      <c r="AIN72" s="93"/>
      <c r="AIO72" s="93"/>
      <c r="AIP72" s="93"/>
      <c r="AIQ72" s="93"/>
      <c r="AIR72" s="93"/>
      <c r="AIS72" s="93"/>
      <c r="AIT72" s="93"/>
      <c r="AIU72" s="93"/>
      <c r="AIV72" s="93"/>
      <c r="AIW72" s="93"/>
      <c r="AIX72" s="93"/>
      <c r="AIY72" s="93"/>
      <c r="AIZ72" s="93"/>
      <c r="AJA72" s="93"/>
      <c r="AJB72" s="93"/>
      <c r="AJC72" s="93"/>
      <c r="AJD72" s="93"/>
      <c r="AJE72" s="93"/>
      <c r="AJF72" s="93"/>
      <c r="AJG72" s="93"/>
      <c r="AJH72" s="93"/>
      <c r="AJI72" s="93"/>
      <c r="AJJ72" s="93"/>
      <c r="AJK72" s="93"/>
      <c r="AJL72" s="93"/>
      <c r="AJM72" s="93"/>
      <c r="AJN72" s="93"/>
      <c r="AJO72" s="93"/>
      <c r="AJP72" s="93"/>
      <c r="AJQ72" s="93"/>
      <c r="AJR72" s="93"/>
      <c r="AJS72" s="93"/>
      <c r="AJT72" s="93"/>
      <c r="AJU72" s="93"/>
      <c r="AJV72" s="93"/>
      <c r="AJW72" s="93"/>
      <c r="AJX72" s="93"/>
      <c r="AJY72" s="93"/>
      <c r="AJZ72" s="93"/>
      <c r="AKA72" s="93"/>
      <c r="AKB72" s="93"/>
      <c r="AKC72" s="93"/>
      <c r="AKD72" s="93"/>
      <c r="AKE72" s="93"/>
      <c r="AKF72" s="93"/>
      <c r="AKG72" s="93"/>
      <c r="AKH72" s="93"/>
      <c r="AKI72" s="93"/>
      <c r="AKJ72" s="93"/>
      <c r="AKK72" s="93"/>
      <c r="AKL72" s="93"/>
      <c r="AKM72" s="93"/>
      <c r="AKN72" s="93"/>
      <c r="AKO72" s="93"/>
      <c r="AKP72" s="93"/>
      <c r="AKQ72" s="93"/>
      <c r="AKR72" s="93"/>
      <c r="AKS72" s="93"/>
      <c r="AKT72" s="93"/>
      <c r="AKU72" s="93"/>
      <c r="AKV72" s="93"/>
      <c r="AKW72" s="93"/>
      <c r="AKX72" s="93"/>
      <c r="AKY72" s="93"/>
      <c r="AKZ72" s="93"/>
      <c r="ALA72" s="93"/>
      <c r="ALB72" s="93"/>
      <c r="ALC72" s="93"/>
      <c r="ALD72" s="93"/>
      <c r="ALE72" s="93"/>
      <c r="ALF72" s="93"/>
      <c r="ALG72" s="93"/>
      <c r="ALH72" s="93"/>
      <c r="ALI72" s="93"/>
      <c r="ALJ72" s="93"/>
      <c r="ALK72" s="93"/>
      <c r="ALL72" s="93"/>
      <c r="ALM72" s="93"/>
      <c r="ALN72" s="93"/>
      <c r="ALO72" s="93"/>
      <c r="ALP72" s="93"/>
      <c r="ALQ72" s="93"/>
      <c r="ALR72" s="93"/>
      <c r="ALS72" s="93"/>
      <c r="ALT72" s="93"/>
      <c r="ALU72" s="93"/>
      <c r="ALV72" s="93"/>
      <c r="ALW72" s="93"/>
      <c r="ALX72" s="93"/>
      <c r="ALY72" s="93"/>
      <c r="ALZ72" s="93"/>
      <c r="AMA72" s="93"/>
      <c r="AMB72" s="93"/>
      <c r="AMC72" s="93"/>
      <c r="AMD72" s="93"/>
      <c r="AME72" s="93"/>
      <c r="AMF72" s="93"/>
      <c r="AMG72" s="93"/>
      <c r="AMH72" s="93"/>
      <c r="AMI72" s="93"/>
      <c r="AMJ72" s="93"/>
      <c r="AMK72" s="93"/>
      <c r="AML72" s="93"/>
      <c r="AMM72" s="93"/>
      <c r="AMN72" s="93"/>
      <c r="AMO72" s="93"/>
      <c r="AMP72" s="93"/>
      <c r="AMQ72" s="93"/>
      <c r="AMR72" s="93"/>
      <c r="AMS72" s="93"/>
      <c r="AMT72" s="93"/>
      <c r="AMU72" s="93"/>
      <c r="AMV72" s="93"/>
      <c r="AMW72" s="93"/>
      <c r="AMX72" s="93"/>
      <c r="AMY72" s="93"/>
      <c r="AMZ72" s="93"/>
      <c r="ANA72" s="93"/>
      <c r="ANB72" s="93"/>
      <c r="ANC72" s="93"/>
      <c r="AND72" s="93"/>
      <c r="ANE72" s="93"/>
      <c r="ANF72" s="93"/>
      <c r="ANG72" s="93"/>
      <c r="ANH72" s="93"/>
      <c r="ANI72" s="93"/>
      <c r="ANJ72" s="93"/>
      <c r="ANK72" s="93"/>
      <c r="ANL72" s="93"/>
      <c r="ANM72" s="93"/>
      <c r="ANN72" s="93"/>
      <c r="ANO72" s="93"/>
      <c r="ANP72" s="93"/>
      <c r="ANQ72" s="93"/>
      <c r="ANR72" s="93"/>
      <c r="ANS72" s="93"/>
      <c r="ANT72" s="93"/>
      <c r="ANU72" s="93"/>
      <c r="ANV72" s="93"/>
      <c r="ANW72" s="93"/>
      <c r="ANX72" s="93"/>
      <c r="ANY72" s="93"/>
      <c r="ANZ72" s="93"/>
      <c r="AOA72" s="93"/>
      <c r="AOB72" s="93"/>
      <c r="AOC72" s="93"/>
      <c r="AOD72" s="93"/>
      <c r="AOE72" s="93"/>
      <c r="AOF72" s="93"/>
      <c r="AOG72" s="93"/>
      <c r="AOH72" s="93"/>
      <c r="AOI72" s="93"/>
      <c r="AOJ72" s="93"/>
      <c r="AOK72" s="93"/>
      <c r="AOL72" s="93"/>
      <c r="AOM72" s="93"/>
      <c r="AON72" s="93"/>
      <c r="AOO72" s="93"/>
      <c r="AOP72" s="93"/>
      <c r="AOQ72" s="93"/>
      <c r="AOR72" s="93"/>
      <c r="AOS72" s="93"/>
      <c r="AOT72" s="93"/>
      <c r="AOU72" s="93"/>
      <c r="AOV72" s="93"/>
      <c r="AOW72" s="93"/>
      <c r="AOX72" s="93"/>
      <c r="AOY72" s="93"/>
      <c r="AOZ72" s="93"/>
      <c r="APA72" s="93"/>
      <c r="APB72" s="93"/>
      <c r="APC72" s="93"/>
      <c r="APD72" s="93"/>
      <c r="APE72" s="93"/>
      <c r="APF72" s="93"/>
      <c r="APG72" s="93"/>
      <c r="APH72" s="93"/>
      <c r="API72" s="93"/>
      <c r="APJ72" s="93"/>
      <c r="APK72" s="93"/>
      <c r="APL72" s="93"/>
      <c r="APM72" s="93"/>
      <c r="APN72" s="93"/>
      <c r="APO72" s="93"/>
      <c r="APP72" s="93"/>
      <c r="APQ72" s="93"/>
      <c r="APR72" s="93"/>
      <c r="APS72" s="93"/>
      <c r="APT72" s="93"/>
      <c r="APU72" s="93"/>
      <c r="APV72" s="93"/>
      <c r="APW72" s="93"/>
      <c r="APX72" s="93"/>
      <c r="APY72" s="93"/>
      <c r="APZ72" s="93"/>
      <c r="AQA72" s="93"/>
      <c r="AQB72" s="93"/>
      <c r="AQC72" s="93"/>
      <c r="AQD72" s="93"/>
      <c r="AQE72" s="93"/>
      <c r="AQF72" s="93"/>
      <c r="AQG72" s="93"/>
      <c r="AQH72" s="93"/>
      <c r="AQI72" s="93"/>
      <c r="AQJ72" s="93"/>
      <c r="AQK72" s="93"/>
      <c r="AQL72" s="93"/>
      <c r="AQM72" s="93"/>
      <c r="AQN72" s="93"/>
      <c r="AQO72" s="93"/>
      <c r="AQP72" s="93"/>
      <c r="AQQ72" s="93"/>
      <c r="AQR72" s="93"/>
      <c r="AQS72" s="93"/>
      <c r="AQT72" s="93"/>
      <c r="AQU72" s="93"/>
      <c r="AQV72" s="93"/>
      <c r="AQW72" s="93"/>
      <c r="AQX72" s="93"/>
      <c r="AQY72" s="93"/>
      <c r="AQZ72" s="93"/>
      <c r="ARA72" s="93"/>
      <c r="ARB72" s="93"/>
      <c r="ARC72" s="93"/>
      <c r="ARD72" s="93"/>
      <c r="ARE72" s="93"/>
      <c r="ARF72" s="93"/>
      <c r="ARG72" s="93"/>
      <c r="ARH72" s="93"/>
      <c r="ARI72" s="93"/>
      <c r="ARJ72" s="93"/>
      <c r="ARK72" s="93"/>
      <c r="ARL72" s="93"/>
      <c r="ARM72" s="93"/>
      <c r="ARN72" s="93"/>
      <c r="ARO72" s="93"/>
      <c r="ARP72" s="93"/>
      <c r="ARQ72" s="93"/>
      <c r="ARR72" s="93"/>
      <c r="ARS72" s="93"/>
      <c r="ART72" s="93"/>
      <c r="ARU72" s="93"/>
      <c r="ARV72" s="93"/>
      <c r="ARW72" s="93"/>
      <c r="ARX72" s="93"/>
      <c r="ARY72" s="93"/>
      <c r="ARZ72" s="93"/>
      <c r="ASA72" s="93"/>
      <c r="ASB72" s="93"/>
      <c r="ASC72" s="93"/>
      <c r="ASD72" s="93"/>
      <c r="ASE72" s="93"/>
      <c r="ASF72" s="93"/>
      <c r="ASG72" s="93"/>
      <c r="ASH72" s="93"/>
      <c r="ASI72" s="93"/>
      <c r="ASJ72" s="93"/>
      <c r="ASK72" s="93"/>
      <c r="ASL72" s="93"/>
      <c r="ASM72" s="93"/>
      <c r="ASN72" s="93"/>
      <c r="ASO72" s="93"/>
      <c r="ASP72" s="93"/>
      <c r="ASQ72" s="93"/>
      <c r="ASR72" s="93"/>
      <c r="ASS72" s="93"/>
      <c r="AST72" s="93"/>
      <c r="ASU72" s="93"/>
      <c r="ASV72" s="93"/>
      <c r="ASW72" s="93"/>
      <c r="ASX72" s="93"/>
      <c r="ASY72" s="93"/>
      <c r="ASZ72" s="93"/>
      <c r="ATA72" s="93"/>
      <c r="ATB72" s="93"/>
      <c r="ATC72" s="93"/>
      <c r="ATD72" s="93"/>
      <c r="ATE72" s="93"/>
      <c r="ATF72" s="93"/>
      <c r="ATG72" s="93"/>
      <c r="ATH72" s="93"/>
      <c r="ATI72" s="93"/>
      <c r="ATJ72" s="93"/>
      <c r="ATK72" s="93"/>
      <c r="ATL72" s="93"/>
      <c r="ATM72" s="93"/>
      <c r="ATN72" s="93"/>
      <c r="ATO72" s="93"/>
      <c r="ATP72" s="93"/>
      <c r="ATQ72" s="93"/>
      <c r="ATR72" s="93"/>
      <c r="ATS72" s="93"/>
      <c r="ATT72" s="93"/>
      <c r="ATU72" s="93"/>
      <c r="ATV72" s="93"/>
      <c r="ATW72" s="93"/>
      <c r="ATX72" s="93"/>
      <c r="ATY72" s="93"/>
      <c r="ATZ72" s="93"/>
      <c r="AUA72" s="93"/>
      <c r="AUB72" s="93"/>
      <c r="AUC72" s="93"/>
      <c r="AUD72" s="93"/>
      <c r="AUE72" s="93"/>
      <c r="AUF72" s="93"/>
      <c r="AUG72" s="93"/>
      <c r="AUH72" s="93"/>
      <c r="AUI72" s="93"/>
      <c r="AUJ72" s="93"/>
      <c r="AUK72" s="93"/>
      <c r="AUL72" s="93"/>
      <c r="AUM72" s="93"/>
      <c r="AUN72" s="93"/>
      <c r="AUO72" s="93"/>
      <c r="AUP72" s="93"/>
      <c r="AUQ72" s="93"/>
      <c r="AUR72" s="93"/>
      <c r="AUS72" s="93"/>
      <c r="AUT72" s="93"/>
      <c r="AUU72" s="93"/>
      <c r="AUV72" s="93"/>
      <c r="AUW72" s="93"/>
      <c r="AUX72" s="93"/>
      <c r="AUY72" s="93"/>
      <c r="AUZ72" s="93"/>
      <c r="AVA72" s="93"/>
      <c r="AVB72" s="93"/>
      <c r="AVC72" s="93"/>
      <c r="AVD72" s="93"/>
      <c r="AVE72" s="93"/>
      <c r="AVF72" s="93"/>
      <c r="AVG72" s="93"/>
      <c r="AVH72" s="93"/>
      <c r="AVI72" s="93"/>
      <c r="AVJ72" s="93"/>
      <c r="AVK72" s="93"/>
      <c r="AVL72" s="93"/>
      <c r="AVM72" s="93"/>
      <c r="AVN72" s="93"/>
      <c r="AVO72" s="93"/>
      <c r="AVP72" s="93"/>
      <c r="AVQ72" s="93"/>
      <c r="AVR72" s="93"/>
      <c r="AVS72" s="93"/>
      <c r="AVT72" s="93"/>
      <c r="AVU72" s="93"/>
      <c r="AVV72" s="93"/>
      <c r="AVW72" s="93"/>
      <c r="AVX72" s="93"/>
      <c r="AVY72" s="93"/>
      <c r="AVZ72" s="93"/>
      <c r="AWA72" s="93"/>
      <c r="AWB72" s="93"/>
      <c r="AWC72" s="93"/>
      <c r="AWD72" s="93"/>
      <c r="AWE72" s="93"/>
      <c r="AWF72" s="93"/>
      <c r="AWG72" s="93"/>
      <c r="AWH72" s="93"/>
      <c r="AWI72" s="93"/>
      <c r="AWJ72" s="93"/>
      <c r="AWK72" s="93"/>
      <c r="AWL72" s="93"/>
      <c r="AWM72" s="93"/>
      <c r="AWN72" s="93"/>
      <c r="AWO72" s="93"/>
      <c r="AWP72" s="93"/>
      <c r="AWQ72" s="93"/>
      <c r="AWR72" s="93"/>
      <c r="AWS72" s="93"/>
      <c r="AWT72" s="93"/>
      <c r="AWU72" s="93"/>
      <c r="AWV72" s="93"/>
      <c r="AWW72" s="93"/>
      <c r="AWX72" s="93"/>
      <c r="AWY72" s="93"/>
      <c r="AWZ72" s="93"/>
      <c r="AXA72" s="93"/>
      <c r="AXB72" s="93"/>
      <c r="AXC72" s="93"/>
      <c r="AXD72" s="93"/>
      <c r="AXE72" s="93"/>
      <c r="AXF72" s="93"/>
      <c r="AXG72" s="93"/>
      <c r="AXH72" s="93"/>
      <c r="AXI72" s="93"/>
      <c r="AXJ72" s="93"/>
      <c r="AXK72" s="93"/>
      <c r="AXL72" s="93"/>
      <c r="AXM72" s="93"/>
      <c r="AXN72" s="93"/>
      <c r="AXO72" s="93"/>
      <c r="AXP72" s="93"/>
      <c r="AXQ72" s="93"/>
      <c r="AXR72" s="93"/>
      <c r="AXS72" s="93"/>
      <c r="AXT72" s="93"/>
      <c r="AXU72" s="93"/>
      <c r="AXV72" s="93"/>
      <c r="AXW72" s="93"/>
      <c r="AXX72" s="93"/>
      <c r="AXY72" s="93"/>
      <c r="AXZ72" s="93"/>
      <c r="AYA72" s="93"/>
      <c r="AYB72" s="93"/>
      <c r="AYC72" s="93"/>
      <c r="AYD72" s="93"/>
      <c r="AYE72" s="93"/>
      <c r="AYF72" s="93"/>
      <c r="AYG72" s="93"/>
      <c r="AYH72" s="93"/>
      <c r="AYI72" s="93"/>
      <c r="AYJ72" s="93"/>
      <c r="AYK72" s="93"/>
      <c r="AYL72" s="93"/>
      <c r="AYM72" s="93"/>
      <c r="AYN72" s="93"/>
      <c r="AYO72" s="93"/>
      <c r="AYP72" s="93"/>
      <c r="AYQ72" s="93"/>
      <c r="AYR72" s="93"/>
      <c r="AYS72" s="93"/>
      <c r="AYT72" s="93"/>
      <c r="AYU72" s="93"/>
      <c r="AYV72" s="93"/>
      <c r="AYW72" s="93"/>
      <c r="AYX72" s="93"/>
      <c r="AYY72" s="93"/>
      <c r="AYZ72" s="93"/>
      <c r="AZA72" s="93"/>
      <c r="AZB72" s="93"/>
      <c r="AZC72" s="93"/>
      <c r="AZD72" s="93"/>
      <c r="AZE72" s="93"/>
      <c r="AZF72" s="93"/>
      <c r="AZG72" s="93"/>
      <c r="AZH72" s="93"/>
      <c r="AZI72" s="93"/>
      <c r="AZJ72" s="93"/>
      <c r="AZK72" s="93"/>
      <c r="AZL72" s="93"/>
      <c r="AZM72" s="93"/>
      <c r="AZN72" s="93"/>
      <c r="AZO72" s="93"/>
      <c r="AZP72" s="93"/>
      <c r="AZQ72" s="93"/>
      <c r="AZR72" s="93"/>
      <c r="AZS72" s="93"/>
      <c r="AZT72" s="93"/>
      <c r="AZU72" s="93"/>
      <c r="AZV72" s="93"/>
      <c r="AZW72" s="93"/>
      <c r="AZX72" s="93"/>
      <c r="AZY72" s="93"/>
      <c r="AZZ72" s="93"/>
      <c r="BAA72" s="93"/>
      <c r="BAB72" s="93"/>
      <c r="BAC72" s="93"/>
      <c r="BAD72" s="93"/>
      <c r="BAE72" s="93"/>
      <c r="BAF72" s="93"/>
      <c r="BAG72" s="93"/>
      <c r="BAH72" s="93"/>
      <c r="BAI72" s="93"/>
      <c r="BAJ72" s="93"/>
      <c r="BAK72" s="93"/>
      <c r="BAL72" s="93"/>
      <c r="BAM72" s="93"/>
      <c r="BAN72" s="93"/>
      <c r="BAO72" s="93"/>
      <c r="BAP72" s="93"/>
      <c r="BAQ72" s="93"/>
      <c r="BAR72" s="93"/>
      <c r="BAS72" s="93"/>
      <c r="BAT72" s="93"/>
      <c r="BAU72" s="93"/>
      <c r="BAV72" s="93"/>
      <c r="BAW72" s="93"/>
      <c r="BAX72" s="93"/>
      <c r="BAY72" s="93"/>
      <c r="BAZ72" s="93"/>
      <c r="BBA72" s="93"/>
      <c r="BBB72" s="93"/>
      <c r="BBC72" s="93"/>
      <c r="BBD72" s="93"/>
      <c r="BBE72" s="93"/>
      <c r="BBF72" s="93"/>
      <c r="BBG72" s="93"/>
      <c r="BBH72" s="93"/>
      <c r="BBI72" s="93"/>
      <c r="BBJ72" s="93"/>
      <c r="BBK72" s="93"/>
      <c r="BBL72" s="93"/>
      <c r="BBM72" s="93"/>
      <c r="BBN72" s="93"/>
      <c r="BBO72" s="93"/>
      <c r="BBP72" s="93"/>
      <c r="BBQ72" s="93"/>
      <c r="BBR72" s="93"/>
      <c r="BBS72" s="93"/>
      <c r="BBT72" s="93"/>
      <c r="BBU72" s="93"/>
      <c r="BBV72" s="93"/>
      <c r="BBW72" s="93"/>
      <c r="BBX72" s="93"/>
      <c r="BBY72" s="93"/>
      <c r="BBZ72" s="93"/>
      <c r="BCA72" s="93"/>
      <c r="BCB72" s="93"/>
      <c r="BCC72" s="93"/>
      <c r="BCD72" s="93"/>
      <c r="BCE72" s="93"/>
      <c r="BCF72" s="93"/>
      <c r="BCG72" s="93"/>
      <c r="BCH72" s="93"/>
      <c r="BCI72" s="93"/>
      <c r="BCJ72" s="93"/>
      <c r="BCK72" s="93"/>
      <c r="BCL72" s="93"/>
      <c r="BCM72" s="93"/>
      <c r="BCN72" s="93"/>
      <c r="BCO72" s="93"/>
      <c r="BCP72" s="93"/>
      <c r="BCQ72" s="93"/>
      <c r="BCR72" s="93"/>
      <c r="BCS72" s="93"/>
      <c r="BCT72" s="93"/>
      <c r="BCU72" s="93"/>
      <c r="BCV72" s="93"/>
      <c r="BCW72" s="93"/>
      <c r="BCX72" s="93"/>
      <c r="BCY72" s="93"/>
      <c r="BCZ72" s="93"/>
      <c r="BDA72" s="93"/>
      <c r="BDB72" s="93"/>
      <c r="BDC72" s="93"/>
      <c r="BDD72" s="93"/>
      <c r="BDE72" s="93"/>
      <c r="BDF72" s="93"/>
      <c r="BDG72" s="93"/>
      <c r="BDH72" s="93"/>
      <c r="BDI72" s="93"/>
      <c r="BDJ72" s="93"/>
      <c r="BDK72" s="93"/>
      <c r="BDL72" s="93"/>
      <c r="BDM72" s="93"/>
      <c r="BDN72" s="93"/>
      <c r="BDO72" s="93"/>
      <c r="BDP72" s="93"/>
      <c r="BDQ72" s="93"/>
      <c r="BDR72" s="93"/>
      <c r="BDS72" s="93"/>
      <c r="BDT72" s="93"/>
      <c r="BDU72" s="93"/>
      <c r="BDV72" s="93"/>
      <c r="BDW72" s="93"/>
      <c r="BDX72" s="93"/>
      <c r="BDY72" s="93"/>
      <c r="BDZ72" s="93"/>
      <c r="BEA72" s="93"/>
      <c r="BEB72" s="93"/>
      <c r="BEC72" s="93"/>
      <c r="BED72" s="93"/>
      <c r="BEE72" s="93"/>
      <c r="BEF72" s="93"/>
      <c r="BEG72" s="93"/>
      <c r="BEH72" s="93"/>
      <c r="BEI72" s="93"/>
      <c r="BEJ72" s="93"/>
      <c r="BEK72" s="93"/>
      <c r="BEL72" s="93"/>
      <c r="BEM72" s="93"/>
      <c r="BEN72" s="93"/>
      <c r="BEO72" s="93"/>
      <c r="BEP72" s="93"/>
      <c r="BEQ72" s="93"/>
      <c r="BER72" s="93"/>
      <c r="BES72" s="93"/>
      <c r="BET72" s="93"/>
      <c r="BEU72" s="93"/>
      <c r="BEV72" s="93"/>
      <c r="BEW72" s="93"/>
      <c r="BEX72" s="93"/>
      <c r="BEY72" s="93"/>
      <c r="BEZ72" s="93"/>
      <c r="BFA72" s="93"/>
      <c r="BFB72" s="93"/>
      <c r="BFC72" s="93"/>
      <c r="BFD72" s="93"/>
      <c r="BFE72" s="93"/>
      <c r="BFF72" s="93"/>
      <c r="BFG72" s="93"/>
      <c r="BFH72" s="93"/>
      <c r="BFI72" s="93"/>
      <c r="BFJ72" s="93"/>
      <c r="BFK72" s="93"/>
      <c r="BFL72" s="93"/>
      <c r="BFM72" s="93"/>
      <c r="BFN72" s="93"/>
      <c r="BFO72" s="93"/>
      <c r="BFP72" s="93"/>
      <c r="BFQ72" s="93"/>
      <c r="BFR72" s="93"/>
      <c r="BFS72" s="93"/>
      <c r="BFT72" s="93"/>
      <c r="BFU72" s="93"/>
      <c r="BFV72" s="93"/>
      <c r="BFW72" s="93"/>
      <c r="BFX72" s="93"/>
      <c r="BFY72" s="93"/>
      <c r="BFZ72" s="93"/>
      <c r="BGA72" s="93"/>
      <c r="BGB72" s="93"/>
      <c r="BGC72" s="93"/>
      <c r="BGD72" s="93"/>
      <c r="BGE72" s="93"/>
      <c r="BGF72" s="93"/>
      <c r="BGG72" s="93"/>
      <c r="BGH72" s="93"/>
      <c r="BGI72" s="93"/>
      <c r="BGJ72" s="93"/>
      <c r="BGK72" s="93"/>
      <c r="BGL72" s="93"/>
      <c r="BGM72" s="93"/>
      <c r="BGN72" s="93"/>
      <c r="BGO72" s="93"/>
      <c r="BGP72" s="93"/>
      <c r="BGQ72" s="93"/>
      <c r="BGR72" s="93"/>
      <c r="BGS72" s="93"/>
      <c r="BGT72" s="93"/>
      <c r="BGU72" s="93"/>
      <c r="BGV72" s="93"/>
      <c r="BGW72" s="93"/>
      <c r="BGX72" s="93"/>
      <c r="BGY72" s="93"/>
      <c r="BGZ72" s="93"/>
      <c r="BHA72" s="93"/>
      <c r="BHB72" s="93"/>
      <c r="BHC72" s="93"/>
      <c r="BHD72" s="93"/>
      <c r="BHE72" s="93"/>
      <c r="BHF72" s="93"/>
      <c r="BHG72" s="93"/>
      <c r="BHH72" s="93"/>
      <c r="BHI72" s="93"/>
      <c r="BHJ72" s="93"/>
      <c r="BHK72" s="93"/>
      <c r="BHL72" s="93"/>
      <c r="BHM72" s="93"/>
      <c r="BHN72" s="93"/>
      <c r="BHO72" s="93"/>
      <c r="BHP72" s="93"/>
      <c r="BHQ72" s="93"/>
      <c r="BHR72" s="93"/>
      <c r="BHS72" s="93"/>
      <c r="BHT72" s="93"/>
      <c r="BHU72" s="93"/>
      <c r="BHV72" s="93"/>
      <c r="BHW72" s="93"/>
      <c r="BHX72" s="93"/>
      <c r="BHY72" s="93"/>
      <c r="BHZ72" s="93"/>
      <c r="BIA72" s="93"/>
      <c r="BIB72" s="93"/>
      <c r="BIC72" s="93"/>
      <c r="BID72" s="93"/>
      <c r="BIE72" s="93"/>
      <c r="BIF72" s="93"/>
      <c r="BIG72" s="93"/>
      <c r="BIH72" s="93"/>
      <c r="BII72" s="93"/>
      <c r="BIJ72" s="93"/>
      <c r="BIK72" s="93"/>
      <c r="BIL72" s="93"/>
      <c r="BIM72" s="93"/>
      <c r="BIN72" s="93"/>
      <c r="BIO72" s="93"/>
      <c r="BIP72" s="93"/>
      <c r="BIQ72" s="93"/>
      <c r="BIR72" s="93"/>
      <c r="BIS72" s="93"/>
      <c r="BIT72" s="93"/>
      <c r="BIU72" s="93"/>
      <c r="BIV72" s="93"/>
      <c r="BIW72" s="93"/>
      <c r="BIX72" s="93"/>
      <c r="BIY72" s="93"/>
      <c r="BIZ72" s="93"/>
      <c r="BJA72" s="93"/>
      <c r="BJB72" s="93"/>
      <c r="BJC72" s="93"/>
      <c r="BJD72" s="93"/>
      <c r="BJE72" s="93"/>
      <c r="BJF72" s="93"/>
      <c r="BJG72" s="93"/>
      <c r="BJH72" s="93"/>
      <c r="BJI72" s="93"/>
      <c r="BJJ72" s="93"/>
      <c r="BJK72" s="93"/>
      <c r="BJL72" s="93"/>
      <c r="BJM72" s="93"/>
      <c r="BJN72" s="93"/>
      <c r="BJO72" s="93"/>
      <c r="BJP72" s="93"/>
      <c r="BJQ72" s="93"/>
      <c r="BJR72" s="93"/>
      <c r="BJS72" s="93"/>
      <c r="BJT72" s="93"/>
      <c r="BJU72" s="93"/>
      <c r="BJV72" s="93"/>
      <c r="BJW72" s="93"/>
      <c r="BJX72" s="93"/>
      <c r="BJY72" s="93"/>
      <c r="BJZ72" s="93"/>
      <c r="BKA72" s="93"/>
      <c r="BKB72" s="93"/>
      <c r="BKC72" s="93"/>
      <c r="BKD72" s="93"/>
      <c r="BKE72" s="93"/>
      <c r="BKF72" s="93"/>
      <c r="BKG72" s="93"/>
      <c r="BKH72" s="93"/>
      <c r="BKI72" s="93"/>
      <c r="BKJ72" s="93"/>
      <c r="BKK72" s="93"/>
      <c r="BKL72" s="93"/>
      <c r="BKM72" s="93"/>
      <c r="BKN72" s="93"/>
      <c r="BKO72" s="93"/>
      <c r="BKP72" s="93"/>
      <c r="BKQ72" s="93"/>
      <c r="BKR72" s="93"/>
      <c r="BKS72" s="93"/>
      <c r="BKT72" s="93"/>
      <c r="BKU72" s="93"/>
      <c r="BKV72" s="93"/>
      <c r="BKW72" s="93"/>
      <c r="BKX72" s="93"/>
      <c r="BKY72" s="93"/>
      <c r="BKZ72" s="93"/>
      <c r="BLA72" s="93"/>
      <c r="BLB72" s="93"/>
      <c r="BLC72" s="93"/>
      <c r="BLD72" s="93"/>
      <c r="BLE72" s="93"/>
      <c r="BLF72" s="93"/>
      <c r="BLG72" s="93"/>
      <c r="BLH72" s="93"/>
      <c r="BLI72" s="93"/>
      <c r="BLJ72" s="93"/>
      <c r="BLK72" s="93"/>
      <c r="BLL72" s="93"/>
      <c r="BLM72" s="93"/>
      <c r="BLN72" s="93"/>
      <c r="BLO72" s="93"/>
      <c r="BLP72" s="93"/>
      <c r="BLQ72" s="93"/>
      <c r="BLR72" s="93"/>
      <c r="BLS72" s="93"/>
      <c r="BLT72" s="93"/>
      <c r="BLU72" s="93"/>
      <c r="BLV72" s="93"/>
      <c r="BLW72" s="93"/>
      <c r="BLX72" s="93"/>
      <c r="BLY72" s="93"/>
      <c r="BLZ72" s="93"/>
      <c r="BMA72" s="93"/>
      <c r="BMB72" s="93"/>
      <c r="BMC72" s="93"/>
      <c r="BMD72" s="93"/>
      <c r="BME72" s="93"/>
      <c r="BMF72" s="93"/>
      <c r="BMG72" s="93"/>
      <c r="BMH72" s="93"/>
      <c r="BMI72" s="93"/>
      <c r="BMJ72" s="93"/>
      <c r="BMK72" s="93"/>
      <c r="BML72" s="93"/>
      <c r="BMM72" s="93"/>
      <c r="BMN72" s="93"/>
      <c r="BMO72" s="93"/>
      <c r="BMP72" s="93"/>
      <c r="BMQ72" s="93"/>
      <c r="BMR72" s="93"/>
      <c r="BMS72" s="93"/>
      <c r="BMT72" s="93"/>
      <c r="BMU72" s="93"/>
      <c r="BMV72" s="93"/>
      <c r="BMW72" s="93"/>
      <c r="BMX72" s="93"/>
      <c r="BMY72" s="93"/>
      <c r="BMZ72" s="93"/>
      <c r="BNA72" s="93"/>
      <c r="BNB72" s="93"/>
      <c r="BNC72" s="93"/>
      <c r="BND72" s="93"/>
      <c r="BNE72" s="93"/>
      <c r="BNF72" s="93"/>
      <c r="BNG72" s="93"/>
      <c r="BNH72" s="93"/>
      <c r="BNI72" s="93"/>
      <c r="BNJ72" s="93"/>
      <c r="BNK72" s="93"/>
      <c r="BNL72" s="93"/>
      <c r="BNM72" s="93"/>
      <c r="BNN72" s="93"/>
      <c r="BNO72" s="93"/>
      <c r="BNP72" s="93"/>
      <c r="BNQ72" s="93"/>
      <c r="BNR72" s="93"/>
      <c r="BNS72" s="93"/>
      <c r="BNT72" s="93"/>
      <c r="BNU72" s="93"/>
      <c r="BNV72" s="93"/>
      <c r="BNW72" s="93"/>
      <c r="BNX72" s="93"/>
      <c r="BNY72" s="93"/>
      <c r="BNZ72" s="93"/>
      <c r="BOA72" s="93"/>
      <c r="BOB72" s="93"/>
      <c r="BOC72" s="93"/>
      <c r="BOD72" s="93"/>
      <c r="BOE72" s="93"/>
      <c r="BOF72" s="93"/>
      <c r="BOG72" s="93"/>
      <c r="BOH72" s="93"/>
      <c r="BOI72" s="93"/>
      <c r="BOJ72" s="93"/>
      <c r="BOK72" s="93"/>
      <c r="BOL72" s="93"/>
      <c r="BOM72" s="93"/>
      <c r="BON72" s="93"/>
      <c r="BOO72" s="93"/>
      <c r="BOP72" s="93"/>
      <c r="BOQ72" s="93"/>
      <c r="BOR72" s="93"/>
      <c r="BOS72" s="93"/>
      <c r="BOT72" s="93"/>
      <c r="BOU72" s="93"/>
      <c r="BOV72" s="93"/>
      <c r="BOW72" s="93"/>
      <c r="BOX72" s="93"/>
      <c r="BOY72" s="93"/>
      <c r="BOZ72" s="93"/>
      <c r="BPA72" s="93"/>
      <c r="BPB72" s="93"/>
      <c r="BPC72" s="93"/>
      <c r="BPD72" s="93"/>
      <c r="BPE72" s="93"/>
      <c r="BPF72" s="93"/>
      <c r="BPG72" s="93"/>
      <c r="BPH72" s="93"/>
      <c r="BPI72" s="93"/>
      <c r="BPJ72" s="93"/>
      <c r="BPK72" s="93"/>
      <c r="BPL72" s="93"/>
      <c r="BPM72" s="93"/>
      <c r="BPN72" s="93"/>
      <c r="BPO72" s="93"/>
      <c r="BPP72" s="93"/>
      <c r="BPQ72" s="93"/>
      <c r="BPR72" s="93"/>
      <c r="BPS72" s="93"/>
      <c r="BPT72" s="93"/>
      <c r="BPU72" s="93"/>
      <c r="BPV72" s="93"/>
      <c r="BPW72" s="93"/>
      <c r="BPX72" s="93"/>
      <c r="BPY72" s="93"/>
      <c r="BPZ72" s="93"/>
      <c r="BQA72" s="93"/>
      <c r="BQB72" s="93"/>
      <c r="BQC72" s="93"/>
      <c r="BQD72" s="93"/>
      <c r="BQE72" s="93"/>
      <c r="BQF72" s="93"/>
      <c r="BQG72" s="93"/>
      <c r="BQH72" s="93"/>
      <c r="BQI72" s="93"/>
      <c r="BQJ72" s="93"/>
      <c r="BQK72" s="93"/>
      <c r="BQL72" s="93"/>
      <c r="BQM72" s="93"/>
      <c r="BQN72" s="93"/>
      <c r="BQO72" s="93"/>
      <c r="BQP72" s="93"/>
      <c r="BQQ72" s="93"/>
      <c r="BQR72" s="93"/>
      <c r="BQS72" s="93"/>
      <c r="BQT72" s="93"/>
      <c r="BQU72" s="93"/>
      <c r="BQV72" s="93"/>
      <c r="BQW72" s="93"/>
      <c r="BQX72" s="93"/>
      <c r="BQY72" s="93"/>
      <c r="BQZ72" s="93"/>
      <c r="BRA72" s="93"/>
      <c r="BRB72" s="93"/>
      <c r="BRC72" s="93"/>
      <c r="BRD72" s="93"/>
      <c r="BRE72" s="93"/>
      <c r="BRF72" s="93"/>
      <c r="BRG72" s="93"/>
      <c r="BRH72" s="93"/>
      <c r="BRI72" s="93"/>
      <c r="BRJ72" s="93"/>
      <c r="BRK72" s="93"/>
      <c r="BRL72" s="93"/>
      <c r="BRM72" s="93"/>
      <c r="BRN72" s="93"/>
      <c r="BRO72" s="93"/>
      <c r="BRP72" s="93"/>
      <c r="BRQ72" s="93"/>
      <c r="BRR72" s="93"/>
      <c r="BRS72" s="93"/>
      <c r="BRT72" s="93"/>
      <c r="BRU72" s="93"/>
      <c r="BRV72" s="93"/>
      <c r="BRW72" s="93"/>
      <c r="BRX72" s="93"/>
      <c r="BRY72" s="93"/>
      <c r="BRZ72" s="93"/>
      <c r="BSA72" s="93"/>
      <c r="BSB72" s="93"/>
      <c r="BSC72" s="93"/>
      <c r="BSD72" s="93"/>
      <c r="BSE72" s="93"/>
      <c r="BSF72" s="93"/>
      <c r="BSG72" s="93"/>
      <c r="BSH72" s="93"/>
      <c r="BSI72" s="93"/>
      <c r="BSJ72" s="93"/>
      <c r="BSK72" s="93"/>
      <c r="BSL72" s="93"/>
      <c r="BSM72" s="93"/>
      <c r="BSN72" s="93"/>
      <c r="BSO72" s="93"/>
      <c r="BSP72" s="93"/>
      <c r="BSQ72" s="93"/>
      <c r="BSR72" s="93"/>
      <c r="BSS72" s="93"/>
      <c r="BST72" s="93"/>
      <c r="BSU72" s="93"/>
      <c r="BSV72" s="93"/>
      <c r="BSW72" s="93"/>
      <c r="BSX72" s="93"/>
      <c r="BSY72" s="93"/>
      <c r="BSZ72" s="93"/>
      <c r="BTA72" s="93"/>
      <c r="BTB72" s="93"/>
      <c r="BTC72" s="93"/>
      <c r="BTD72" s="93"/>
      <c r="BTE72" s="93"/>
      <c r="BTF72" s="93"/>
      <c r="BTG72" s="93"/>
      <c r="BTH72" s="93"/>
      <c r="BTI72" s="93"/>
      <c r="BTJ72" s="93"/>
      <c r="BTK72" s="93"/>
      <c r="BTL72" s="93"/>
      <c r="BTM72" s="93"/>
      <c r="BTN72" s="93"/>
      <c r="BTO72" s="93"/>
      <c r="BTP72" s="93"/>
      <c r="BTQ72" s="93"/>
      <c r="BTR72" s="93"/>
      <c r="BTS72" s="93"/>
      <c r="BTT72" s="93"/>
      <c r="BTU72" s="93"/>
      <c r="BTV72" s="93"/>
      <c r="BTW72" s="93"/>
      <c r="BTX72" s="93"/>
      <c r="BTY72" s="93"/>
      <c r="BTZ72" s="93"/>
      <c r="BUA72" s="93"/>
      <c r="BUB72" s="93"/>
      <c r="BUC72" s="93"/>
      <c r="BUD72" s="93"/>
      <c r="BUE72" s="93"/>
      <c r="BUF72" s="93"/>
      <c r="BUG72" s="93"/>
      <c r="BUH72" s="93"/>
      <c r="BUI72" s="93"/>
      <c r="BUJ72" s="93"/>
      <c r="BUK72" s="93"/>
      <c r="BUL72" s="93"/>
      <c r="BUM72" s="93"/>
      <c r="BUN72" s="93"/>
      <c r="BUO72" s="93"/>
      <c r="BUP72" s="93"/>
      <c r="BUQ72" s="93"/>
      <c r="BUR72" s="93"/>
      <c r="BUS72" s="93"/>
      <c r="BUT72" s="93"/>
      <c r="BUU72" s="93"/>
      <c r="BUV72" s="93"/>
      <c r="BUW72" s="93"/>
      <c r="BUX72" s="93"/>
      <c r="BUY72" s="93"/>
      <c r="BUZ72" s="93"/>
      <c r="BVA72" s="93"/>
      <c r="BVB72" s="93"/>
      <c r="BVC72" s="93"/>
      <c r="BVD72" s="93"/>
      <c r="BVE72" s="93"/>
      <c r="BVF72" s="93"/>
      <c r="BVG72" s="93"/>
      <c r="BVH72" s="93"/>
      <c r="BVI72" s="93"/>
      <c r="BVJ72" s="93"/>
      <c r="BVK72" s="93"/>
      <c r="BVL72" s="93"/>
      <c r="BVM72" s="93"/>
      <c r="BVN72" s="93"/>
      <c r="BVO72" s="93"/>
      <c r="BVP72" s="93"/>
      <c r="BVQ72" s="93"/>
      <c r="BVR72" s="93"/>
      <c r="BVS72" s="93"/>
      <c r="BVT72" s="93"/>
      <c r="BVU72" s="93"/>
      <c r="BVV72" s="93"/>
      <c r="BVW72" s="93"/>
      <c r="BVX72" s="93"/>
      <c r="BVY72" s="93"/>
      <c r="BVZ72" s="93"/>
      <c r="BWA72" s="93"/>
      <c r="BWB72" s="93"/>
      <c r="BWC72" s="93"/>
      <c r="BWD72" s="93"/>
      <c r="BWE72" s="93"/>
      <c r="BWF72" s="93"/>
      <c r="BWG72" s="93"/>
      <c r="BWH72" s="93"/>
      <c r="BWI72" s="93"/>
      <c r="BWJ72" s="93"/>
      <c r="BWK72" s="93"/>
      <c r="BWL72" s="93"/>
      <c r="BWM72" s="93"/>
      <c r="BWN72" s="93"/>
      <c r="BWO72" s="93"/>
      <c r="BWP72" s="93"/>
      <c r="BWQ72" s="93"/>
      <c r="BWR72" s="93"/>
      <c r="BWS72" s="93"/>
      <c r="BWT72" s="93"/>
      <c r="BWU72" s="93"/>
      <c r="BWV72" s="93"/>
      <c r="BWW72" s="93"/>
      <c r="BWX72" s="93"/>
      <c r="BWY72" s="93"/>
      <c r="BWZ72" s="93"/>
      <c r="BXA72" s="93"/>
      <c r="BXB72" s="93"/>
      <c r="BXC72" s="93"/>
      <c r="BXD72" s="93"/>
      <c r="BXE72" s="93"/>
      <c r="BXF72" s="93"/>
      <c r="BXG72" s="93"/>
      <c r="BXH72" s="93"/>
      <c r="BXI72" s="93"/>
      <c r="BXJ72" s="93"/>
      <c r="BXK72" s="93"/>
      <c r="BXL72" s="93"/>
      <c r="BXM72" s="93"/>
      <c r="BXN72" s="93"/>
      <c r="BXO72" s="93"/>
      <c r="BXP72" s="93"/>
      <c r="BXQ72" s="93"/>
      <c r="BXR72" s="93"/>
      <c r="BXS72" s="93"/>
      <c r="BXT72" s="93"/>
      <c r="BXU72" s="93"/>
      <c r="BXV72" s="93"/>
      <c r="BXW72" s="93"/>
      <c r="BXX72" s="93"/>
      <c r="BXY72" s="93"/>
      <c r="BXZ72" s="93"/>
      <c r="BYA72" s="93"/>
      <c r="BYB72" s="93"/>
      <c r="BYC72" s="93"/>
      <c r="BYD72" s="93"/>
      <c r="BYE72" s="93"/>
      <c r="BYF72" s="93"/>
      <c r="BYG72" s="93"/>
      <c r="BYH72" s="93"/>
      <c r="BYI72" s="93"/>
      <c r="BYJ72" s="93"/>
      <c r="BYK72" s="93"/>
      <c r="BYL72" s="93"/>
      <c r="BYM72" s="93"/>
      <c r="BYN72" s="93"/>
      <c r="BYO72" s="93"/>
      <c r="BYP72" s="93"/>
      <c r="BYQ72" s="93"/>
      <c r="BYR72" s="93"/>
      <c r="BYS72" s="93"/>
      <c r="BYT72" s="93"/>
      <c r="BYU72" s="93"/>
      <c r="BYV72" s="93"/>
      <c r="BYW72" s="93"/>
      <c r="BYX72" s="93"/>
      <c r="BYY72" s="93"/>
      <c r="BYZ72" s="93"/>
      <c r="BZA72" s="93"/>
      <c r="BZB72" s="93"/>
      <c r="BZC72" s="93"/>
      <c r="BZD72" s="93"/>
      <c r="BZE72" s="93"/>
      <c r="BZF72" s="93"/>
      <c r="BZG72" s="93"/>
      <c r="BZH72" s="93"/>
      <c r="BZI72" s="93"/>
      <c r="BZJ72" s="93"/>
      <c r="BZK72" s="93"/>
      <c r="BZL72" s="93"/>
      <c r="BZM72" s="93"/>
      <c r="BZN72" s="93"/>
      <c r="BZO72" s="93"/>
      <c r="BZP72" s="93"/>
      <c r="BZQ72" s="93"/>
      <c r="BZR72" s="93"/>
      <c r="BZS72" s="93"/>
      <c r="BZT72" s="93"/>
      <c r="BZU72" s="93"/>
      <c r="BZV72" s="93"/>
      <c r="BZW72" s="93"/>
      <c r="BZX72" s="93"/>
      <c r="BZY72" s="93"/>
      <c r="BZZ72" s="93"/>
      <c r="CAA72" s="93"/>
      <c r="CAB72" s="93"/>
      <c r="CAC72" s="93"/>
      <c r="CAD72" s="93"/>
      <c r="CAE72" s="93"/>
      <c r="CAF72" s="93"/>
      <c r="CAG72" s="93"/>
      <c r="CAH72" s="93"/>
      <c r="CAI72" s="93"/>
      <c r="CAJ72" s="93"/>
      <c r="CAK72" s="93"/>
      <c r="CAL72" s="93"/>
      <c r="CAM72" s="93"/>
      <c r="CAN72" s="93"/>
      <c r="CAO72" s="93"/>
      <c r="CAP72" s="93"/>
      <c r="CAQ72" s="93"/>
      <c r="CAR72" s="93"/>
      <c r="CAS72" s="93"/>
      <c r="CAT72" s="93"/>
      <c r="CAU72" s="93"/>
      <c r="CAV72" s="93"/>
      <c r="CAW72" s="93"/>
      <c r="CAX72" s="93"/>
      <c r="CAY72" s="93"/>
      <c r="CAZ72" s="93"/>
      <c r="CBA72" s="93"/>
      <c r="CBB72" s="93"/>
      <c r="CBC72" s="93"/>
      <c r="CBD72" s="93"/>
      <c r="CBE72" s="93"/>
      <c r="CBF72" s="93"/>
      <c r="CBG72" s="93"/>
      <c r="CBH72" s="93"/>
      <c r="CBI72" s="93"/>
      <c r="CBJ72" s="93"/>
      <c r="CBK72" s="93"/>
      <c r="CBL72" s="93"/>
      <c r="CBM72" s="93"/>
      <c r="CBN72" s="93"/>
      <c r="CBO72" s="93"/>
      <c r="CBP72" s="93"/>
      <c r="CBQ72" s="93"/>
      <c r="CBR72" s="93"/>
      <c r="CBS72" s="93"/>
      <c r="CBT72" s="93"/>
      <c r="CBU72" s="93"/>
      <c r="CBV72" s="93"/>
      <c r="CBW72" s="93"/>
      <c r="CBX72" s="93"/>
      <c r="CBY72" s="93"/>
      <c r="CBZ72" s="93"/>
      <c r="CCA72" s="93"/>
      <c r="CCB72" s="93"/>
      <c r="CCC72" s="93"/>
      <c r="CCD72" s="93"/>
      <c r="CCE72" s="93"/>
      <c r="CCF72" s="93"/>
      <c r="CCG72" s="93"/>
      <c r="CCH72" s="93"/>
      <c r="CCI72" s="93"/>
      <c r="CCJ72" s="93"/>
      <c r="CCK72" s="93"/>
      <c r="CCL72" s="93"/>
      <c r="CCM72" s="93"/>
      <c r="CCN72" s="93"/>
      <c r="CCO72" s="93"/>
      <c r="CCP72" s="93"/>
      <c r="CCQ72" s="93"/>
      <c r="CCR72" s="93"/>
      <c r="CCS72" s="93"/>
      <c r="CCT72" s="93"/>
      <c r="CCU72" s="93"/>
      <c r="CCV72" s="93"/>
      <c r="CCW72" s="93"/>
      <c r="CCX72" s="93"/>
      <c r="CCY72" s="93"/>
      <c r="CCZ72" s="93"/>
      <c r="CDA72" s="93"/>
      <c r="CDB72" s="93"/>
      <c r="CDC72" s="93"/>
      <c r="CDD72" s="93"/>
      <c r="CDE72" s="93"/>
      <c r="CDF72" s="93"/>
      <c r="CDG72" s="93"/>
      <c r="CDH72" s="93"/>
      <c r="CDI72" s="93"/>
      <c r="CDJ72" s="93"/>
      <c r="CDK72" s="93"/>
      <c r="CDL72" s="93"/>
      <c r="CDM72" s="93"/>
      <c r="CDN72" s="93"/>
      <c r="CDO72" s="93"/>
      <c r="CDP72" s="93"/>
      <c r="CDQ72" s="93"/>
      <c r="CDR72" s="93"/>
      <c r="CDS72" s="93"/>
      <c r="CDT72" s="93"/>
      <c r="CDU72" s="93"/>
      <c r="CDV72" s="93"/>
      <c r="CDW72" s="93"/>
      <c r="CDX72" s="93"/>
      <c r="CDY72" s="93"/>
      <c r="CDZ72" s="93"/>
      <c r="CEA72" s="93"/>
      <c r="CEB72" s="93"/>
      <c r="CEC72" s="93"/>
      <c r="CED72" s="93"/>
      <c r="CEE72" s="93"/>
      <c r="CEF72" s="93"/>
      <c r="CEG72" s="93"/>
      <c r="CEH72" s="93"/>
      <c r="CEI72" s="93"/>
      <c r="CEJ72" s="93"/>
      <c r="CEK72" s="93"/>
      <c r="CEL72" s="93"/>
      <c r="CEM72" s="93"/>
      <c r="CEN72" s="93"/>
      <c r="CEO72" s="93"/>
      <c r="CEP72" s="93"/>
      <c r="CEQ72" s="93"/>
      <c r="CER72" s="93"/>
      <c r="CES72" s="93"/>
      <c r="CET72" s="93"/>
      <c r="CEU72" s="93"/>
      <c r="CEV72" s="93"/>
      <c r="CEW72" s="93"/>
      <c r="CEX72" s="93"/>
      <c r="CEY72" s="93"/>
      <c r="CEZ72" s="93"/>
      <c r="CFA72" s="93"/>
      <c r="CFB72" s="93"/>
      <c r="CFC72" s="93"/>
      <c r="CFD72" s="93"/>
      <c r="CFE72" s="93"/>
      <c r="CFF72" s="93"/>
      <c r="CFG72" s="93"/>
      <c r="CFH72" s="93"/>
      <c r="CFI72" s="93"/>
      <c r="CFJ72" s="93"/>
      <c r="CFK72" s="93"/>
      <c r="CFL72" s="93"/>
      <c r="CFM72" s="93"/>
      <c r="CFN72" s="93"/>
      <c r="CFO72" s="93"/>
      <c r="CFP72" s="93"/>
      <c r="CFQ72" s="93"/>
      <c r="CFR72" s="93"/>
      <c r="CFS72" s="93"/>
      <c r="CFT72" s="93"/>
      <c r="CFU72" s="93"/>
      <c r="CFV72" s="93"/>
      <c r="CFW72" s="93"/>
      <c r="CFX72" s="93"/>
      <c r="CFY72" s="93"/>
      <c r="CFZ72" s="93"/>
      <c r="CGA72" s="93"/>
      <c r="CGB72" s="93"/>
      <c r="CGC72" s="93"/>
      <c r="CGD72" s="93"/>
      <c r="CGE72" s="93"/>
      <c r="CGF72" s="93"/>
      <c r="CGG72" s="93"/>
      <c r="CGH72" s="93"/>
      <c r="CGI72" s="93"/>
      <c r="CGJ72" s="93"/>
      <c r="CGK72" s="93"/>
      <c r="CGL72" s="93"/>
      <c r="CGM72" s="93"/>
      <c r="CGN72" s="93"/>
      <c r="CGO72" s="93"/>
      <c r="CGP72" s="93"/>
      <c r="CGQ72" s="93"/>
      <c r="CGR72" s="93"/>
      <c r="CGS72" s="93"/>
      <c r="CGT72" s="93"/>
      <c r="CGU72" s="93"/>
      <c r="CGV72" s="93"/>
      <c r="CGW72" s="93"/>
      <c r="CGX72" s="93"/>
      <c r="CGY72" s="93"/>
      <c r="CGZ72" s="93"/>
      <c r="CHA72" s="93"/>
      <c r="CHB72" s="93"/>
      <c r="CHC72" s="93"/>
      <c r="CHD72" s="93"/>
      <c r="CHE72" s="93"/>
      <c r="CHF72" s="93"/>
      <c r="CHG72" s="93"/>
      <c r="CHH72" s="93"/>
      <c r="CHI72" s="93"/>
      <c r="CHJ72" s="93"/>
      <c r="CHK72" s="93"/>
      <c r="CHL72" s="93"/>
      <c r="CHM72" s="93"/>
      <c r="CHN72" s="93"/>
      <c r="CHO72" s="93"/>
      <c r="CHP72" s="93"/>
      <c r="CHQ72" s="93"/>
      <c r="CHR72" s="93"/>
      <c r="CHS72" s="93"/>
      <c r="CHT72" s="93"/>
      <c r="CHU72" s="93"/>
      <c r="CHV72" s="93"/>
      <c r="CHW72" s="93"/>
      <c r="CHX72" s="93"/>
      <c r="CHY72" s="93"/>
      <c r="CHZ72" s="93"/>
      <c r="CIA72" s="93"/>
      <c r="CIB72" s="93"/>
      <c r="CIC72" s="93"/>
      <c r="CID72" s="93"/>
      <c r="CIE72" s="93"/>
      <c r="CIF72" s="93"/>
      <c r="CIG72" s="93"/>
      <c r="CIH72" s="93"/>
      <c r="CII72" s="93"/>
      <c r="CIJ72" s="93"/>
      <c r="CIK72" s="93"/>
      <c r="CIL72" s="93"/>
      <c r="CIM72" s="93"/>
      <c r="CIN72" s="93"/>
      <c r="CIO72" s="93"/>
      <c r="CIP72" s="93"/>
      <c r="CIQ72" s="93"/>
      <c r="CIR72" s="93"/>
      <c r="CIS72" s="93"/>
      <c r="CIT72" s="93"/>
      <c r="CIU72" s="93"/>
      <c r="CIV72" s="93"/>
      <c r="CIW72" s="93"/>
      <c r="CIX72" s="93"/>
      <c r="CIY72" s="93"/>
      <c r="CIZ72" s="93"/>
      <c r="CJA72" s="93"/>
      <c r="CJB72" s="93"/>
      <c r="CJC72" s="93"/>
      <c r="CJD72" s="93"/>
      <c r="CJE72" s="93"/>
      <c r="CJF72" s="93"/>
      <c r="CJG72" s="93"/>
      <c r="CJH72" s="93"/>
      <c r="CJI72" s="93"/>
      <c r="CJJ72" s="93"/>
      <c r="CJK72" s="93"/>
      <c r="CJL72" s="93"/>
      <c r="CJM72" s="93"/>
      <c r="CJN72" s="93"/>
      <c r="CJO72" s="93"/>
      <c r="CJP72" s="93"/>
      <c r="CJQ72" s="93"/>
      <c r="CJR72" s="93"/>
      <c r="CJS72" s="93"/>
      <c r="CJT72" s="93"/>
      <c r="CJU72" s="93"/>
      <c r="CJV72" s="93"/>
      <c r="CJW72" s="93"/>
      <c r="CJX72" s="93"/>
      <c r="CJY72" s="93"/>
      <c r="CJZ72" s="93"/>
      <c r="CKA72" s="93"/>
      <c r="CKB72" s="93"/>
      <c r="CKC72" s="93"/>
      <c r="CKD72" s="93"/>
      <c r="CKE72" s="93"/>
      <c r="CKF72" s="93"/>
      <c r="CKG72" s="93"/>
      <c r="CKH72" s="93"/>
      <c r="CKI72" s="93"/>
      <c r="CKJ72" s="93"/>
      <c r="CKK72" s="93"/>
      <c r="CKL72" s="93"/>
      <c r="CKM72" s="93"/>
      <c r="CKN72" s="93"/>
      <c r="CKO72" s="93"/>
      <c r="CKP72" s="93"/>
      <c r="CKQ72" s="93"/>
      <c r="CKR72" s="93"/>
      <c r="CKS72" s="93"/>
      <c r="CKT72" s="93"/>
      <c r="CKU72" s="93"/>
      <c r="CKV72" s="93"/>
      <c r="CKW72" s="93"/>
      <c r="CKX72" s="93"/>
      <c r="CKY72" s="93"/>
      <c r="CKZ72" s="93"/>
      <c r="CLA72" s="93"/>
      <c r="CLB72" s="93"/>
      <c r="CLC72" s="93"/>
      <c r="CLD72" s="93"/>
      <c r="CLE72" s="93"/>
      <c r="CLF72" s="93"/>
      <c r="CLG72" s="93"/>
      <c r="CLH72" s="93"/>
      <c r="CLI72" s="93"/>
      <c r="CLJ72" s="93"/>
      <c r="CLK72" s="93"/>
      <c r="CLL72" s="93"/>
      <c r="CLM72" s="93"/>
      <c r="CLN72" s="93"/>
      <c r="CLO72" s="93"/>
      <c r="CLP72" s="93"/>
      <c r="CLQ72" s="93"/>
      <c r="CLR72" s="93"/>
      <c r="CLS72" s="93"/>
      <c r="CLT72" s="93"/>
      <c r="CLU72" s="93"/>
      <c r="CLV72" s="93"/>
      <c r="CLW72" s="93"/>
      <c r="CLX72" s="93"/>
      <c r="CLY72" s="93"/>
      <c r="CLZ72" s="93"/>
      <c r="CMA72" s="93"/>
      <c r="CMB72" s="93"/>
      <c r="CMC72" s="93"/>
      <c r="CMD72" s="93"/>
      <c r="CME72" s="93"/>
      <c r="CMF72" s="93"/>
      <c r="CMG72" s="93"/>
      <c r="CMH72" s="93"/>
      <c r="CMI72" s="93"/>
      <c r="CMJ72" s="93"/>
      <c r="CMK72" s="93"/>
      <c r="CML72" s="93"/>
      <c r="CMM72" s="93"/>
      <c r="CMN72" s="93"/>
      <c r="CMO72" s="93"/>
      <c r="CMP72" s="93"/>
      <c r="CMQ72" s="93"/>
      <c r="CMR72" s="93"/>
      <c r="CMS72" s="93"/>
      <c r="CMT72" s="93"/>
      <c r="CMU72" s="93"/>
      <c r="CMV72" s="93"/>
      <c r="CMW72" s="93"/>
      <c r="CMX72" s="93"/>
      <c r="CMY72" s="93"/>
      <c r="CMZ72" s="93"/>
      <c r="CNA72" s="93"/>
      <c r="CNB72" s="93"/>
      <c r="CNC72" s="93"/>
      <c r="CND72" s="93"/>
      <c r="CNE72" s="93"/>
      <c r="CNF72" s="93"/>
      <c r="CNG72" s="93"/>
      <c r="CNH72" s="93"/>
      <c r="CNI72" s="93"/>
      <c r="CNJ72" s="93"/>
      <c r="CNK72" s="93"/>
      <c r="CNL72" s="93"/>
      <c r="CNM72" s="93"/>
      <c r="CNN72" s="93"/>
      <c r="CNO72" s="93"/>
      <c r="CNP72" s="93"/>
      <c r="CNQ72" s="93"/>
      <c r="CNR72" s="93"/>
      <c r="CNS72" s="93"/>
      <c r="CNT72" s="93"/>
      <c r="CNU72" s="93"/>
      <c r="CNV72" s="93"/>
      <c r="CNW72" s="93"/>
      <c r="CNX72" s="93"/>
      <c r="CNY72" s="93"/>
      <c r="CNZ72" s="93"/>
      <c r="COA72" s="93"/>
      <c r="COB72" s="93"/>
      <c r="COC72" s="93"/>
      <c r="COD72" s="93"/>
      <c r="COE72" s="93"/>
      <c r="COF72" s="93"/>
      <c r="COG72" s="93"/>
      <c r="COH72" s="93"/>
      <c r="COI72" s="93"/>
      <c r="COJ72" s="93"/>
      <c r="COK72" s="93"/>
      <c r="COL72" s="93"/>
      <c r="COM72" s="93"/>
      <c r="CON72" s="93"/>
      <c r="COO72" s="93"/>
      <c r="COP72" s="93"/>
      <c r="COQ72" s="93"/>
      <c r="COR72" s="93"/>
      <c r="COS72" s="93"/>
      <c r="COT72" s="93"/>
      <c r="COU72" s="93"/>
      <c r="COV72" s="93"/>
      <c r="COW72" s="93"/>
      <c r="COX72" s="93"/>
      <c r="COY72" s="93"/>
      <c r="COZ72" s="93"/>
      <c r="CPA72" s="93"/>
      <c r="CPB72" s="93"/>
      <c r="CPC72" s="93"/>
      <c r="CPD72" s="93"/>
      <c r="CPE72" s="93"/>
      <c r="CPF72" s="93"/>
      <c r="CPG72" s="93"/>
      <c r="CPH72" s="93"/>
      <c r="CPI72" s="93"/>
      <c r="CPJ72" s="93"/>
      <c r="CPK72" s="93"/>
      <c r="CPL72" s="93"/>
      <c r="CPM72" s="93"/>
      <c r="CPN72" s="93"/>
      <c r="CPO72" s="93"/>
      <c r="CPP72" s="93"/>
      <c r="CPQ72" s="93"/>
      <c r="CPR72" s="93"/>
      <c r="CPS72" s="93"/>
      <c r="CPT72" s="93"/>
      <c r="CPU72" s="93"/>
      <c r="CPV72" s="93"/>
      <c r="CPW72" s="93"/>
      <c r="CPX72" s="93"/>
      <c r="CPY72" s="93"/>
      <c r="CPZ72" s="93"/>
      <c r="CQA72" s="93"/>
      <c r="CQB72" s="93"/>
      <c r="CQC72" s="93"/>
      <c r="CQD72" s="93"/>
      <c r="CQE72" s="93"/>
      <c r="CQF72" s="93"/>
      <c r="CQG72" s="93"/>
      <c r="CQH72" s="93"/>
      <c r="CQI72" s="93"/>
      <c r="CQJ72" s="93"/>
      <c r="CQK72" s="93"/>
      <c r="CQL72" s="93"/>
      <c r="CQM72" s="93"/>
      <c r="CQN72" s="93"/>
      <c r="CQO72" s="93"/>
      <c r="CQP72" s="93"/>
      <c r="CQQ72" s="93"/>
      <c r="CQR72" s="93"/>
      <c r="CQS72" s="93"/>
      <c r="CQT72" s="93"/>
      <c r="CQU72" s="93"/>
      <c r="CQV72" s="93"/>
      <c r="CQW72" s="93"/>
      <c r="CQX72" s="93"/>
      <c r="CQY72" s="93"/>
      <c r="CQZ72" s="93"/>
      <c r="CRA72" s="93"/>
      <c r="CRB72" s="93"/>
      <c r="CRC72" s="93"/>
      <c r="CRD72" s="93"/>
      <c r="CRE72" s="93"/>
      <c r="CRF72" s="93"/>
      <c r="CRG72" s="93"/>
      <c r="CRH72" s="93"/>
      <c r="CRI72" s="93"/>
      <c r="CRJ72" s="93"/>
      <c r="CRK72" s="93"/>
      <c r="CRL72" s="93"/>
      <c r="CRM72" s="93"/>
      <c r="CRN72" s="93"/>
      <c r="CRO72" s="93"/>
      <c r="CRP72" s="93"/>
      <c r="CRQ72" s="93"/>
      <c r="CRR72" s="93"/>
      <c r="CRS72" s="93"/>
      <c r="CRT72" s="93"/>
      <c r="CRU72" s="93"/>
      <c r="CRV72" s="93"/>
      <c r="CRW72" s="93"/>
      <c r="CRX72" s="93"/>
      <c r="CRY72" s="93"/>
      <c r="CRZ72" s="93"/>
      <c r="CSA72" s="93"/>
      <c r="CSB72" s="93"/>
      <c r="CSC72" s="93"/>
      <c r="CSD72" s="93"/>
      <c r="CSE72" s="93"/>
      <c r="CSF72" s="93"/>
      <c r="CSG72" s="93"/>
      <c r="CSH72" s="93"/>
      <c r="CSI72" s="93"/>
      <c r="CSJ72" s="93"/>
      <c r="CSK72" s="93"/>
      <c r="CSL72" s="93"/>
      <c r="CSM72" s="93"/>
      <c r="CSN72" s="93"/>
      <c r="CSO72" s="93"/>
      <c r="CSP72" s="93"/>
      <c r="CSQ72" s="93"/>
      <c r="CSR72" s="93"/>
      <c r="CSS72" s="93"/>
      <c r="CST72" s="93"/>
      <c r="CSU72" s="93"/>
      <c r="CSV72" s="93"/>
      <c r="CSW72" s="93"/>
      <c r="CSX72" s="93"/>
      <c r="CSY72" s="93"/>
      <c r="CSZ72" s="93"/>
      <c r="CTA72" s="93"/>
      <c r="CTB72" s="93"/>
      <c r="CTC72" s="93"/>
      <c r="CTD72" s="93"/>
      <c r="CTE72" s="93"/>
      <c r="CTF72" s="93"/>
      <c r="CTG72" s="93"/>
      <c r="CTH72" s="93"/>
      <c r="CTI72" s="93"/>
      <c r="CTJ72" s="93"/>
      <c r="CTK72" s="93"/>
      <c r="CTL72" s="93"/>
      <c r="CTM72" s="93"/>
      <c r="CTN72" s="93"/>
      <c r="CTO72" s="93"/>
      <c r="CTP72" s="93"/>
      <c r="CTQ72" s="93"/>
      <c r="CTR72" s="93"/>
      <c r="CTS72" s="93"/>
      <c r="CTT72" s="93"/>
      <c r="CTU72" s="93"/>
      <c r="CTV72" s="93"/>
      <c r="CTW72" s="93"/>
      <c r="CTX72" s="93"/>
      <c r="CTY72" s="93"/>
      <c r="CTZ72" s="93"/>
      <c r="CUA72" s="93"/>
      <c r="CUB72" s="93"/>
      <c r="CUC72" s="93"/>
      <c r="CUD72" s="93"/>
      <c r="CUE72" s="93"/>
      <c r="CUF72" s="93"/>
      <c r="CUG72" s="93"/>
      <c r="CUH72" s="93"/>
      <c r="CUI72" s="93"/>
      <c r="CUJ72" s="93"/>
      <c r="CUK72" s="93"/>
      <c r="CUL72" s="93"/>
      <c r="CUM72" s="93"/>
      <c r="CUN72" s="93"/>
      <c r="CUO72" s="93"/>
      <c r="CUP72" s="93"/>
      <c r="CUQ72" s="93"/>
      <c r="CUR72" s="93"/>
      <c r="CUS72" s="93"/>
      <c r="CUT72" s="93"/>
      <c r="CUU72" s="93"/>
      <c r="CUV72" s="93"/>
      <c r="CUW72" s="93"/>
      <c r="CUX72" s="93"/>
      <c r="CUY72" s="93"/>
      <c r="CUZ72" s="93"/>
      <c r="CVA72" s="93"/>
      <c r="CVB72" s="93"/>
      <c r="CVC72" s="93"/>
      <c r="CVD72" s="93"/>
      <c r="CVE72" s="93"/>
      <c r="CVF72" s="93"/>
      <c r="CVG72" s="93"/>
      <c r="CVH72" s="93"/>
      <c r="CVI72" s="93"/>
      <c r="CVJ72" s="93"/>
      <c r="CVK72" s="93"/>
      <c r="CVL72" s="93"/>
      <c r="CVM72" s="93"/>
      <c r="CVN72" s="93"/>
      <c r="CVO72" s="93"/>
      <c r="CVP72" s="93"/>
      <c r="CVQ72" s="93"/>
      <c r="CVR72" s="93"/>
      <c r="CVS72" s="93"/>
      <c r="CVT72" s="93"/>
      <c r="CVU72" s="93"/>
      <c r="CVV72" s="93"/>
      <c r="CVW72" s="93"/>
      <c r="CVX72" s="93"/>
      <c r="CVY72" s="93"/>
      <c r="CVZ72" s="93"/>
      <c r="CWA72" s="93"/>
      <c r="CWB72" s="93"/>
      <c r="CWC72" s="93"/>
      <c r="CWD72" s="93"/>
      <c r="CWE72" s="93"/>
      <c r="CWF72" s="93"/>
      <c r="CWG72" s="93"/>
      <c r="CWH72" s="93"/>
      <c r="CWI72" s="93"/>
      <c r="CWJ72" s="93"/>
      <c r="CWK72" s="93"/>
      <c r="CWL72" s="93"/>
      <c r="CWM72" s="93"/>
      <c r="CWN72" s="93"/>
      <c r="CWO72" s="93"/>
      <c r="CWP72" s="93"/>
      <c r="CWQ72" s="93"/>
      <c r="CWR72" s="93"/>
      <c r="CWS72" s="93"/>
      <c r="CWT72" s="93"/>
      <c r="CWU72" s="93"/>
      <c r="CWV72" s="93"/>
      <c r="CWW72" s="93"/>
      <c r="CWX72" s="93"/>
      <c r="CWY72" s="93"/>
      <c r="CWZ72" s="93"/>
      <c r="CXA72" s="93"/>
      <c r="CXB72" s="93"/>
      <c r="CXC72" s="93"/>
      <c r="CXD72" s="93"/>
      <c r="CXE72" s="93"/>
      <c r="CXF72" s="93"/>
      <c r="CXG72" s="93"/>
      <c r="CXH72" s="93"/>
      <c r="CXI72" s="93"/>
      <c r="CXJ72" s="93"/>
      <c r="CXK72" s="93"/>
      <c r="CXL72" s="93"/>
      <c r="CXM72" s="93"/>
      <c r="CXN72" s="93"/>
      <c r="CXO72" s="93"/>
      <c r="CXP72" s="93"/>
      <c r="CXQ72" s="93"/>
      <c r="CXR72" s="93"/>
      <c r="CXS72" s="93"/>
      <c r="CXT72" s="93"/>
      <c r="CXU72" s="93"/>
      <c r="CXV72" s="93"/>
      <c r="CXW72" s="93"/>
      <c r="CXX72" s="93"/>
      <c r="CXY72" s="93"/>
      <c r="CXZ72" s="93"/>
      <c r="CYA72" s="93"/>
      <c r="CYB72" s="93"/>
      <c r="CYC72" s="93"/>
      <c r="CYD72" s="93"/>
      <c r="CYE72" s="93"/>
      <c r="CYF72" s="93"/>
      <c r="CYG72" s="93"/>
      <c r="CYH72" s="93"/>
      <c r="CYI72" s="93"/>
      <c r="CYJ72" s="93"/>
      <c r="CYK72" s="93"/>
      <c r="CYL72" s="93"/>
      <c r="CYM72" s="93"/>
      <c r="CYN72" s="93"/>
      <c r="CYO72" s="93"/>
      <c r="CYP72" s="93"/>
      <c r="CYQ72" s="93"/>
      <c r="CYR72" s="93"/>
      <c r="CYS72" s="93"/>
      <c r="CYT72" s="93"/>
      <c r="CYU72" s="93"/>
      <c r="CYV72" s="93"/>
      <c r="CYW72" s="93"/>
      <c r="CYX72" s="93"/>
      <c r="CYY72" s="93"/>
      <c r="CYZ72" s="93"/>
      <c r="CZA72" s="93"/>
      <c r="CZB72" s="93"/>
      <c r="CZC72" s="93"/>
      <c r="CZD72" s="93"/>
      <c r="CZE72" s="93"/>
      <c r="CZF72" s="93"/>
      <c r="CZG72" s="93"/>
      <c r="CZH72" s="93"/>
      <c r="CZI72" s="93"/>
      <c r="CZJ72" s="93"/>
      <c r="CZK72" s="93"/>
      <c r="CZL72" s="93"/>
      <c r="CZM72" s="93"/>
      <c r="CZN72" s="93"/>
      <c r="CZO72" s="93"/>
      <c r="CZP72" s="93"/>
      <c r="CZQ72" s="93"/>
      <c r="CZR72" s="93"/>
      <c r="CZS72" s="93"/>
      <c r="CZT72" s="93"/>
      <c r="CZU72" s="93"/>
      <c r="CZV72" s="93"/>
      <c r="CZW72" s="93"/>
      <c r="CZX72" s="93"/>
      <c r="CZY72" s="93"/>
      <c r="CZZ72" s="93"/>
      <c r="DAA72" s="93"/>
      <c r="DAB72" s="93"/>
      <c r="DAC72" s="93"/>
      <c r="DAD72" s="93"/>
      <c r="DAE72" s="93"/>
      <c r="DAF72" s="93"/>
      <c r="DAG72" s="93"/>
      <c r="DAH72" s="93"/>
      <c r="DAI72" s="93"/>
      <c r="DAJ72" s="93"/>
      <c r="DAK72" s="93"/>
      <c r="DAL72" s="93"/>
      <c r="DAM72" s="93"/>
      <c r="DAN72" s="93"/>
      <c r="DAO72" s="93"/>
      <c r="DAP72" s="93"/>
      <c r="DAQ72" s="93"/>
      <c r="DAR72" s="93"/>
      <c r="DAS72" s="93"/>
      <c r="DAT72" s="93"/>
      <c r="DAU72" s="93"/>
      <c r="DAV72" s="93"/>
      <c r="DAW72" s="93"/>
      <c r="DAX72" s="93"/>
      <c r="DAY72" s="93"/>
      <c r="DAZ72" s="93"/>
      <c r="DBA72" s="93"/>
      <c r="DBB72" s="93"/>
      <c r="DBC72" s="93"/>
      <c r="DBD72" s="93"/>
      <c r="DBE72" s="93"/>
      <c r="DBF72" s="93"/>
      <c r="DBG72" s="93"/>
      <c r="DBH72" s="93"/>
      <c r="DBI72" s="93"/>
      <c r="DBJ72" s="93"/>
      <c r="DBK72" s="93"/>
      <c r="DBL72" s="93"/>
      <c r="DBM72" s="93"/>
      <c r="DBN72" s="93"/>
      <c r="DBO72" s="93"/>
      <c r="DBP72" s="93"/>
      <c r="DBQ72" s="93"/>
      <c r="DBR72" s="93"/>
      <c r="DBS72" s="93"/>
      <c r="DBT72" s="93"/>
      <c r="DBU72" s="93"/>
      <c r="DBV72" s="93"/>
      <c r="DBW72" s="93"/>
      <c r="DBX72" s="93"/>
      <c r="DBY72" s="93"/>
      <c r="DBZ72" s="93"/>
      <c r="DCA72" s="93"/>
      <c r="DCB72" s="93"/>
      <c r="DCC72" s="93"/>
      <c r="DCD72" s="93"/>
      <c r="DCE72" s="93"/>
      <c r="DCF72" s="93"/>
      <c r="DCG72" s="93"/>
      <c r="DCH72" s="93"/>
      <c r="DCI72" s="93"/>
      <c r="DCJ72" s="93"/>
      <c r="DCK72" s="93"/>
      <c r="DCL72" s="93"/>
      <c r="DCM72" s="93"/>
      <c r="DCN72" s="93"/>
      <c r="DCO72" s="93"/>
      <c r="DCP72" s="93"/>
      <c r="DCQ72" s="93"/>
      <c r="DCR72" s="93"/>
      <c r="DCS72" s="93"/>
      <c r="DCT72" s="93"/>
      <c r="DCU72" s="93"/>
      <c r="DCV72" s="93"/>
      <c r="DCW72" s="93"/>
      <c r="DCX72" s="93"/>
      <c r="DCY72" s="93"/>
      <c r="DCZ72" s="93"/>
      <c r="DDA72" s="93"/>
      <c r="DDB72" s="93"/>
      <c r="DDC72" s="93"/>
      <c r="DDD72" s="93"/>
      <c r="DDE72" s="93"/>
      <c r="DDF72" s="93"/>
      <c r="DDG72" s="93"/>
      <c r="DDH72" s="93"/>
      <c r="DDI72" s="93"/>
      <c r="DDJ72" s="93"/>
      <c r="DDK72" s="93"/>
      <c r="DDL72" s="93"/>
      <c r="DDM72" s="93"/>
      <c r="DDN72" s="93"/>
      <c r="DDO72" s="93"/>
      <c r="DDP72" s="93"/>
      <c r="DDQ72" s="93"/>
      <c r="DDR72" s="93"/>
      <c r="DDS72" s="93"/>
      <c r="DDT72" s="93"/>
      <c r="DDU72" s="93"/>
      <c r="DDV72" s="93"/>
      <c r="DDW72" s="93"/>
      <c r="DDX72" s="93"/>
      <c r="DDY72" s="93"/>
      <c r="DDZ72" s="93"/>
      <c r="DEA72" s="93"/>
      <c r="DEB72" s="93"/>
      <c r="DEC72" s="93"/>
      <c r="DED72" s="93"/>
      <c r="DEE72" s="93"/>
      <c r="DEF72" s="93"/>
      <c r="DEG72" s="93"/>
      <c r="DEH72" s="93"/>
      <c r="DEI72" s="93"/>
      <c r="DEJ72" s="93"/>
      <c r="DEK72" s="93"/>
      <c r="DEL72" s="93"/>
      <c r="DEM72" s="93"/>
      <c r="DEN72" s="93"/>
      <c r="DEO72" s="93"/>
      <c r="DEP72" s="93"/>
      <c r="DEQ72" s="93"/>
      <c r="DER72" s="93"/>
      <c r="DES72" s="93"/>
      <c r="DET72" s="93"/>
      <c r="DEU72" s="93"/>
      <c r="DEV72" s="93"/>
      <c r="DEW72" s="93"/>
      <c r="DEX72" s="93"/>
      <c r="DEY72" s="93"/>
      <c r="DEZ72" s="93"/>
      <c r="DFA72" s="93"/>
      <c r="DFB72" s="93"/>
      <c r="DFC72" s="93"/>
      <c r="DFD72" s="93"/>
      <c r="DFE72" s="93"/>
      <c r="DFF72" s="93"/>
      <c r="DFG72" s="93"/>
      <c r="DFH72" s="93"/>
      <c r="DFI72" s="93"/>
      <c r="DFJ72" s="93"/>
      <c r="DFK72" s="93"/>
      <c r="DFL72" s="93"/>
      <c r="DFM72" s="93"/>
      <c r="DFN72" s="93"/>
      <c r="DFO72" s="93"/>
      <c r="DFP72" s="93"/>
      <c r="DFQ72" s="93"/>
      <c r="DFR72" s="93"/>
      <c r="DFS72" s="93"/>
      <c r="DFT72" s="93"/>
      <c r="DFU72" s="93"/>
      <c r="DFV72" s="93"/>
      <c r="DFW72" s="93"/>
      <c r="DFX72" s="93"/>
      <c r="DFY72" s="93"/>
      <c r="DFZ72" s="93"/>
      <c r="DGA72" s="93"/>
      <c r="DGB72" s="93"/>
      <c r="DGC72" s="93"/>
      <c r="DGD72" s="93"/>
      <c r="DGE72" s="93"/>
      <c r="DGF72" s="93"/>
      <c r="DGG72" s="93"/>
      <c r="DGH72" s="93"/>
      <c r="DGI72" s="93"/>
      <c r="DGJ72" s="93"/>
      <c r="DGK72" s="93"/>
      <c r="DGL72" s="93"/>
      <c r="DGM72" s="93"/>
      <c r="DGN72" s="93"/>
      <c r="DGO72" s="93"/>
      <c r="DGP72" s="93"/>
      <c r="DGQ72" s="93"/>
      <c r="DGR72" s="93"/>
      <c r="DGS72" s="93"/>
      <c r="DGT72" s="93"/>
      <c r="DGU72" s="93"/>
      <c r="DGV72" s="93"/>
      <c r="DGW72" s="93"/>
      <c r="DGX72" s="93"/>
      <c r="DGY72" s="93"/>
      <c r="DGZ72" s="93"/>
      <c r="DHA72" s="93"/>
      <c r="DHB72" s="93"/>
      <c r="DHC72" s="93"/>
      <c r="DHD72" s="93"/>
      <c r="DHE72" s="93"/>
      <c r="DHF72" s="93"/>
      <c r="DHG72" s="93"/>
      <c r="DHH72" s="93"/>
      <c r="DHI72" s="93"/>
      <c r="DHJ72" s="93"/>
      <c r="DHK72" s="93"/>
      <c r="DHL72" s="93"/>
      <c r="DHM72" s="93"/>
      <c r="DHN72" s="93"/>
      <c r="DHO72" s="93"/>
      <c r="DHP72" s="93"/>
      <c r="DHQ72" s="93"/>
    </row>
    <row r="73" spans="1:2929" s="170" customFormat="1" ht="26.25" thickBot="1">
      <c r="A73" s="198"/>
      <c r="B73" s="169" t="s">
        <v>646</v>
      </c>
      <c r="C73" s="127" t="s">
        <v>39</v>
      </c>
      <c r="D73" s="99">
        <f>69.6+17.7+3</f>
        <v>90.3</v>
      </c>
      <c r="E73" s="663">
        <v>0</v>
      </c>
      <c r="F73" s="105">
        <f>+E73*D73</f>
        <v>0</v>
      </c>
      <c r="G73" s="162"/>
      <c r="H73" s="99"/>
      <c r="I73" s="109"/>
      <c r="J73" s="105"/>
      <c r="K73" s="93"/>
      <c r="L73" s="166"/>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c r="BP73" s="93"/>
      <c r="BQ73" s="93"/>
      <c r="BR73" s="93"/>
      <c r="BS73" s="93"/>
      <c r="BT73" s="93"/>
      <c r="BU73" s="93"/>
      <c r="BV73" s="93"/>
      <c r="BW73" s="93"/>
      <c r="BX73" s="93"/>
      <c r="BY73" s="93"/>
      <c r="BZ73" s="93"/>
      <c r="CA73" s="93"/>
      <c r="CB73" s="93"/>
      <c r="CC73" s="93"/>
      <c r="CD73" s="93"/>
      <c r="CE73" s="93"/>
      <c r="CF73" s="93"/>
      <c r="CG73" s="93"/>
      <c r="CH73" s="93"/>
      <c r="CI73" s="93"/>
      <c r="CJ73" s="93"/>
      <c r="CK73" s="93"/>
      <c r="CL73" s="93"/>
      <c r="CM73" s="93"/>
      <c r="CN73" s="93"/>
      <c r="CO73" s="93"/>
      <c r="CP73" s="93"/>
      <c r="CQ73" s="93"/>
      <c r="CR73" s="93"/>
      <c r="CS73" s="93"/>
      <c r="CT73" s="93"/>
      <c r="CU73" s="93"/>
      <c r="CV73" s="93"/>
      <c r="CW73" s="93"/>
      <c r="CX73" s="93"/>
      <c r="CY73" s="93"/>
      <c r="CZ73" s="93"/>
      <c r="DA73" s="93"/>
      <c r="DB73" s="93"/>
      <c r="DC73" s="93"/>
      <c r="DD73" s="93"/>
      <c r="DE73" s="93"/>
      <c r="DF73" s="93"/>
      <c r="DG73" s="93"/>
      <c r="DH73" s="93"/>
      <c r="DI73" s="93"/>
      <c r="DJ73" s="93"/>
      <c r="DK73" s="93"/>
      <c r="DL73" s="93"/>
      <c r="DM73" s="93"/>
      <c r="DN73" s="93"/>
      <c r="DO73" s="93"/>
      <c r="DP73" s="93"/>
      <c r="DQ73" s="93"/>
      <c r="DR73" s="93"/>
      <c r="DS73" s="93"/>
      <c r="DT73" s="93"/>
      <c r="DU73" s="93"/>
      <c r="DV73" s="93"/>
      <c r="DW73" s="93"/>
      <c r="DX73" s="93"/>
      <c r="DY73" s="93"/>
      <c r="DZ73" s="93"/>
      <c r="EA73" s="93"/>
      <c r="EB73" s="93"/>
      <c r="EC73" s="93"/>
      <c r="ED73" s="93"/>
      <c r="EE73" s="93"/>
      <c r="EF73" s="93"/>
      <c r="EG73" s="93"/>
      <c r="EH73" s="93"/>
      <c r="EI73" s="93"/>
      <c r="EJ73" s="93"/>
      <c r="EK73" s="93"/>
      <c r="EL73" s="93"/>
      <c r="EM73" s="93"/>
      <c r="EN73" s="93"/>
      <c r="EO73" s="93"/>
      <c r="EP73" s="93"/>
      <c r="EQ73" s="93"/>
      <c r="ER73" s="93"/>
      <c r="ES73" s="93"/>
      <c r="ET73" s="93"/>
      <c r="EU73" s="93"/>
      <c r="EV73" s="93"/>
      <c r="EW73" s="93"/>
      <c r="EX73" s="93"/>
      <c r="EY73" s="93"/>
      <c r="EZ73" s="93"/>
      <c r="FA73" s="93"/>
      <c r="FB73" s="93"/>
      <c r="FC73" s="93"/>
      <c r="FD73" s="93"/>
      <c r="FE73" s="93"/>
      <c r="FF73" s="93"/>
      <c r="FG73" s="93"/>
      <c r="FH73" s="93"/>
      <c r="FI73" s="93"/>
      <c r="FJ73" s="93"/>
      <c r="FK73" s="93"/>
      <c r="FL73" s="93"/>
      <c r="FM73" s="93"/>
      <c r="FN73" s="93"/>
      <c r="FO73" s="93"/>
      <c r="FP73" s="93"/>
      <c r="FQ73" s="93"/>
      <c r="FR73" s="93"/>
      <c r="FS73" s="93"/>
      <c r="FT73" s="93"/>
      <c r="FU73" s="93"/>
      <c r="FV73" s="93"/>
      <c r="FW73" s="93"/>
      <c r="FX73" s="93"/>
      <c r="FY73" s="93"/>
      <c r="FZ73" s="93"/>
      <c r="GA73" s="93"/>
      <c r="GB73" s="93"/>
      <c r="GC73" s="93"/>
      <c r="GD73" s="93"/>
      <c r="GE73" s="93"/>
      <c r="GF73" s="93"/>
      <c r="GG73" s="93"/>
      <c r="GH73" s="93"/>
      <c r="GI73" s="93"/>
      <c r="GJ73" s="93"/>
      <c r="GK73" s="93"/>
      <c r="GL73" s="93"/>
      <c r="GM73" s="93"/>
      <c r="GN73" s="93"/>
      <c r="GO73" s="93"/>
      <c r="GP73" s="93"/>
      <c r="GQ73" s="93"/>
      <c r="GR73" s="93"/>
      <c r="GS73" s="93"/>
      <c r="GT73" s="93"/>
      <c r="GU73" s="93"/>
      <c r="GV73" s="93"/>
      <c r="GW73" s="93"/>
      <c r="GX73" s="93"/>
      <c r="GY73" s="93"/>
      <c r="GZ73" s="93"/>
      <c r="HA73" s="93"/>
      <c r="HB73" s="93"/>
      <c r="HC73" s="93"/>
      <c r="HD73" s="93"/>
      <c r="HE73" s="93"/>
      <c r="HF73" s="93"/>
      <c r="HG73" s="93"/>
      <c r="HH73" s="93"/>
      <c r="HI73" s="93"/>
      <c r="HJ73" s="93"/>
      <c r="HK73" s="93"/>
      <c r="HL73" s="93"/>
      <c r="HM73" s="93"/>
      <c r="HN73" s="93"/>
      <c r="HO73" s="93"/>
      <c r="HP73" s="93"/>
      <c r="HQ73" s="93"/>
      <c r="HR73" s="93"/>
      <c r="HS73" s="93"/>
      <c r="HT73" s="93"/>
      <c r="HU73" s="93"/>
      <c r="HV73" s="93"/>
      <c r="HW73" s="93"/>
      <c r="HX73" s="93"/>
      <c r="HY73" s="93"/>
      <c r="HZ73" s="93"/>
      <c r="IA73" s="93"/>
      <c r="IB73" s="93"/>
      <c r="IC73" s="93"/>
      <c r="ID73" s="93"/>
      <c r="IE73" s="93"/>
      <c r="IF73" s="93"/>
      <c r="IG73" s="93"/>
      <c r="IH73" s="93"/>
      <c r="II73" s="93"/>
      <c r="IJ73" s="93"/>
      <c r="IK73" s="93"/>
      <c r="IL73" s="93"/>
      <c r="IM73" s="93"/>
      <c r="IN73" s="93"/>
      <c r="IO73" s="93"/>
      <c r="IP73" s="93"/>
      <c r="IQ73" s="93"/>
      <c r="IR73" s="93"/>
      <c r="IS73" s="93"/>
      <c r="IT73" s="93"/>
      <c r="IU73" s="93"/>
      <c r="IV73" s="93"/>
      <c r="IW73" s="93"/>
      <c r="IX73" s="93"/>
      <c r="IY73" s="93"/>
      <c r="IZ73" s="93"/>
      <c r="JA73" s="93"/>
      <c r="JB73" s="93"/>
      <c r="JC73" s="93"/>
      <c r="JD73" s="93"/>
      <c r="JE73" s="93"/>
      <c r="JF73" s="93"/>
      <c r="JG73" s="93"/>
      <c r="JH73" s="93"/>
      <c r="JI73" s="93"/>
      <c r="JJ73" s="93"/>
      <c r="JK73" s="93"/>
      <c r="JL73" s="93"/>
      <c r="JM73" s="93"/>
      <c r="JN73" s="93"/>
      <c r="JO73" s="93"/>
      <c r="JP73" s="93"/>
      <c r="JQ73" s="93"/>
      <c r="JR73" s="93"/>
      <c r="JS73" s="93"/>
      <c r="JT73" s="93"/>
      <c r="JU73" s="93"/>
      <c r="JV73" s="93"/>
      <c r="JW73" s="93"/>
      <c r="JX73" s="93"/>
      <c r="JY73" s="93"/>
      <c r="JZ73" s="93"/>
      <c r="KA73" s="93"/>
      <c r="KB73" s="93"/>
      <c r="KC73" s="93"/>
      <c r="KD73" s="93"/>
      <c r="KE73" s="93"/>
      <c r="KF73" s="93"/>
      <c r="KG73" s="93"/>
      <c r="KH73" s="93"/>
      <c r="KI73" s="93"/>
      <c r="KJ73" s="93"/>
      <c r="KK73" s="93"/>
      <c r="KL73" s="93"/>
      <c r="KM73" s="93"/>
      <c r="KN73" s="93"/>
      <c r="KO73" s="93"/>
      <c r="KP73" s="93"/>
      <c r="KQ73" s="93"/>
      <c r="KR73" s="93"/>
      <c r="KS73" s="93"/>
      <c r="KT73" s="93"/>
      <c r="KU73" s="93"/>
      <c r="KV73" s="93"/>
      <c r="KW73" s="93"/>
      <c r="KX73" s="93"/>
      <c r="KY73" s="93"/>
      <c r="KZ73" s="93"/>
      <c r="LA73" s="93"/>
      <c r="LB73" s="93"/>
      <c r="LC73" s="93"/>
      <c r="LD73" s="93"/>
      <c r="LE73" s="93"/>
      <c r="LF73" s="93"/>
      <c r="LG73" s="93"/>
      <c r="LH73" s="93"/>
      <c r="LI73" s="93"/>
      <c r="LJ73" s="93"/>
      <c r="LK73" s="93"/>
      <c r="LL73" s="93"/>
      <c r="LM73" s="93"/>
      <c r="LN73" s="93"/>
      <c r="LO73" s="93"/>
      <c r="LP73" s="93"/>
      <c r="LQ73" s="93"/>
      <c r="LR73" s="93"/>
      <c r="LS73" s="93"/>
      <c r="LT73" s="93"/>
      <c r="LU73" s="93"/>
      <c r="LV73" s="93"/>
      <c r="LW73" s="93"/>
      <c r="LX73" s="93"/>
      <c r="LY73" s="93"/>
      <c r="LZ73" s="93"/>
      <c r="MA73" s="93"/>
      <c r="MB73" s="93"/>
      <c r="MC73" s="93"/>
      <c r="MD73" s="93"/>
      <c r="ME73" s="93"/>
      <c r="MF73" s="93"/>
      <c r="MG73" s="93"/>
      <c r="MH73" s="93"/>
      <c r="MI73" s="93"/>
      <c r="MJ73" s="93"/>
      <c r="MK73" s="93"/>
      <c r="ML73" s="93"/>
      <c r="MM73" s="93"/>
      <c r="MN73" s="93"/>
      <c r="MO73" s="93"/>
      <c r="MP73" s="93"/>
      <c r="MQ73" s="93"/>
      <c r="MR73" s="93"/>
      <c r="MS73" s="93"/>
      <c r="MT73" s="93"/>
      <c r="MU73" s="93"/>
      <c r="MV73" s="93"/>
      <c r="MW73" s="93"/>
      <c r="MX73" s="93"/>
      <c r="MY73" s="93"/>
      <c r="MZ73" s="93"/>
      <c r="NA73" s="93"/>
      <c r="NB73" s="93"/>
      <c r="NC73" s="93"/>
      <c r="ND73" s="93"/>
      <c r="NE73" s="93"/>
      <c r="NF73" s="93"/>
      <c r="NG73" s="93"/>
      <c r="NH73" s="93"/>
      <c r="NI73" s="93"/>
      <c r="NJ73" s="93"/>
      <c r="NK73" s="93"/>
      <c r="NL73" s="93"/>
      <c r="NM73" s="93"/>
      <c r="NN73" s="93"/>
      <c r="NO73" s="93"/>
      <c r="NP73" s="93"/>
      <c r="NQ73" s="93"/>
      <c r="NR73" s="93"/>
      <c r="NS73" s="93"/>
      <c r="NT73" s="93"/>
      <c r="NU73" s="93"/>
      <c r="NV73" s="93"/>
      <c r="NW73" s="93"/>
      <c r="NX73" s="93"/>
      <c r="NY73" s="93"/>
      <c r="NZ73" s="93"/>
      <c r="OA73" s="93"/>
      <c r="OB73" s="93"/>
      <c r="OC73" s="93"/>
      <c r="OD73" s="93"/>
      <c r="OE73" s="93"/>
      <c r="OF73" s="93"/>
      <c r="OG73" s="93"/>
      <c r="OH73" s="93"/>
      <c r="OI73" s="93"/>
      <c r="OJ73" s="93"/>
      <c r="OK73" s="93"/>
      <c r="OL73" s="93"/>
      <c r="OM73" s="93"/>
      <c r="ON73" s="93"/>
      <c r="OO73" s="93"/>
      <c r="OP73" s="93"/>
      <c r="OQ73" s="93"/>
      <c r="OR73" s="93"/>
      <c r="OS73" s="93"/>
      <c r="OT73" s="93"/>
      <c r="OU73" s="93"/>
      <c r="OV73" s="93"/>
      <c r="OW73" s="93"/>
      <c r="OX73" s="93"/>
      <c r="OY73" s="93"/>
      <c r="OZ73" s="93"/>
      <c r="PA73" s="93"/>
      <c r="PB73" s="93"/>
      <c r="PC73" s="93"/>
      <c r="PD73" s="93"/>
      <c r="PE73" s="93"/>
      <c r="PF73" s="93"/>
      <c r="PG73" s="93"/>
      <c r="PH73" s="93"/>
      <c r="PI73" s="93"/>
      <c r="PJ73" s="93"/>
      <c r="PK73" s="93"/>
      <c r="PL73" s="93"/>
      <c r="PM73" s="93"/>
      <c r="PN73" s="93"/>
      <c r="PO73" s="93"/>
      <c r="PP73" s="93"/>
      <c r="PQ73" s="93"/>
      <c r="PR73" s="93"/>
      <c r="PS73" s="93"/>
      <c r="PT73" s="93"/>
      <c r="PU73" s="93"/>
      <c r="PV73" s="93"/>
      <c r="PW73" s="93"/>
      <c r="PX73" s="93"/>
      <c r="PY73" s="93"/>
      <c r="PZ73" s="93"/>
      <c r="QA73" s="93"/>
      <c r="QB73" s="93"/>
      <c r="QC73" s="93"/>
      <c r="QD73" s="93"/>
      <c r="QE73" s="93"/>
      <c r="QF73" s="93"/>
      <c r="QG73" s="93"/>
      <c r="QH73" s="93"/>
      <c r="QI73" s="93"/>
      <c r="QJ73" s="93"/>
      <c r="QK73" s="93"/>
      <c r="QL73" s="93"/>
      <c r="QM73" s="93"/>
      <c r="QN73" s="93"/>
      <c r="QO73" s="93"/>
      <c r="QP73" s="93"/>
      <c r="QQ73" s="93"/>
      <c r="QR73" s="93"/>
      <c r="QS73" s="93"/>
      <c r="QT73" s="93"/>
      <c r="QU73" s="93"/>
      <c r="QV73" s="93"/>
      <c r="QW73" s="93"/>
      <c r="QX73" s="93"/>
      <c r="QY73" s="93"/>
      <c r="QZ73" s="93"/>
      <c r="RA73" s="93"/>
      <c r="RB73" s="93"/>
      <c r="RC73" s="93"/>
      <c r="RD73" s="93"/>
      <c r="RE73" s="93"/>
      <c r="RF73" s="93"/>
      <c r="RG73" s="93"/>
      <c r="RH73" s="93"/>
      <c r="RI73" s="93"/>
      <c r="RJ73" s="93"/>
      <c r="RK73" s="93"/>
      <c r="RL73" s="93"/>
      <c r="RM73" s="93"/>
      <c r="RN73" s="93"/>
      <c r="RO73" s="93"/>
      <c r="RP73" s="93"/>
      <c r="RQ73" s="93"/>
      <c r="RR73" s="93"/>
      <c r="RS73" s="93"/>
      <c r="RT73" s="93"/>
      <c r="RU73" s="93"/>
      <c r="RV73" s="93"/>
      <c r="RW73" s="93"/>
      <c r="RX73" s="93"/>
      <c r="RY73" s="93"/>
      <c r="RZ73" s="93"/>
      <c r="SA73" s="93"/>
      <c r="SB73" s="93"/>
      <c r="SC73" s="93"/>
      <c r="SD73" s="93"/>
      <c r="SE73" s="93"/>
      <c r="SF73" s="93"/>
      <c r="SG73" s="93"/>
      <c r="SH73" s="93"/>
      <c r="SI73" s="93"/>
      <c r="SJ73" s="93"/>
      <c r="SK73" s="93"/>
      <c r="SL73" s="93"/>
      <c r="SM73" s="93"/>
      <c r="SN73" s="93"/>
      <c r="SO73" s="93"/>
      <c r="SP73" s="93"/>
      <c r="SQ73" s="93"/>
      <c r="SR73" s="93"/>
      <c r="SS73" s="93"/>
      <c r="ST73" s="93"/>
      <c r="SU73" s="93"/>
      <c r="SV73" s="93"/>
      <c r="SW73" s="93"/>
      <c r="SX73" s="93"/>
      <c r="SY73" s="93"/>
      <c r="SZ73" s="93"/>
      <c r="TA73" s="93"/>
      <c r="TB73" s="93"/>
      <c r="TC73" s="93"/>
      <c r="TD73" s="93"/>
      <c r="TE73" s="93"/>
      <c r="TF73" s="93"/>
      <c r="TG73" s="93"/>
      <c r="TH73" s="93"/>
      <c r="TI73" s="93"/>
      <c r="TJ73" s="93"/>
      <c r="TK73" s="93"/>
      <c r="TL73" s="93"/>
      <c r="TM73" s="93"/>
      <c r="TN73" s="93"/>
      <c r="TO73" s="93"/>
      <c r="TP73" s="93"/>
      <c r="TQ73" s="93"/>
      <c r="TR73" s="93"/>
      <c r="TS73" s="93"/>
      <c r="TT73" s="93"/>
      <c r="TU73" s="93"/>
      <c r="TV73" s="93"/>
      <c r="TW73" s="93"/>
      <c r="TX73" s="93"/>
      <c r="TY73" s="93"/>
      <c r="TZ73" s="93"/>
      <c r="UA73" s="93"/>
      <c r="UB73" s="93"/>
      <c r="UC73" s="93"/>
      <c r="UD73" s="93"/>
      <c r="UE73" s="93"/>
      <c r="UF73" s="93"/>
      <c r="UG73" s="93"/>
      <c r="UH73" s="93"/>
      <c r="UI73" s="93"/>
      <c r="UJ73" s="93"/>
      <c r="UK73" s="93"/>
      <c r="UL73" s="93"/>
      <c r="UM73" s="93"/>
      <c r="UN73" s="93"/>
      <c r="UO73" s="93"/>
      <c r="UP73" s="93"/>
      <c r="UQ73" s="93"/>
      <c r="UR73" s="93"/>
      <c r="US73" s="93"/>
      <c r="UT73" s="93"/>
      <c r="UU73" s="93"/>
      <c r="UV73" s="93"/>
      <c r="UW73" s="93"/>
      <c r="UX73" s="93"/>
      <c r="UY73" s="93"/>
      <c r="UZ73" s="93"/>
      <c r="VA73" s="93"/>
      <c r="VB73" s="93"/>
      <c r="VC73" s="93"/>
      <c r="VD73" s="93"/>
      <c r="VE73" s="93"/>
      <c r="VF73" s="93"/>
      <c r="VG73" s="93"/>
      <c r="VH73" s="93"/>
      <c r="VI73" s="93"/>
      <c r="VJ73" s="93"/>
      <c r="VK73" s="93"/>
      <c r="VL73" s="93"/>
      <c r="VM73" s="93"/>
      <c r="VN73" s="93"/>
      <c r="VO73" s="93"/>
      <c r="VP73" s="93"/>
      <c r="VQ73" s="93"/>
      <c r="VR73" s="93"/>
      <c r="VS73" s="93"/>
      <c r="VT73" s="93"/>
      <c r="VU73" s="93"/>
      <c r="VV73" s="93"/>
      <c r="VW73" s="93"/>
      <c r="VX73" s="93"/>
      <c r="VY73" s="93"/>
      <c r="VZ73" s="93"/>
      <c r="WA73" s="93"/>
      <c r="WB73" s="93"/>
      <c r="WC73" s="93"/>
      <c r="WD73" s="93"/>
      <c r="WE73" s="93"/>
      <c r="WF73" s="93"/>
      <c r="WG73" s="93"/>
      <c r="WH73" s="93"/>
      <c r="WI73" s="93"/>
      <c r="WJ73" s="93"/>
      <c r="WK73" s="93"/>
      <c r="WL73" s="93"/>
      <c r="WM73" s="93"/>
      <c r="WN73" s="93"/>
      <c r="WO73" s="93"/>
      <c r="WP73" s="93"/>
      <c r="WQ73" s="93"/>
      <c r="WR73" s="93"/>
      <c r="WS73" s="93"/>
      <c r="WT73" s="93"/>
      <c r="WU73" s="93"/>
      <c r="WV73" s="93"/>
      <c r="WW73" s="93"/>
      <c r="WX73" s="93"/>
      <c r="WY73" s="93"/>
      <c r="WZ73" s="93"/>
      <c r="XA73" s="93"/>
      <c r="XB73" s="93"/>
      <c r="XC73" s="93"/>
      <c r="XD73" s="93"/>
      <c r="XE73" s="93"/>
      <c r="XF73" s="93"/>
      <c r="XG73" s="93"/>
      <c r="XH73" s="93"/>
      <c r="XI73" s="93"/>
      <c r="XJ73" s="93"/>
      <c r="XK73" s="93"/>
      <c r="XL73" s="93"/>
      <c r="XM73" s="93"/>
      <c r="XN73" s="93"/>
      <c r="XO73" s="93"/>
      <c r="XP73" s="93"/>
      <c r="XQ73" s="93"/>
      <c r="XR73" s="93"/>
      <c r="XS73" s="93"/>
      <c r="XT73" s="93"/>
      <c r="XU73" s="93"/>
      <c r="XV73" s="93"/>
      <c r="XW73" s="93"/>
      <c r="XX73" s="93"/>
      <c r="XY73" s="93"/>
      <c r="XZ73" s="93"/>
      <c r="YA73" s="93"/>
      <c r="YB73" s="93"/>
      <c r="YC73" s="93"/>
      <c r="YD73" s="93"/>
      <c r="YE73" s="93"/>
      <c r="YF73" s="93"/>
      <c r="YG73" s="93"/>
      <c r="YH73" s="93"/>
      <c r="YI73" s="93"/>
      <c r="YJ73" s="93"/>
      <c r="YK73" s="93"/>
      <c r="YL73" s="93"/>
      <c r="YM73" s="93"/>
      <c r="YN73" s="93"/>
      <c r="YO73" s="93"/>
      <c r="YP73" s="93"/>
      <c r="YQ73" s="93"/>
      <c r="YR73" s="93"/>
      <c r="YS73" s="93"/>
      <c r="YT73" s="93"/>
      <c r="YU73" s="93"/>
      <c r="YV73" s="93"/>
      <c r="YW73" s="93"/>
      <c r="YX73" s="93"/>
      <c r="YY73" s="93"/>
      <c r="YZ73" s="93"/>
      <c r="ZA73" s="93"/>
      <c r="ZB73" s="93"/>
      <c r="ZC73" s="93"/>
      <c r="ZD73" s="93"/>
      <c r="ZE73" s="93"/>
      <c r="ZF73" s="93"/>
      <c r="ZG73" s="93"/>
      <c r="ZH73" s="93"/>
      <c r="ZI73" s="93"/>
      <c r="ZJ73" s="93"/>
      <c r="ZK73" s="93"/>
      <c r="ZL73" s="93"/>
      <c r="ZM73" s="93"/>
      <c r="ZN73" s="93"/>
      <c r="ZO73" s="93"/>
      <c r="ZP73" s="93"/>
      <c r="ZQ73" s="93"/>
      <c r="ZR73" s="93"/>
      <c r="ZS73" s="93"/>
      <c r="ZT73" s="93"/>
      <c r="ZU73" s="93"/>
      <c r="ZV73" s="93"/>
      <c r="ZW73" s="93"/>
      <c r="ZX73" s="93"/>
      <c r="ZY73" s="93"/>
      <c r="ZZ73" s="93"/>
      <c r="AAA73" s="93"/>
      <c r="AAB73" s="93"/>
      <c r="AAC73" s="93"/>
      <c r="AAD73" s="93"/>
      <c r="AAE73" s="93"/>
      <c r="AAF73" s="93"/>
      <c r="AAG73" s="93"/>
      <c r="AAH73" s="93"/>
      <c r="AAI73" s="93"/>
      <c r="AAJ73" s="93"/>
      <c r="AAK73" s="93"/>
      <c r="AAL73" s="93"/>
      <c r="AAM73" s="93"/>
      <c r="AAN73" s="93"/>
      <c r="AAO73" s="93"/>
      <c r="AAP73" s="93"/>
      <c r="AAQ73" s="93"/>
      <c r="AAR73" s="93"/>
      <c r="AAS73" s="93"/>
      <c r="AAT73" s="93"/>
      <c r="AAU73" s="93"/>
      <c r="AAV73" s="93"/>
      <c r="AAW73" s="93"/>
      <c r="AAX73" s="93"/>
      <c r="AAY73" s="93"/>
      <c r="AAZ73" s="93"/>
      <c r="ABA73" s="93"/>
      <c r="ABB73" s="93"/>
      <c r="ABC73" s="93"/>
      <c r="ABD73" s="93"/>
      <c r="ABE73" s="93"/>
      <c r="ABF73" s="93"/>
      <c r="ABG73" s="93"/>
      <c r="ABH73" s="93"/>
      <c r="ABI73" s="93"/>
      <c r="ABJ73" s="93"/>
      <c r="ABK73" s="93"/>
      <c r="ABL73" s="93"/>
      <c r="ABM73" s="93"/>
      <c r="ABN73" s="93"/>
      <c r="ABO73" s="93"/>
      <c r="ABP73" s="93"/>
      <c r="ABQ73" s="93"/>
      <c r="ABR73" s="93"/>
      <c r="ABS73" s="93"/>
      <c r="ABT73" s="93"/>
      <c r="ABU73" s="93"/>
      <c r="ABV73" s="93"/>
      <c r="ABW73" s="93"/>
      <c r="ABX73" s="93"/>
      <c r="ABY73" s="93"/>
      <c r="ABZ73" s="93"/>
      <c r="ACA73" s="93"/>
      <c r="ACB73" s="93"/>
      <c r="ACC73" s="93"/>
      <c r="ACD73" s="93"/>
      <c r="ACE73" s="93"/>
      <c r="ACF73" s="93"/>
      <c r="ACG73" s="93"/>
      <c r="ACH73" s="93"/>
      <c r="ACI73" s="93"/>
      <c r="ACJ73" s="93"/>
      <c r="ACK73" s="93"/>
      <c r="ACL73" s="93"/>
      <c r="ACM73" s="93"/>
      <c r="ACN73" s="93"/>
      <c r="ACO73" s="93"/>
      <c r="ACP73" s="93"/>
      <c r="ACQ73" s="93"/>
      <c r="ACR73" s="93"/>
      <c r="ACS73" s="93"/>
      <c r="ACT73" s="93"/>
      <c r="ACU73" s="93"/>
      <c r="ACV73" s="93"/>
      <c r="ACW73" s="93"/>
      <c r="ACX73" s="93"/>
      <c r="ACY73" s="93"/>
      <c r="ACZ73" s="93"/>
      <c r="ADA73" s="93"/>
      <c r="ADB73" s="93"/>
      <c r="ADC73" s="93"/>
      <c r="ADD73" s="93"/>
      <c r="ADE73" s="93"/>
      <c r="ADF73" s="93"/>
      <c r="ADG73" s="93"/>
      <c r="ADH73" s="93"/>
      <c r="ADI73" s="93"/>
      <c r="ADJ73" s="93"/>
      <c r="ADK73" s="93"/>
      <c r="ADL73" s="93"/>
      <c r="ADM73" s="93"/>
      <c r="ADN73" s="93"/>
      <c r="ADO73" s="93"/>
      <c r="ADP73" s="93"/>
      <c r="ADQ73" s="93"/>
      <c r="ADR73" s="93"/>
      <c r="ADS73" s="93"/>
      <c r="ADT73" s="93"/>
      <c r="ADU73" s="93"/>
      <c r="ADV73" s="93"/>
      <c r="ADW73" s="93"/>
      <c r="ADX73" s="93"/>
      <c r="ADY73" s="93"/>
      <c r="ADZ73" s="93"/>
      <c r="AEA73" s="93"/>
      <c r="AEB73" s="93"/>
      <c r="AEC73" s="93"/>
      <c r="AED73" s="93"/>
      <c r="AEE73" s="93"/>
      <c r="AEF73" s="93"/>
      <c r="AEG73" s="93"/>
      <c r="AEH73" s="93"/>
      <c r="AEI73" s="93"/>
      <c r="AEJ73" s="93"/>
      <c r="AEK73" s="93"/>
      <c r="AEL73" s="93"/>
      <c r="AEM73" s="93"/>
      <c r="AEN73" s="93"/>
      <c r="AEO73" s="93"/>
      <c r="AEP73" s="93"/>
      <c r="AEQ73" s="93"/>
      <c r="AER73" s="93"/>
      <c r="AES73" s="93"/>
      <c r="AET73" s="93"/>
      <c r="AEU73" s="93"/>
      <c r="AEV73" s="93"/>
      <c r="AEW73" s="93"/>
      <c r="AEX73" s="93"/>
      <c r="AEY73" s="93"/>
      <c r="AEZ73" s="93"/>
      <c r="AFA73" s="93"/>
      <c r="AFB73" s="93"/>
      <c r="AFC73" s="93"/>
      <c r="AFD73" s="93"/>
      <c r="AFE73" s="93"/>
      <c r="AFF73" s="93"/>
      <c r="AFG73" s="93"/>
      <c r="AFH73" s="93"/>
      <c r="AFI73" s="93"/>
      <c r="AFJ73" s="93"/>
      <c r="AFK73" s="93"/>
      <c r="AFL73" s="93"/>
      <c r="AFM73" s="93"/>
      <c r="AFN73" s="93"/>
      <c r="AFO73" s="93"/>
      <c r="AFP73" s="93"/>
      <c r="AFQ73" s="93"/>
      <c r="AFR73" s="93"/>
      <c r="AFS73" s="93"/>
      <c r="AFT73" s="93"/>
      <c r="AFU73" s="93"/>
      <c r="AFV73" s="93"/>
      <c r="AFW73" s="93"/>
      <c r="AFX73" s="93"/>
      <c r="AFY73" s="93"/>
      <c r="AFZ73" s="93"/>
      <c r="AGA73" s="93"/>
      <c r="AGB73" s="93"/>
      <c r="AGC73" s="93"/>
      <c r="AGD73" s="93"/>
      <c r="AGE73" s="93"/>
      <c r="AGF73" s="93"/>
      <c r="AGG73" s="93"/>
      <c r="AGH73" s="93"/>
      <c r="AGI73" s="93"/>
      <c r="AGJ73" s="93"/>
      <c r="AGK73" s="93"/>
      <c r="AGL73" s="93"/>
      <c r="AGM73" s="93"/>
      <c r="AGN73" s="93"/>
      <c r="AGO73" s="93"/>
      <c r="AGP73" s="93"/>
      <c r="AGQ73" s="93"/>
      <c r="AGR73" s="93"/>
      <c r="AGS73" s="93"/>
      <c r="AGT73" s="93"/>
      <c r="AGU73" s="93"/>
      <c r="AGV73" s="93"/>
      <c r="AGW73" s="93"/>
      <c r="AGX73" s="93"/>
      <c r="AGY73" s="93"/>
      <c r="AGZ73" s="93"/>
      <c r="AHA73" s="93"/>
      <c r="AHB73" s="93"/>
      <c r="AHC73" s="93"/>
      <c r="AHD73" s="93"/>
      <c r="AHE73" s="93"/>
      <c r="AHF73" s="93"/>
      <c r="AHG73" s="93"/>
      <c r="AHH73" s="93"/>
      <c r="AHI73" s="93"/>
      <c r="AHJ73" s="93"/>
      <c r="AHK73" s="93"/>
      <c r="AHL73" s="93"/>
      <c r="AHM73" s="93"/>
      <c r="AHN73" s="93"/>
      <c r="AHO73" s="93"/>
      <c r="AHP73" s="93"/>
      <c r="AHQ73" s="93"/>
      <c r="AHR73" s="93"/>
      <c r="AHS73" s="93"/>
      <c r="AHT73" s="93"/>
      <c r="AHU73" s="93"/>
      <c r="AHV73" s="93"/>
      <c r="AHW73" s="93"/>
      <c r="AHX73" s="93"/>
      <c r="AHY73" s="93"/>
      <c r="AHZ73" s="93"/>
      <c r="AIA73" s="93"/>
      <c r="AIB73" s="93"/>
      <c r="AIC73" s="93"/>
      <c r="AID73" s="93"/>
      <c r="AIE73" s="93"/>
      <c r="AIF73" s="93"/>
      <c r="AIG73" s="93"/>
      <c r="AIH73" s="93"/>
      <c r="AII73" s="93"/>
      <c r="AIJ73" s="93"/>
      <c r="AIK73" s="93"/>
      <c r="AIL73" s="93"/>
      <c r="AIM73" s="93"/>
      <c r="AIN73" s="93"/>
      <c r="AIO73" s="93"/>
      <c r="AIP73" s="93"/>
      <c r="AIQ73" s="93"/>
      <c r="AIR73" s="93"/>
      <c r="AIS73" s="93"/>
      <c r="AIT73" s="93"/>
      <c r="AIU73" s="93"/>
      <c r="AIV73" s="93"/>
      <c r="AIW73" s="93"/>
      <c r="AIX73" s="93"/>
      <c r="AIY73" s="93"/>
      <c r="AIZ73" s="93"/>
      <c r="AJA73" s="93"/>
      <c r="AJB73" s="93"/>
      <c r="AJC73" s="93"/>
      <c r="AJD73" s="93"/>
      <c r="AJE73" s="93"/>
      <c r="AJF73" s="93"/>
      <c r="AJG73" s="93"/>
      <c r="AJH73" s="93"/>
      <c r="AJI73" s="93"/>
      <c r="AJJ73" s="93"/>
      <c r="AJK73" s="93"/>
      <c r="AJL73" s="93"/>
      <c r="AJM73" s="93"/>
      <c r="AJN73" s="93"/>
      <c r="AJO73" s="93"/>
      <c r="AJP73" s="93"/>
      <c r="AJQ73" s="93"/>
      <c r="AJR73" s="93"/>
      <c r="AJS73" s="93"/>
      <c r="AJT73" s="93"/>
      <c r="AJU73" s="93"/>
      <c r="AJV73" s="93"/>
      <c r="AJW73" s="93"/>
      <c r="AJX73" s="93"/>
      <c r="AJY73" s="93"/>
      <c r="AJZ73" s="93"/>
      <c r="AKA73" s="93"/>
      <c r="AKB73" s="93"/>
      <c r="AKC73" s="93"/>
      <c r="AKD73" s="93"/>
      <c r="AKE73" s="93"/>
      <c r="AKF73" s="93"/>
      <c r="AKG73" s="93"/>
      <c r="AKH73" s="93"/>
      <c r="AKI73" s="93"/>
      <c r="AKJ73" s="93"/>
      <c r="AKK73" s="93"/>
      <c r="AKL73" s="93"/>
      <c r="AKM73" s="93"/>
      <c r="AKN73" s="93"/>
      <c r="AKO73" s="93"/>
      <c r="AKP73" s="93"/>
      <c r="AKQ73" s="93"/>
      <c r="AKR73" s="93"/>
      <c r="AKS73" s="93"/>
      <c r="AKT73" s="93"/>
      <c r="AKU73" s="93"/>
      <c r="AKV73" s="93"/>
      <c r="AKW73" s="93"/>
      <c r="AKX73" s="93"/>
      <c r="AKY73" s="93"/>
      <c r="AKZ73" s="93"/>
      <c r="ALA73" s="93"/>
      <c r="ALB73" s="93"/>
      <c r="ALC73" s="93"/>
      <c r="ALD73" s="93"/>
      <c r="ALE73" s="93"/>
      <c r="ALF73" s="93"/>
      <c r="ALG73" s="93"/>
      <c r="ALH73" s="93"/>
      <c r="ALI73" s="93"/>
      <c r="ALJ73" s="93"/>
      <c r="ALK73" s="93"/>
      <c r="ALL73" s="93"/>
      <c r="ALM73" s="93"/>
      <c r="ALN73" s="93"/>
      <c r="ALO73" s="93"/>
      <c r="ALP73" s="93"/>
      <c r="ALQ73" s="93"/>
      <c r="ALR73" s="93"/>
      <c r="ALS73" s="93"/>
      <c r="ALT73" s="93"/>
      <c r="ALU73" s="93"/>
      <c r="ALV73" s="93"/>
      <c r="ALW73" s="93"/>
      <c r="ALX73" s="93"/>
      <c r="ALY73" s="93"/>
      <c r="ALZ73" s="93"/>
      <c r="AMA73" s="93"/>
      <c r="AMB73" s="93"/>
      <c r="AMC73" s="93"/>
      <c r="AMD73" s="93"/>
      <c r="AME73" s="93"/>
      <c r="AMF73" s="93"/>
      <c r="AMG73" s="93"/>
      <c r="AMH73" s="93"/>
      <c r="AMI73" s="93"/>
      <c r="AMJ73" s="93"/>
      <c r="AMK73" s="93"/>
      <c r="AML73" s="93"/>
      <c r="AMM73" s="93"/>
      <c r="AMN73" s="93"/>
      <c r="AMO73" s="93"/>
      <c r="AMP73" s="93"/>
      <c r="AMQ73" s="93"/>
      <c r="AMR73" s="93"/>
      <c r="AMS73" s="93"/>
      <c r="AMT73" s="93"/>
      <c r="AMU73" s="93"/>
      <c r="AMV73" s="93"/>
      <c r="AMW73" s="93"/>
      <c r="AMX73" s="93"/>
      <c r="AMY73" s="93"/>
      <c r="AMZ73" s="93"/>
      <c r="ANA73" s="93"/>
      <c r="ANB73" s="93"/>
      <c r="ANC73" s="93"/>
      <c r="AND73" s="93"/>
      <c r="ANE73" s="93"/>
      <c r="ANF73" s="93"/>
      <c r="ANG73" s="93"/>
      <c r="ANH73" s="93"/>
      <c r="ANI73" s="93"/>
      <c r="ANJ73" s="93"/>
      <c r="ANK73" s="93"/>
      <c r="ANL73" s="93"/>
      <c r="ANM73" s="93"/>
      <c r="ANN73" s="93"/>
      <c r="ANO73" s="93"/>
      <c r="ANP73" s="93"/>
      <c r="ANQ73" s="93"/>
      <c r="ANR73" s="93"/>
      <c r="ANS73" s="93"/>
      <c r="ANT73" s="93"/>
      <c r="ANU73" s="93"/>
      <c r="ANV73" s="93"/>
      <c r="ANW73" s="93"/>
      <c r="ANX73" s="93"/>
      <c r="ANY73" s="93"/>
      <c r="ANZ73" s="93"/>
      <c r="AOA73" s="93"/>
      <c r="AOB73" s="93"/>
      <c r="AOC73" s="93"/>
      <c r="AOD73" s="93"/>
      <c r="AOE73" s="93"/>
      <c r="AOF73" s="93"/>
      <c r="AOG73" s="93"/>
      <c r="AOH73" s="93"/>
      <c r="AOI73" s="93"/>
      <c r="AOJ73" s="93"/>
      <c r="AOK73" s="93"/>
      <c r="AOL73" s="93"/>
      <c r="AOM73" s="93"/>
      <c r="AON73" s="93"/>
      <c r="AOO73" s="93"/>
      <c r="AOP73" s="93"/>
      <c r="AOQ73" s="93"/>
      <c r="AOR73" s="93"/>
      <c r="AOS73" s="93"/>
      <c r="AOT73" s="93"/>
      <c r="AOU73" s="93"/>
      <c r="AOV73" s="93"/>
      <c r="AOW73" s="93"/>
      <c r="AOX73" s="93"/>
      <c r="AOY73" s="93"/>
      <c r="AOZ73" s="93"/>
      <c r="APA73" s="93"/>
      <c r="APB73" s="93"/>
      <c r="APC73" s="93"/>
      <c r="APD73" s="93"/>
      <c r="APE73" s="93"/>
      <c r="APF73" s="93"/>
      <c r="APG73" s="93"/>
      <c r="APH73" s="93"/>
      <c r="API73" s="93"/>
      <c r="APJ73" s="93"/>
      <c r="APK73" s="93"/>
      <c r="APL73" s="93"/>
      <c r="APM73" s="93"/>
      <c r="APN73" s="93"/>
      <c r="APO73" s="93"/>
      <c r="APP73" s="93"/>
      <c r="APQ73" s="93"/>
      <c r="APR73" s="93"/>
      <c r="APS73" s="93"/>
      <c r="APT73" s="93"/>
      <c r="APU73" s="93"/>
      <c r="APV73" s="93"/>
      <c r="APW73" s="93"/>
      <c r="APX73" s="93"/>
      <c r="APY73" s="93"/>
      <c r="APZ73" s="93"/>
      <c r="AQA73" s="93"/>
      <c r="AQB73" s="93"/>
      <c r="AQC73" s="93"/>
      <c r="AQD73" s="93"/>
      <c r="AQE73" s="93"/>
      <c r="AQF73" s="93"/>
      <c r="AQG73" s="93"/>
      <c r="AQH73" s="93"/>
      <c r="AQI73" s="93"/>
      <c r="AQJ73" s="93"/>
      <c r="AQK73" s="93"/>
      <c r="AQL73" s="93"/>
      <c r="AQM73" s="93"/>
      <c r="AQN73" s="93"/>
      <c r="AQO73" s="93"/>
      <c r="AQP73" s="93"/>
      <c r="AQQ73" s="93"/>
      <c r="AQR73" s="93"/>
      <c r="AQS73" s="93"/>
      <c r="AQT73" s="93"/>
      <c r="AQU73" s="93"/>
      <c r="AQV73" s="93"/>
      <c r="AQW73" s="93"/>
      <c r="AQX73" s="93"/>
      <c r="AQY73" s="93"/>
      <c r="AQZ73" s="93"/>
      <c r="ARA73" s="93"/>
      <c r="ARB73" s="93"/>
      <c r="ARC73" s="93"/>
      <c r="ARD73" s="93"/>
      <c r="ARE73" s="93"/>
      <c r="ARF73" s="93"/>
      <c r="ARG73" s="93"/>
      <c r="ARH73" s="93"/>
      <c r="ARI73" s="93"/>
      <c r="ARJ73" s="93"/>
      <c r="ARK73" s="93"/>
      <c r="ARL73" s="93"/>
      <c r="ARM73" s="93"/>
      <c r="ARN73" s="93"/>
      <c r="ARO73" s="93"/>
      <c r="ARP73" s="93"/>
      <c r="ARQ73" s="93"/>
      <c r="ARR73" s="93"/>
      <c r="ARS73" s="93"/>
      <c r="ART73" s="93"/>
      <c r="ARU73" s="93"/>
      <c r="ARV73" s="93"/>
      <c r="ARW73" s="93"/>
      <c r="ARX73" s="93"/>
      <c r="ARY73" s="93"/>
      <c r="ARZ73" s="93"/>
      <c r="ASA73" s="93"/>
      <c r="ASB73" s="93"/>
      <c r="ASC73" s="93"/>
      <c r="ASD73" s="93"/>
      <c r="ASE73" s="93"/>
      <c r="ASF73" s="93"/>
      <c r="ASG73" s="93"/>
      <c r="ASH73" s="93"/>
      <c r="ASI73" s="93"/>
      <c r="ASJ73" s="93"/>
      <c r="ASK73" s="93"/>
      <c r="ASL73" s="93"/>
      <c r="ASM73" s="93"/>
      <c r="ASN73" s="93"/>
      <c r="ASO73" s="93"/>
      <c r="ASP73" s="93"/>
      <c r="ASQ73" s="93"/>
      <c r="ASR73" s="93"/>
      <c r="ASS73" s="93"/>
      <c r="AST73" s="93"/>
      <c r="ASU73" s="93"/>
      <c r="ASV73" s="93"/>
      <c r="ASW73" s="93"/>
      <c r="ASX73" s="93"/>
      <c r="ASY73" s="93"/>
      <c r="ASZ73" s="93"/>
      <c r="ATA73" s="93"/>
      <c r="ATB73" s="93"/>
      <c r="ATC73" s="93"/>
      <c r="ATD73" s="93"/>
      <c r="ATE73" s="93"/>
      <c r="ATF73" s="93"/>
      <c r="ATG73" s="93"/>
      <c r="ATH73" s="93"/>
      <c r="ATI73" s="93"/>
      <c r="ATJ73" s="93"/>
      <c r="ATK73" s="93"/>
      <c r="ATL73" s="93"/>
      <c r="ATM73" s="93"/>
      <c r="ATN73" s="93"/>
      <c r="ATO73" s="93"/>
      <c r="ATP73" s="93"/>
      <c r="ATQ73" s="93"/>
      <c r="ATR73" s="93"/>
      <c r="ATS73" s="93"/>
      <c r="ATT73" s="93"/>
      <c r="ATU73" s="93"/>
      <c r="ATV73" s="93"/>
      <c r="ATW73" s="93"/>
      <c r="ATX73" s="93"/>
      <c r="ATY73" s="93"/>
      <c r="ATZ73" s="93"/>
      <c r="AUA73" s="93"/>
      <c r="AUB73" s="93"/>
      <c r="AUC73" s="93"/>
      <c r="AUD73" s="93"/>
      <c r="AUE73" s="93"/>
      <c r="AUF73" s="93"/>
      <c r="AUG73" s="93"/>
      <c r="AUH73" s="93"/>
      <c r="AUI73" s="93"/>
      <c r="AUJ73" s="93"/>
      <c r="AUK73" s="93"/>
      <c r="AUL73" s="93"/>
      <c r="AUM73" s="93"/>
      <c r="AUN73" s="93"/>
      <c r="AUO73" s="93"/>
      <c r="AUP73" s="93"/>
      <c r="AUQ73" s="93"/>
      <c r="AUR73" s="93"/>
      <c r="AUS73" s="93"/>
      <c r="AUT73" s="93"/>
      <c r="AUU73" s="93"/>
      <c r="AUV73" s="93"/>
      <c r="AUW73" s="93"/>
      <c r="AUX73" s="93"/>
      <c r="AUY73" s="93"/>
      <c r="AUZ73" s="93"/>
      <c r="AVA73" s="93"/>
      <c r="AVB73" s="93"/>
      <c r="AVC73" s="93"/>
      <c r="AVD73" s="93"/>
      <c r="AVE73" s="93"/>
      <c r="AVF73" s="93"/>
      <c r="AVG73" s="93"/>
      <c r="AVH73" s="93"/>
      <c r="AVI73" s="93"/>
      <c r="AVJ73" s="93"/>
      <c r="AVK73" s="93"/>
      <c r="AVL73" s="93"/>
      <c r="AVM73" s="93"/>
      <c r="AVN73" s="93"/>
      <c r="AVO73" s="93"/>
      <c r="AVP73" s="93"/>
      <c r="AVQ73" s="93"/>
      <c r="AVR73" s="93"/>
      <c r="AVS73" s="93"/>
      <c r="AVT73" s="93"/>
      <c r="AVU73" s="93"/>
      <c r="AVV73" s="93"/>
      <c r="AVW73" s="93"/>
      <c r="AVX73" s="93"/>
      <c r="AVY73" s="93"/>
      <c r="AVZ73" s="93"/>
      <c r="AWA73" s="93"/>
      <c r="AWB73" s="93"/>
      <c r="AWC73" s="93"/>
      <c r="AWD73" s="93"/>
      <c r="AWE73" s="93"/>
      <c r="AWF73" s="93"/>
      <c r="AWG73" s="93"/>
      <c r="AWH73" s="93"/>
      <c r="AWI73" s="93"/>
      <c r="AWJ73" s="93"/>
      <c r="AWK73" s="93"/>
      <c r="AWL73" s="93"/>
      <c r="AWM73" s="93"/>
      <c r="AWN73" s="93"/>
      <c r="AWO73" s="93"/>
      <c r="AWP73" s="93"/>
      <c r="AWQ73" s="93"/>
      <c r="AWR73" s="93"/>
      <c r="AWS73" s="93"/>
      <c r="AWT73" s="93"/>
      <c r="AWU73" s="93"/>
      <c r="AWV73" s="93"/>
      <c r="AWW73" s="93"/>
      <c r="AWX73" s="93"/>
      <c r="AWY73" s="93"/>
      <c r="AWZ73" s="93"/>
      <c r="AXA73" s="93"/>
      <c r="AXB73" s="93"/>
      <c r="AXC73" s="93"/>
      <c r="AXD73" s="93"/>
      <c r="AXE73" s="93"/>
      <c r="AXF73" s="93"/>
      <c r="AXG73" s="93"/>
      <c r="AXH73" s="93"/>
      <c r="AXI73" s="93"/>
      <c r="AXJ73" s="93"/>
      <c r="AXK73" s="93"/>
      <c r="AXL73" s="93"/>
      <c r="AXM73" s="93"/>
      <c r="AXN73" s="93"/>
      <c r="AXO73" s="93"/>
      <c r="AXP73" s="93"/>
      <c r="AXQ73" s="93"/>
      <c r="AXR73" s="93"/>
      <c r="AXS73" s="93"/>
      <c r="AXT73" s="93"/>
      <c r="AXU73" s="93"/>
      <c r="AXV73" s="93"/>
      <c r="AXW73" s="93"/>
      <c r="AXX73" s="93"/>
      <c r="AXY73" s="93"/>
      <c r="AXZ73" s="93"/>
      <c r="AYA73" s="93"/>
      <c r="AYB73" s="93"/>
      <c r="AYC73" s="93"/>
      <c r="AYD73" s="93"/>
      <c r="AYE73" s="93"/>
      <c r="AYF73" s="93"/>
      <c r="AYG73" s="93"/>
      <c r="AYH73" s="93"/>
      <c r="AYI73" s="93"/>
      <c r="AYJ73" s="93"/>
      <c r="AYK73" s="93"/>
      <c r="AYL73" s="93"/>
      <c r="AYM73" s="93"/>
      <c r="AYN73" s="93"/>
      <c r="AYO73" s="93"/>
      <c r="AYP73" s="93"/>
      <c r="AYQ73" s="93"/>
      <c r="AYR73" s="93"/>
      <c r="AYS73" s="93"/>
      <c r="AYT73" s="93"/>
      <c r="AYU73" s="93"/>
      <c r="AYV73" s="93"/>
      <c r="AYW73" s="93"/>
      <c r="AYX73" s="93"/>
      <c r="AYY73" s="93"/>
      <c r="AYZ73" s="93"/>
      <c r="AZA73" s="93"/>
      <c r="AZB73" s="93"/>
      <c r="AZC73" s="93"/>
      <c r="AZD73" s="93"/>
      <c r="AZE73" s="93"/>
      <c r="AZF73" s="93"/>
      <c r="AZG73" s="93"/>
      <c r="AZH73" s="93"/>
      <c r="AZI73" s="93"/>
      <c r="AZJ73" s="93"/>
      <c r="AZK73" s="93"/>
      <c r="AZL73" s="93"/>
      <c r="AZM73" s="93"/>
      <c r="AZN73" s="93"/>
      <c r="AZO73" s="93"/>
      <c r="AZP73" s="93"/>
      <c r="AZQ73" s="93"/>
      <c r="AZR73" s="93"/>
      <c r="AZS73" s="93"/>
      <c r="AZT73" s="93"/>
      <c r="AZU73" s="93"/>
      <c r="AZV73" s="93"/>
      <c r="AZW73" s="93"/>
      <c r="AZX73" s="93"/>
      <c r="AZY73" s="93"/>
      <c r="AZZ73" s="93"/>
      <c r="BAA73" s="93"/>
      <c r="BAB73" s="93"/>
      <c r="BAC73" s="93"/>
      <c r="BAD73" s="93"/>
      <c r="BAE73" s="93"/>
      <c r="BAF73" s="93"/>
      <c r="BAG73" s="93"/>
      <c r="BAH73" s="93"/>
      <c r="BAI73" s="93"/>
      <c r="BAJ73" s="93"/>
      <c r="BAK73" s="93"/>
      <c r="BAL73" s="93"/>
      <c r="BAM73" s="93"/>
      <c r="BAN73" s="93"/>
      <c r="BAO73" s="93"/>
      <c r="BAP73" s="93"/>
      <c r="BAQ73" s="93"/>
      <c r="BAR73" s="93"/>
      <c r="BAS73" s="93"/>
      <c r="BAT73" s="93"/>
      <c r="BAU73" s="93"/>
      <c r="BAV73" s="93"/>
      <c r="BAW73" s="93"/>
      <c r="BAX73" s="93"/>
      <c r="BAY73" s="93"/>
      <c r="BAZ73" s="93"/>
      <c r="BBA73" s="93"/>
      <c r="BBB73" s="93"/>
      <c r="BBC73" s="93"/>
      <c r="BBD73" s="93"/>
      <c r="BBE73" s="93"/>
      <c r="BBF73" s="93"/>
      <c r="BBG73" s="93"/>
      <c r="BBH73" s="93"/>
      <c r="BBI73" s="93"/>
      <c r="BBJ73" s="93"/>
      <c r="BBK73" s="93"/>
      <c r="BBL73" s="93"/>
      <c r="BBM73" s="93"/>
      <c r="BBN73" s="93"/>
      <c r="BBO73" s="93"/>
      <c r="BBP73" s="93"/>
      <c r="BBQ73" s="93"/>
      <c r="BBR73" s="93"/>
      <c r="BBS73" s="93"/>
      <c r="BBT73" s="93"/>
      <c r="BBU73" s="93"/>
      <c r="BBV73" s="93"/>
      <c r="BBW73" s="93"/>
      <c r="BBX73" s="93"/>
      <c r="BBY73" s="93"/>
      <c r="BBZ73" s="93"/>
      <c r="BCA73" s="93"/>
      <c r="BCB73" s="93"/>
      <c r="BCC73" s="93"/>
      <c r="BCD73" s="93"/>
      <c r="BCE73" s="93"/>
      <c r="BCF73" s="93"/>
      <c r="BCG73" s="93"/>
      <c r="BCH73" s="93"/>
      <c r="BCI73" s="93"/>
      <c r="BCJ73" s="93"/>
      <c r="BCK73" s="93"/>
      <c r="BCL73" s="93"/>
      <c r="BCM73" s="93"/>
      <c r="BCN73" s="93"/>
      <c r="BCO73" s="93"/>
      <c r="BCP73" s="93"/>
      <c r="BCQ73" s="93"/>
      <c r="BCR73" s="93"/>
      <c r="BCS73" s="93"/>
      <c r="BCT73" s="93"/>
      <c r="BCU73" s="93"/>
      <c r="BCV73" s="93"/>
      <c r="BCW73" s="93"/>
      <c r="BCX73" s="93"/>
      <c r="BCY73" s="93"/>
      <c r="BCZ73" s="93"/>
      <c r="BDA73" s="93"/>
      <c r="BDB73" s="93"/>
      <c r="BDC73" s="93"/>
      <c r="BDD73" s="93"/>
      <c r="BDE73" s="93"/>
      <c r="BDF73" s="93"/>
      <c r="BDG73" s="93"/>
      <c r="BDH73" s="93"/>
      <c r="BDI73" s="93"/>
      <c r="BDJ73" s="93"/>
      <c r="BDK73" s="93"/>
      <c r="BDL73" s="93"/>
      <c r="BDM73" s="93"/>
      <c r="BDN73" s="93"/>
      <c r="BDO73" s="93"/>
      <c r="BDP73" s="93"/>
      <c r="BDQ73" s="93"/>
      <c r="BDR73" s="93"/>
      <c r="BDS73" s="93"/>
      <c r="BDT73" s="93"/>
      <c r="BDU73" s="93"/>
      <c r="BDV73" s="93"/>
      <c r="BDW73" s="93"/>
      <c r="BDX73" s="93"/>
      <c r="BDY73" s="93"/>
      <c r="BDZ73" s="93"/>
      <c r="BEA73" s="93"/>
      <c r="BEB73" s="93"/>
      <c r="BEC73" s="93"/>
      <c r="BED73" s="93"/>
      <c r="BEE73" s="93"/>
      <c r="BEF73" s="93"/>
      <c r="BEG73" s="93"/>
      <c r="BEH73" s="93"/>
      <c r="BEI73" s="93"/>
      <c r="BEJ73" s="93"/>
      <c r="BEK73" s="93"/>
      <c r="BEL73" s="93"/>
      <c r="BEM73" s="93"/>
      <c r="BEN73" s="93"/>
      <c r="BEO73" s="93"/>
      <c r="BEP73" s="93"/>
      <c r="BEQ73" s="93"/>
      <c r="BER73" s="93"/>
      <c r="BES73" s="93"/>
      <c r="BET73" s="93"/>
      <c r="BEU73" s="93"/>
      <c r="BEV73" s="93"/>
      <c r="BEW73" s="93"/>
      <c r="BEX73" s="93"/>
      <c r="BEY73" s="93"/>
      <c r="BEZ73" s="93"/>
      <c r="BFA73" s="93"/>
      <c r="BFB73" s="93"/>
      <c r="BFC73" s="93"/>
      <c r="BFD73" s="93"/>
      <c r="BFE73" s="93"/>
      <c r="BFF73" s="93"/>
      <c r="BFG73" s="93"/>
      <c r="BFH73" s="93"/>
      <c r="BFI73" s="93"/>
      <c r="BFJ73" s="93"/>
      <c r="BFK73" s="93"/>
      <c r="BFL73" s="93"/>
      <c r="BFM73" s="93"/>
      <c r="BFN73" s="93"/>
      <c r="BFO73" s="93"/>
      <c r="BFP73" s="93"/>
      <c r="BFQ73" s="93"/>
      <c r="BFR73" s="93"/>
      <c r="BFS73" s="93"/>
      <c r="BFT73" s="93"/>
      <c r="BFU73" s="93"/>
      <c r="BFV73" s="93"/>
      <c r="BFW73" s="93"/>
      <c r="BFX73" s="93"/>
      <c r="BFY73" s="93"/>
      <c r="BFZ73" s="93"/>
      <c r="BGA73" s="93"/>
      <c r="BGB73" s="93"/>
      <c r="BGC73" s="93"/>
      <c r="BGD73" s="93"/>
      <c r="BGE73" s="93"/>
      <c r="BGF73" s="93"/>
      <c r="BGG73" s="93"/>
      <c r="BGH73" s="93"/>
      <c r="BGI73" s="93"/>
      <c r="BGJ73" s="93"/>
      <c r="BGK73" s="93"/>
      <c r="BGL73" s="93"/>
      <c r="BGM73" s="93"/>
      <c r="BGN73" s="93"/>
      <c r="BGO73" s="93"/>
      <c r="BGP73" s="93"/>
      <c r="BGQ73" s="93"/>
      <c r="BGR73" s="93"/>
      <c r="BGS73" s="93"/>
      <c r="BGT73" s="93"/>
      <c r="BGU73" s="93"/>
      <c r="BGV73" s="93"/>
      <c r="BGW73" s="93"/>
      <c r="BGX73" s="93"/>
      <c r="BGY73" s="93"/>
      <c r="BGZ73" s="93"/>
      <c r="BHA73" s="93"/>
      <c r="BHB73" s="93"/>
      <c r="BHC73" s="93"/>
      <c r="BHD73" s="93"/>
      <c r="BHE73" s="93"/>
      <c r="BHF73" s="93"/>
      <c r="BHG73" s="93"/>
      <c r="BHH73" s="93"/>
      <c r="BHI73" s="93"/>
      <c r="BHJ73" s="93"/>
      <c r="BHK73" s="93"/>
      <c r="BHL73" s="93"/>
      <c r="BHM73" s="93"/>
      <c r="BHN73" s="93"/>
      <c r="BHO73" s="93"/>
      <c r="BHP73" s="93"/>
      <c r="BHQ73" s="93"/>
      <c r="BHR73" s="93"/>
      <c r="BHS73" s="93"/>
      <c r="BHT73" s="93"/>
      <c r="BHU73" s="93"/>
      <c r="BHV73" s="93"/>
      <c r="BHW73" s="93"/>
      <c r="BHX73" s="93"/>
      <c r="BHY73" s="93"/>
      <c r="BHZ73" s="93"/>
      <c r="BIA73" s="93"/>
      <c r="BIB73" s="93"/>
      <c r="BIC73" s="93"/>
      <c r="BID73" s="93"/>
      <c r="BIE73" s="93"/>
      <c r="BIF73" s="93"/>
      <c r="BIG73" s="93"/>
      <c r="BIH73" s="93"/>
      <c r="BII73" s="93"/>
      <c r="BIJ73" s="93"/>
      <c r="BIK73" s="93"/>
      <c r="BIL73" s="93"/>
      <c r="BIM73" s="93"/>
      <c r="BIN73" s="93"/>
      <c r="BIO73" s="93"/>
      <c r="BIP73" s="93"/>
      <c r="BIQ73" s="93"/>
      <c r="BIR73" s="93"/>
      <c r="BIS73" s="93"/>
      <c r="BIT73" s="93"/>
      <c r="BIU73" s="93"/>
      <c r="BIV73" s="93"/>
      <c r="BIW73" s="93"/>
      <c r="BIX73" s="93"/>
      <c r="BIY73" s="93"/>
      <c r="BIZ73" s="93"/>
      <c r="BJA73" s="93"/>
      <c r="BJB73" s="93"/>
      <c r="BJC73" s="93"/>
      <c r="BJD73" s="93"/>
      <c r="BJE73" s="93"/>
      <c r="BJF73" s="93"/>
      <c r="BJG73" s="93"/>
      <c r="BJH73" s="93"/>
      <c r="BJI73" s="93"/>
      <c r="BJJ73" s="93"/>
      <c r="BJK73" s="93"/>
      <c r="BJL73" s="93"/>
      <c r="BJM73" s="93"/>
      <c r="BJN73" s="93"/>
      <c r="BJO73" s="93"/>
      <c r="BJP73" s="93"/>
      <c r="BJQ73" s="93"/>
      <c r="BJR73" s="93"/>
      <c r="BJS73" s="93"/>
      <c r="BJT73" s="93"/>
      <c r="BJU73" s="93"/>
      <c r="BJV73" s="93"/>
      <c r="BJW73" s="93"/>
      <c r="BJX73" s="93"/>
      <c r="BJY73" s="93"/>
      <c r="BJZ73" s="93"/>
      <c r="BKA73" s="93"/>
      <c r="BKB73" s="93"/>
      <c r="BKC73" s="93"/>
      <c r="BKD73" s="93"/>
      <c r="BKE73" s="93"/>
      <c r="BKF73" s="93"/>
      <c r="BKG73" s="93"/>
      <c r="BKH73" s="93"/>
      <c r="BKI73" s="93"/>
      <c r="BKJ73" s="93"/>
      <c r="BKK73" s="93"/>
      <c r="BKL73" s="93"/>
      <c r="BKM73" s="93"/>
      <c r="BKN73" s="93"/>
      <c r="BKO73" s="93"/>
      <c r="BKP73" s="93"/>
      <c r="BKQ73" s="93"/>
      <c r="BKR73" s="93"/>
      <c r="BKS73" s="93"/>
      <c r="BKT73" s="93"/>
      <c r="BKU73" s="93"/>
      <c r="BKV73" s="93"/>
      <c r="BKW73" s="93"/>
      <c r="BKX73" s="93"/>
      <c r="BKY73" s="93"/>
      <c r="BKZ73" s="93"/>
      <c r="BLA73" s="93"/>
      <c r="BLB73" s="93"/>
      <c r="BLC73" s="93"/>
      <c r="BLD73" s="93"/>
      <c r="BLE73" s="93"/>
      <c r="BLF73" s="93"/>
      <c r="BLG73" s="93"/>
      <c r="BLH73" s="93"/>
      <c r="BLI73" s="93"/>
      <c r="BLJ73" s="93"/>
      <c r="BLK73" s="93"/>
      <c r="BLL73" s="93"/>
      <c r="BLM73" s="93"/>
      <c r="BLN73" s="93"/>
      <c r="BLO73" s="93"/>
      <c r="BLP73" s="93"/>
      <c r="BLQ73" s="93"/>
      <c r="BLR73" s="93"/>
      <c r="BLS73" s="93"/>
      <c r="BLT73" s="93"/>
      <c r="BLU73" s="93"/>
      <c r="BLV73" s="93"/>
      <c r="BLW73" s="93"/>
      <c r="BLX73" s="93"/>
      <c r="BLY73" s="93"/>
      <c r="BLZ73" s="93"/>
      <c r="BMA73" s="93"/>
      <c r="BMB73" s="93"/>
      <c r="BMC73" s="93"/>
      <c r="BMD73" s="93"/>
      <c r="BME73" s="93"/>
      <c r="BMF73" s="93"/>
      <c r="BMG73" s="93"/>
      <c r="BMH73" s="93"/>
      <c r="BMI73" s="93"/>
      <c r="BMJ73" s="93"/>
      <c r="BMK73" s="93"/>
      <c r="BML73" s="93"/>
      <c r="BMM73" s="93"/>
      <c r="BMN73" s="93"/>
      <c r="BMO73" s="93"/>
      <c r="BMP73" s="93"/>
      <c r="BMQ73" s="93"/>
      <c r="BMR73" s="93"/>
      <c r="BMS73" s="93"/>
      <c r="BMT73" s="93"/>
      <c r="BMU73" s="93"/>
      <c r="BMV73" s="93"/>
      <c r="BMW73" s="93"/>
      <c r="BMX73" s="93"/>
      <c r="BMY73" s="93"/>
      <c r="BMZ73" s="93"/>
      <c r="BNA73" s="93"/>
      <c r="BNB73" s="93"/>
      <c r="BNC73" s="93"/>
      <c r="BND73" s="93"/>
      <c r="BNE73" s="93"/>
      <c r="BNF73" s="93"/>
      <c r="BNG73" s="93"/>
      <c r="BNH73" s="93"/>
      <c r="BNI73" s="93"/>
      <c r="BNJ73" s="93"/>
      <c r="BNK73" s="93"/>
      <c r="BNL73" s="93"/>
      <c r="BNM73" s="93"/>
      <c r="BNN73" s="93"/>
      <c r="BNO73" s="93"/>
      <c r="BNP73" s="93"/>
      <c r="BNQ73" s="93"/>
      <c r="BNR73" s="93"/>
      <c r="BNS73" s="93"/>
      <c r="BNT73" s="93"/>
      <c r="BNU73" s="93"/>
      <c r="BNV73" s="93"/>
      <c r="BNW73" s="93"/>
      <c r="BNX73" s="93"/>
      <c r="BNY73" s="93"/>
      <c r="BNZ73" s="93"/>
      <c r="BOA73" s="93"/>
      <c r="BOB73" s="93"/>
      <c r="BOC73" s="93"/>
      <c r="BOD73" s="93"/>
      <c r="BOE73" s="93"/>
      <c r="BOF73" s="93"/>
      <c r="BOG73" s="93"/>
      <c r="BOH73" s="93"/>
      <c r="BOI73" s="93"/>
      <c r="BOJ73" s="93"/>
      <c r="BOK73" s="93"/>
      <c r="BOL73" s="93"/>
      <c r="BOM73" s="93"/>
      <c r="BON73" s="93"/>
      <c r="BOO73" s="93"/>
      <c r="BOP73" s="93"/>
      <c r="BOQ73" s="93"/>
      <c r="BOR73" s="93"/>
      <c r="BOS73" s="93"/>
      <c r="BOT73" s="93"/>
      <c r="BOU73" s="93"/>
      <c r="BOV73" s="93"/>
      <c r="BOW73" s="93"/>
      <c r="BOX73" s="93"/>
      <c r="BOY73" s="93"/>
      <c r="BOZ73" s="93"/>
      <c r="BPA73" s="93"/>
      <c r="BPB73" s="93"/>
      <c r="BPC73" s="93"/>
      <c r="BPD73" s="93"/>
      <c r="BPE73" s="93"/>
      <c r="BPF73" s="93"/>
      <c r="BPG73" s="93"/>
      <c r="BPH73" s="93"/>
      <c r="BPI73" s="93"/>
      <c r="BPJ73" s="93"/>
      <c r="BPK73" s="93"/>
      <c r="BPL73" s="93"/>
      <c r="BPM73" s="93"/>
      <c r="BPN73" s="93"/>
      <c r="BPO73" s="93"/>
      <c r="BPP73" s="93"/>
      <c r="BPQ73" s="93"/>
      <c r="BPR73" s="93"/>
      <c r="BPS73" s="93"/>
      <c r="BPT73" s="93"/>
      <c r="BPU73" s="93"/>
      <c r="BPV73" s="93"/>
      <c r="BPW73" s="93"/>
      <c r="BPX73" s="93"/>
      <c r="BPY73" s="93"/>
      <c r="BPZ73" s="93"/>
      <c r="BQA73" s="93"/>
      <c r="BQB73" s="93"/>
      <c r="BQC73" s="93"/>
      <c r="BQD73" s="93"/>
      <c r="BQE73" s="93"/>
      <c r="BQF73" s="93"/>
      <c r="BQG73" s="93"/>
      <c r="BQH73" s="93"/>
      <c r="BQI73" s="93"/>
      <c r="BQJ73" s="93"/>
      <c r="BQK73" s="93"/>
      <c r="BQL73" s="93"/>
      <c r="BQM73" s="93"/>
      <c r="BQN73" s="93"/>
      <c r="BQO73" s="93"/>
      <c r="BQP73" s="93"/>
      <c r="BQQ73" s="93"/>
      <c r="BQR73" s="93"/>
      <c r="BQS73" s="93"/>
      <c r="BQT73" s="93"/>
      <c r="BQU73" s="93"/>
      <c r="BQV73" s="93"/>
      <c r="BQW73" s="93"/>
      <c r="BQX73" s="93"/>
      <c r="BQY73" s="93"/>
      <c r="BQZ73" s="93"/>
      <c r="BRA73" s="93"/>
      <c r="BRB73" s="93"/>
      <c r="BRC73" s="93"/>
      <c r="BRD73" s="93"/>
      <c r="BRE73" s="93"/>
      <c r="BRF73" s="93"/>
      <c r="BRG73" s="93"/>
      <c r="BRH73" s="93"/>
      <c r="BRI73" s="93"/>
      <c r="BRJ73" s="93"/>
      <c r="BRK73" s="93"/>
      <c r="BRL73" s="93"/>
      <c r="BRM73" s="93"/>
      <c r="BRN73" s="93"/>
      <c r="BRO73" s="93"/>
      <c r="BRP73" s="93"/>
      <c r="BRQ73" s="93"/>
      <c r="BRR73" s="93"/>
      <c r="BRS73" s="93"/>
      <c r="BRT73" s="93"/>
      <c r="BRU73" s="93"/>
      <c r="BRV73" s="93"/>
      <c r="BRW73" s="93"/>
      <c r="BRX73" s="93"/>
      <c r="BRY73" s="93"/>
      <c r="BRZ73" s="93"/>
      <c r="BSA73" s="93"/>
      <c r="BSB73" s="93"/>
      <c r="BSC73" s="93"/>
      <c r="BSD73" s="93"/>
      <c r="BSE73" s="93"/>
      <c r="BSF73" s="93"/>
      <c r="BSG73" s="93"/>
      <c r="BSH73" s="93"/>
      <c r="BSI73" s="93"/>
      <c r="BSJ73" s="93"/>
      <c r="BSK73" s="93"/>
      <c r="BSL73" s="93"/>
      <c r="BSM73" s="93"/>
      <c r="BSN73" s="93"/>
      <c r="BSO73" s="93"/>
      <c r="BSP73" s="93"/>
      <c r="BSQ73" s="93"/>
      <c r="BSR73" s="93"/>
      <c r="BSS73" s="93"/>
      <c r="BST73" s="93"/>
      <c r="BSU73" s="93"/>
      <c r="BSV73" s="93"/>
      <c r="BSW73" s="93"/>
      <c r="BSX73" s="93"/>
      <c r="BSY73" s="93"/>
      <c r="BSZ73" s="93"/>
      <c r="BTA73" s="93"/>
      <c r="BTB73" s="93"/>
      <c r="BTC73" s="93"/>
      <c r="BTD73" s="93"/>
      <c r="BTE73" s="93"/>
      <c r="BTF73" s="93"/>
      <c r="BTG73" s="93"/>
      <c r="BTH73" s="93"/>
      <c r="BTI73" s="93"/>
      <c r="BTJ73" s="93"/>
      <c r="BTK73" s="93"/>
      <c r="BTL73" s="93"/>
      <c r="BTM73" s="93"/>
      <c r="BTN73" s="93"/>
      <c r="BTO73" s="93"/>
      <c r="BTP73" s="93"/>
      <c r="BTQ73" s="93"/>
      <c r="BTR73" s="93"/>
      <c r="BTS73" s="93"/>
      <c r="BTT73" s="93"/>
      <c r="BTU73" s="93"/>
      <c r="BTV73" s="93"/>
      <c r="BTW73" s="93"/>
      <c r="BTX73" s="93"/>
      <c r="BTY73" s="93"/>
      <c r="BTZ73" s="93"/>
      <c r="BUA73" s="93"/>
      <c r="BUB73" s="93"/>
      <c r="BUC73" s="93"/>
      <c r="BUD73" s="93"/>
      <c r="BUE73" s="93"/>
      <c r="BUF73" s="93"/>
      <c r="BUG73" s="93"/>
      <c r="BUH73" s="93"/>
      <c r="BUI73" s="93"/>
      <c r="BUJ73" s="93"/>
      <c r="BUK73" s="93"/>
      <c r="BUL73" s="93"/>
      <c r="BUM73" s="93"/>
      <c r="BUN73" s="93"/>
      <c r="BUO73" s="93"/>
      <c r="BUP73" s="93"/>
      <c r="BUQ73" s="93"/>
      <c r="BUR73" s="93"/>
      <c r="BUS73" s="93"/>
      <c r="BUT73" s="93"/>
      <c r="BUU73" s="93"/>
      <c r="BUV73" s="93"/>
      <c r="BUW73" s="93"/>
      <c r="BUX73" s="93"/>
      <c r="BUY73" s="93"/>
      <c r="BUZ73" s="93"/>
      <c r="BVA73" s="93"/>
      <c r="BVB73" s="93"/>
      <c r="BVC73" s="93"/>
      <c r="BVD73" s="93"/>
      <c r="BVE73" s="93"/>
      <c r="BVF73" s="93"/>
      <c r="BVG73" s="93"/>
      <c r="BVH73" s="93"/>
      <c r="BVI73" s="93"/>
      <c r="BVJ73" s="93"/>
      <c r="BVK73" s="93"/>
      <c r="BVL73" s="93"/>
      <c r="BVM73" s="93"/>
      <c r="BVN73" s="93"/>
      <c r="BVO73" s="93"/>
      <c r="BVP73" s="93"/>
      <c r="BVQ73" s="93"/>
      <c r="BVR73" s="93"/>
      <c r="BVS73" s="93"/>
      <c r="BVT73" s="93"/>
      <c r="BVU73" s="93"/>
      <c r="BVV73" s="93"/>
      <c r="BVW73" s="93"/>
      <c r="BVX73" s="93"/>
      <c r="BVY73" s="93"/>
      <c r="BVZ73" s="93"/>
      <c r="BWA73" s="93"/>
      <c r="BWB73" s="93"/>
      <c r="BWC73" s="93"/>
      <c r="BWD73" s="93"/>
      <c r="BWE73" s="93"/>
      <c r="BWF73" s="93"/>
      <c r="BWG73" s="93"/>
      <c r="BWH73" s="93"/>
      <c r="BWI73" s="93"/>
      <c r="BWJ73" s="93"/>
      <c r="BWK73" s="93"/>
      <c r="BWL73" s="93"/>
      <c r="BWM73" s="93"/>
      <c r="BWN73" s="93"/>
      <c r="BWO73" s="93"/>
      <c r="BWP73" s="93"/>
      <c r="BWQ73" s="93"/>
      <c r="BWR73" s="93"/>
      <c r="BWS73" s="93"/>
      <c r="BWT73" s="93"/>
      <c r="BWU73" s="93"/>
      <c r="BWV73" s="93"/>
      <c r="BWW73" s="93"/>
      <c r="BWX73" s="93"/>
      <c r="BWY73" s="93"/>
      <c r="BWZ73" s="93"/>
      <c r="BXA73" s="93"/>
      <c r="BXB73" s="93"/>
      <c r="BXC73" s="93"/>
      <c r="BXD73" s="93"/>
      <c r="BXE73" s="93"/>
      <c r="BXF73" s="93"/>
      <c r="BXG73" s="93"/>
      <c r="BXH73" s="93"/>
      <c r="BXI73" s="93"/>
      <c r="BXJ73" s="93"/>
      <c r="BXK73" s="93"/>
      <c r="BXL73" s="93"/>
      <c r="BXM73" s="93"/>
      <c r="BXN73" s="93"/>
      <c r="BXO73" s="93"/>
      <c r="BXP73" s="93"/>
      <c r="BXQ73" s="93"/>
      <c r="BXR73" s="93"/>
      <c r="BXS73" s="93"/>
      <c r="BXT73" s="93"/>
      <c r="BXU73" s="93"/>
      <c r="BXV73" s="93"/>
      <c r="BXW73" s="93"/>
      <c r="BXX73" s="93"/>
      <c r="BXY73" s="93"/>
      <c r="BXZ73" s="93"/>
      <c r="BYA73" s="93"/>
      <c r="BYB73" s="93"/>
      <c r="BYC73" s="93"/>
      <c r="BYD73" s="93"/>
      <c r="BYE73" s="93"/>
      <c r="BYF73" s="93"/>
      <c r="BYG73" s="93"/>
      <c r="BYH73" s="93"/>
      <c r="BYI73" s="93"/>
      <c r="BYJ73" s="93"/>
      <c r="BYK73" s="93"/>
      <c r="BYL73" s="93"/>
      <c r="BYM73" s="93"/>
      <c r="BYN73" s="93"/>
      <c r="BYO73" s="93"/>
      <c r="BYP73" s="93"/>
      <c r="BYQ73" s="93"/>
      <c r="BYR73" s="93"/>
      <c r="BYS73" s="93"/>
      <c r="BYT73" s="93"/>
      <c r="BYU73" s="93"/>
      <c r="BYV73" s="93"/>
      <c r="BYW73" s="93"/>
      <c r="BYX73" s="93"/>
      <c r="BYY73" s="93"/>
      <c r="BYZ73" s="93"/>
      <c r="BZA73" s="93"/>
      <c r="BZB73" s="93"/>
      <c r="BZC73" s="93"/>
      <c r="BZD73" s="93"/>
      <c r="BZE73" s="93"/>
      <c r="BZF73" s="93"/>
      <c r="BZG73" s="93"/>
      <c r="BZH73" s="93"/>
      <c r="BZI73" s="93"/>
      <c r="BZJ73" s="93"/>
      <c r="BZK73" s="93"/>
      <c r="BZL73" s="93"/>
      <c r="BZM73" s="93"/>
      <c r="BZN73" s="93"/>
      <c r="BZO73" s="93"/>
      <c r="BZP73" s="93"/>
      <c r="BZQ73" s="93"/>
      <c r="BZR73" s="93"/>
      <c r="BZS73" s="93"/>
      <c r="BZT73" s="93"/>
      <c r="BZU73" s="93"/>
      <c r="BZV73" s="93"/>
      <c r="BZW73" s="93"/>
      <c r="BZX73" s="93"/>
      <c r="BZY73" s="93"/>
      <c r="BZZ73" s="93"/>
      <c r="CAA73" s="93"/>
      <c r="CAB73" s="93"/>
      <c r="CAC73" s="93"/>
      <c r="CAD73" s="93"/>
      <c r="CAE73" s="93"/>
      <c r="CAF73" s="93"/>
      <c r="CAG73" s="93"/>
      <c r="CAH73" s="93"/>
      <c r="CAI73" s="93"/>
      <c r="CAJ73" s="93"/>
      <c r="CAK73" s="93"/>
      <c r="CAL73" s="93"/>
      <c r="CAM73" s="93"/>
      <c r="CAN73" s="93"/>
      <c r="CAO73" s="93"/>
      <c r="CAP73" s="93"/>
      <c r="CAQ73" s="93"/>
      <c r="CAR73" s="93"/>
      <c r="CAS73" s="93"/>
      <c r="CAT73" s="93"/>
      <c r="CAU73" s="93"/>
      <c r="CAV73" s="93"/>
      <c r="CAW73" s="93"/>
      <c r="CAX73" s="93"/>
      <c r="CAY73" s="93"/>
      <c r="CAZ73" s="93"/>
      <c r="CBA73" s="93"/>
      <c r="CBB73" s="93"/>
      <c r="CBC73" s="93"/>
      <c r="CBD73" s="93"/>
      <c r="CBE73" s="93"/>
      <c r="CBF73" s="93"/>
      <c r="CBG73" s="93"/>
      <c r="CBH73" s="93"/>
      <c r="CBI73" s="93"/>
      <c r="CBJ73" s="93"/>
      <c r="CBK73" s="93"/>
      <c r="CBL73" s="93"/>
      <c r="CBM73" s="93"/>
      <c r="CBN73" s="93"/>
      <c r="CBO73" s="93"/>
      <c r="CBP73" s="93"/>
      <c r="CBQ73" s="93"/>
      <c r="CBR73" s="93"/>
      <c r="CBS73" s="93"/>
      <c r="CBT73" s="93"/>
      <c r="CBU73" s="93"/>
      <c r="CBV73" s="93"/>
      <c r="CBW73" s="93"/>
      <c r="CBX73" s="93"/>
      <c r="CBY73" s="93"/>
      <c r="CBZ73" s="93"/>
      <c r="CCA73" s="93"/>
      <c r="CCB73" s="93"/>
      <c r="CCC73" s="93"/>
      <c r="CCD73" s="93"/>
      <c r="CCE73" s="93"/>
      <c r="CCF73" s="93"/>
      <c r="CCG73" s="93"/>
      <c r="CCH73" s="93"/>
      <c r="CCI73" s="93"/>
      <c r="CCJ73" s="93"/>
      <c r="CCK73" s="93"/>
      <c r="CCL73" s="93"/>
      <c r="CCM73" s="93"/>
      <c r="CCN73" s="93"/>
      <c r="CCO73" s="93"/>
      <c r="CCP73" s="93"/>
      <c r="CCQ73" s="93"/>
      <c r="CCR73" s="93"/>
      <c r="CCS73" s="93"/>
      <c r="CCT73" s="93"/>
      <c r="CCU73" s="93"/>
      <c r="CCV73" s="93"/>
      <c r="CCW73" s="93"/>
      <c r="CCX73" s="93"/>
      <c r="CCY73" s="93"/>
      <c r="CCZ73" s="93"/>
      <c r="CDA73" s="93"/>
      <c r="CDB73" s="93"/>
      <c r="CDC73" s="93"/>
      <c r="CDD73" s="93"/>
      <c r="CDE73" s="93"/>
      <c r="CDF73" s="93"/>
      <c r="CDG73" s="93"/>
      <c r="CDH73" s="93"/>
      <c r="CDI73" s="93"/>
      <c r="CDJ73" s="93"/>
      <c r="CDK73" s="93"/>
      <c r="CDL73" s="93"/>
      <c r="CDM73" s="93"/>
      <c r="CDN73" s="93"/>
      <c r="CDO73" s="93"/>
      <c r="CDP73" s="93"/>
      <c r="CDQ73" s="93"/>
      <c r="CDR73" s="93"/>
      <c r="CDS73" s="93"/>
      <c r="CDT73" s="93"/>
      <c r="CDU73" s="93"/>
      <c r="CDV73" s="93"/>
      <c r="CDW73" s="93"/>
      <c r="CDX73" s="93"/>
      <c r="CDY73" s="93"/>
      <c r="CDZ73" s="93"/>
      <c r="CEA73" s="93"/>
      <c r="CEB73" s="93"/>
      <c r="CEC73" s="93"/>
      <c r="CED73" s="93"/>
      <c r="CEE73" s="93"/>
      <c r="CEF73" s="93"/>
      <c r="CEG73" s="93"/>
      <c r="CEH73" s="93"/>
      <c r="CEI73" s="93"/>
      <c r="CEJ73" s="93"/>
      <c r="CEK73" s="93"/>
      <c r="CEL73" s="93"/>
      <c r="CEM73" s="93"/>
      <c r="CEN73" s="93"/>
      <c r="CEO73" s="93"/>
      <c r="CEP73" s="93"/>
      <c r="CEQ73" s="93"/>
      <c r="CER73" s="93"/>
      <c r="CES73" s="93"/>
      <c r="CET73" s="93"/>
      <c r="CEU73" s="93"/>
      <c r="CEV73" s="93"/>
      <c r="CEW73" s="93"/>
      <c r="CEX73" s="93"/>
      <c r="CEY73" s="93"/>
      <c r="CEZ73" s="93"/>
      <c r="CFA73" s="93"/>
      <c r="CFB73" s="93"/>
      <c r="CFC73" s="93"/>
      <c r="CFD73" s="93"/>
      <c r="CFE73" s="93"/>
      <c r="CFF73" s="93"/>
      <c r="CFG73" s="93"/>
      <c r="CFH73" s="93"/>
      <c r="CFI73" s="93"/>
      <c r="CFJ73" s="93"/>
      <c r="CFK73" s="93"/>
      <c r="CFL73" s="93"/>
      <c r="CFM73" s="93"/>
      <c r="CFN73" s="93"/>
      <c r="CFO73" s="93"/>
      <c r="CFP73" s="93"/>
      <c r="CFQ73" s="93"/>
      <c r="CFR73" s="93"/>
      <c r="CFS73" s="93"/>
      <c r="CFT73" s="93"/>
      <c r="CFU73" s="93"/>
      <c r="CFV73" s="93"/>
      <c r="CFW73" s="93"/>
      <c r="CFX73" s="93"/>
      <c r="CFY73" s="93"/>
      <c r="CFZ73" s="93"/>
      <c r="CGA73" s="93"/>
      <c r="CGB73" s="93"/>
      <c r="CGC73" s="93"/>
      <c r="CGD73" s="93"/>
      <c r="CGE73" s="93"/>
      <c r="CGF73" s="93"/>
      <c r="CGG73" s="93"/>
      <c r="CGH73" s="93"/>
      <c r="CGI73" s="93"/>
      <c r="CGJ73" s="93"/>
      <c r="CGK73" s="93"/>
      <c r="CGL73" s="93"/>
      <c r="CGM73" s="93"/>
      <c r="CGN73" s="93"/>
      <c r="CGO73" s="93"/>
      <c r="CGP73" s="93"/>
      <c r="CGQ73" s="93"/>
      <c r="CGR73" s="93"/>
      <c r="CGS73" s="93"/>
      <c r="CGT73" s="93"/>
      <c r="CGU73" s="93"/>
      <c r="CGV73" s="93"/>
      <c r="CGW73" s="93"/>
      <c r="CGX73" s="93"/>
      <c r="CGY73" s="93"/>
      <c r="CGZ73" s="93"/>
      <c r="CHA73" s="93"/>
      <c r="CHB73" s="93"/>
      <c r="CHC73" s="93"/>
      <c r="CHD73" s="93"/>
      <c r="CHE73" s="93"/>
      <c r="CHF73" s="93"/>
      <c r="CHG73" s="93"/>
      <c r="CHH73" s="93"/>
      <c r="CHI73" s="93"/>
      <c r="CHJ73" s="93"/>
      <c r="CHK73" s="93"/>
      <c r="CHL73" s="93"/>
      <c r="CHM73" s="93"/>
      <c r="CHN73" s="93"/>
      <c r="CHO73" s="93"/>
      <c r="CHP73" s="93"/>
      <c r="CHQ73" s="93"/>
      <c r="CHR73" s="93"/>
      <c r="CHS73" s="93"/>
      <c r="CHT73" s="93"/>
      <c r="CHU73" s="93"/>
      <c r="CHV73" s="93"/>
      <c r="CHW73" s="93"/>
      <c r="CHX73" s="93"/>
      <c r="CHY73" s="93"/>
      <c r="CHZ73" s="93"/>
      <c r="CIA73" s="93"/>
      <c r="CIB73" s="93"/>
      <c r="CIC73" s="93"/>
      <c r="CID73" s="93"/>
      <c r="CIE73" s="93"/>
      <c r="CIF73" s="93"/>
      <c r="CIG73" s="93"/>
      <c r="CIH73" s="93"/>
      <c r="CII73" s="93"/>
      <c r="CIJ73" s="93"/>
      <c r="CIK73" s="93"/>
      <c r="CIL73" s="93"/>
      <c r="CIM73" s="93"/>
      <c r="CIN73" s="93"/>
      <c r="CIO73" s="93"/>
      <c r="CIP73" s="93"/>
      <c r="CIQ73" s="93"/>
      <c r="CIR73" s="93"/>
      <c r="CIS73" s="93"/>
      <c r="CIT73" s="93"/>
      <c r="CIU73" s="93"/>
      <c r="CIV73" s="93"/>
      <c r="CIW73" s="93"/>
      <c r="CIX73" s="93"/>
      <c r="CIY73" s="93"/>
      <c r="CIZ73" s="93"/>
      <c r="CJA73" s="93"/>
      <c r="CJB73" s="93"/>
      <c r="CJC73" s="93"/>
      <c r="CJD73" s="93"/>
      <c r="CJE73" s="93"/>
      <c r="CJF73" s="93"/>
      <c r="CJG73" s="93"/>
      <c r="CJH73" s="93"/>
      <c r="CJI73" s="93"/>
      <c r="CJJ73" s="93"/>
      <c r="CJK73" s="93"/>
      <c r="CJL73" s="93"/>
      <c r="CJM73" s="93"/>
      <c r="CJN73" s="93"/>
      <c r="CJO73" s="93"/>
      <c r="CJP73" s="93"/>
      <c r="CJQ73" s="93"/>
      <c r="CJR73" s="93"/>
      <c r="CJS73" s="93"/>
      <c r="CJT73" s="93"/>
      <c r="CJU73" s="93"/>
      <c r="CJV73" s="93"/>
      <c r="CJW73" s="93"/>
      <c r="CJX73" s="93"/>
      <c r="CJY73" s="93"/>
      <c r="CJZ73" s="93"/>
      <c r="CKA73" s="93"/>
      <c r="CKB73" s="93"/>
      <c r="CKC73" s="93"/>
      <c r="CKD73" s="93"/>
      <c r="CKE73" s="93"/>
      <c r="CKF73" s="93"/>
      <c r="CKG73" s="93"/>
      <c r="CKH73" s="93"/>
      <c r="CKI73" s="93"/>
      <c r="CKJ73" s="93"/>
      <c r="CKK73" s="93"/>
      <c r="CKL73" s="93"/>
      <c r="CKM73" s="93"/>
      <c r="CKN73" s="93"/>
      <c r="CKO73" s="93"/>
      <c r="CKP73" s="93"/>
      <c r="CKQ73" s="93"/>
      <c r="CKR73" s="93"/>
      <c r="CKS73" s="93"/>
      <c r="CKT73" s="93"/>
      <c r="CKU73" s="93"/>
      <c r="CKV73" s="93"/>
      <c r="CKW73" s="93"/>
      <c r="CKX73" s="93"/>
      <c r="CKY73" s="93"/>
      <c r="CKZ73" s="93"/>
      <c r="CLA73" s="93"/>
      <c r="CLB73" s="93"/>
      <c r="CLC73" s="93"/>
      <c r="CLD73" s="93"/>
      <c r="CLE73" s="93"/>
      <c r="CLF73" s="93"/>
      <c r="CLG73" s="93"/>
      <c r="CLH73" s="93"/>
      <c r="CLI73" s="93"/>
      <c r="CLJ73" s="93"/>
      <c r="CLK73" s="93"/>
      <c r="CLL73" s="93"/>
      <c r="CLM73" s="93"/>
      <c r="CLN73" s="93"/>
      <c r="CLO73" s="93"/>
      <c r="CLP73" s="93"/>
      <c r="CLQ73" s="93"/>
      <c r="CLR73" s="93"/>
      <c r="CLS73" s="93"/>
      <c r="CLT73" s="93"/>
      <c r="CLU73" s="93"/>
      <c r="CLV73" s="93"/>
      <c r="CLW73" s="93"/>
      <c r="CLX73" s="93"/>
      <c r="CLY73" s="93"/>
      <c r="CLZ73" s="93"/>
      <c r="CMA73" s="93"/>
      <c r="CMB73" s="93"/>
      <c r="CMC73" s="93"/>
      <c r="CMD73" s="93"/>
      <c r="CME73" s="93"/>
      <c r="CMF73" s="93"/>
      <c r="CMG73" s="93"/>
      <c r="CMH73" s="93"/>
      <c r="CMI73" s="93"/>
      <c r="CMJ73" s="93"/>
      <c r="CMK73" s="93"/>
      <c r="CML73" s="93"/>
      <c r="CMM73" s="93"/>
      <c r="CMN73" s="93"/>
      <c r="CMO73" s="93"/>
      <c r="CMP73" s="93"/>
      <c r="CMQ73" s="93"/>
      <c r="CMR73" s="93"/>
      <c r="CMS73" s="93"/>
      <c r="CMT73" s="93"/>
      <c r="CMU73" s="93"/>
      <c r="CMV73" s="93"/>
      <c r="CMW73" s="93"/>
      <c r="CMX73" s="93"/>
      <c r="CMY73" s="93"/>
      <c r="CMZ73" s="93"/>
      <c r="CNA73" s="93"/>
      <c r="CNB73" s="93"/>
      <c r="CNC73" s="93"/>
      <c r="CND73" s="93"/>
      <c r="CNE73" s="93"/>
      <c r="CNF73" s="93"/>
      <c r="CNG73" s="93"/>
      <c r="CNH73" s="93"/>
      <c r="CNI73" s="93"/>
      <c r="CNJ73" s="93"/>
      <c r="CNK73" s="93"/>
      <c r="CNL73" s="93"/>
      <c r="CNM73" s="93"/>
      <c r="CNN73" s="93"/>
      <c r="CNO73" s="93"/>
      <c r="CNP73" s="93"/>
      <c r="CNQ73" s="93"/>
      <c r="CNR73" s="93"/>
      <c r="CNS73" s="93"/>
      <c r="CNT73" s="93"/>
      <c r="CNU73" s="93"/>
      <c r="CNV73" s="93"/>
      <c r="CNW73" s="93"/>
      <c r="CNX73" s="93"/>
      <c r="CNY73" s="93"/>
      <c r="CNZ73" s="93"/>
      <c r="COA73" s="93"/>
      <c r="COB73" s="93"/>
      <c r="COC73" s="93"/>
      <c r="COD73" s="93"/>
      <c r="COE73" s="93"/>
      <c r="COF73" s="93"/>
      <c r="COG73" s="93"/>
      <c r="COH73" s="93"/>
      <c r="COI73" s="93"/>
      <c r="COJ73" s="93"/>
      <c r="COK73" s="93"/>
      <c r="COL73" s="93"/>
      <c r="COM73" s="93"/>
      <c r="CON73" s="93"/>
      <c r="COO73" s="93"/>
      <c r="COP73" s="93"/>
      <c r="COQ73" s="93"/>
      <c r="COR73" s="93"/>
      <c r="COS73" s="93"/>
      <c r="COT73" s="93"/>
      <c r="COU73" s="93"/>
      <c r="COV73" s="93"/>
      <c r="COW73" s="93"/>
      <c r="COX73" s="93"/>
      <c r="COY73" s="93"/>
      <c r="COZ73" s="93"/>
      <c r="CPA73" s="93"/>
      <c r="CPB73" s="93"/>
      <c r="CPC73" s="93"/>
      <c r="CPD73" s="93"/>
      <c r="CPE73" s="93"/>
      <c r="CPF73" s="93"/>
      <c r="CPG73" s="93"/>
      <c r="CPH73" s="93"/>
      <c r="CPI73" s="93"/>
      <c r="CPJ73" s="93"/>
      <c r="CPK73" s="93"/>
      <c r="CPL73" s="93"/>
      <c r="CPM73" s="93"/>
      <c r="CPN73" s="93"/>
      <c r="CPO73" s="93"/>
      <c r="CPP73" s="93"/>
      <c r="CPQ73" s="93"/>
      <c r="CPR73" s="93"/>
      <c r="CPS73" s="93"/>
      <c r="CPT73" s="93"/>
      <c r="CPU73" s="93"/>
      <c r="CPV73" s="93"/>
      <c r="CPW73" s="93"/>
      <c r="CPX73" s="93"/>
      <c r="CPY73" s="93"/>
      <c r="CPZ73" s="93"/>
      <c r="CQA73" s="93"/>
      <c r="CQB73" s="93"/>
      <c r="CQC73" s="93"/>
      <c r="CQD73" s="93"/>
      <c r="CQE73" s="93"/>
      <c r="CQF73" s="93"/>
      <c r="CQG73" s="93"/>
      <c r="CQH73" s="93"/>
      <c r="CQI73" s="93"/>
      <c r="CQJ73" s="93"/>
      <c r="CQK73" s="93"/>
      <c r="CQL73" s="93"/>
      <c r="CQM73" s="93"/>
      <c r="CQN73" s="93"/>
      <c r="CQO73" s="93"/>
      <c r="CQP73" s="93"/>
      <c r="CQQ73" s="93"/>
      <c r="CQR73" s="93"/>
      <c r="CQS73" s="93"/>
      <c r="CQT73" s="93"/>
      <c r="CQU73" s="93"/>
      <c r="CQV73" s="93"/>
      <c r="CQW73" s="93"/>
      <c r="CQX73" s="93"/>
      <c r="CQY73" s="93"/>
      <c r="CQZ73" s="93"/>
      <c r="CRA73" s="93"/>
      <c r="CRB73" s="93"/>
      <c r="CRC73" s="93"/>
      <c r="CRD73" s="93"/>
      <c r="CRE73" s="93"/>
      <c r="CRF73" s="93"/>
      <c r="CRG73" s="93"/>
      <c r="CRH73" s="93"/>
      <c r="CRI73" s="93"/>
      <c r="CRJ73" s="93"/>
      <c r="CRK73" s="93"/>
      <c r="CRL73" s="93"/>
      <c r="CRM73" s="93"/>
      <c r="CRN73" s="93"/>
      <c r="CRO73" s="93"/>
      <c r="CRP73" s="93"/>
      <c r="CRQ73" s="93"/>
      <c r="CRR73" s="93"/>
      <c r="CRS73" s="93"/>
      <c r="CRT73" s="93"/>
      <c r="CRU73" s="93"/>
      <c r="CRV73" s="93"/>
      <c r="CRW73" s="93"/>
      <c r="CRX73" s="93"/>
      <c r="CRY73" s="93"/>
      <c r="CRZ73" s="93"/>
      <c r="CSA73" s="93"/>
      <c r="CSB73" s="93"/>
      <c r="CSC73" s="93"/>
      <c r="CSD73" s="93"/>
      <c r="CSE73" s="93"/>
      <c r="CSF73" s="93"/>
      <c r="CSG73" s="93"/>
      <c r="CSH73" s="93"/>
      <c r="CSI73" s="93"/>
      <c r="CSJ73" s="93"/>
      <c r="CSK73" s="93"/>
      <c r="CSL73" s="93"/>
      <c r="CSM73" s="93"/>
      <c r="CSN73" s="93"/>
      <c r="CSO73" s="93"/>
      <c r="CSP73" s="93"/>
      <c r="CSQ73" s="93"/>
      <c r="CSR73" s="93"/>
      <c r="CSS73" s="93"/>
      <c r="CST73" s="93"/>
      <c r="CSU73" s="93"/>
      <c r="CSV73" s="93"/>
      <c r="CSW73" s="93"/>
      <c r="CSX73" s="93"/>
      <c r="CSY73" s="93"/>
      <c r="CSZ73" s="93"/>
      <c r="CTA73" s="93"/>
      <c r="CTB73" s="93"/>
      <c r="CTC73" s="93"/>
      <c r="CTD73" s="93"/>
      <c r="CTE73" s="93"/>
      <c r="CTF73" s="93"/>
      <c r="CTG73" s="93"/>
      <c r="CTH73" s="93"/>
      <c r="CTI73" s="93"/>
      <c r="CTJ73" s="93"/>
      <c r="CTK73" s="93"/>
      <c r="CTL73" s="93"/>
      <c r="CTM73" s="93"/>
      <c r="CTN73" s="93"/>
      <c r="CTO73" s="93"/>
      <c r="CTP73" s="93"/>
      <c r="CTQ73" s="93"/>
      <c r="CTR73" s="93"/>
      <c r="CTS73" s="93"/>
      <c r="CTT73" s="93"/>
      <c r="CTU73" s="93"/>
      <c r="CTV73" s="93"/>
      <c r="CTW73" s="93"/>
      <c r="CTX73" s="93"/>
      <c r="CTY73" s="93"/>
      <c r="CTZ73" s="93"/>
      <c r="CUA73" s="93"/>
      <c r="CUB73" s="93"/>
      <c r="CUC73" s="93"/>
      <c r="CUD73" s="93"/>
      <c r="CUE73" s="93"/>
      <c r="CUF73" s="93"/>
      <c r="CUG73" s="93"/>
      <c r="CUH73" s="93"/>
      <c r="CUI73" s="93"/>
      <c r="CUJ73" s="93"/>
      <c r="CUK73" s="93"/>
      <c r="CUL73" s="93"/>
      <c r="CUM73" s="93"/>
      <c r="CUN73" s="93"/>
      <c r="CUO73" s="93"/>
      <c r="CUP73" s="93"/>
      <c r="CUQ73" s="93"/>
      <c r="CUR73" s="93"/>
      <c r="CUS73" s="93"/>
      <c r="CUT73" s="93"/>
      <c r="CUU73" s="93"/>
      <c r="CUV73" s="93"/>
      <c r="CUW73" s="93"/>
      <c r="CUX73" s="93"/>
      <c r="CUY73" s="93"/>
      <c r="CUZ73" s="93"/>
      <c r="CVA73" s="93"/>
      <c r="CVB73" s="93"/>
      <c r="CVC73" s="93"/>
      <c r="CVD73" s="93"/>
      <c r="CVE73" s="93"/>
      <c r="CVF73" s="93"/>
      <c r="CVG73" s="93"/>
      <c r="CVH73" s="93"/>
      <c r="CVI73" s="93"/>
      <c r="CVJ73" s="93"/>
      <c r="CVK73" s="93"/>
      <c r="CVL73" s="93"/>
      <c r="CVM73" s="93"/>
      <c r="CVN73" s="93"/>
      <c r="CVO73" s="93"/>
      <c r="CVP73" s="93"/>
      <c r="CVQ73" s="93"/>
      <c r="CVR73" s="93"/>
      <c r="CVS73" s="93"/>
      <c r="CVT73" s="93"/>
      <c r="CVU73" s="93"/>
      <c r="CVV73" s="93"/>
      <c r="CVW73" s="93"/>
      <c r="CVX73" s="93"/>
      <c r="CVY73" s="93"/>
      <c r="CVZ73" s="93"/>
      <c r="CWA73" s="93"/>
      <c r="CWB73" s="93"/>
      <c r="CWC73" s="93"/>
      <c r="CWD73" s="93"/>
      <c r="CWE73" s="93"/>
      <c r="CWF73" s="93"/>
      <c r="CWG73" s="93"/>
      <c r="CWH73" s="93"/>
      <c r="CWI73" s="93"/>
      <c r="CWJ73" s="93"/>
      <c r="CWK73" s="93"/>
      <c r="CWL73" s="93"/>
      <c r="CWM73" s="93"/>
      <c r="CWN73" s="93"/>
      <c r="CWO73" s="93"/>
      <c r="CWP73" s="93"/>
      <c r="CWQ73" s="93"/>
      <c r="CWR73" s="93"/>
      <c r="CWS73" s="93"/>
      <c r="CWT73" s="93"/>
      <c r="CWU73" s="93"/>
      <c r="CWV73" s="93"/>
      <c r="CWW73" s="93"/>
      <c r="CWX73" s="93"/>
      <c r="CWY73" s="93"/>
      <c r="CWZ73" s="93"/>
      <c r="CXA73" s="93"/>
      <c r="CXB73" s="93"/>
      <c r="CXC73" s="93"/>
      <c r="CXD73" s="93"/>
      <c r="CXE73" s="93"/>
      <c r="CXF73" s="93"/>
      <c r="CXG73" s="93"/>
      <c r="CXH73" s="93"/>
      <c r="CXI73" s="93"/>
      <c r="CXJ73" s="93"/>
      <c r="CXK73" s="93"/>
      <c r="CXL73" s="93"/>
      <c r="CXM73" s="93"/>
      <c r="CXN73" s="93"/>
      <c r="CXO73" s="93"/>
      <c r="CXP73" s="93"/>
      <c r="CXQ73" s="93"/>
      <c r="CXR73" s="93"/>
      <c r="CXS73" s="93"/>
      <c r="CXT73" s="93"/>
      <c r="CXU73" s="93"/>
      <c r="CXV73" s="93"/>
      <c r="CXW73" s="93"/>
      <c r="CXX73" s="93"/>
      <c r="CXY73" s="93"/>
      <c r="CXZ73" s="93"/>
      <c r="CYA73" s="93"/>
      <c r="CYB73" s="93"/>
      <c r="CYC73" s="93"/>
      <c r="CYD73" s="93"/>
      <c r="CYE73" s="93"/>
      <c r="CYF73" s="93"/>
      <c r="CYG73" s="93"/>
      <c r="CYH73" s="93"/>
      <c r="CYI73" s="93"/>
      <c r="CYJ73" s="93"/>
      <c r="CYK73" s="93"/>
      <c r="CYL73" s="93"/>
      <c r="CYM73" s="93"/>
      <c r="CYN73" s="93"/>
      <c r="CYO73" s="93"/>
      <c r="CYP73" s="93"/>
      <c r="CYQ73" s="93"/>
      <c r="CYR73" s="93"/>
      <c r="CYS73" s="93"/>
      <c r="CYT73" s="93"/>
      <c r="CYU73" s="93"/>
      <c r="CYV73" s="93"/>
      <c r="CYW73" s="93"/>
      <c r="CYX73" s="93"/>
      <c r="CYY73" s="93"/>
      <c r="CYZ73" s="93"/>
      <c r="CZA73" s="93"/>
      <c r="CZB73" s="93"/>
      <c r="CZC73" s="93"/>
      <c r="CZD73" s="93"/>
      <c r="CZE73" s="93"/>
      <c r="CZF73" s="93"/>
      <c r="CZG73" s="93"/>
      <c r="CZH73" s="93"/>
      <c r="CZI73" s="93"/>
      <c r="CZJ73" s="93"/>
      <c r="CZK73" s="93"/>
      <c r="CZL73" s="93"/>
      <c r="CZM73" s="93"/>
      <c r="CZN73" s="93"/>
      <c r="CZO73" s="93"/>
      <c r="CZP73" s="93"/>
      <c r="CZQ73" s="93"/>
      <c r="CZR73" s="93"/>
      <c r="CZS73" s="93"/>
      <c r="CZT73" s="93"/>
      <c r="CZU73" s="93"/>
      <c r="CZV73" s="93"/>
      <c r="CZW73" s="93"/>
      <c r="CZX73" s="93"/>
      <c r="CZY73" s="93"/>
      <c r="CZZ73" s="93"/>
      <c r="DAA73" s="93"/>
      <c r="DAB73" s="93"/>
      <c r="DAC73" s="93"/>
      <c r="DAD73" s="93"/>
      <c r="DAE73" s="93"/>
      <c r="DAF73" s="93"/>
      <c r="DAG73" s="93"/>
      <c r="DAH73" s="93"/>
      <c r="DAI73" s="93"/>
      <c r="DAJ73" s="93"/>
      <c r="DAK73" s="93"/>
      <c r="DAL73" s="93"/>
      <c r="DAM73" s="93"/>
      <c r="DAN73" s="93"/>
      <c r="DAO73" s="93"/>
      <c r="DAP73" s="93"/>
      <c r="DAQ73" s="93"/>
      <c r="DAR73" s="93"/>
      <c r="DAS73" s="93"/>
      <c r="DAT73" s="93"/>
      <c r="DAU73" s="93"/>
      <c r="DAV73" s="93"/>
      <c r="DAW73" s="93"/>
      <c r="DAX73" s="93"/>
      <c r="DAY73" s="93"/>
      <c r="DAZ73" s="93"/>
      <c r="DBA73" s="93"/>
      <c r="DBB73" s="93"/>
      <c r="DBC73" s="93"/>
      <c r="DBD73" s="93"/>
      <c r="DBE73" s="93"/>
      <c r="DBF73" s="93"/>
      <c r="DBG73" s="93"/>
      <c r="DBH73" s="93"/>
      <c r="DBI73" s="93"/>
      <c r="DBJ73" s="93"/>
      <c r="DBK73" s="93"/>
      <c r="DBL73" s="93"/>
      <c r="DBM73" s="93"/>
      <c r="DBN73" s="93"/>
      <c r="DBO73" s="93"/>
      <c r="DBP73" s="93"/>
      <c r="DBQ73" s="93"/>
      <c r="DBR73" s="93"/>
      <c r="DBS73" s="93"/>
      <c r="DBT73" s="93"/>
      <c r="DBU73" s="93"/>
      <c r="DBV73" s="93"/>
      <c r="DBW73" s="93"/>
      <c r="DBX73" s="93"/>
      <c r="DBY73" s="93"/>
      <c r="DBZ73" s="93"/>
      <c r="DCA73" s="93"/>
      <c r="DCB73" s="93"/>
      <c r="DCC73" s="93"/>
      <c r="DCD73" s="93"/>
      <c r="DCE73" s="93"/>
      <c r="DCF73" s="93"/>
      <c r="DCG73" s="93"/>
      <c r="DCH73" s="93"/>
      <c r="DCI73" s="93"/>
      <c r="DCJ73" s="93"/>
      <c r="DCK73" s="93"/>
      <c r="DCL73" s="93"/>
      <c r="DCM73" s="93"/>
      <c r="DCN73" s="93"/>
      <c r="DCO73" s="93"/>
      <c r="DCP73" s="93"/>
      <c r="DCQ73" s="93"/>
      <c r="DCR73" s="93"/>
      <c r="DCS73" s="93"/>
      <c r="DCT73" s="93"/>
      <c r="DCU73" s="93"/>
      <c r="DCV73" s="93"/>
      <c r="DCW73" s="93"/>
      <c r="DCX73" s="93"/>
      <c r="DCY73" s="93"/>
      <c r="DCZ73" s="93"/>
      <c r="DDA73" s="93"/>
      <c r="DDB73" s="93"/>
      <c r="DDC73" s="93"/>
      <c r="DDD73" s="93"/>
      <c r="DDE73" s="93"/>
      <c r="DDF73" s="93"/>
      <c r="DDG73" s="93"/>
      <c r="DDH73" s="93"/>
      <c r="DDI73" s="93"/>
      <c r="DDJ73" s="93"/>
      <c r="DDK73" s="93"/>
      <c r="DDL73" s="93"/>
      <c r="DDM73" s="93"/>
      <c r="DDN73" s="93"/>
      <c r="DDO73" s="93"/>
      <c r="DDP73" s="93"/>
      <c r="DDQ73" s="93"/>
      <c r="DDR73" s="93"/>
      <c r="DDS73" s="93"/>
      <c r="DDT73" s="93"/>
      <c r="DDU73" s="93"/>
      <c r="DDV73" s="93"/>
      <c r="DDW73" s="93"/>
      <c r="DDX73" s="93"/>
      <c r="DDY73" s="93"/>
      <c r="DDZ73" s="93"/>
      <c r="DEA73" s="93"/>
      <c r="DEB73" s="93"/>
      <c r="DEC73" s="93"/>
      <c r="DED73" s="93"/>
      <c r="DEE73" s="93"/>
      <c r="DEF73" s="93"/>
      <c r="DEG73" s="93"/>
      <c r="DEH73" s="93"/>
      <c r="DEI73" s="93"/>
      <c r="DEJ73" s="93"/>
      <c r="DEK73" s="93"/>
      <c r="DEL73" s="93"/>
      <c r="DEM73" s="93"/>
      <c r="DEN73" s="93"/>
      <c r="DEO73" s="93"/>
      <c r="DEP73" s="93"/>
      <c r="DEQ73" s="93"/>
      <c r="DER73" s="93"/>
      <c r="DES73" s="93"/>
      <c r="DET73" s="93"/>
      <c r="DEU73" s="93"/>
      <c r="DEV73" s="93"/>
      <c r="DEW73" s="93"/>
      <c r="DEX73" s="93"/>
      <c r="DEY73" s="93"/>
      <c r="DEZ73" s="93"/>
      <c r="DFA73" s="93"/>
      <c r="DFB73" s="93"/>
      <c r="DFC73" s="93"/>
      <c r="DFD73" s="93"/>
      <c r="DFE73" s="93"/>
      <c r="DFF73" s="93"/>
      <c r="DFG73" s="93"/>
      <c r="DFH73" s="93"/>
      <c r="DFI73" s="93"/>
      <c r="DFJ73" s="93"/>
      <c r="DFK73" s="93"/>
      <c r="DFL73" s="93"/>
      <c r="DFM73" s="93"/>
      <c r="DFN73" s="93"/>
      <c r="DFO73" s="93"/>
      <c r="DFP73" s="93"/>
      <c r="DFQ73" s="93"/>
      <c r="DFR73" s="93"/>
      <c r="DFS73" s="93"/>
      <c r="DFT73" s="93"/>
      <c r="DFU73" s="93"/>
      <c r="DFV73" s="93"/>
      <c r="DFW73" s="93"/>
      <c r="DFX73" s="93"/>
      <c r="DFY73" s="93"/>
      <c r="DFZ73" s="93"/>
      <c r="DGA73" s="93"/>
      <c r="DGB73" s="93"/>
      <c r="DGC73" s="93"/>
      <c r="DGD73" s="93"/>
      <c r="DGE73" s="93"/>
      <c r="DGF73" s="93"/>
      <c r="DGG73" s="93"/>
      <c r="DGH73" s="93"/>
      <c r="DGI73" s="93"/>
      <c r="DGJ73" s="93"/>
      <c r="DGK73" s="93"/>
      <c r="DGL73" s="93"/>
      <c r="DGM73" s="93"/>
      <c r="DGN73" s="93"/>
      <c r="DGO73" s="93"/>
      <c r="DGP73" s="93"/>
      <c r="DGQ73" s="93"/>
      <c r="DGR73" s="93"/>
      <c r="DGS73" s="93"/>
      <c r="DGT73" s="93"/>
      <c r="DGU73" s="93"/>
      <c r="DGV73" s="93"/>
      <c r="DGW73" s="93"/>
      <c r="DGX73" s="93"/>
      <c r="DGY73" s="93"/>
      <c r="DGZ73" s="93"/>
      <c r="DHA73" s="93"/>
      <c r="DHB73" s="93"/>
      <c r="DHC73" s="93"/>
      <c r="DHD73" s="93"/>
      <c r="DHE73" s="93"/>
      <c r="DHF73" s="93"/>
      <c r="DHG73" s="93"/>
      <c r="DHH73" s="93"/>
      <c r="DHI73" s="93"/>
      <c r="DHJ73" s="93"/>
      <c r="DHK73" s="93"/>
      <c r="DHL73" s="93"/>
      <c r="DHM73" s="93"/>
      <c r="DHN73" s="93"/>
      <c r="DHO73" s="93"/>
      <c r="DHP73" s="93"/>
      <c r="DHQ73" s="93"/>
    </row>
    <row r="74" spans="1:2929" ht="39" thickBot="1">
      <c r="A74" s="198"/>
      <c r="B74" s="171" t="s">
        <v>1073</v>
      </c>
      <c r="C74" s="127"/>
      <c r="D74" s="108"/>
      <c r="E74" s="666"/>
      <c r="H74" s="108"/>
      <c r="I74" s="149"/>
      <c r="L74" s="166"/>
    </row>
    <row r="75" spans="1:2929" s="170" customFormat="1">
      <c r="A75" s="198"/>
      <c r="B75" s="169"/>
      <c r="C75" s="127"/>
      <c r="D75" s="99"/>
      <c r="E75" s="663"/>
      <c r="F75" s="105"/>
      <c r="G75" s="162"/>
      <c r="H75" s="99"/>
      <c r="I75" s="109"/>
      <c r="J75" s="105"/>
      <c r="K75" s="93"/>
      <c r="L75" s="166"/>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BM75" s="93"/>
      <c r="BN75" s="93"/>
      <c r="BO75" s="93"/>
      <c r="BP75" s="93"/>
      <c r="BQ75" s="93"/>
      <c r="BR75" s="93"/>
      <c r="BS75" s="93"/>
      <c r="BT75" s="93"/>
      <c r="BU75" s="93"/>
      <c r="BV75" s="93"/>
      <c r="BW75" s="93"/>
      <c r="BX75" s="93"/>
      <c r="BY75" s="93"/>
      <c r="BZ75" s="93"/>
      <c r="CA75" s="93"/>
      <c r="CB75" s="93"/>
      <c r="CC75" s="93"/>
      <c r="CD75" s="93"/>
      <c r="CE75" s="93"/>
      <c r="CF75" s="93"/>
      <c r="CG75" s="93"/>
      <c r="CH75" s="93"/>
      <c r="CI75" s="93"/>
      <c r="CJ75" s="93"/>
      <c r="CK75" s="93"/>
      <c r="CL75" s="93"/>
      <c r="CM75" s="93"/>
      <c r="CN75" s="93"/>
      <c r="CO75" s="93"/>
      <c r="CP75" s="93"/>
      <c r="CQ75" s="93"/>
      <c r="CR75" s="93"/>
      <c r="CS75" s="93"/>
      <c r="CT75" s="93"/>
      <c r="CU75" s="93"/>
      <c r="CV75" s="93"/>
      <c r="CW75" s="93"/>
      <c r="CX75" s="93"/>
      <c r="CY75" s="93"/>
      <c r="CZ75" s="93"/>
      <c r="DA75" s="93"/>
      <c r="DB75" s="93"/>
      <c r="DC75" s="93"/>
      <c r="DD75" s="93"/>
      <c r="DE75" s="93"/>
      <c r="DF75" s="93"/>
      <c r="DG75" s="93"/>
      <c r="DH75" s="93"/>
      <c r="DI75" s="93"/>
      <c r="DJ75" s="93"/>
      <c r="DK75" s="93"/>
      <c r="DL75" s="93"/>
      <c r="DM75" s="93"/>
      <c r="DN75" s="93"/>
      <c r="DO75" s="93"/>
      <c r="DP75" s="93"/>
      <c r="DQ75" s="93"/>
      <c r="DR75" s="93"/>
      <c r="DS75" s="93"/>
      <c r="DT75" s="93"/>
      <c r="DU75" s="93"/>
      <c r="DV75" s="93"/>
      <c r="DW75" s="93"/>
      <c r="DX75" s="93"/>
      <c r="DY75" s="93"/>
      <c r="DZ75" s="93"/>
      <c r="EA75" s="93"/>
      <c r="EB75" s="93"/>
      <c r="EC75" s="93"/>
      <c r="ED75" s="93"/>
      <c r="EE75" s="93"/>
      <c r="EF75" s="93"/>
      <c r="EG75" s="93"/>
      <c r="EH75" s="93"/>
      <c r="EI75" s="93"/>
      <c r="EJ75" s="93"/>
      <c r="EK75" s="93"/>
      <c r="EL75" s="93"/>
      <c r="EM75" s="93"/>
      <c r="EN75" s="93"/>
      <c r="EO75" s="93"/>
      <c r="EP75" s="93"/>
      <c r="EQ75" s="93"/>
      <c r="ER75" s="93"/>
      <c r="ES75" s="93"/>
      <c r="ET75" s="93"/>
      <c r="EU75" s="93"/>
      <c r="EV75" s="93"/>
      <c r="EW75" s="93"/>
      <c r="EX75" s="93"/>
      <c r="EY75" s="93"/>
      <c r="EZ75" s="93"/>
      <c r="FA75" s="93"/>
      <c r="FB75" s="93"/>
      <c r="FC75" s="93"/>
      <c r="FD75" s="93"/>
      <c r="FE75" s="93"/>
      <c r="FF75" s="93"/>
      <c r="FG75" s="93"/>
      <c r="FH75" s="93"/>
      <c r="FI75" s="93"/>
      <c r="FJ75" s="93"/>
      <c r="FK75" s="93"/>
      <c r="FL75" s="93"/>
      <c r="FM75" s="93"/>
      <c r="FN75" s="93"/>
      <c r="FO75" s="93"/>
      <c r="FP75" s="93"/>
      <c r="FQ75" s="93"/>
      <c r="FR75" s="93"/>
      <c r="FS75" s="93"/>
      <c r="FT75" s="93"/>
      <c r="FU75" s="93"/>
      <c r="FV75" s="93"/>
      <c r="FW75" s="93"/>
      <c r="FX75" s="93"/>
      <c r="FY75" s="93"/>
      <c r="FZ75" s="93"/>
      <c r="GA75" s="93"/>
      <c r="GB75" s="93"/>
      <c r="GC75" s="93"/>
      <c r="GD75" s="93"/>
      <c r="GE75" s="93"/>
      <c r="GF75" s="93"/>
      <c r="GG75" s="93"/>
      <c r="GH75" s="93"/>
      <c r="GI75" s="93"/>
      <c r="GJ75" s="93"/>
      <c r="GK75" s="93"/>
      <c r="GL75" s="93"/>
      <c r="GM75" s="93"/>
      <c r="GN75" s="93"/>
      <c r="GO75" s="93"/>
      <c r="GP75" s="93"/>
      <c r="GQ75" s="93"/>
      <c r="GR75" s="93"/>
      <c r="GS75" s="93"/>
      <c r="GT75" s="93"/>
      <c r="GU75" s="93"/>
      <c r="GV75" s="93"/>
      <c r="GW75" s="93"/>
      <c r="GX75" s="93"/>
      <c r="GY75" s="93"/>
      <c r="GZ75" s="93"/>
      <c r="HA75" s="93"/>
      <c r="HB75" s="93"/>
      <c r="HC75" s="93"/>
      <c r="HD75" s="93"/>
      <c r="HE75" s="93"/>
      <c r="HF75" s="93"/>
      <c r="HG75" s="93"/>
      <c r="HH75" s="93"/>
      <c r="HI75" s="93"/>
      <c r="HJ75" s="93"/>
      <c r="HK75" s="93"/>
      <c r="HL75" s="93"/>
      <c r="HM75" s="93"/>
      <c r="HN75" s="93"/>
      <c r="HO75" s="93"/>
      <c r="HP75" s="93"/>
      <c r="HQ75" s="93"/>
      <c r="HR75" s="93"/>
      <c r="HS75" s="93"/>
      <c r="HT75" s="93"/>
      <c r="HU75" s="93"/>
      <c r="HV75" s="93"/>
      <c r="HW75" s="93"/>
      <c r="HX75" s="93"/>
      <c r="HY75" s="93"/>
      <c r="HZ75" s="93"/>
      <c r="IA75" s="93"/>
      <c r="IB75" s="93"/>
      <c r="IC75" s="93"/>
      <c r="ID75" s="93"/>
      <c r="IE75" s="93"/>
      <c r="IF75" s="93"/>
      <c r="IG75" s="93"/>
      <c r="IH75" s="93"/>
      <c r="II75" s="93"/>
      <c r="IJ75" s="93"/>
      <c r="IK75" s="93"/>
      <c r="IL75" s="93"/>
      <c r="IM75" s="93"/>
      <c r="IN75" s="93"/>
      <c r="IO75" s="93"/>
      <c r="IP75" s="93"/>
      <c r="IQ75" s="93"/>
      <c r="IR75" s="93"/>
      <c r="IS75" s="93"/>
      <c r="IT75" s="93"/>
      <c r="IU75" s="93"/>
      <c r="IV75" s="93"/>
      <c r="IW75" s="93"/>
      <c r="IX75" s="93"/>
      <c r="IY75" s="93"/>
      <c r="IZ75" s="93"/>
      <c r="JA75" s="93"/>
      <c r="JB75" s="93"/>
      <c r="JC75" s="93"/>
      <c r="JD75" s="93"/>
      <c r="JE75" s="93"/>
      <c r="JF75" s="93"/>
      <c r="JG75" s="93"/>
      <c r="JH75" s="93"/>
      <c r="JI75" s="93"/>
      <c r="JJ75" s="93"/>
      <c r="JK75" s="93"/>
      <c r="JL75" s="93"/>
      <c r="JM75" s="93"/>
      <c r="JN75" s="93"/>
      <c r="JO75" s="93"/>
      <c r="JP75" s="93"/>
      <c r="JQ75" s="93"/>
      <c r="JR75" s="93"/>
      <c r="JS75" s="93"/>
      <c r="JT75" s="93"/>
      <c r="JU75" s="93"/>
      <c r="JV75" s="93"/>
      <c r="JW75" s="93"/>
      <c r="JX75" s="93"/>
      <c r="JY75" s="93"/>
      <c r="JZ75" s="93"/>
      <c r="KA75" s="93"/>
      <c r="KB75" s="93"/>
      <c r="KC75" s="93"/>
      <c r="KD75" s="93"/>
      <c r="KE75" s="93"/>
      <c r="KF75" s="93"/>
      <c r="KG75" s="93"/>
      <c r="KH75" s="93"/>
      <c r="KI75" s="93"/>
      <c r="KJ75" s="93"/>
      <c r="KK75" s="93"/>
      <c r="KL75" s="93"/>
      <c r="KM75" s="93"/>
      <c r="KN75" s="93"/>
      <c r="KO75" s="93"/>
      <c r="KP75" s="93"/>
      <c r="KQ75" s="93"/>
      <c r="KR75" s="93"/>
      <c r="KS75" s="93"/>
      <c r="KT75" s="93"/>
      <c r="KU75" s="93"/>
      <c r="KV75" s="93"/>
      <c r="KW75" s="93"/>
      <c r="KX75" s="93"/>
      <c r="KY75" s="93"/>
      <c r="KZ75" s="93"/>
      <c r="LA75" s="93"/>
      <c r="LB75" s="93"/>
      <c r="LC75" s="93"/>
      <c r="LD75" s="93"/>
      <c r="LE75" s="93"/>
      <c r="LF75" s="93"/>
      <c r="LG75" s="93"/>
      <c r="LH75" s="93"/>
      <c r="LI75" s="93"/>
      <c r="LJ75" s="93"/>
      <c r="LK75" s="93"/>
      <c r="LL75" s="93"/>
      <c r="LM75" s="93"/>
      <c r="LN75" s="93"/>
      <c r="LO75" s="93"/>
      <c r="LP75" s="93"/>
      <c r="LQ75" s="93"/>
      <c r="LR75" s="93"/>
      <c r="LS75" s="93"/>
      <c r="LT75" s="93"/>
      <c r="LU75" s="93"/>
      <c r="LV75" s="93"/>
      <c r="LW75" s="93"/>
      <c r="LX75" s="93"/>
      <c r="LY75" s="93"/>
      <c r="LZ75" s="93"/>
      <c r="MA75" s="93"/>
      <c r="MB75" s="93"/>
      <c r="MC75" s="93"/>
      <c r="MD75" s="93"/>
      <c r="ME75" s="93"/>
      <c r="MF75" s="93"/>
      <c r="MG75" s="93"/>
      <c r="MH75" s="93"/>
      <c r="MI75" s="93"/>
      <c r="MJ75" s="93"/>
      <c r="MK75" s="93"/>
      <c r="ML75" s="93"/>
      <c r="MM75" s="93"/>
      <c r="MN75" s="93"/>
      <c r="MO75" s="93"/>
      <c r="MP75" s="93"/>
      <c r="MQ75" s="93"/>
      <c r="MR75" s="93"/>
      <c r="MS75" s="93"/>
      <c r="MT75" s="93"/>
      <c r="MU75" s="93"/>
      <c r="MV75" s="93"/>
      <c r="MW75" s="93"/>
      <c r="MX75" s="93"/>
      <c r="MY75" s="93"/>
      <c r="MZ75" s="93"/>
      <c r="NA75" s="93"/>
      <c r="NB75" s="93"/>
      <c r="NC75" s="93"/>
      <c r="ND75" s="93"/>
      <c r="NE75" s="93"/>
      <c r="NF75" s="93"/>
      <c r="NG75" s="93"/>
      <c r="NH75" s="93"/>
      <c r="NI75" s="93"/>
      <c r="NJ75" s="93"/>
      <c r="NK75" s="93"/>
      <c r="NL75" s="93"/>
      <c r="NM75" s="93"/>
      <c r="NN75" s="93"/>
      <c r="NO75" s="93"/>
      <c r="NP75" s="93"/>
      <c r="NQ75" s="93"/>
      <c r="NR75" s="93"/>
      <c r="NS75" s="93"/>
      <c r="NT75" s="93"/>
      <c r="NU75" s="93"/>
      <c r="NV75" s="93"/>
      <c r="NW75" s="93"/>
      <c r="NX75" s="93"/>
      <c r="NY75" s="93"/>
      <c r="NZ75" s="93"/>
      <c r="OA75" s="93"/>
      <c r="OB75" s="93"/>
      <c r="OC75" s="93"/>
      <c r="OD75" s="93"/>
      <c r="OE75" s="93"/>
      <c r="OF75" s="93"/>
      <c r="OG75" s="93"/>
      <c r="OH75" s="93"/>
      <c r="OI75" s="93"/>
      <c r="OJ75" s="93"/>
      <c r="OK75" s="93"/>
      <c r="OL75" s="93"/>
      <c r="OM75" s="93"/>
      <c r="ON75" s="93"/>
      <c r="OO75" s="93"/>
      <c r="OP75" s="93"/>
      <c r="OQ75" s="93"/>
      <c r="OR75" s="93"/>
      <c r="OS75" s="93"/>
      <c r="OT75" s="93"/>
      <c r="OU75" s="93"/>
      <c r="OV75" s="93"/>
      <c r="OW75" s="93"/>
      <c r="OX75" s="93"/>
      <c r="OY75" s="93"/>
      <c r="OZ75" s="93"/>
      <c r="PA75" s="93"/>
      <c r="PB75" s="93"/>
      <c r="PC75" s="93"/>
      <c r="PD75" s="93"/>
      <c r="PE75" s="93"/>
      <c r="PF75" s="93"/>
      <c r="PG75" s="93"/>
      <c r="PH75" s="93"/>
      <c r="PI75" s="93"/>
      <c r="PJ75" s="93"/>
      <c r="PK75" s="93"/>
      <c r="PL75" s="93"/>
      <c r="PM75" s="93"/>
      <c r="PN75" s="93"/>
      <c r="PO75" s="93"/>
      <c r="PP75" s="93"/>
      <c r="PQ75" s="93"/>
      <c r="PR75" s="93"/>
      <c r="PS75" s="93"/>
      <c r="PT75" s="93"/>
      <c r="PU75" s="93"/>
      <c r="PV75" s="93"/>
      <c r="PW75" s="93"/>
      <c r="PX75" s="93"/>
      <c r="PY75" s="93"/>
      <c r="PZ75" s="93"/>
      <c r="QA75" s="93"/>
      <c r="QB75" s="93"/>
      <c r="QC75" s="93"/>
      <c r="QD75" s="93"/>
      <c r="QE75" s="93"/>
      <c r="QF75" s="93"/>
      <c r="QG75" s="93"/>
      <c r="QH75" s="93"/>
      <c r="QI75" s="93"/>
      <c r="QJ75" s="93"/>
      <c r="QK75" s="93"/>
      <c r="QL75" s="93"/>
      <c r="QM75" s="93"/>
      <c r="QN75" s="93"/>
      <c r="QO75" s="93"/>
      <c r="QP75" s="93"/>
      <c r="QQ75" s="93"/>
      <c r="QR75" s="93"/>
      <c r="QS75" s="93"/>
      <c r="QT75" s="93"/>
      <c r="QU75" s="93"/>
      <c r="QV75" s="93"/>
      <c r="QW75" s="93"/>
      <c r="QX75" s="93"/>
      <c r="QY75" s="93"/>
      <c r="QZ75" s="93"/>
      <c r="RA75" s="93"/>
      <c r="RB75" s="93"/>
      <c r="RC75" s="93"/>
      <c r="RD75" s="93"/>
      <c r="RE75" s="93"/>
      <c r="RF75" s="93"/>
      <c r="RG75" s="93"/>
      <c r="RH75" s="93"/>
      <c r="RI75" s="93"/>
      <c r="RJ75" s="93"/>
      <c r="RK75" s="93"/>
      <c r="RL75" s="93"/>
      <c r="RM75" s="93"/>
      <c r="RN75" s="93"/>
      <c r="RO75" s="93"/>
      <c r="RP75" s="93"/>
      <c r="RQ75" s="93"/>
      <c r="RR75" s="93"/>
      <c r="RS75" s="93"/>
      <c r="RT75" s="93"/>
      <c r="RU75" s="93"/>
      <c r="RV75" s="93"/>
      <c r="RW75" s="93"/>
      <c r="RX75" s="93"/>
      <c r="RY75" s="93"/>
      <c r="RZ75" s="93"/>
      <c r="SA75" s="93"/>
      <c r="SB75" s="93"/>
      <c r="SC75" s="93"/>
      <c r="SD75" s="93"/>
      <c r="SE75" s="93"/>
      <c r="SF75" s="93"/>
      <c r="SG75" s="93"/>
      <c r="SH75" s="93"/>
      <c r="SI75" s="93"/>
      <c r="SJ75" s="93"/>
      <c r="SK75" s="93"/>
      <c r="SL75" s="93"/>
      <c r="SM75" s="93"/>
      <c r="SN75" s="93"/>
      <c r="SO75" s="93"/>
      <c r="SP75" s="93"/>
      <c r="SQ75" s="93"/>
      <c r="SR75" s="93"/>
      <c r="SS75" s="93"/>
      <c r="ST75" s="93"/>
      <c r="SU75" s="93"/>
      <c r="SV75" s="93"/>
      <c r="SW75" s="93"/>
      <c r="SX75" s="93"/>
      <c r="SY75" s="93"/>
      <c r="SZ75" s="93"/>
      <c r="TA75" s="93"/>
      <c r="TB75" s="93"/>
      <c r="TC75" s="93"/>
      <c r="TD75" s="93"/>
      <c r="TE75" s="93"/>
      <c r="TF75" s="93"/>
      <c r="TG75" s="93"/>
      <c r="TH75" s="93"/>
      <c r="TI75" s="93"/>
      <c r="TJ75" s="93"/>
      <c r="TK75" s="93"/>
      <c r="TL75" s="93"/>
      <c r="TM75" s="93"/>
      <c r="TN75" s="93"/>
      <c r="TO75" s="93"/>
      <c r="TP75" s="93"/>
      <c r="TQ75" s="93"/>
      <c r="TR75" s="93"/>
      <c r="TS75" s="93"/>
      <c r="TT75" s="93"/>
      <c r="TU75" s="93"/>
      <c r="TV75" s="93"/>
      <c r="TW75" s="93"/>
      <c r="TX75" s="93"/>
      <c r="TY75" s="93"/>
      <c r="TZ75" s="93"/>
      <c r="UA75" s="93"/>
      <c r="UB75" s="93"/>
      <c r="UC75" s="93"/>
      <c r="UD75" s="93"/>
      <c r="UE75" s="93"/>
      <c r="UF75" s="93"/>
      <c r="UG75" s="93"/>
      <c r="UH75" s="93"/>
      <c r="UI75" s="93"/>
      <c r="UJ75" s="93"/>
      <c r="UK75" s="93"/>
      <c r="UL75" s="93"/>
      <c r="UM75" s="93"/>
      <c r="UN75" s="93"/>
      <c r="UO75" s="93"/>
      <c r="UP75" s="93"/>
      <c r="UQ75" s="93"/>
      <c r="UR75" s="93"/>
      <c r="US75" s="93"/>
      <c r="UT75" s="93"/>
      <c r="UU75" s="93"/>
      <c r="UV75" s="93"/>
      <c r="UW75" s="93"/>
      <c r="UX75" s="93"/>
      <c r="UY75" s="93"/>
      <c r="UZ75" s="93"/>
      <c r="VA75" s="93"/>
      <c r="VB75" s="93"/>
      <c r="VC75" s="93"/>
      <c r="VD75" s="93"/>
      <c r="VE75" s="93"/>
      <c r="VF75" s="93"/>
      <c r="VG75" s="93"/>
      <c r="VH75" s="93"/>
      <c r="VI75" s="93"/>
      <c r="VJ75" s="93"/>
      <c r="VK75" s="93"/>
      <c r="VL75" s="93"/>
      <c r="VM75" s="93"/>
      <c r="VN75" s="93"/>
      <c r="VO75" s="93"/>
      <c r="VP75" s="93"/>
      <c r="VQ75" s="93"/>
      <c r="VR75" s="93"/>
      <c r="VS75" s="93"/>
      <c r="VT75" s="93"/>
      <c r="VU75" s="93"/>
      <c r="VV75" s="93"/>
      <c r="VW75" s="93"/>
      <c r="VX75" s="93"/>
      <c r="VY75" s="93"/>
      <c r="VZ75" s="93"/>
      <c r="WA75" s="93"/>
      <c r="WB75" s="93"/>
      <c r="WC75" s="93"/>
      <c r="WD75" s="93"/>
      <c r="WE75" s="93"/>
      <c r="WF75" s="93"/>
      <c r="WG75" s="93"/>
      <c r="WH75" s="93"/>
      <c r="WI75" s="93"/>
      <c r="WJ75" s="93"/>
      <c r="WK75" s="93"/>
      <c r="WL75" s="93"/>
      <c r="WM75" s="93"/>
      <c r="WN75" s="93"/>
      <c r="WO75" s="93"/>
      <c r="WP75" s="93"/>
      <c r="WQ75" s="93"/>
      <c r="WR75" s="93"/>
      <c r="WS75" s="93"/>
      <c r="WT75" s="93"/>
      <c r="WU75" s="93"/>
      <c r="WV75" s="93"/>
      <c r="WW75" s="93"/>
      <c r="WX75" s="93"/>
      <c r="WY75" s="93"/>
      <c r="WZ75" s="93"/>
      <c r="XA75" s="93"/>
      <c r="XB75" s="93"/>
      <c r="XC75" s="93"/>
      <c r="XD75" s="93"/>
      <c r="XE75" s="93"/>
      <c r="XF75" s="93"/>
      <c r="XG75" s="93"/>
      <c r="XH75" s="93"/>
      <c r="XI75" s="93"/>
      <c r="XJ75" s="93"/>
      <c r="XK75" s="93"/>
      <c r="XL75" s="93"/>
      <c r="XM75" s="93"/>
      <c r="XN75" s="93"/>
      <c r="XO75" s="93"/>
      <c r="XP75" s="93"/>
      <c r="XQ75" s="93"/>
      <c r="XR75" s="93"/>
      <c r="XS75" s="93"/>
      <c r="XT75" s="93"/>
      <c r="XU75" s="93"/>
      <c r="XV75" s="93"/>
      <c r="XW75" s="93"/>
      <c r="XX75" s="93"/>
      <c r="XY75" s="93"/>
      <c r="XZ75" s="93"/>
      <c r="YA75" s="93"/>
      <c r="YB75" s="93"/>
      <c r="YC75" s="93"/>
      <c r="YD75" s="93"/>
      <c r="YE75" s="93"/>
      <c r="YF75" s="93"/>
      <c r="YG75" s="93"/>
      <c r="YH75" s="93"/>
      <c r="YI75" s="93"/>
      <c r="YJ75" s="93"/>
      <c r="YK75" s="93"/>
      <c r="YL75" s="93"/>
      <c r="YM75" s="93"/>
      <c r="YN75" s="93"/>
      <c r="YO75" s="93"/>
      <c r="YP75" s="93"/>
      <c r="YQ75" s="93"/>
      <c r="YR75" s="93"/>
      <c r="YS75" s="93"/>
      <c r="YT75" s="93"/>
      <c r="YU75" s="93"/>
      <c r="YV75" s="93"/>
      <c r="YW75" s="93"/>
      <c r="YX75" s="93"/>
      <c r="YY75" s="93"/>
      <c r="YZ75" s="93"/>
      <c r="ZA75" s="93"/>
      <c r="ZB75" s="93"/>
      <c r="ZC75" s="93"/>
      <c r="ZD75" s="93"/>
      <c r="ZE75" s="93"/>
      <c r="ZF75" s="93"/>
      <c r="ZG75" s="93"/>
      <c r="ZH75" s="93"/>
      <c r="ZI75" s="93"/>
      <c r="ZJ75" s="93"/>
      <c r="ZK75" s="93"/>
      <c r="ZL75" s="93"/>
      <c r="ZM75" s="93"/>
      <c r="ZN75" s="93"/>
      <c r="ZO75" s="93"/>
      <c r="ZP75" s="93"/>
      <c r="ZQ75" s="93"/>
      <c r="ZR75" s="93"/>
      <c r="ZS75" s="93"/>
      <c r="ZT75" s="93"/>
      <c r="ZU75" s="93"/>
      <c r="ZV75" s="93"/>
      <c r="ZW75" s="93"/>
      <c r="ZX75" s="93"/>
      <c r="ZY75" s="93"/>
      <c r="ZZ75" s="93"/>
      <c r="AAA75" s="93"/>
      <c r="AAB75" s="93"/>
      <c r="AAC75" s="93"/>
      <c r="AAD75" s="93"/>
      <c r="AAE75" s="93"/>
      <c r="AAF75" s="93"/>
      <c r="AAG75" s="93"/>
      <c r="AAH75" s="93"/>
      <c r="AAI75" s="93"/>
      <c r="AAJ75" s="93"/>
      <c r="AAK75" s="93"/>
      <c r="AAL75" s="93"/>
      <c r="AAM75" s="93"/>
      <c r="AAN75" s="93"/>
      <c r="AAO75" s="93"/>
      <c r="AAP75" s="93"/>
      <c r="AAQ75" s="93"/>
      <c r="AAR75" s="93"/>
      <c r="AAS75" s="93"/>
      <c r="AAT75" s="93"/>
      <c r="AAU75" s="93"/>
      <c r="AAV75" s="93"/>
      <c r="AAW75" s="93"/>
      <c r="AAX75" s="93"/>
      <c r="AAY75" s="93"/>
      <c r="AAZ75" s="93"/>
      <c r="ABA75" s="93"/>
      <c r="ABB75" s="93"/>
      <c r="ABC75" s="93"/>
      <c r="ABD75" s="93"/>
      <c r="ABE75" s="93"/>
      <c r="ABF75" s="93"/>
      <c r="ABG75" s="93"/>
      <c r="ABH75" s="93"/>
      <c r="ABI75" s="93"/>
      <c r="ABJ75" s="93"/>
      <c r="ABK75" s="93"/>
      <c r="ABL75" s="93"/>
      <c r="ABM75" s="93"/>
      <c r="ABN75" s="93"/>
      <c r="ABO75" s="93"/>
      <c r="ABP75" s="93"/>
      <c r="ABQ75" s="93"/>
      <c r="ABR75" s="93"/>
      <c r="ABS75" s="93"/>
      <c r="ABT75" s="93"/>
      <c r="ABU75" s="93"/>
      <c r="ABV75" s="93"/>
      <c r="ABW75" s="93"/>
      <c r="ABX75" s="93"/>
      <c r="ABY75" s="93"/>
      <c r="ABZ75" s="93"/>
      <c r="ACA75" s="93"/>
      <c r="ACB75" s="93"/>
      <c r="ACC75" s="93"/>
      <c r="ACD75" s="93"/>
      <c r="ACE75" s="93"/>
      <c r="ACF75" s="93"/>
      <c r="ACG75" s="93"/>
      <c r="ACH75" s="93"/>
      <c r="ACI75" s="93"/>
      <c r="ACJ75" s="93"/>
      <c r="ACK75" s="93"/>
      <c r="ACL75" s="93"/>
      <c r="ACM75" s="93"/>
      <c r="ACN75" s="93"/>
      <c r="ACO75" s="93"/>
      <c r="ACP75" s="93"/>
      <c r="ACQ75" s="93"/>
      <c r="ACR75" s="93"/>
      <c r="ACS75" s="93"/>
      <c r="ACT75" s="93"/>
      <c r="ACU75" s="93"/>
      <c r="ACV75" s="93"/>
      <c r="ACW75" s="93"/>
      <c r="ACX75" s="93"/>
      <c r="ACY75" s="93"/>
      <c r="ACZ75" s="93"/>
      <c r="ADA75" s="93"/>
      <c r="ADB75" s="93"/>
      <c r="ADC75" s="93"/>
      <c r="ADD75" s="93"/>
      <c r="ADE75" s="93"/>
      <c r="ADF75" s="93"/>
      <c r="ADG75" s="93"/>
      <c r="ADH75" s="93"/>
      <c r="ADI75" s="93"/>
      <c r="ADJ75" s="93"/>
      <c r="ADK75" s="93"/>
      <c r="ADL75" s="93"/>
      <c r="ADM75" s="93"/>
      <c r="ADN75" s="93"/>
      <c r="ADO75" s="93"/>
      <c r="ADP75" s="93"/>
      <c r="ADQ75" s="93"/>
      <c r="ADR75" s="93"/>
      <c r="ADS75" s="93"/>
      <c r="ADT75" s="93"/>
      <c r="ADU75" s="93"/>
      <c r="ADV75" s="93"/>
      <c r="ADW75" s="93"/>
      <c r="ADX75" s="93"/>
      <c r="ADY75" s="93"/>
      <c r="ADZ75" s="93"/>
      <c r="AEA75" s="93"/>
      <c r="AEB75" s="93"/>
      <c r="AEC75" s="93"/>
      <c r="AED75" s="93"/>
      <c r="AEE75" s="93"/>
      <c r="AEF75" s="93"/>
      <c r="AEG75" s="93"/>
      <c r="AEH75" s="93"/>
      <c r="AEI75" s="93"/>
      <c r="AEJ75" s="93"/>
      <c r="AEK75" s="93"/>
      <c r="AEL75" s="93"/>
      <c r="AEM75" s="93"/>
      <c r="AEN75" s="93"/>
      <c r="AEO75" s="93"/>
      <c r="AEP75" s="93"/>
      <c r="AEQ75" s="93"/>
      <c r="AER75" s="93"/>
      <c r="AES75" s="93"/>
      <c r="AET75" s="93"/>
      <c r="AEU75" s="93"/>
      <c r="AEV75" s="93"/>
      <c r="AEW75" s="93"/>
      <c r="AEX75" s="93"/>
      <c r="AEY75" s="93"/>
      <c r="AEZ75" s="93"/>
      <c r="AFA75" s="93"/>
      <c r="AFB75" s="93"/>
      <c r="AFC75" s="93"/>
      <c r="AFD75" s="93"/>
      <c r="AFE75" s="93"/>
      <c r="AFF75" s="93"/>
      <c r="AFG75" s="93"/>
      <c r="AFH75" s="93"/>
      <c r="AFI75" s="93"/>
      <c r="AFJ75" s="93"/>
      <c r="AFK75" s="93"/>
      <c r="AFL75" s="93"/>
      <c r="AFM75" s="93"/>
      <c r="AFN75" s="93"/>
      <c r="AFO75" s="93"/>
      <c r="AFP75" s="93"/>
      <c r="AFQ75" s="93"/>
      <c r="AFR75" s="93"/>
      <c r="AFS75" s="93"/>
      <c r="AFT75" s="93"/>
      <c r="AFU75" s="93"/>
      <c r="AFV75" s="93"/>
      <c r="AFW75" s="93"/>
      <c r="AFX75" s="93"/>
      <c r="AFY75" s="93"/>
      <c r="AFZ75" s="93"/>
      <c r="AGA75" s="93"/>
      <c r="AGB75" s="93"/>
      <c r="AGC75" s="93"/>
      <c r="AGD75" s="93"/>
      <c r="AGE75" s="93"/>
      <c r="AGF75" s="93"/>
      <c r="AGG75" s="93"/>
      <c r="AGH75" s="93"/>
      <c r="AGI75" s="93"/>
      <c r="AGJ75" s="93"/>
      <c r="AGK75" s="93"/>
      <c r="AGL75" s="93"/>
      <c r="AGM75" s="93"/>
      <c r="AGN75" s="93"/>
      <c r="AGO75" s="93"/>
      <c r="AGP75" s="93"/>
      <c r="AGQ75" s="93"/>
      <c r="AGR75" s="93"/>
      <c r="AGS75" s="93"/>
      <c r="AGT75" s="93"/>
      <c r="AGU75" s="93"/>
      <c r="AGV75" s="93"/>
      <c r="AGW75" s="93"/>
      <c r="AGX75" s="93"/>
      <c r="AGY75" s="93"/>
      <c r="AGZ75" s="93"/>
      <c r="AHA75" s="93"/>
      <c r="AHB75" s="93"/>
      <c r="AHC75" s="93"/>
      <c r="AHD75" s="93"/>
      <c r="AHE75" s="93"/>
      <c r="AHF75" s="93"/>
      <c r="AHG75" s="93"/>
      <c r="AHH75" s="93"/>
      <c r="AHI75" s="93"/>
      <c r="AHJ75" s="93"/>
      <c r="AHK75" s="93"/>
      <c r="AHL75" s="93"/>
      <c r="AHM75" s="93"/>
      <c r="AHN75" s="93"/>
      <c r="AHO75" s="93"/>
      <c r="AHP75" s="93"/>
      <c r="AHQ75" s="93"/>
      <c r="AHR75" s="93"/>
      <c r="AHS75" s="93"/>
      <c r="AHT75" s="93"/>
      <c r="AHU75" s="93"/>
      <c r="AHV75" s="93"/>
      <c r="AHW75" s="93"/>
      <c r="AHX75" s="93"/>
      <c r="AHY75" s="93"/>
      <c r="AHZ75" s="93"/>
      <c r="AIA75" s="93"/>
      <c r="AIB75" s="93"/>
      <c r="AIC75" s="93"/>
      <c r="AID75" s="93"/>
      <c r="AIE75" s="93"/>
      <c r="AIF75" s="93"/>
      <c r="AIG75" s="93"/>
      <c r="AIH75" s="93"/>
      <c r="AII75" s="93"/>
      <c r="AIJ75" s="93"/>
      <c r="AIK75" s="93"/>
      <c r="AIL75" s="93"/>
      <c r="AIM75" s="93"/>
      <c r="AIN75" s="93"/>
      <c r="AIO75" s="93"/>
      <c r="AIP75" s="93"/>
      <c r="AIQ75" s="93"/>
      <c r="AIR75" s="93"/>
      <c r="AIS75" s="93"/>
      <c r="AIT75" s="93"/>
      <c r="AIU75" s="93"/>
      <c r="AIV75" s="93"/>
      <c r="AIW75" s="93"/>
      <c r="AIX75" s="93"/>
      <c r="AIY75" s="93"/>
      <c r="AIZ75" s="93"/>
      <c r="AJA75" s="93"/>
      <c r="AJB75" s="93"/>
      <c r="AJC75" s="93"/>
      <c r="AJD75" s="93"/>
      <c r="AJE75" s="93"/>
      <c r="AJF75" s="93"/>
      <c r="AJG75" s="93"/>
      <c r="AJH75" s="93"/>
      <c r="AJI75" s="93"/>
      <c r="AJJ75" s="93"/>
      <c r="AJK75" s="93"/>
      <c r="AJL75" s="93"/>
      <c r="AJM75" s="93"/>
      <c r="AJN75" s="93"/>
      <c r="AJO75" s="93"/>
      <c r="AJP75" s="93"/>
      <c r="AJQ75" s="93"/>
      <c r="AJR75" s="93"/>
      <c r="AJS75" s="93"/>
      <c r="AJT75" s="93"/>
      <c r="AJU75" s="93"/>
      <c r="AJV75" s="93"/>
      <c r="AJW75" s="93"/>
      <c r="AJX75" s="93"/>
      <c r="AJY75" s="93"/>
      <c r="AJZ75" s="93"/>
      <c r="AKA75" s="93"/>
      <c r="AKB75" s="93"/>
      <c r="AKC75" s="93"/>
      <c r="AKD75" s="93"/>
      <c r="AKE75" s="93"/>
      <c r="AKF75" s="93"/>
      <c r="AKG75" s="93"/>
      <c r="AKH75" s="93"/>
      <c r="AKI75" s="93"/>
      <c r="AKJ75" s="93"/>
      <c r="AKK75" s="93"/>
      <c r="AKL75" s="93"/>
      <c r="AKM75" s="93"/>
      <c r="AKN75" s="93"/>
      <c r="AKO75" s="93"/>
      <c r="AKP75" s="93"/>
      <c r="AKQ75" s="93"/>
      <c r="AKR75" s="93"/>
      <c r="AKS75" s="93"/>
      <c r="AKT75" s="93"/>
      <c r="AKU75" s="93"/>
      <c r="AKV75" s="93"/>
      <c r="AKW75" s="93"/>
      <c r="AKX75" s="93"/>
      <c r="AKY75" s="93"/>
      <c r="AKZ75" s="93"/>
      <c r="ALA75" s="93"/>
      <c r="ALB75" s="93"/>
      <c r="ALC75" s="93"/>
      <c r="ALD75" s="93"/>
      <c r="ALE75" s="93"/>
      <c r="ALF75" s="93"/>
      <c r="ALG75" s="93"/>
      <c r="ALH75" s="93"/>
      <c r="ALI75" s="93"/>
      <c r="ALJ75" s="93"/>
      <c r="ALK75" s="93"/>
      <c r="ALL75" s="93"/>
      <c r="ALM75" s="93"/>
      <c r="ALN75" s="93"/>
      <c r="ALO75" s="93"/>
      <c r="ALP75" s="93"/>
      <c r="ALQ75" s="93"/>
      <c r="ALR75" s="93"/>
      <c r="ALS75" s="93"/>
      <c r="ALT75" s="93"/>
      <c r="ALU75" s="93"/>
      <c r="ALV75" s="93"/>
      <c r="ALW75" s="93"/>
      <c r="ALX75" s="93"/>
      <c r="ALY75" s="93"/>
      <c r="ALZ75" s="93"/>
      <c r="AMA75" s="93"/>
      <c r="AMB75" s="93"/>
      <c r="AMC75" s="93"/>
      <c r="AMD75" s="93"/>
      <c r="AME75" s="93"/>
      <c r="AMF75" s="93"/>
      <c r="AMG75" s="93"/>
      <c r="AMH75" s="93"/>
      <c r="AMI75" s="93"/>
      <c r="AMJ75" s="93"/>
      <c r="AMK75" s="93"/>
      <c r="AML75" s="93"/>
      <c r="AMM75" s="93"/>
      <c r="AMN75" s="93"/>
      <c r="AMO75" s="93"/>
      <c r="AMP75" s="93"/>
      <c r="AMQ75" s="93"/>
      <c r="AMR75" s="93"/>
      <c r="AMS75" s="93"/>
      <c r="AMT75" s="93"/>
      <c r="AMU75" s="93"/>
      <c r="AMV75" s="93"/>
      <c r="AMW75" s="93"/>
      <c r="AMX75" s="93"/>
      <c r="AMY75" s="93"/>
      <c r="AMZ75" s="93"/>
      <c r="ANA75" s="93"/>
      <c r="ANB75" s="93"/>
      <c r="ANC75" s="93"/>
      <c r="AND75" s="93"/>
      <c r="ANE75" s="93"/>
      <c r="ANF75" s="93"/>
      <c r="ANG75" s="93"/>
      <c r="ANH75" s="93"/>
      <c r="ANI75" s="93"/>
      <c r="ANJ75" s="93"/>
      <c r="ANK75" s="93"/>
      <c r="ANL75" s="93"/>
      <c r="ANM75" s="93"/>
      <c r="ANN75" s="93"/>
      <c r="ANO75" s="93"/>
      <c r="ANP75" s="93"/>
      <c r="ANQ75" s="93"/>
      <c r="ANR75" s="93"/>
      <c r="ANS75" s="93"/>
      <c r="ANT75" s="93"/>
      <c r="ANU75" s="93"/>
      <c r="ANV75" s="93"/>
      <c r="ANW75" s="93"/>
      <c r="ANX75" s="93"/>
      <c r="ANY75" s="93"/>
      <c r="ANZ75" s="93"/>
      <c r="AOA75" s="93"/>
      <c r="AOB75" s="93"/>
      <c r="AOC75" s="93"/>
      <c r="AOD75" s="93"/>
      <c r="AOE75" s="93"/>
      <c r="AOF75" s="93"/>
      <c r="AOG75" s="93"/>
      <c r="AOH75" s="93"/>
      <c r="AOI75" s="93"/>
      <c r="AOJ75" s="93"/>
      <c r="AOK75" s="93"/>
      <c r="AOL75" s="93"/>
      <c r="AOM75" s="93"/>
      <c r="AON75" s="93"/>
      <c r="AOO75" s="93"/>
      <c r="AOP75" s="93"/>
      <c r="AOQ75" s="93"/>
      <c r="AOR75" s="93"/>
      <c r="AOS75" s="93"/>
      <c r="AOT75" s="93"/>
      <c r="AOU75" s="93"/>
      <c r="AOV75" s="93"/>
      <c r="AOW75" s="93"/>
      <c r="AOX75" s="93"/>
      <c r="AOY75" s="93"/>
      <c r="AOZ75" s="93"/>
      <c r="APA75" s="93"/>
      <c r="APB75" s="93"/>
      <c r="APC75" s="93"/>
      <c r="APD75" s="93"/>
      <c r="APE75" s="93"/>
      <c r="APF75" s="93"/>
      <c r="APG75" s="93"/>
      <c r="APH75" s="93"/>
      <c r="API75" s="93"/>
      <c r="APJ75" s="93"/>
      <c r="APK75" s="93"/>
      <c r="APL75" s="93"/>
      <c r="APM75" s="93"/>
      <c r="APN75" s="93"/>
      <c r="APO75" s="93"/>
      <c r="APP75" s="93"/>
      <c r="APQ75" s="93"/>
      <c r="APR75" s="93"/>
      <c r="APS75" s="93"/>
      <c r="APT75" s="93"/>
      <c r="APU75" s="93"/>
      <c r="APV75" s="93"/>
      <c r="APW75" s="93"/>
      <c r="APX75" s="93"/>
      <c r="APY75" s="93"/>
      <c r="APZ75" s="93"/>
      <c r="AQA75" s="93"/>
      <c r="AQB75" s="93"/>
      <c r="AQC75" s="93"/>
      <c r="AQD75" s="93"/>
      <c r="AQE75" s="93"/>
      <c r="AQF75" s="93"/>
      <c r="AQG75" s="93"/>
      <c r="AQH75" s="93"/>
      <c r="AQI75" s="93"/>
      <c r="AQJ75" s="93"/>
      <c r="AQK75" s="93"/>
      <c r="AQL75" s="93"/>
      <c r="AQM75" s="93"/>
      <c r="AQN75" s="93"/>
      <c r="AQO75" s="93"/>
      <c r="AQP75" s="93"/>
      <c r="AQQ75" s="93"/>
      <c r="AQR75" s="93"/>
      <c r="AQS75" s="93"/>
      <c r="AQT75" s="93"/>
      <c r="AQU75" s="93"/>
      <c r="AQV75" s="93"/>
      <c r="AQW75" s="93"/>
      <c r="AQX75" s="93"/>
      <c r="AQY75" s="93"/>
      <c r="AQZ75" s="93"/>
      <c r="ARA75" s="93"/>
      <c r="ARB75" s="93"/>
      <c r="ARC75" s="93"/>
      <c r="ARD75" s="93"/>
      <c r="ARE75" s="93"/>
      <c r="ARF75" s="93"/>
      <c r="ARG75" s="93"/>
      <c r="ARH75" s="93"/>
      <c r="ARI75" s="93"/>
      <c r="ARJ75" s="93"/>
      <c r="ARK75" s="93"/>
      <c r="ARL75" s="93"/>
      <c r="ARM75" s="93"/>
      <c r="ARN75" s="93"/>
      <c r="ARO75" s="93"/>
      <c r="ARP75" s="93"/>
      <c r="ARQ75" s="93"/>
      <c r="ARR75" s="93"/>
      <c r="ARS75" s="93"/>
      <c r="ART75" s="93"/>
      <c r="ARU75" s="93"/>
      <c r="ARV75" s="93"/>
      <c r="ARW75" s="93"/>
      <c r="ARX75" s="93"/>
      <c r="ARY75" s="93"/>
      <c r="ARZ75" s="93"/>
      <c r="ASA75" s="93"/>
      <c r="ASB75" s="93"/>
      <c r="ASC75" s="93"/>
      <c r="ASD75" s="93"/>
      <c r="ASE75" s="93"/>
      <c r="ASF75" s="93"/>
      <c r="ASG75" s="93"/>
      <c r="ASH75" s="93"/>
      <c r="ASI75" s="93"/>
      <c r="ASJ75" s="93"/>
      <c r="ASK75" s="93"/>
      <c r="ASL75" s="93"/>
      <c r="ASM75" s="93"/>
      <c r="ASN75" s="93"/>
      <c r="ASO75" s="93"/>
      <c r="ASP75" s="93"/>
      <c r="ASQ75" s="93"/>
      <c r="ASR75" s="93"/>
      <c r="ASS75" s="93"/>
      <c r="AST75" s="93"/>
      <c r="ASU75" s="93"/>
      <c r="ASV75" s="93"/>
      <c r="ASW75" s="93"/>
      <c r="ASX75" s="93"/>
      <c r="ASY75" s="93"/>
      <c r="ASZ75" s="93"/>
      <c r="ATA75" s="93"/>
      <c r="ATB75" s="93"/>
      <c r="ATC75" s="93"/>
      <c r="ATD75" s="93"/>
      <c r="ATE75" s="93"/>
      <c r="ATF75" s="93"/>
      <c r="ATG75" s="93"/>
      <c r="ATH75" s="93"/>
      <c r="ATI75" s="93"/>
      <c r="ATJ75" s="93"/>
      <c r="ATK75" s="93"/>
      <c r="ATL75" s="93"/>
      <c r="ATM75" s="93"/>
      <c r="ATN75" s="93"/>
      <c r="ATO75" s="93"/>
      <c r="ATP75" s="93"/>
      <c r="ATQ75" s="93"/>
      <c r="ATR75" s="93"/>
      <c r="ATS75" s="93"/>
      <c r="ATT75" s="93"/>
      <c r="ATU75" s="93"/>
      <c r="ATV75" s="93"/>
      <c r="ATW75" s="93"/>
      <c r="ATX75" s="93"/>
      <c r="ATY75" s="93"/>
      <c r="ATZ75" s="93"/>
      <c r="AUA75" s="93"/>
      <c r="AUB75" s="93"/>
      <c r="AUC75" s="93"/>
      <c r="AUD75" s="93"/>
      <c r="AUE75" s="93"/>
      <c r="AUF75" s="93"/>
      <c r="AUG75" s="93"/>
      <c r="AUH75" s="93"/>
      <c r="AUI75" s="93"/>
      <c r="AUJ75" s="93"/>
      <c r="AUK75" s="93"/>
      <c r="AUL75" s="93"/>
      <c r="AUM75" s="93"/>
      <c r="AUN75" s="93"/>
      <c r="AUO75" s="93"/>
      <c r="AUP75" s="93"/>
      <c r="AUQ75" s="93"/>
      <c r="AUR75" s="93"/>
      <c r="AUS75" s="93"/>
      <c r="AUT75" s="93"/>
      <c r="AUU75" s="93"/>
      <c r="AUV75" s="93"/>
      <c r="AUW75" s="93"/>
      <c r="AUX75" s="93"/>
      <c r="AUY75" s="93"/>
      <c r="AUZ75" s="93"/>
      <c r="AVA75" s="93"/>
      <c r="AVB75" s="93"/>
      <c r="AVC75" s="93"/>
      <c r="AVD75" s="93"/>
      <c r="AVE75" s="93"/>
      <c r="AVF75" s="93"/>
      <c r="AVG75" s="93"/>
      <c r="AVH75" s="93"/>
      <c r="AVI75" s="93"/>
      <c r="AVJ75" s="93"/>
      <c r="AVK75" s="93"/>
      <c r="AVL75" s="93"/>
      <c r="AVM75" s="93"/>
      <c r="AVN75" s="93"/>
      <c r="AVO75" s="93"/>
      <c r="AVP75" s="93"/>
      <c r="AVQ75" s="93"/>
      <c r="AVR75" s="93"/>
      <c r="AVS75" s="93"/>
      <c r="AVT75" s="93"/>
      <c r="AVU75" s="93"/>
      <c r="AVV75" s="93"/>
      <c r="AVW75" s="93"/>
      <c r="AVX75" s="93"/>
      <c r="AVY75" s="93"/>
      <c r="AVZ75" s="93"/>
      <c r="AWA75" s="93"/>
      <c r="AWB75" s="93"/>
      <c r="AWC75" s="93"/>
      <c r="AWD75" s="93"/>
      <c r="AWE75" s="93"/>
      <c r="AWF75" s="93"/>
      <c r="AWG75" s="93"/>
      <c r="AWH75" s="93"/>
      <c r="AWI75" s="93"/>
      <c r="AWJ75" s="93"/>
      <c r="AWK75" s="93"/>
      <c r="AWL75" s="93"/>
      <c r="AWM75" s="93"/>
      <c r="AWN75" s="93"/>
      <c r="AWO75" s="93"/>
      <c r="AWP75" s="93"/>
      <c r="AWQ75" s="93"/>
      <c r="AWR75" s="93"/>
      <c r="AWS75" s="93"/>
      <c r="AWT75" s="93"/>
      <c r="AWU75" s="93"/>
      <c r="AWV75" s="93"/>
      <c r="AWW75" s="93"/>
      <c r="AWX75" s="93"/>
      <c r="AWY75" s="93"/>
      <c r="AWZ75" s="93"/>
      <c r="AXA75" s="93"/>
      <c r="AXB75" s="93"/>
      <c r="AXC75" s="93"/>
      <c r="AXD75" s="93"/>
      <c r="AXE75" s="93"/>
      <c r="AXF75" s="93"/>
      <c r="AXG75" s="93"/>
      <c r="AXH75" s="93"/>
      <c r="AXI75" s="93"/>
      <c r="AXJ75" s="93"/>
      <c r="AXK75" s="93"/>
      <c r="AXL75" s="93"/>
      <c r="AXM75" s="93"/>
      <c r="AXN75" s="93"/>
      <c r="AXO75" s="93"/>
      <c r="AXP75" s="93"/>
      <c r="AXQ75" s="93"/>
      <c r="AXR75" s="93"/>
      <c r="AXS75" s="93"/>
      <c r="AXT75" s="93"/>
      <c r="AXU75" s="93"/>
      <c r="AXV75" s="93"/>
      <c r="AXW75" s="93"/>
      <c r="AXX75" s="93"/>
      <c r="AXY75" s="93"/>
      <c r="AXZ75" s="93"/>
      <c r="AYA75" s="93"/>
      <c r="AYB75" s="93"/>
      <c r="AYC75" s="93"/>
      <c r="AYD75" s="93"/>
      <c r="AYE75" s="93"/>
      <c r="AYF75" s="93"/>
      <c r="AYG75" s="93"/>
      <c r="AYH75" s="93"/>
      <c r="AYI75" s="93"/>
      <c r="AYJ75" s="93"/>
      <c r="AYK75" s="93"/>
      <c r="AYL75" s="93"/>
      <c r="AYM75" s="93"/>
      <c r="AYN75" s="93"/>
      <c r="AYO75" s="93"/>
      <c r="AYP75" s="93"/>
      <c r="AYQ75" s="93"/>
      <c r="AYR75" s="93"/>
      <c r="AYS75" s="93"/>
      <c r="AYT75" s="93"/>
      <c r="AYU75" s="93"/>
      <c r="AYV75" s="93"/>
      <c r="AYW75" s="93"/>
      <c r="AYX75" s="93"/>
      <c r="AYY75" s="93"/>
      <c r="AYZ75" s="93"/>
      <c r="AZA75" s="93"/>
      <c r="AZB75" s="93"/>
      <c r="AZC75" s="93"/>
      <c r="AZD75" s="93"/>
      <c r="AZE75" s="93"/>
      <c r="AZF75" s="93"/>
      <c r="AZG75" s="93"/>
      <c r="AZH75" s="93"/>
      <c r="AZI75" s="93"/>
      <c r="AZJ75" s="93"/>
      <c r="AZK75" s="93"/>
      <c r="AZL75" s="93"/>
      <c r="AZM75" s="93"/>
      <c r="AZN75" s="93"/>
      <c r="AZO75" s="93"/>
      <c r="AZP75" s="93"/>
      <c r="AZQ75" s="93"/>
      <c r="AZR75" s="93"/>
      <c r="AZS75" s="93"/>
      <c r="AZT75" s="93"/>
      <c r="AZU75" s="93"/>
      <c r="AZV75" s="93"/>
      <c r="AZW75" s="93"/>
      <c r="AZX75" s="93"/>
      <c r="AZY75" s="93"/>
      <c r="AZZ75" s="93"/>
      <c r="BAA75" s="93"/>
      <c r="BAB75" s="93"/>
      <c r="BAC75" s="93"/>
      <c r="BAD75" s="93"/>
      <c r="BAE75" s="93"/>
      <c r="BAF75" s="93"/>
      <c r="BAG75" s="93"/>
      <c r="BAH75" s="93"/>
      <c r="BAI75" s="93"/>
      <c r="BAJ75" s="93"/>
      <c r="BAK75" s="93"/>
      <c r="BAL75" s="93"/>
      <c r="BAM75" s="93"/>
      <c r="BAN75" s="93"/>
      <c r="BAO75" s="93"/>
      <c r="BAP75" s="93"/>
      <c r="BAQ75" s="93"/>
      <c r="BAR75" s="93"/>
      <c r="BAS75" s="93"/>
      <c r="BAT75" s="93"/>
      <c r="BAU75" s="93"/>
      <c r="BAV75" s="93"/>
      <c r="BAW75" s="93"/>
      <c r="BAX75" s="93"/>
      <c r="BAY75" s="93"/>
      <c r="BAZ75" s="93"/>
      <c r="BBA75" s="93"/>
      <c r="BBB75" s="93"/>
      <c r="BBC75" s="93"/>
      <c r="BBD75" s="93"/>
      <c r="BBE75" s="93"/>
      <c r="BBF75" s="93"/>
      <c r="BBG75" s="93"/>
      <c r="BBH75" s="93"/>
      <c r="BBI75" s="93"/>
      <c r="BBJ75" s="93"/>
      <c r="BBK75" s="93"/>
      <c r="BBL75" s="93"/>
      <c r="BBM75" s="93"/>
      <c r="BBN75" s="93"/>
      <c r="BBO75" s="93"/>
      <c r="BBP75" s="93"/>
      <c r="BBQ75" s="93"/>
      <c r="BBR75" s="93"/>
      <c r="BBS75" s="93"/>
      <c r="BBT75" s="93"/>
      <c r="BBU75" s="93"/>
      <c r="BBV75" s="93"/>
      <c r="BBW75" s="93"/>
      <c r="BBX75" s="93"/>
      <c r="BBY75" s="93"/>
      <c r="BBZ75" s="93"/>
      <c r="BCA75" s="93"/>
      <c r="BCB75" s="93"/>
      <c r="BCC75" s="93"/>
      <c r="BCD75" s="93"/>
      <c r="BCE75" s="93"/>
      <c r="BCF75" s="93"/>
      <c r="BCG75" s="93"/>
      <c r="BCH75" s="93"/>
      <c r="BCI75" s="93"/>
      <c r="BCJ75" s="93"/>
      <c r="BCK75" s="93"/>
      <c r="BCL75" s="93"/>
      <c r="BCM75" s="93"/>
      <c r="BCN75" s="93"/>
      <c r="BCO75" s="93"/>
      <c r="BCP75" s="93"/>
      <c r="BCQ75" s="93"/>
      <c r="BCR75" s="93"/>
      <c r="BCS75" s="93"/>
      <c r="BCT75" s="93"/>
      <c r="BCU75" s="93"/>
      <c r="BCV75" s="93"/>
      <c r="BCW75" s="93"/>
      <c r="BCX75" s="93"/>
      <c r="BCY75" s="93"/>
      <c r="BCZ75" s="93"/>
      <c r="BDA75" s="93"/>
      <c r="BDB75" s="93"/>
      <c r="BDC75" s="93"/>
      <c r="BDD75" s="93"/>
      <c r="BDE75" s="93"/>
      <c r="BDF75" s="93"/>
      <c r="BDG75" s="93"/>
      <c r="BDH75" s="93"/>
      <c r="BDI75" s="93"/>
      <c r="BDJ75" s="93"/>
      <c r="BDK75" s="93"/>
      <c r="BDL75" s="93"/>
      <c r="BDM75" s="93"/>
      <c r="BDN75" s="93"/>
      <c r="BDO75" s="93"/>
      <c r="BDP75" s="93"/>
      <c r="BDQ75" s="93"/>
      <c r="BDR75" s="93"/>
      <c r="BDS75" s="93"/>
      <c r="BDT75" s="93"/>
      <c r="BDU75" s="93"/>
      <c r="BDV75" s="93"/>
      <c r="BDW75" s="93"/>
      <c r="BDX75" s="93"/>
      <c r="BDY75" s="93"/>
      <c r="BDZ75" s="93"/>
      <c r="BEA75" s="93"/>
      <c r="BEB75" s="93"/>
      <c r="BEC75" s="93"/>
      <c r="BED75" s="93"/>
      <c r="BEE75" s="93"/>
      <c r="BEF75" s="93"/>
      <c r="BEG75" s="93"/>
      <c r="BEH75" s="93"/>
      <c r="BEI75" s="93"/>
      <c r="BEJ75" s="93"/>
      <c r="BEK75" s="93"/>
      <c r="BEL75" s="93"/>
      <c r="BEM75" s="93"/>
      <c r="BEN75" s="93"/>
      <c r="BEO75" s="93"/>
      <c r="BEP75" s="93"/>
      <c r="BEQ75" s="93"/>
      <c r="BER75" s="93"/>
      <c r="BES75" s="93"/>
      <c r="BET75" s="93"/>
      <c r="BEU75" s="93"/>
      <c r="BEV75" s="93"/>
      <c r="BEW75" s="93"/>
      <c r="BEX75" s="93"/>
      <c r="BEY75" s="93"/>
      <c r="BEZ75" s="93"/>
      <c r="BFA75" s="93"/>
      <c r="BFB75" s="93"/>
      <c r="BFC75" s="93"/>
      <c r="BFD75" s="93"/>
      <c r="BFE75" s="93"/>
      <c r="BFF75" s="93"/>
      <c r="BFG75" s="93"/>
      <c r="BFH75" s="93"/>
      <c r="BFI75" s="93"/>
      <c r="BFJ75" s="93"/>
      <c r="BFK75" s="93"/>
      <c r="BFL75" s="93"/>
      <c r="BFM75" s="93"/>
      <c r="BFN75" s="93"/>
      <c r="BFO75" s="93"/>
      <c r="BFP75" s="93"/>
      <c r="BFQ75" s="93"/>
      <c r="BFR75" s="93"/>
      <c r="BFS75" s="93"/>
      <c r="BFT75" s="93"/>
      <c r="BFU75" s="93"/>
      <c r="BFV75" s="93"/>
      <c r="BFW75" s="93"/>
      <c r="BFX75" s="93"/>
      <c r="BFY75" s="93"/>
      <c r="BFZ75" s="93"/>
      <c r="BGA75" s="93"/>
      <c r="BGB75" s="93"/>
      <c r="BGC75" s="93"/>
      <c r="BGD75" s="93"/>
      <c r="BGE75" s="93"/>
      <c r="BGF75" s="93"/>
      <c r="BGG75" s="93"/>
      <c r="BGH75" s="93"/>
      <c r="BGI75" s="93"/>
      <c r="BGJ75" s="93"/>
      <c r="BGK75" s="93"/>
      <c r="BGL75" s="93"/>
      <c r="BGM75" s="93"/>
      <c r="BGN75" s="93"/>
      <c r="BGO75" s="93"/>
      <c r="BGP75" s="93"/>
      <c r="BGQ75" s="93"/>
      <c r="BGR75" s="93"/>
      <c r="BGS75" s="93"/>
      <c r="BGT75" s="93"/>
      <c r="BGU75" s="93"/>
      <c r="BGV75" s="93"/>
      <c r="BGW75" s="93"/>
      <c r="BGX75" s="93"/>
      <c r="BGY75" s="93"/>
      <c r="BGZ75" s="93"/>
      <c r="BHA75" s="93"/>
      <c r="BHB75" s="93"/>
      <c r="BHC75" s="93"/>
      <c r="BHD75" s="93"/>
      <c r="BHE75" s="93"/>
      <c r="BHF75" s="93"/>
      <c r="BHG75" s="93"/>
      <c r="BHH75" s="93"/>
      <c r="BHI75" s="93"/>
      <c r="BHJ75" s="93"/>
      <c r="BHK75" s="93"/>
      <c r="BHL75" s="93"/>
      <c r="BHM75" s="93"/>
      <c r="BHN75" s="93"/>
      <c r="BHO75" s="93"/>
      <c r="BHP75" s="93"/>
      <c r="BHQ75" s="93"/>
      <c r="BHR75" s="93"/>
      <c r="BHS75" s="93"/>
      <c r="BHT75" s="93"/>
      <c r="BHU75" s="93"/>
      <c r="BHV75" s="93"/>
      <c r="BHW75" s="93"/>
      <c r="BHX75" s="93"/>
      <c r="BHY75" s="93"/>
      <c r="BHZ75" s="93"/>
      <c r="BIA75" s="93"/>
      <c r="BIB75" s="93"/>
      <c r="BIC75" s="93"/>
      <c r="BID75" s="93"/>
      <c r="BIE75" s="93"/>
      <c r="BIF75" s="93"/>
      <c r="BIG75" s="93"/>
      <c r="BIH75" s="93"/>
      <c r="BII75" s="93"/>
      <c r="BIJ75" s="93"/>
      <c r="BIK75" s="93"/>
      <c r="BIL75" s="93"/>
      <c r="BIM75" s="93"/>
      <c r="BIN75" s="93"/>
      <c r="BIO75" s="93"/>
      <c r="BIP75" s="93"/>
      <c r="BIQ75" s="93"/>
      <c r="BIR75" s="93"/>
      <c r="BIS75" s="93"/>
      <c r="BIT75" s="93"/>
      <c r="BIU75" s="93"/>
      <c r="BIV75" s="93"/>
      <c r="BIW75" s="93"/>
      <c r="BIX75" s="93"/>
      <c r="BIY75" s="93"/>
      <c r="BIZ75" s="93"/>
      <c r="BJA75" s="93"/>
      <c r="BJB75" s="93"/>
      <c r="BJC75" s="93"/>
      <c r="BJD75" s="93"/>
      <c r="BJE75" s="93"/>
      <c r="BJF75" s="93"/>
      <c r="BJG75" s="93"/>
      <c r="BJH75" s="93"/>
      <c r="BJI75" s="93"/>
      <c r="BJJ75" s="93"/>
      <c r="BJK75" s="93"/>
      <c r="BJL75" s="93"/>
      <c r="BJM75" s="93"/>
      <c r="BJN75" s="93"/>
      <c r="BJO75" s="93"/>
      <c r="BJP75" s="93"/>
      <c r="BJQ75" s="93"/>
      <c r="BJR75" s="93"/>
      <c r="BJS75" s="93"/>
      <c r="BJT75" s="93"/>
      <c r="BJU75" s="93"/>
      <c r="BJV75" s="93"/>
      <c r="BJW75" s="93"/>
      <c r="BJX75" s="93"/>
      <c r="BJY75" s="93"/>
      <c r="BJZ75" s="93"/>
      <c r="BKA75" s="93"/>
      <c r="BKB75" s="93"/>
      <c r="BKC75" s="93"/>
      <c r="BKD75" s="93"/>
      <c r="BKE75" s="93"/>
      <c r="BKF75" s="93"/>
      <c r="BKG75" s="93"/>
      <c r="BKH75" s="93"/>
      <c r="BKI75" s="93"/>
      <c r="BKJ75" s="93"/>
      <c r="BKK75" s="93"/>
      <c r="BKL75" s="93"/>
      <c r="BKM75" s="93"/>
      <c r="BKN75" s="93"/>
      <c r="BKO75" s="93"/>
      <c r="BKP75" s="93"/>
      <c r="BKQ75" s="93"/>
      <c r="BKR75" s="93"/>
      <c r="BKS75" s="93"/>
      <c r="BKT75" s="93"/>
      <c r="BKU75" s="93"/>
      <c r="BKV75" s="93"/>
      <c r="BKW75" s="93"/>
      <c r="BKX75" s="93"/>
      <c r="BKY75" s="93"/>
      <c r="BKZ75" s="93"/>
      <c r="BLA75" s="93"/>
      <c r="BLB75" s="93"/>
      <c r="BLC75" s="93"/>
      <c r="BLD75" s="93"/>
      <c r="BLE75" s="93"/>
      <c r="BLF75" s="93"/>
      <c r="BLG75" s="93"/>
      <c r="BLH75" s="93"/>
      <c r="BLI75" s="93"/>
      <c r="BLJ75" s="93"/>
      <c r="BLK75" s="93"/>
      <c r="BLL75" s="93"/>
      <c r="BLM75" s="93"/>
      <c r="BLN75" s="93"/>
      <c r="BLO75" s="93"/>
      <c r="BLP75" s="93"/>
      <c r="BLQ75" s="93"/>
      <c r="BLR75" s="93"/>
      <c r="BLS75" s="93"/>
      <c r="BLT75" s="93"/>
      <c r="BLU75" s="93"/>
      <c r="BLV75" s="93"/>
      <c r="BLW75" s="93"/>
      <c r="BLX75" s="93"/>
      <c r="BLY75" s="93"/>
      <c r="BLZ75" s="93"/>
      <c r="BMA75" s="93"/>
      <c r="BMB75" s="93"/>
      <c r="BMC75" s="93"/>
      <c r="BMD75" s="93"/>
      <c r="BME75" s="93"/>
      <c r="BMF75" s="93"/>
      <c r="BMG75" s="93"/>
      <c r="BMH75" s="93"/>
      <c r="BMI75" s="93"/>
      <c r="BMJ75" s="93"/>
      <c r="BMK75" s="93"/>
      <c r="BML75" s="93"/>
      <c r="BMM75" s="93"/>
      <c r="BMN75" s="93"/>
      <c r="BMO75" s="93"/>
      <c r="BMP75" s="93"/>
      <c r="BMQ75" s="93"/>
      <c r="BMR75" s="93"/>
      <c r="BMS75" s="93"/>
      <c r="BMT75" s="93"/>
      <c r="BMU75" s="93"/>
      <c r="BMV75" s="93"/>
      <c r="BMW75" s="93"/>
      <c r="BMX75" s="93"/>
      <c r="BMY75" s="93"/>
      <c r="BMZ75" s="93"/>
      <c r="BNA75" s="93"/>
      <c r="BNB75" s="93"/>
      <c r="BNC75" s="93"/>
      <c r="BND75" s="93"/>
      <c r="BNE75" s="93"/>
      <c r="BNF75" s="93"/>
      <c r="BNG75" s="93"/>
      <c r="BNH75" s="93"/>
      <c r="BNI75" s="93"/>
      <c r="BNJ75" s="93"/>
      <c r="BNK75" s="93"/>
      <c r="BNL75" s="93"/>
      <c r="BNM75" s="93"/>
      <c r="BNN75" s="93"/>
      <c r="BNO75" s="93"/>
      <c r="BNP75" s="93"/>
      <c r="BNQ75" s="93"/>
      <c r="BNR75" s="93"/>
      <c r="BNS75" s="93"/>
      <c r="BNT75" s="93"/>
      <c r="BNU75" s="93"/>
      <c r="BNV75" s="93"/>
      <c r="BNW75" s="93"/>
      <c r="BNX75" s="93"/>
      <c r="BNY75" s="93"/>
      <c r="BNZ75" s="93"/>
      <c r="BOA75" s="93"/>
      <c r="BOB75" s="93"/>
      <c r="BOC75" s="93"/>
      <c r="BOD75" s="93"/>
      <c r="BOE75" s="93"/>
      <c r="BOF75" s="93"/>
      <c r="BOG75" s="93"/>
      <c r="BOH75" s="93"/>
      <c r="BOI75" s="93"/>
      <c r="BOJ75" s="93"/>
      <c r="BOK75" s="93"/>
      <c r="BOL75" s="93"/>
      <c r="BOM75" s="93"/>
      <c r="BON75" s="93"/>
      <c r="BOO75" s="93"/>
      <c r="BOP75" s="93"/>
      <c r="BOQ75" s="93"/>
      <c r="BOR75" s="93"/>
      <c r="BOS75" s="93"/>
      <c r="BOT75" s="93"/>
      <c r="BOU75" s="93"/>
      <c r="BOV75" s="93"/>
      <c r="BOW75" s="93"/>
      <c r="BOX75" s="93"/>
      <c r="BOY75" s="93"/>
      <c r="BOZ75" s="93"/>
      <c r="BPA75" s="93"/>
      <c r="BPB75" s="93"/>
      <c r="BPC75" s="93"/>
      <c r="BPD75" s="93"/>
      <c r="BPE75" s="93"/>
      <c r="BPF75" s="93"/>
      <c r="BPG75" s="93"/>
      <c r="BPH75" s="93"/>
      <c r="BPI75" s="93"/>
      <c r="BPJ75" s="93"/>
      <c r="BPK75" s="93"/>
      <c r="BPL75" s="93"/>
      <c r="BPM75" s="93"/>
      <c r="BPN75" s="93"/>
      <c r="BPO75" s="93"/>
      <c r="BPP75" s="93"/>
      <c r="BPQ75" s="93"/>
      <c r="BPR75" s="93"/>
      <c r="BPS75" s="93"/>
      <c r="BPT75" s="93"/>
      <c r="BPU75" s="93"/>
      <c r="BPV75" s="93"/>
      <c r="BPW75" s="93"/>
      <c r="BPX75" s="93"/>
      <c r="BPY75" s="93"/>
      <c r="BPZ75" s="93"/>
      <c r="BQA75" s="93"/>
      <c r="BQB75" s="93"/>
      <c r="BQC75" s="93"/>
      <c r="BQD75" s="93"/>
      <c r="BQE75" s="93"/>
      <c r="BQF75" s="93"/>
      <c r="BQG75" s="93"/>
      <c r="BQH75" s="93"/>
      <c r="BQI75" s="93"/>
      <c r="BQJ75" s="93"/>
      <c r="BQK75" s="93"/>
      <c r="BQL75" s="93"/>
      <c r="BQM75" s="93"/>
      <c r="BQN75" s="93"/>
      <c r="BQO75" s="93"/>
      <c r="BQP75" s="93"/>
      <c r="BQQ75" s="93"/>
      <c r="BQR75" s="93"/>
      <c r="BQS75" s="93"/>
      <c r="BQT75" s="93"/>
      <c r="BQU75" s="93"/>
      <c r="BQV75" s="93"/>
      <c r="BQW75" s="93"/>
      <c r="BQX75" s="93"/>
      <c r="BQY75" s="93"/>
      <c r="BQZ75" s="93"/>
      <c r="BRA75" s="93"/>
      <c r="BRB75" s="93"/>
      <c r="BRC75" s="93"/>
      <c r="BRD75" s="93"/>
      <c r="BRE75" s="93"/>
      <c r="BRF75" s="93"/>
      <c r="BRG75" s="93"/>
      <c r="BRH75" s="93"/>
      <c r="BRI75" s="93"/>
      <c r="BRJ75" s="93"/>
      <c r="BRK75" s="93"/>
      <c r="BRL75" s="93"/>
      <c r="BRM75" s="93"/>
      <c r="BRN75" s="93"/>
      <c r="BRO75" s="93"/>
      <c r="BRP75" s="93"/>
      <c r="BRQ75" s="93"/>
      <c r="BRR75" s="93"/>
      <c r="BRS75" s="93"/>
      <c r="BRT75" s="93"/>
      <c r="BRU75" s="93"/>
      <c r="BRV75" s="93"/>
      <c r="BRW75" s="93"/>
      <c r="BRX75" s="93"/>
      <c r="BRY75" s="93"/>
      <c r="BRZ75" s="93"/>
      <c r="BSA75" s="93"/>
      <c r="BSB75" s="93"/>
      <c r="BSC75" s="93"/>
      <c r="BSD75" s="93"/>
      <c r="BSE75" s="93"/>
      <c r="BSF75" s="93"/>
      <c r="BSG75" s="93"/>
      <c r="BSH75" s="93"/>
      <c r="BSI75" s="93"/>
      <c r="BSJ75" s="93"/>
      <c r="BSK75" s="93"/>
      <c r="BSL75" s="93"/>
      <c r="BSM75" s="93"/>
      <c r="BSN75" s="93"/>
      <c r="BSO75" s="93"/>
      <c r="BSP75" s="93"/>
      <c r="BSQ75" s="93"/>
      <c r="BSR75" s="93"/>
      <c r="BSS75" s="93"/>
      <c r="BST75" s="93"/>
      <c r="BSU75" s="93"/>
      <c r="BSV75" s="93"/>
      <c r="BSW75" s="93"/>
      <c r="BSX75" s="93"/>
      <c r="BSY75" s="93"/>
      <c r="BSZ75" s="93"/>
      <c r="BTA75" s="93"/>
      <c r="BTB75" s="93"/>
      <c r="BTC75" s="93"/>
      <c r="BTD75" s="93"/>
      <c r="BTE75" s="93"/>
      <c r="BTF75" s="93"/>
      <c r="BTG75" s="93"/>
      <c r="BTH75" s="93"/>
      <c r="BTI75" s="93"/>
      <c r="BTJ75" s="93"/>
      <c r="BTK75" s="93"/>
      <c r="BTL75" s="93"/>
      <c r="BTM75" s="93"/>
      <c r="BTN75" s="93"/>
      <c r="BTO75" s="93"/>
      <c r="BTP75" s="93"/>
      <c r="BTQ75" s="93"/>
      <c r="BTR75" s="93"/>
      <c r="BTS75" s="93"/>
      <c r="BTT75" s="93"/>
      <c r="BTU75" s="93"/>
      <c r="BTV75" s="93"/>
      <c r="BTW75" s="93"/>
      <c r="BTX75" s="93"/>
      <c r="BTY75" s="93"/>
      <c r="BTZ75" s="93"/>
      <c r="BUA75" s="93"/>
      <c r="BUB75" s="93"/>
      <c r="BUC75" s="93"/>
      <c r="BUD75" s="93"/>
      <c r="BUE75" s="93"/>
      <c r="BUF75" s="93"/>
      <c r="BUG75" s="93"/>
      <c r="BUH75" s="93"/>
      <c r="BUI75" s="93"/>
      <c r="BUJ75" s="93"/>
      <c r="BUK75" s="93"/>
      <c r="BUL75" s="93"/>
      <c r="BUM75" s="93"/>
      <c r="BUN75" s="93"/>
      <c r="BUO75" s="93"/>
      <c r="BUP75" s="93"/>
      <c r="BUQ75" s="93"/>
      <c r="BUR75" s="93"/>
      <c r="BUS75" s="93"/>
      <c r="BUT75" s="93"/>
      <c r="BUU75" s="93"/>
      <c r="BUV75" s="93"/>
      <c r="BUW75" s="93"/>
      <c r="BUX75" s="93"/>
      <c r="BUY75" s="93"/>
      <c r="BUZ75" s="93"/>
      <c r="BVA75" s="93"/>
      <c r="BVB75" s="93"/>
      <c r="BVC75" s="93"/>
      <c r="BVD75" s="93"/>
      <c r="BVE75" s="93"/>
      <c r="BVF75" s="93"/>
      <c r="BVG75" s="93"/>
      <c r="BVH75" s="93"/>
      <c r="BVI75" s="93"/>
      <c r="BVJ75" s="93"/>
      <c r="BVK75" s="93"/>
      <c r="BVL75" s="93"/>
      <c r="BVM75" s="93"/>
      <c r="BVN75" s="93"/>
      <c r="BVO75" s="93"/>
      <c r="BVP75" s="93"/>
      <c r="BVQ75" s="93"/>
      <c r="BVR75" s="93"/>
      <c r="BVS75" s="93"/>
      <c r="BVT75" s="93"/>
      <c r="BVU75" s="93"/>
      <c r="BVV75" s="93"/>
      <c r="BVW75" s="93"/>
      <c r="BVX75" s="93"/>
      <c r="BVY75" s="93"/>
      <c r="BVZ75" s="93"/>
      <c r="BWA75" s="93"/>
      <c r="BWB75" s="93"/>
      <c r="BWC75" s="93"/>
      <c r="BWD75" s="93"/>
      <c r="BWE75" s="93"/>
      <c r="BWF75" s="93"/>
      <c r="BWG75" s="93"/>
      <c r="BWH75" s="93"/>
      <c r="BWI75" s="93"/>
      <c r="BWJ75" s="93"/>
      <c r="BWK75" s="93"/>
      <c r="BWL75" s="93"/>
      <c r="BWM75" s="93"/>
      <c r="BWN75" s="93"/>
      <c r="BWO75" s="93"/>
      <c r="BWP75" s="93"/>
      <c r="BWQ75" s="93"/>
      <c r="BWR75" s="93"/>
      <c r="BWS75" s="93"/>
      <c r="BWT75" s="93"/>
      <c r="BWU75" s="93"/>
      <c r="BWV75" s="93"/>
      <c r="BWW75" s="93"/>
      <c r="BWX75" s="93"/>
      <c r="BWY75" s="93"/>
      <c r="BWZ75" s="93"/>
      <c r="BXA75" s="93"/>
      <c r="BXB75" s="93"/>
      <c r="BXC75" s="93"/>
      <c r="BXD75" s="93"/>
      <c r="BXE75" s="93"/>
      <c r="BXF75" s="93"/>
      <c r="BXG75" s="93"/>
      <c r="BXH75" s="93"/>
      <c r="BXI75" s="93"/>
      <c r="BXJ75" s="93"/>
      <c r="BXK75" s="93"/>
      <c r="BXL75" s="93"/>
      <c r="BXM75" s="93"/>
      <c r="BXN75" s="93"/>
      <c r="BXO75" s="93"/>
      <c r="BXP75" s="93"/>
      <c r="BXQ75" s="93"/>
      <c r="BXR75" s="93"/>
      <c r="BXS75" s="93"/>
      <c r="BXT75" s="93"/>
      <c r="BXU75" s="93"/>
      <c r="BXV75" s="93"/>
      <c r="BXW75" s="93"/>
      <c r="BXX75" s="93"/>
      <c r="BXY75" s="93"/>
      <c r="BXZ75" s="93"/>
      <c r="BYA75" s="93"/>
      <c r="BYB75" s="93"/>
      <c r="BYC75" s="93"/>
      <c r="BYD75" s="93"/>
      <c r="BYE75" s="93"/>
      <c r="BYF75" s="93"/>
      <c r="BYG75" s="93"/>
      <c r="BYH75" s="93"/>
      <c r="BYI75" s="93"/>
      <c r="BYJ75" s="93"/>
      <c r="BYK75" s="93"/>
      <c r="BYL75" s="93"/>
      <c r="BYM75" s="93"/>
      <c r="BYN75" s="93"/>
      <c r="BYO75" s="93"/>
      <c r="BYP75" s="93"/>
      <c r="BYQ75" s="93"/>
      <c r="BYR75" s="93"/>
      <c r="BYS75" s="93"/>
      <c r="BYT75" s="93"/>
      <c r="BYU75" s="93"/>
      <c r="BYV75" s="93"/>
      <c r="BYW75" s="93"/>
      <c r="BYX75" s="93"/>
      <c r="BYY75" s="93"/>
      <c r="BYZ75" s="93"/>
      <c r="BZA75" s="93"/>
      <c r="BZB75" s="93"/>
      <c r="BZC75" s="93"/>
      <c r="BZD75" s="93"/>
      <c r="BZE75" s="93"/>
      <c r="BZF75" s="93"/>
      <c r="BZG75" s="93"/>
      <c r="BZH75" s="93"/>
      <c r="BZI75" s="93"/>
      <c r="BZJ75" s="93"/>
      <c r="BZK75" s="93"/>
      <c r="BZL75" s="93"/>
      <c r="BZM75" s="93"/>
      <c r="BZN75" s="93"/>
      <c r="BZO75" s="93"/>
      <c r="BZP75" s="93"/>
      <c r="BZQ75" s="93"/>
      <c r="BZR75" s="93"/>
      <c r="BZS75" s="93"/>
      <c r="BZT75" s="93"/>
      <c r="BZU75" s="93"/>
      <c r="BZV75" s="93"/>
      <c r="BZW75" s="93"/>
      <c r="BZX75" s="93"/>
      <c r="BZY75" s="93"/>
      <c r="BZZ75" s="93"/>
      <c r="CAA75" s="93"/>
      <c r="CAB75" s="93"/>
      <c r="CAC75" s="93"/>
      <c r="CAD75" s="93"/>
      <c r="CAE75" s="93"/>
      <c r="CAF75" s="93"/>
      <c r="CAG75" s="93"/>
      <c r="CAH75" s="93"/>
      <c r="CAI75" s="93"/>
      <c r="CAJ75" s="93"/>
      <c r="CAK75" s="93"/>
      <c r="CAL75" s="93"/>
      <c r="CAM75" s="93"/>
      <c r="CAN75" s="93"/>
      <c r="CAO75" s="93"/>
      <c r="CAP75" s="93"/>
      <c r="CAQ75" s="93"/>
      <c r="CAR75" s="93"/>
      <c r="CAS75" s="93"/>
      <c r="CAT75" s="93"/>
      <c r="CAU75" s="93"/>
      <c r="CAV75" s="93"/>
      <c r="CAW75" s="93"/>
      <c r="CAX75" s="93"/>
      <c r="CAY75" s="93"/>
      <c r="CAZ75" s="93"/>
      <c r="CBA75" s="93"/>
      <c r="CBB75" s="93"/>
      <c r="CBC75" s="93"/>
      <c r="CBD75" s="93"/>
      <c r="CBE75" s="93"/>
      <c r="CBF75" s="93"/>
      <c r="CBG75" s="93"/>
      <c r="CBH75" s="93"/>
      <c r="CBI75" s="93"/>
      <c r="CBJ75" s="93"/>
      <c r="CBK75" s="93"/>
      <c r="CBL75" s="93"/>
      <c r="CBM75" s="93"/>
      <c r="CBN75" s="93"/>
      <c r="CBO75" s="93"/>
      <c r="CBP75" s="93"/>
      <c r="CBQ75" s="93"/>
      <c r="CBR75" s="93"/>
      <c r="CBS75" s="93"/>
      <c r="CBT75" s="93"/>
      <c r="CBU75" s="93"/>
      <c r="CBV75" s="93"/>
      <c r="CBW75" s="93"/>
      <c r="CBX75" s="93"/>
      <c r="CBY75" s="93"/>
      <c r="CBZ75" s="93"/>
      <c r="CCA75" s="93"/>
      <c r="CCB75" s="93"/>
      <c r="CCC75" s="93"/>
      <c r="CCD75" s="93"/>
      <c r="CCE75" s="93"/>
      <c r="CCF75" s="93"/>
      <c r="CCG75" s="93"/>
      <c r="CCH75" s="93"/>
      <c r="CCI75" s="93"/>
      <c r="CCJ75" s="93"/>
      <c r="CCK75" s="93"/>
      <c r="CCL75" s="93"/>
      <c r="CCM75" s="93"/>
      <c r="CCN75" s="93"/>
      <c r="CCO75" s="93"/>
      <c r="CCP75" s="93"/>
      <c r="CCQ75" s="93"/>
      <c r="CCR75" s="93"/>
      <c r="CCS75" s="93"/>
      <c r="CCT75" s="93"/>
      <c r="CCU75" s="93"/>
      <c r="CCV75" s="93"/>
      <c r="CCW75" s="93"/>
      <c r="CCX75" s="93"/>
      <c r="CCY75" s="93"/>
      <c r="CCZ75" s="93"/>
      <c r="CDA75" s="93"/>
      <c r="CDB75" s="93"/>
      <c r="CDC75" s="93"/>
      <c r="CDD75" s="93"/>
      <c r="CDE75" s="93"/>
      <c r="CDF75" s="93"/>
      <c r="CDG75" s="93"/>
      <c r="CDH75" s="93"/>
      <c r="CDI75" s="93"/>
      <c r="CDJ75" s="93"/>
      <c r="CDK75" s="93"/>
      <c r="CDL75" s="93"/>
      <c r="CDM75" s="93"/>
      <c r="CDN75" s="93"/>
      <c r="CDO75" s="93"/>
      <c r="CDP75" s="93"/>
      <c r="CDQ75" s="93"/>
      <c r="CDR75" s="93"/>
      <c r="CDS75" s="93"/>
      <c r="CDT75" s="93"/>
      <c r="CDU75" s="93"/>
      <c r="CDV75" s="93"/>
      <c r="CDW75" s="93"/>
      <c r="CDX75" s="93"/>
      <c r="CDY75" s="93"/>
      <c r="CDZ75" s="93"/>
      <c r="CEA75" s="93"/>
      <c r="CEB75" s="93"/>
      <c r="CEC75" s="93"/>
      <c r="CED75" s="93"/>
      <c r="CEE75" s="93"/>
      <c r="CEF75" s="93"/>
      <c r="CEG75" s="93"/>
      <c r="CEH75" s="93"/>
      <c r="CEI75" s="93"/>
      <c r="CEJ75" s="93"/>
      <c r="CEK75" s="93"/>
      <c r="CEL75" s="93"/>
      <c r="CEM75" s="93"/>
      <c r="CEN75" s="93"/>
      <c r="CEO75" s="93"/>
      <c r="CEP75" s="93"/>
      <c r="CEQ75" s="93"/>
      <c r="CER75" s="93"/>
      <c r="CES75" s="93"/>
      <c r="CET75" s="93"/>
      <c r="CEU75" s="93"/>
      <c r="CEV75" s="93"/>
      <c r="CEW75" s="93"/>
      <c r="CEX75" s="93"/>
      <c r="CEY75" s="93"/>
      <c r="CEZ75" s="93"/>
      <c r="CFA75" s="93"/>
      <c r="CFB75" s="93"/>
      <c r="CFC75" s="93"/>
      <c r="CFD75" s="93"/>
      <c r="CFE75" s="93"/>
      <c r="CFF75" s="93"/>
      <c r="CFG75" s="93"/>
      <c r="CFH75" s="93"/>
      <c r="CFI75" s="93"/>
      <c r="CFJ75" s="93"/>
      <c r="CFK75" s="93"/>
      <c r="CFL75" s="93"/>
      <c r="CFM75" s="93"/>
      <c r="CFN75" s="93"/>
      <c r="CFO75" s="93"/>
      <c r="CFP75" s="93"/>
      <c r="CFQ75" s="93"/>
      <c r="CFR75" s="93"/>
      <c r="CFS75" s="93"/>
      <c r="CFT75" s="93"/>
      <c r="CFU75" s="93"/>
      <c r="CFV75" s="93"/>
      <c r="CFW75" s="93"/>
      <c r="CFX75" s="93"/>
      <c r="CFY75" s="93"/>
      <c r="CFZ75" s="93"/>
      <c r="CGA75" s="93"/>
      <c r="CGB75" s="93"/>
      <c r="CGC75" s="93"/>
      <c r="CGD75" s="93"/>
      <c r="CGE75" s="93"/>
      <c r="CGF75" s="93"/>
      <c r="CGG75" s="93"/>
      <c r="CGH75" s="93"/>
      <c r="CGI75" s="93"/>
      <c r="CGJ75" s="93"/>
      <c r="CGK75" s="93"/>
      <c r="CGL75" s="93"/>
      <c r="CGM75" s="93"/>
      <c r="CGN75" s="93"/>
      <c r="CGO75" s="93"/>
      <c r="CGP75" s="93"/>
      <c r="CGQ75" s="93"/>
      <c r="CGR75" s="93"/>
      <c r="CGS75" s="93"/>
      <c r="CGT75" s="93"/>
      <c r="CGU75" s="93"/>
      <c r="CGV75" s="93"/>
      <c r="CGW75" s="93"/>
      <c r="CGX75" s="93"/>
      <c r="CGY75" s="93"/>
      <c r="CGZ75" s="93"/>
      <c r="CHA75" s="93"/>
      <c r="CHB75" s="93"/>
      <c r="CHC75" s="93"/>
      <c r="CHD75" s="93"/>
      <c r="CHE75" s="93"/>
      <c r="CHF75" s="93"/>
      <c r="CHG75" s="93"/>
      <c r="CHH75" s="93"/>
      <c r="CHI75" s="93"/>
      <c r="CHJ75" s="93"/>
      <c r="CHK75" s="93"/>
      <c r="CHL75" s="93"/>
      <c r="CHM75" s="93"/>
      <c r="CHN75" s="93"/>
      <c r="CHO75" s="93"/>
      <c r="CHP75" s="93"/>
      <c r="CHQ75" s="93"/>
      <c r="CHR75" s="93"/>
      <c r="CHS75" s="93"/>
      <c r="CHT75" s="93"/>
      <c r="CHU75" s="93"/>
      <c r="CHV75" s="93"/>
      <c r="CHW75" s="93"/>
      <c r="CHX75" s="93"/>
      <c r="CHY75" s="93"/>
      <c r="CHZ75" s="93"/>
      <c r="CIA75" s="93"/>
      <c r="CIB75" s="93"/>
      <c r="CIC75" s="93"/>
      <c r="CID75" s="93"/>
      <c r="CIE75" s="93"/>
      <c r="CIF75" s="93"/>
      <c r="CIG75" s="93"/>
      <c r="CIH75" s="93"/>
      <c r="CII75" s="93"/>
      <c r="CIJ75" s="93"/>
      <c r="CIK75" s="93"/>
      <c r="CIL75" s="93"/>
      <c r="CIM75" s="93"/>
      <c r="CIN75" s="93"/>
      <c r="CIO75" s="93"/>
      <c r="CIP75" s="93"/>
      <c r="CIQ75" s="93"/>
      <c r="CIR75" s="93"/>
      <c r="CIS75" s="93"/>
      <c r="CIT75" s="93"/>
      <c r="CIU75" s="93"/>
      <c r="CIV75" s="93"/>
      <c r="CIW75" s="93"/>
      <c r="CIX75" s="93"/>
      <c r="CIY75" s="93"/>
      <c r="CIZ75" s="93"/>
      <c r="CJA75" s="93"/>
      <c r="CJB75" s="93"/>
      <c r="CJC75" s="93"/>
      <c r="CJD75" s="93"/>
      <c r="CJE75" s="93"/>
      <c r="CJF75" s="93"/>
      <c r="CJG75" s="93"/>
      <c r="CJH75" s="93"/>
      <c r="CJI75" s="93"/>
      <c r="CJJ75" s="93"/>
      <c r="CJK75" s="93"/>
      <c r="CJL75" s="93"/>
      <c r="CJM75" s="93"/>
      <c r="CJN75" s="93"/>
      <c r="CJO75" s="93"/>
      <c r="CJP75" s="93"/>
      <c r="CJQ75" s="93"/>
      <c r="CJR75" s="93"/>
      <c r="CJS75" s="93"/>
      <c r="CJT75" s="93"/>
      <c r="CJU75" s="93"/>
      <c r="CJV75" s="93"/>
      <c r="CJW75" s="93"/>
      <c r="CJX75" s="93"/>
      <c r="CJY75" s="93"/>
      <c r="CJZ75" s="93"/>
      <c r="CKA75" s="93"/>
      <c r="CKB75" s="93"/>
      <c r="CKC75" s="93"/>
      <c r="CKD75" s="93"/>
      <c r="CKE75" s="93"/>
      <c r="CKF75" s="93"/>
      <c r="CKG75" s="93"/>
      <c r="CKH75" s="93"/>
      <c r="CKI75" s="93"/>
      <c r="CKJ75" s="93"/>
      <c r="CKK75" s="93"/>
      <c r="CKL75" s="93"/>
      <c r="CKM75" s="93"/>
      <c r="CKN75" s="93"/>
      <c r="CKO75" s="93"/>
      <c r="CKP75" s="93"/>
      <c r="CKQ75" s="93"/>
      <c r="CKR75" s="93"/>
      <c r="CKS75" s="93"/>
      <c r="CKT75" s="93"/>
      <c r="CKU75" s="93"/>
      <c r="CKV75" s="93"/>
      <c r="CKW75" s="93"/>
      <c r="CKX75" s="93"/>
      <c r="CKY75" s="93"/>
      <c r="CKZ75" s="93"/>
      <c r="CLA75" s="93"/>
      <c r="CLB75" s="93"/>
      <c r="CLC75" s="93"/>
      <c r="CLD75" s="93"/>
      <c r="CLE75" s="93"/>
      <c r="CLF75" s="93"/>
      <c r="CLG75" s="93"/>
      <c r="CLH75" s="93"/>
      <c r="CLI75" s="93"/>
      <c r="CLJ75" s="93"/>
      <c r="CLK75" s="93"/>
      <c r="CLL75" s="93"/>
      <c r="CLM75" s="93"/>
      <c r="CLN75" s="93"/>
      <c r="CLO75" s="93"/>
      <c r="CLP75" s="93"/>
      <c r="CLQ75" s="93"/>
      <c r="CLR75" s="93"/>
      <c r="CLS75" s="93"/>
      <c r="CLT75" s="93"/>
      <c r="CLU75" s="93"/>
      <c r="CLV75" s="93"/>
      <c r="CLW75" s="93"/>
      <c r="CLX75" s="93"/>
      <c r="CLY75" s="93"/>
      <c r="CLZ75" s="93"/>
      <c r="CMA75" s="93"/>
      <c r="CMB75" s="93"/>
      <c r="CMC75" s="93"/>
      <c r="CMD75" s="93"/>
      <c r="CME75" s="93"/>
      <c r="CMF75" s="93"/>
      <c r="CMG75" s="93"/>
      <c r="CMH75" s="93"/>
      <c r="CMI75" s="93"/>
      <c r="CMJ75" s="93"/>
      <c r="CMK75" s="93"/>
      <c r="CML75" s="93"/>
      <c r="CMM75" s="93"/>
      <c r="CMN75" s="93"/>
      <c r="CMO75" s="93"/>
      <c r="CMP75" s="93"/>
      <c r="CMQ75" s="93"/>
      <c r="CMR75" s="93"/>
      <c r="CMS75" s="93"/>
      <c r="CMT75" s="93"/>
      <c r="CMU75" s="93"/>
      <c r="CMV75" s="93"/>
      <c r="CMW75" s="93"/>
      <c r="CMX75" s="93"/>
      <c r="CMY75" s="93"/>
      <c r="CMZ75" s="93"/>
      <c r="CNA75" s="93"/>
      <c r="CNB75" s="93"/>
      <c r="CNC75" s="93"/>
      <c r="CND75" s="93"/>
      <c r="CNE75" s="93"/>
      <c r="CNF75" s="93"/>
      <c r="CNG75" s="93"/>
      <c r="CNH75" s="93"/>
      <c r="CNI75" s="93"/>
      <c r="CNJ75" s="93"/>
      <c r="CNK75" s="93"/>
      <c r="CNL75" s="93"/>
      <c r="CNM75" s="93"/>
      <c r="CNN75" s="93"/>
      <c r="CNO75" s="93"/>
      <c r="CNP75" s="93"/>
      <c r="CNQ75" s="93"/>
      <c r="CNR75" s="93"/>
      <c r="CNS75" s="93"/>
      <c r="CNT75" s="93"/>
      <c r="CNU75" s="93"/>
      <c r="CNV75" s="93"/>
      <c r="CNW75" s="93"/>
      <c r="CNX75" s="93"/>
      <c r="CNY75" s="93"/>
      <c r="CNZ75" s="93"/>
      <c r="COA75" s="93"/>
      <c r="COB75" s="93"/>
      <c r="COC75" s="93"/>
      <c r="COD75" s="93"/>
      <c r="COE75" s="93"/>
      <c r="COF75" s="93"/>
      <c r="COG75" s="93"/>
      <c r="COH75" s="93"/>
      <c r="COI75" s="93"/>
      <c r="COJ75" s="93"/>
      <c r="COK75" s="93"/>
      <c r="COL75" s="93"/>
      <c r="COM75" s="93"/>
      <c r="CON75" s="93"/>
      <c r="COO75" s="93"/>
      <c r="COP75" s="93"/>
      <c r="COQ75" s="93"/>
      <c r="COR75" s="93"/>
      <c r="COS75" s="93"/>
      <c r="COT75" s="93"/>
      <c r="COU75" s="93"/>
      <c r="COV75" s="93"/>
      <c r="COW75" s="93"/>
      <c r="COX75" s="93"/>
      <c r="COY75" s="93"/>
      <c r="COZ75" s="93"/>
      <c r="CPA75" s="93"/>
      <c r="CPB75" s="93"/>
      <c r="CPC75" s="93"/>
      <c r="CPD75" s="93"/>
      <c r="CPE75" s="93"/>
      <c r="CPF75" s="93"/>
      <c r="CPG75" s="93"/>
      <c r="CPH75" s="93"/>
      <c r="CPI75" s="93"/>
      <c r="CPJ75" s="93"/>
      <c r="CPK75" s="93"/>
      <c r="CPL75" s="93"/>
      <c r="CPM75" s="93"/>
      <c r="CPN75" s="93"/>
      <c r="CPO75" s="93"/>
      <c r="CPP75" s="93"/>
      <c r="CPQ75" s="93"/>
      <c r="CPR75" s="93"/>
      <c r="CPS75" s="93"/>
      <c r="CPT75" s="93"/>
      <c r="CPU75" s="93"/>
      <c r="CPV75" s="93"/>
      <c r="CPW75" s="93"/>
      <c r="CPX75" s="93"/>
      <c r="CPY75" s="93"/>
      <c r="CPZ75" s="93"/>
      <c r="CQA75" s="93"/>
      <c r="CQB75" s="93"/>
      <c r="CQC75" s="93"/>
      <c r="CQD75" s="93"/>
      <c r="CQE75" s="93"/>
      <c r="CQF75" s="93"/>
      <c r="CQG75" s="93"/>
      <c r="CQH75" s="93"/>
      <c r="CQI75" s="93"/>
      <c r="CQJ75" s="93"/>
      <c r="CQK75" s="93"/>
      <c r="CQL75" s="93"/>
      <c r="CQM75" s="93"/>
      <c r="CQN75" s="93"/>
      <c r="CQO75" s="93"/>
      <c r="CQP75" s="93"/>
      <c r="CQQ75" s="93"/>
      <c r="CQR75" s="93"/>
      <c r="CQS75" s="93"/>
      <c r="CQT75" s="93"/>
      <c r="CQU75" s="93"/>
      <c r="CQV75" s="93"/>
      <c r="CQW75" s="93"/>
      <c r="CQX75" s="93"/>
      <c r="CQY75" s="93"/>
      <c r="CQZ75" s="93"/>
      <c r="CRA75" s="93"/>
      <c r="CRB75" s="93"/>
      <c r="CRC75" s="93"/>
      <c r="CRD75" s="93"/>
      <c r="CRE75" s="93"/>
      <c r="CRF75" s="93"/>
      <c r="CRG75" s="93"/>
      <c r="CRH75" s="93"/>
      <c r="CRI75" s="93"/>
      <c r="CRJ75" s="93"/>
      <c r="CRK75" s="93"/>
      <c r="CRL75" s="93"/>
      <c r="CRM75" s="93"/>
      <c r="CRN75" s="93"/>
      <c r="CRO75" s="93"/>
      <c r="CRP75" s="93"/>
      <c r="CRQ75" s="93"/>
      <c r="CRR75" s="93"/>
      <c r="CRS75" s="93"/>
      <c r="CRT75" s="93"/>
      <c r="CRU75" s="93"/>
      <c r="CRV75" s="93"/>
      <c r="CRW75" s="93"/>
      <c r="CRX75" s="93"/>
      <c r="CRY75" s="93"/>
      <c r="CRZ75" s="93"/>
      <c r="CSA75" s="93"/>
      <c r="CSB75" s="93"/>
      <c r="CSC75" s="93"/>
      <c r="CSD75" s="93"/>
      <c r="CSE75" s="93"/>
      <c r="CSF75" s="93"/>
      <c r="CSG75" s="93"/>
      <c r="CSH75" s="93"/>
      <c r="CSI75" s="93"/>
      <c r="CSJ75" s="93"/>
      <c r="CSK75" s="93"/>
      <c r="CSL75" s="93"/>
      <c r="CSM75" s="93"/>
      <c r="CSN75" s="93"/>
      <c r="CSO75" s="93"/>
      <c r="CSP75" s="93"/>
      <c r="CSQ75" s="93"/>
      <c r="CSR75" s="93"/>
      <c r="CSS75" s="93"/>
      <c r="CST75" s="93"/>
      <c r="CSU75" s="93"/>
      <c r="CSV75" s="93"/>
      <c r="CSW75" s="93"/>
      <c r="CSX75" s="93"/>
      <c r="CSY75" s="93"/>
      <c r="CSZ75" s="93"/>
      <c r="CTA75" s="93"/>
      <c r="CTB75" s="93"/>
      <c r="CTC75" s="93"/>
      <c r="CTD75" s="93"/>
      <c r="CTE75" s="93"/>
      <c r="CTF75" s="93"/>
      <c r="CTG75" s="93"/>
      <c r="CTH75" s="93"/>
      <c r="CTI75" s="93"/>
      <c r="CTJ75" s="93"/>
      <c r="CTK75" s="93"/>
      <c r="CTL75" s="93"/>
      <c r="CTM75" s="93"/>
      <c r="CTN75" s="93"/>
      <c r="CTO75" s="93"/>
      <c r="CTP75" s="93"/>
      <c r="CTQ75" s="93"/>
      <c r="CTR75" s="93"/>
      <c r="CTS75" s="93"/>
      <c r="CTT75" s="93"/>
      <c r="CTU75" s="93"/>
      <c r="CTV75" s="93"/>
      <c r="CTW75" s="93"/>
      <c r="CTX75" s="93"/>
      <c r="CTY75" s="93"/>
      <c r="CTZ75" s="93"/>
      <c r="CUA75" s="93"/>
      <c r="CUB75" s="93"/>
      <c r="CUC75" s="93"/>
      <c r="CUD75" s="93"/>
      <c r="CUE75" s="93"/>
      <c r="CUF75" s="93"/>
      <c r="CUG75" s="93"/>
      <c r="CUH75" s="93"/>
      <c r="CUI75" s="93"/>
      <c r="CUJ75" s="93"/>
      <c r="CUK75" s="93"/>
      <c r="CUL75" s="93"/>
      <c r="CUM75" s="93"/>
      <c r="CUN75" s="93"/>
      <c r="CUO75" s="93"/>
      <c r="CUP75" s="93"/>
      <c r="CUQ75" s="93"/>
      <c r="CUR75" s="93"/>
      <c r="CUS75" s="93"/>
      <c r="CUT75" s="93"/>
      <c r="CUU75" s="93"/>
      <c r="CUV75" s="93"/>
      <c r="CUW75" s="93"/>
      <c r="CUX75" s="93"/>
      <c r="CUY75" s="93"/>
      <c r="CUZ75" s="93"/>
      <c r="CVA75" s="93"/>
      <c r="CVB75" s="93"/>
      <c r="CVC75" s="93"/>
      <c r="CVD75" s="93"/>
      <c r="CVE75" s="93"/>
      <c r="CVF75" s="93"/>
      <c r="CVG75" s="93"/>
      <c r="CVH75" s="93"/>
      <c r="CVI75" s="93"/>
      <c r="CVJ75" s="93"/>
      <c r="CVK75" s="93"/>
      <c r="CVL75" s="93"/>
      <c r="CVM75" s="93"/>
      <c r="CVN75" s="93"/>
      <c r="CVO75" s="93"/>
      <c r="CVP75" s="93"/>
      <c r="CVQ75" s="93"/>
      <c r="CVR75" s="93"/>
      <c r="CVS75" s="93"/>
      <c r="CVT75" s="93"/>
      <c r="CVU75" s="93"/>
      <c r="CVV75" s="93"/>
      <c r="CVW75" s="93"/>
      <c r="CVX75" s="93"/>
      <c r="CVY75" s="93"/>
      <c r="CVZ75" s="93"/>
      <c r="CWA75" s="93"/>
      <c r="CWB75" s="93"/>
      <c r="CWC75" s="93"/>
      <c r="CWD75" s="93"/>
      <c r="CWE75" s="93"/>
      <c r="CWF75" s="93"/>
      <c r="CWG75" s="93"/>
      <c r="CWH75" s="93"/>
      <c r="CWI75" s="93"/>
      <c r="CWJ75" s="93"/>
      <c r="CWK75" s="93"/>
      <c r="CWL75" s="93"/>
      <c r="CWM75" s="93"/>
      <c r="CWN75" s="93"/>
      <c r="CWO75" s="93"/>
      <c r="CWP75" s="93"/>
      <c r="CWQ75" s="93"/>
      <c r="CWR75" s="93"/>
      <c r="CWS75" s="93"/>
      <c r="CWT75" s="93"/>
      <c r="CWU75" s="93"/>
      <c r="CWV75" s="93"/>
      <c r="CWW75" s="93"/>
      <c r="CWX75" s="93"/>
      <c r="CWY75" s="93"/>
      <c r="CWZ75" s="93"/>
      <c r="CXA75" s="93"/>
      <c r="CXB75" s="93"/>
      <c r="CXC75" s="93"/>
      <c r="CXD75" s="93"/>
      <c r="CXE75" s="93"/>
      <c r="CXF75" s="93"/>
      <c r="CXG75" s="93"/>
      <c r="CXH75" s="93"/>
      <c r="CXI75" s="93"/>
      <c r="CXJ75" s="93"/>
      <c r="CXK75" s="93"/>
      <c r="CXL75" s="93"/>
      <c r="CXM75" s="93"/>
      <c r="CXN75" s="93"/>
      <c r="CXO75" s="93"/>
      <c r="CXP75" s="93"/>
      <c r="CXQ75" s="93"/>
      <c r="CXR75" s="93"/>
      <c r="CXS75" s="93"/>
      <c r="CXT75" s="93"/>
      <c r="CXU75" s="93"/>
      <c r="CXV75" s="93"/>
      <c r="CXW75" s="93"/>
      <c r="CXX75" s="93"/>
      <c r="CXY75" s="93"/>
      <c r="CXZ75" s="93"/>
      <c r="CYA75" s="93"/>
      <c r="CYB75" s="93"/>
      <c r="CYC75" s="93"/>
      <c r="CYD75" s="93"/>
      <c r="CYE75" s="93"/>
      <c r="CYF75" s="93"/>
      <c r="CYG75" s="93"/>
      <c r="CYH75" s="93"/>
      <c r="CYI75" s="93"/>
      <c r="CYJ75" s="93"/>
      <c r="CYK75" s="93"/>
      <c r="CYL75" s="93"/>
      <c r="CYM75" s="93"/>
      <c r="CYN75" s="93"/>
      <c r="CYO75" s="93"/>
      <c r="CYP75" s="93"/>
      <c r="CYQ75" s="93"/>
      <c r="CYR75" s="93"/>
      <c r="CYS75" s="93"/>
      <c r="CYT75" s="93"/>
      <c r="CYU75" s="93"/>
      <c r="CYV75" s="93"/>
      <c r="CYW75" s="93"/>
      <c r="CYX75" s="93"/>
      <c r="CYY75" s="93"/>
      <c r="CYZ75" s="93"/>
      <c r="CZA75" s="93"/>
      <c r="CZB75" s="93"/>
      <c r="CZC75" s="93"/>
      <c r="CZD75" s="93"/>
      <c r="CZE75" s="93"/>
      <c r="CZF75" s="93"/>
      <c r="CZG75" s="93"/>
      <c r="CZH75" s="93"/>
      <c r="CZI75" s="93"/>
      <c r="CZJ75" s="93"/>
      <c r="CZK75" s="93"/>
      <c r="CZL75" s="93"/>
      <c r="CZM75" s="93"/>
      <c r="CZN75" s="93"/>
      <c r="CZO75" s="93"/>
      <c r="CZP75" s="93"/>
      <c r="CZQ75" s="93"/>
      <c r="CZR75" s="93"/>
      <c r="CZS75" s="93"/>
      <c r="CZT75" s="93"/>
      <c r="CZU75" s="93"/>
      <c r="CZV75" s="93"/>
      <c r="CZW75" s="93"/>
      <c r="CZX75" s="93"/>
      <c r="CZY75" s="93"/>
      <c r="CZZ75" s="93"/>
      <c r="DAA75" s="93"/>
      <c r="DAB75" s="93"/>
      <c r="DAC75" s="93"/>
      <c r="DAD75" s="93"/>
      <c r="DAE75" s="93"/>
      <c r="DAF75" s="93"/>
      <c r="DAG75" s="93"/>
      <c r="DAH75" s="93"/>
      <c r="DAI75" s="93"/>
      <c r="DAJ75" s="93"/>
      <c r="DAK75" s="93"/>
      <c r="DAL75" s="93"/>
      <c r="DAM75" s="93"/>
      <c r="DAN75" s="93"/>
      <c r="DAO75" s="93"/>
      <c r="DAP75" s="93"/>
      <c r="DAQ75" s="93"/>
      <c r="DAR75" s="93"/>
      <c r="DAS75" s="93"/>
      <c r="DAT75" s="93"/>
      <c r="DAU75" s="93"/>
      <c r="DAV75" s="93"/>
      <c r="DAW75" s="93"/>
      <c r="DAX75" s="93"/>
      <c r="DAY75" s="93"/>
      <c r="DAZ75" s="93"/>
      <c r="DBA75" s="93"/>
      <c r="DBB75" s="93"/>
      <c r="DBC75" s="93"/>
      <c r="DBD75" s="93"/>
      <c r="DBE75" s="93"/>
      <c r="DBF75" s="93"/>
      <c r="DBG75" s="93"/>
      <c r="DBH75" s="93"/>
      <c r="DBI75" s="93"/>
      <c r="DBJ75" s="93"/>
      <c r="DBK75" s="93"/>
      <c r="DBL75" s="93"/>
      <c r="DBM75" s="93"/>
      <c r="DBN75" s="93"/>
      <c r="DBO75" s="93"/>
      <c r="DBP75" s="93"/>
      <c r="DBQ75" s="93"/>
      <c r="DBR75" s="93"/>
      <c r="DBS75" s="93"/>
      <c r="DBT75" s="93"/>
      <c r="DBU75" s="93"/>
      <c r="DBV75" s="93"/>
      <c r="DBW75" s="93"/>
      <c r="DBX75" s="93"/>
      <c r="DBY75" s="93"/>
      <c r="DBZ75" s="93"/>
      <c r="DCA75" s="93"/>
      <c r="DCB75" s="93"/>
      <c r="DCC75" s="93"/>
      <c r="DCD75" s="93"/>
      <c r="DCE75" s="93"/>
      <c r="DCF75" s="93"/>
      <c r="DCG75" s="93"/>
      <c r="DCH75" s="93"/>
      <c r="DCI75" s="93"/>
      <c r="DCJ75" s="93"/>
      <c r="DCK75" s="93"/>
      <c r="DCL75" s="93"/>
      <c r="DCM75" s="93"/>
      <c r="DCN75" s="93"/>
      <c r="DCO75" s="93"/>
      <c r="DCP75" s="93"/>
      <c r="DCQ75" s="93"/>
      <c r="DCR75" s="93"/>
      <c r="DCS75" s="93"/>
      <c r="DCT75" s="93"/>
      <c r="DCU75" s="93"/>
      <c r="DCV75" s="93"/>
      <c r="DCW75" s="93"/>
      <c r="DCX75" s="93"/>
      <c r="DCY75" s="93"/>
      <c r="DCZ75" s="93"/>
      <c r="DDA75" s="93"/>
      <c r="DDB75" s="93"/>
      <c r="DDC75" s="93"/>
      <c r="DDD75" s="93"/>
      <c r="DDE75" s="93"/>
      <c r="DDF75" s="93"/>
      <c r="DDG75" s="93"/>
      <c r="DDH75" s="93"/>
      <c r="DDI75" s="93"/>
      <c r="DDJ75" s="93"/>
      <c r="DDK75" s="93"/>
      <c r="DDL75" s="93"/>
      <c r="DDM75" s="93"/>
      <c r="DDN75" s="93"/>
      <c r="DDO75" s="93"/>
      <c r="DDP75" s="93"/>
      <c r="DDQ75" s="93"/>
      <c r="DDR75" s="93"/>
      <c r="DDS75" s="93"/>
      <c r="DDT75" s="93"/>
      <c r="DDU75" s="93"/>
      <c r="DDV75" s="93"/>
      <c r="DDW75" s="93"/>
      <c r="DDX75" s="93"/>
      <c r="DDY75" s="93"/>
      <c r="DDZ75" s="93"/>
      <c r="DEA75" s="93"/>
      <c r="DEB75" s="93"/>
      <c r="DEC75" s="93"/>
      <c r="DED75" s="93"/>
      <c r="DEE75" s="93"/>
      <c r="DEF75" s="93"/>
      <c r="DEG75" s="93"/>
      <c r="DEH75" s="93"/>
      <c r="DEI75" s="93"/>
      <c r="DEJ75" s="93"/>
      <c r="DEK75" s="93"/>
      <c r="DEL75" s="93"/>
      <c r="DEM75" s="93"/>
      <c r="DEN75" s="93"/>
      <c r="DEO75" s="93"/>
      <c r="DEP75" s="93"/>
      <c r="DEQ75" s="93"/>
      <c r="DER75" s="93"/>
      <c r="DES75" s="93"/>
      <c r="DET75" s="93"/>
      <c r="DEU75" s="93"/>
      <c r="DEV75" s="93"/>
      <c r="DEW75" s="93"/>
      <c r="DEX75" s="93"/>
      <c r="DEY75" s="93"/>
      <c r="DEZ75" s="93"/>
      <c r="DFA75" s="93"/>
      <c r="DFB75" s="93"/>
      <c r="DFC75" s="93"/>
      <c r="DFD75" s="93"/>
      <c r="DFE75" s="93"/>
      <c r="DFF75" s="93"/>
      <c r="DFG75" s="93"/>
      <c r="DFH75" s="93"/>
      <c r="DFI75" s="93"/>
      <c r="DFJ75" s="93"/>
      <c r="DFK75" s="93"/>
      <c r="DFL75" s="93"/>
      <c r="DFM75" s="93"/>
      <c r="DFN75" s="93"/>
      <c r="DFO75" s="93"/>
      <c r="DFP75" s="93"/>
      <c r="DFQ75" s="93"/>
      <c r="DFR75" s="93"/>
      <c r="DFS75" s="93"/>
      <c r="DFT75" s="93"/>
      <c r="DFU75" s="93"/>
      <c r="DFV75" s="93"/>
      <c r="DFW75" s="93"/>
      <c r="DFX75" s="93"/>
      <c r="DFY75" s="93"/>
      <c r="DFZ75" s="93"/>
      <c r="DGA75" s="93"/>
      <c r="DGB75" s="93"/>
      <c r="DGC75" s="93"/>
      <c r="DGD75" s="93"/>
      <c r="DGE75" s="93"/>
      <c r="DGF75" s="93"/>
      <c r="DGG75" s="93"/>
      <c r="DGH75" s="93"/>
      <c r="DGI75" s="93"/>
      <c r="DGJ75" s="93"/>
      <c r="DGK75" s="93"/>
      <c r="DGL75" s="93"/>
      <c r="DGM75" s="93"/>
      <c r="DGN75" s="93"/>
      <c r="DGO75" s="93"/>
      <c r="DGP75" s="93"/>
      <c r="DGQ75" s="93"/>
      <c r="DGR75" s="93"/>
      <c r="DGS75" s="93"/>
      <c r="DGT75" s="93"/>
      <c r="DGU75" s="93"/>
      <c r="DGV75" s="93"/>
      <c r="DGW75" s="93"/>
      <c r="DGX75" s="93"/>
      <c r="DGY75" s="93"/>
      <c r="DGZ75" s="93"/>
      <c r="DHA75" s="93"/>
      <c r="DHB75" s="93"/>
      <c r="DHC75" s="93"/>
      <c r="DHD75" s="93"/>
      <c r="DHE75" s="93"/>
      <c r="DHF75" s="93"/>
      <c r="DHG75" s="93"/>
      <c r="DHH75" s="93"/>
      <c r="DHI75" s="93"/>
      <c r="DHJ75" s="93"/>
      <c r="DHK75" s="93"/>
      <c r="DHL75" s="93"/>
      <c r="DHM75" s="93"/>
      <c r="DHN75" s="93"/>
      <c r="DHO75" s="93"/>
      <c r="DHP75" s="93"/>
      <c r="DHQ75" s="93"/>
    </row>
    <row r="76" spans="1:2929" s="172" customFormat="1">
      <c r="A76" s="198" t="s">
        <v>34</v>
      </c>
      <c r="B76" s="168" t="s">
        <v>586</v>
      </c>
      <c r="C76" s="127"/>
      <c r="D76" s="108"/>
      <c r="E76" s="663"/>
      <c r="F76" s="105"/>
      <c r="G76" s="142"/>
      <c r="H76" s="108"/>
      <c r="I76" s="109"/>
      <c r="J76" s="105"/>
      <c r="K76" s="93"/>
      <c r="L76" s="166"/>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c r="BM76" s="93"/>
      <c r="BN76" s="93"/>
      <c r="BO76" s="93"/>
      <c r="BP76" s="93"/>
      <c r="BQ76" s="93"/>
      <c r="BR76" s="93"/>
      <c r="BS76" s="93"/>
      <c r="BT76" s="93"/>
      <c r="BU76" s="93"/>
      <c r="BV76" s="93"/>
      <c r="BW76" s="93"/>
      <c r="BX76" s="93"/>
      <c r="BY76" s="93"/>
      <c r="BZ76" s="93"/>
      <c r="CA76" s="93"/>
      <c r="CB76" s="93"/>
      <c r="CC76" s="93"/>
      <c r="CD76" s="93"/>
      <c r="CE76" s="93"/>
      <c r="CF76" s="93"/>
      <c r="CG76" s="93"/>
      <c r="CH76" s="93"/>
      <c r="CI76" s="93"/>
      <c r="CJ76" s="93"/>
      <c r="CK76" s="93"/>
      <c r="CL76" s="93"/>
      <c r="CM76" s="93"/>
      <c r="CN76" s="93"/>
      <c r="CO76" s="93"/>
      <c r="CP76" s="93"/>
      <c r="CQ76" s="93"/>
      <c r="CR76" s="93"/>
      <c r="CS76" s="93"/>
      <c r="CT76" s="93"/>
      <c r="CU76" s="93"/>
      <c r="CV76" s="93"/>
      <c r="CW76" s="93"/>
      <c r="CX76" s="93"/>
      <c r="CY76" s="93"/>
      <c r="CZ76" s="93"/>
      <c r="DA76" s="93"/>
      <c r="DB76" s="93"/>
      <c r="DC76" s="93"/>
      <c r="DD76" s="93"/>
      <c r="DE76" s="93"/>
      <c r="DF76" s="93"/>
      <c r="DG76" s="93"/>
      <c r="DH76" s="93"/>
      <c r="DI76" s="93"/>
      <c r="DJ76" s="93"/>
      <c r="DK76" s="93"/>
      <c r="DL76" s="93"/>
      <c r="DM76" s="93"/>
      <c r="DN76" s="93"/>
      <c r="DO76" s="93"/>
      <c r="DP76" s="93"/>
      <c r="DQ76" s="93"/>
      <c r="DR76" s="93"/>
      <c r="DS76" s="93"/>
      <c r="DT76" s="93"/>
      <c r="DU76" s="93"/>
      <c r="DV76" s="93"/>
      <c r="DW76" s="93"/>
      <c r="DX76" s="93"/>
      <c r="DY76" s="93"/>
      <c r="DZ76" s="93"/>
      <c r="EA76" s="93"/>
      <c r="EB76" s="93"/>
      <c r="EC76" s="93"/>
      <c r="ED76" s="93"/>
      <c r="EE76" s="93"/>
      <c r="EF76" s="93"/>
      <c r="EG76" s="93"/>
      <c r="EH76" s="93"/>
      <c r="EI76" s="93"/>
      <c r="EJ76" s="93"/>
      <c r="EK76" s="93"/>
      <c r="EL76" s="93"/>
      <c r="EM76" s="93"/>
      <c r="EN76" s="93"/>
      <c r="EO76" s="93"/>
      <c r="EP76" s="93"/>
      <c r="EQ76" s="93"/>
      <c r="ER76" s="93"/>
      <c r="ES76" s="93"/>
      <c r="ET76" s="93"/>
      <c r="EU76" s="93"/>
      <c r="EV76" s="93"/>
      <c r="EW76" s="93"/>
      <c r="EX76" s="93"/>
      <c r="EY76" s="93"/>
      <c r="EZ76" s="93"/>
      <c r="FA76" s="93"/>
      <c r="FB76" s="93"/>
      <c r="FC76" s="93"/>
      <c r="FD76" s="93"/>
      <c r="FE76" s="93"/>
      <c r="FF76" s="93"/>
      <c r="FG76" s="93"/>
      <c r="FH76" s="93"/>
      <c r="FI76" s="93"/>
      <c r="FJ76" s="93"/>
      <c r="FK76" s="93"/>
      <c r="FL76" s="93"/>
      <c r="FM76" s="93"/>
      <c r="FN76" s="93"/>
      <c r="FO76" s="93"/>
      <c r="FP76" s="93"/>
      <c r="FQ76" s="93"/>
      <c r="FR76" s="93"/>
      <c r="FS76" s="93"/>
      <c r="FT76" s="93"/>
      <c r="FU76" s="93"/>
      <c r="FV76" s="93"/>
      <c r="FW76" s="93"/>
      <c r="FX76" s="93"/>
      <c r="FY76" s="93"/>
      <c r="FZ76" s="93"/>
      <c r="GA76" s="93"/>
      <c r="GB76" s="93"/>
      <c r="GC76" s="93"/>
      <c r="GD76" s="93"/>
      <c r="GE76" s="93"/>
      <c r="GF76" s="93"/>
      <c r="GG76" s="93"/>
      <c r="GH76" s="93"/>
      <c r="GI76" s="93"/>
      <c r="GJ76" s="93"/>
      <c r="GK76" s="93"/>
      <c r="GL76" s="93"/>
      <c r="GM76" s="93"/>
      <c r="GN76" s="93"/>
      <c r="GO76" s="93"/>
      <c r="GP76" s="93"/>
      <c r="GQ76" s="93"/>
      <c r="GR76" s="93"/>
      <c r="GS76" s="93"/>
      <c r="GT76" s="93"/>
      <c r="GU76" s="93"/>
      <c r="GV76" s="93"/>
      <c r="GW76" s="93"/>
      <c r="GX76" s="93"/>
      <c r="GY76" s="93"/>
      <c r="GZ76" s="93"/>
      <c r="HA76" s="93"/>
      <c r="HB76" s="93"/>
      <c r="HC76" s="93"/>
      <c r="HD76" s="93"/>
      <c r="HE76" s="93"/>
      <c r="HF76" s="93"/>
      <c r="HG76" s="93"/>
      <c r="HH76" s="93"/>
      <c r="HI76" s="93"/>
      <c r="HJ76" s="93"/>
      <c r="HK76" s="93"/>
      <c r="HL76" s="93"/>
      <c r="HM76" s="93"/>
      <c r="HN76" s="93"/>
      <c r="HO76" s="93"/>
      <c r="HP76" s="93"/>
      <c r="HQ76" s="93"/>
      <c r="HR76" s="93"/>
      <c r="HS76" s="93"/>
      <c r="HT76" s="93"/>
      <c r="HU76" s="93"/>
      <c r="HV76" s="93"/>
      <c r="HW76" s="93"/>
      <c r="HX76" s="93"/>
      <c r="HY76" s="93"/>
      <c r="HZ76" s="93"/>
      <c r="IA76" s="93"/>
      <c r="IB76" s="93"/>
      <c r="IC76" s="93"/>
      <c r="ID76" s="93"/>
      <c r="IE76" s="93"/>
      <c r="IF76" s="93"/>
      <c r="IG76" s="93"/>
      <c r="IH76" s="93"/>
      <c r="II76" s="93"/>
      <c r="IJ76" s="93"/>
      <c r="IK76" s="93"/>
      <c r="IL76" s="93"/>
      <c r="IM76" s="93"/>
      <c r="IN76" s="93"/>
      <c r="IO76" s="93"/>
      <c r="IP76" s="93"/>
      <c r="IQ76" s="93"/>
      <c r="IR76" s="93"/>
      <c r="IS76" s="93"/>
      <c r="IT76" s="93"/>
      <c r="IU76" s="93"/>
      <c r="IV76" s="93"/>
      <c r="IW76" s="93"/>
      <c r="IX76" s="93"/>
      <c r="IY76" s="93"/>
      <c r="IZ76" s="93"/>
      <c r="JA76" s="93"/>
      <c r="JB76" s="93"/>
      <c r="JC76" s="93"/>
      <c r="JD76" s="93"/>
      <c r="JE76" s="93"/>
      <c r="JF76" s="93"/>
      <c r="JG76" s="93"/>
      <c r="JH76" s="93"/>
      <c r="JI76" s="93"/>
      <c r="JJ76" s="93"/>
      <c r="JK76" s="93"/>
      <c r="JL76" s="93"/>
      <c r="JM76" s="93"/>
      <c r="JN76" s="93"/>
      <c r="JO76" s="93"/>
      <c r="JP76" s="93"/>
      <c r="JQ76" s="93"/>
      <c r="JR76" s="93"/>
      <c r="JS76" s="93"/>
      <c r="JT76" s="93"/>
      <c r="JU76" s="93"/>
      <c r="JV76" s="93"/>
      <c r="JW76" s="93"/>
      <c r="JX76" s="93"/>
      <c r="JY76" s="93"/>
      <c r="JZ76" s="93"/>
      <c r="KA76" s="93"/>
      <c r="KB76" s="93"/>
      <c r="KC76" s="93"/>
      <c r="KD76" s="93"/>
      <c r="KE76" s="93"/>
      <c r="KF76" s="93"/>
      <c r="KG76" s="93"/>
      <c r="KH76" s="93"/>
      <c r="KI76" s="93"/>
      <c r="KJ76" s="93"/>
      <c r="KK76" s="93"/>
      <c r="KL76" s="93"/>
      <c r="KM76" s="93"/>
      <c r="KN76" s="93"/>
      <c r="KO76" s="93"/>
      <c r="KP76" s="93"/>
      <c r="KQ76" s="93"/>
      <c r="KR76" s="93"/>
      <c r="KS76" s="93"/>
      <c r="KT76" s="93"/>
      <c r="KU76" s="93"/>
      <c r="KV76" s="93"/>
      <c r="KW76" s="93"/>
      <c r="KX76" s="93"/>
      <c r="KY76" s="93"/>
      <c r="KZ76" s="93"/>
      <c r="LA76" s="93"/>
      <c r="LB76" s="93"/>
      <c r="LC76" s="93"/>
      <c r="LD76" s="93"/>
      <c r="LE76" s="93"/>
      <c r="LF76" s="93"/>
      <c r="LG76" s="93"/>
      <c r="LH76" s="93"/>
      <c r="LI76" s="93"/>
      <c r="LJ76" s="93"/>
      <c r="LK76" s="93"/>
      <c r="LL76" s="93"/>
      <c r="LM76" s="93"/>
      <c r="LN76" s="93"/>
      <c r="LO76" s="93"/>
      <c r="LP76" s="93"/>
      <c r="LQ76" s="93"/>
      <c r="LR76" s="93"/>
      <c r="LS76" s="93"/>
      <c r="LT76" s="93"/>
      <c r="LU76" s="93"/>
      <c r="LV76" s="93"/>
      <c r="LW76" s="93"/>
      <c r="LX76" s="93"/>
      <c r="LY76" s="93"/>
      <c r="LZ76" s="93"/>
      <c r="MA76" s="93"/>
      <c r="MB76" s="93"/>
      <c r="MC76" s="93"/>
      <c r="MD76" s="93"/>
      <c r="ME76" s="93"/>
      <c r="MF76" s="93"/>
      <c r="MG76" s="93"/>
      <c r="MH76" s="93"/>
      <c r="MI76" s="93"/>
      <c r="MJ76" s="93"/>
      <c r="MK76" s="93"/>
      <c r="ML76" s="93"/>
      <c r="MM76" s="93"/>
      <c r="MN76" s="93"/>
      <c r="MO76" s="93"/>
      <c r="MP76" s="93"/>
      <c r="MQ76" s="93"/>
      <c r="MR76" s="93"/>
      <c r="MS76" s="93"/>
      <c r="MT76" s="93"/>
      <c r="MU76" s="93"/>
      <c r="MV76" s="93"/>
      <c r="MW76" s="93"/>
      <c r="MX76" s="93"/>
      <c r="MY76" s="93"/>
      <c r="MZ76" s="93"/>
      <c r="NA76" s="93"/>
      <c r="NB76" s="93"/>
      <c r="NC76" s="93"/>
      <c r="ND76" s="93"/>
      <c r="NE76" s="93"/>
      <c r="NF76" s="93"/>
      <c r="NG76" s="93"/>
      <c r="NH76" s="93"/>
      <c r="NI76" s="93"/>
      <c r="NJ76" s="93"/>
      <c r="NK76" s="93"/>
      <c r="NL76" s="93"/>
      <c r="NM76" s="93"/>
      <c r="NN76" s="93"/>
      <c r="NO76" s="93"/>
      <c r="NP76" s="93"/>
      <c r="NQ76" s="93"/>
      <c r="NR76" s="93"/>
      <c r="NS76" s="93"/>
      <c r="NT76" s="93"/>
      <c r="NU76" s="93"/>
      <c r="NV76" s="93"/>
      <c r="NW76" s="93"/>
      <c r="NX76" s="93"/>
      <c r="NY76" s="93"/>
      <c r="NZ76" s="93"/>
      <c r="OA76" s="93"/>
      <c r="OB76" s="93"/>
      <c r="OC76" s="93"/>
      <c r="OD76" s="93"/>
      <c r="OE76" s="93"/>
      <c r="OF76" s="93"/>
      <c r="OG76" s="93"/>
      <c r="OH76" s="93"/>
      <c r="OI76" s="93"/>
      <c r="OJ76" s="93"/>
      <c r="OK76" s="93"/>
      <c r="OL76" s="93"/>
      <c r="OM76" s="93"/>
      <c r="ON76" s="93"/>
      <c r="OO76" s="93"/>
      <c r="OP76" s="93"/>
      <c r="OQ76" s="93"/>
      <c r="OR76" s="93"/>
      <c r="OS76" s="93"/>
      <c r="OT76" s="93"/>
      <c r="OU76" s="93"/>
      <c r="OV76" s="93"/>
      <c r="OW76" s="93"/>
      <c r="OX76" s="93"/>
      <c r="OY76" s="93"/>
      <c r="OZ76" s="93"/>
      <c r="PA76" s="93"/>
      <c r="PB76" s="93"/>
      <c r="PC76" s="93"/>
      <c r="PD76" s="93"/>
      <c r="PE76" s="93"/>
      <c r="PF76" s="93"/>
      <c r="PG76" s="93"/>
      <c r="PH76" s="93"/>
      <c r="PI76" s="93"/>
      <c r="PJ76" s="93"/>
      <c r="PK76" s="93"/>
      <c r="PL76" s="93"/>
      <c r="PM76" s="93"/>
      <c r="PN76" s="93"/>
      <c r="PO76" s="93"/>
      <c r="PP76" s="93"/>
      <c r="PQ76" s="93"/>
      <c r="PR76" s="93"/>
      <c r="PS76" s="93"/>
      <c r="PT76" s="93"/>
      <c r="PU76" s="93"/>
      <c r="PV76" s="93"/>
      <c r="PW76" s="93"/>
      <c r="PX76" s="93"/>
      <c r="PY76" s="93"/>
      <c r="PZ76" s="93"/>
      <c r="QA76" s="93"/>
      <c r="QB76" s="93"/>
      <c r="QC76" s="93"/>
      <c r="QD76" s="93"/>
      <c r="QE76" s="93"/>
      <c r="QF76" s="93"/>
      <c r="QG76" s="93"/>
      <c r="QH76" s="93"/>
      <c r="QI76" s="93"/>
      <c r="QJ76" s="93"/>
      <c r="QK76" s="93"/>
      <c r="QL76" s="93"/>
      <c r="QM76" s="93"/>
      <c r="QN76" s="93"/>
      <c r="QO76" s="93"/>
      <c r="QP76" s="93"/>
      <c r="QQ76" s="93"/>
      <c r="QR76" s="93"/>
      <c r="QS76" s="93"/>
      <c r="QT76" s="93"/>
      <c r="QU76" s="93"/>
      <c r="QV76" s="93"/>
      <c r="QW76" s="93"/>
      <c r="QX76" s="93"/>
      <c r="QY76" s="93"/>
      <c r="QZ76" s="93"/>
      <c r="RA76" s="93"/>
      <c r="RB76" s="93"/>
      <c r="RC76" s="93"/>
      <c r="RD76" s="93"/>
      <c r="RE76" s="93"/>
      <c r="RF76" s="93"/>
      <c r="RG76" s="93"/>
      <c r="RH76" s="93"/>
      <c r="RI76" s="93"/>
      <c r="RJ76" s="93"/>
      <c r="RK76" s="93"/>
      <c r="RL76" s="93"/>
      <c r="RM76" s="93"/>
      <c r="RN76" s="93"/>
      <c r="RO76" s="93"/>
      <c r="RP76" s="93"/>
      <c r="RQ76" s="93"/>
      <c r="RR76" s="93"/>
      <c r="RS76" s="93"/>
      <c r="RT76" s="93"/>
      <c r="RU76" s="93"/>
      <c r="RV76" s="93"/>
      <c r="RW76" s="93"/>
      <c r="RX76" s="93"/>
      <c r="RY76" s="93"/>
      <c r="RZ76" s="93"/>
      <c r="SA76" s="93"/>
      <c r="SB76" s="93"/>
      <c r="SC76" s="93"/>
      <c r="SD76" s="93"/>
      <c r="SE76" s="93"/>
      <c r="SF76" s="93"/>
      <c r="SG76" s="93"/>
      <c r="SH76" s="93"/>
      <c r="SI76" s="93"/>
      <c r="SJ76" s="93"/>
      <c r="SK76" s="93"/>
      <c r="SL76" s="93"/>
      <c r="SM76" s="93"/>
      <c r="SN76" s="93"/>
      <c r="SO76" s="93"/>
      <c r="SP76" s="93"/>
      <c r="SQ76" s="93"/>
      <c r="SR76" s="93"/>
      <c r="SS76" s="93"/>
      <c r="ST76" s="93"/>
      <c r="SU76" s="93"/>
      <c r="SV76" s="93"/>
      <c r="SW76" s="93"/>
      <c r="SX76" s="93"/>
      <c r="SY76" s="93"/>
      <c r="SZ76" s="93"/>
      <c r="TA76" s="93"/>
      <c r="TB76" s="93"/>
      <c r="TC76" s="93"/>
      <c r="TD76" s="93"/>
      <c r="TE76" s="93"/>
      <c r="TF76" s="93"/>
      <c r="TG76" s="93"/>
      <c r="TH76" s="93"/>
      <c r="TI76" s="93"/>
      <c r="TJ76" s="93"/>
      <c r="TK76" s="93"/>
      <c r="TL76" s="93"/>
      <c r="TM76" s="93"/>
      <c r="TN76" s="93"/>
      <c r="TO76" s="93"/>
      <c r="TP76" s="93"/>
      <c r="TQ76" s="93"/>
      <c r="TR76" s="93"/>
      <c r="TS76" s="93"/>
      <c r="TT76" s="93"/>
      <c r="TU76" s="93"/>
      <c r="TV76" s="93"/>
      <c r="TW76" s="93"/>
      <c r="TX76" s="93"/>
      <c r="TY76" s="93"/>
      <c r="TZ76" s="93"/>
      <c r="UA76" s="93"/>
      <c r="UB76" s="93"/>
      <c r="UC76" s="93"/>
      <c r="UD76" s="93"/>
      <c r="UE76" s="93"/>
      <c r="UF76" s="93"/>
      <c r="UG76" s="93"/>
      <c r="UH76" s="93"/>
      <c r="UI76" s="93"/>
      <c r="UJ76" s="93"/>
      <c r="UK76" s="93"/>
      <c r="UL76" s="93"/>
      <c r="UM76" s="93"/>
      <c r="UN76" s="93"/>
      <c r="UO76" s="93"/>
      <c r="UP76" s="93"/>
      <c r="UQ76" s="93"/>
      <c r="UR76" s="93"/>
      <c r="US76" s="93"/>
      <c r="UT76" s="93"/>
      <c r="UU76" s="93"/>
      <c r="UV76" s="93"/>
      <c r="UW76" s="93"/>
      <c r="UX76" s="93"/>
      <c r="UY76" s="93"/>
      <c r="UZ76" s="93"/>
      <c r="VA76" s="93"/>
      <c r="VB76" s="93"/>
      <c r="VC76" s="93"/>
      <c r="VD76" s="93"/>
      <c r="VE76" s="93"/>
      <c r="VF76" s="93"/>
      <c r="VG76" s="93"/>
      <c r="VH76" s="93"/>
      <c r="VI76" s="93"/>
      <c r="VJ76" s="93"/>
      <c r="VK76" s="93"/>
      <c r="VL76" s="93"/>
      <c r="VM76" s="93"/>
      <c r="VN76" s="93"/>
      <c r="VO76" s="93"/>
      <c r="VP76" s="93"/>
      <c r="VQ76" s="93"/>
      <c r="VR76" s="93"/>
      <c r="VS76" s="93"/>
      <c r="VT76" s="93"/>
      <c r="VU76" s="93"/>
      <c r="VV76" s="93"/>
      <c r="VW76" s="93"/>
      <c r="VX76" s="93"/>
      <c r="VY76" s="93"/>
      <c r="VZ76" s="93"/>
      <c r="WA76" s="93"/>
      <c r="WB76" s="93"/>
      <c r="WC76" s="93"/>
      <c r="WD76" s="93"/>
      <c r="WE76" s="93"/>
      <c r="WF76" s="93"/>
      <c r="WG76" s="93"/>
      <c r="WH76" s="93"/>
      <c r="WI76" s="93"/>
      <c r="WJ76" s="93"/>
      <c r="WK76" s="93"/>
      <c r="WL76" s="93"/>
      <c r="WM76" s="93"/>
      <c r="WN76" s="93"/>
      <c r="WO76" s="93"/>
      <c r="WP76" s="93"/>
      <c r="WQ76" s="93"/>
      <c r="WR76" s="93"/>
      <c r="WS76" s="93"/>
      <c r="WT76" s="93"/>
      <c r="WU76" s="93"/>
      <c r="WV76" s="93"/>
      <c r="WW76" s="93"/>
      <c r="WX76" s="93"/>
      <c r="WY76" s="93"/>
      <c r="WZ76" s="93"/>
      <c r="XA76" s="93"/>
      <c r="XB76" s="93"/>
      <c r="XC76" s="93"/>
      <c r="XD76" s="93"/>
      <c r="XE76" s="93"/>
      <c r="XF76" s="93"/>
      <c r="XG76" s="93"/>
      <c r="XH76" s="93"/>
      <c r="XI76" s="93"/>
      <c r="XJ76" s="93"/>
      <c r="XK76" s="93"/>
      <c r="XL76" s="93"/>
      <c r="XM76" s="93"/>
      <c r="XN76" s="93"/>
      <c r="XO76" s="93"/>
      <c r="XP76" s="93"/>
      <c r="XQ76" s="93"/>
      <c r="XR76" s="93"/>
      <c r="XS76" s="93"/>
      <c r="XT76" s="93"/>
      <c r="XU76" s="93"/>
      <c r="XV76" s="93"/>
      <c r="XW76" s="93"/>
      <c r="XX76" s="93"/>
      <c r="XY76" s="93"/>
      <c r="XZ76" s="93"/>
      <c r="YA76" s="93"/>
      <c r="YB76" s="93"/>
      <c r="YC76" s="93"/>
      <c r="YD76" s="93"/>
      <c r="YE76" s="93"/>
      <c r="YF76" s="93"/>
      <c r="YG76" s="93"/>
      <c r="YH76" s="93"/>
      <c r="YI76" s="93"/>
      <c r="YJ76" s="93"/>
      <c r="YK76" s="93"/>
      <c r="YL76" s="93"/>
      <c r="YM76" s="93"/>
      <c r="YN76" s="93"/>
      <c r="YO76" s="93"/>
      <c r="YP76" s="93"/>
      <c r="YQ76" s="93"/>
      <c r="YR76" s="93"/>
      <c r="YS76" s="93"/>
      <c r="YT76" s="93"/>
      <c r="YU76" s="93"/>
      <c r="YV76" s="93"/>
      <c r="YW76" s="93"/>
      <c r="YX76" s="93"/>
      <c r="YY76" s="93"/>
      <c r="YZ76" s="93"/>
      <c r="ZA76" s="93"/>
      <c r="ZB76" s="93"/>
      <c r="ZC76" s="93"/>
      <c r="ZD76" s="93"/>
      <c r="ZE76" s="93"/>
      <c r="ZF76" s="93"/>
      <c r="ZG76" s="93"/>
      <c r="ZH76" s="93"/>
      <c r="ZI76" s="93"/>
      <c r="ZJ76" s="93"/>
      <c r="ZK76" s="93"/>
      <c r="ZL76" s="93"/>
      <c r="ZM76" s="93"/>
      <c r="ZN76" s="93"/>
      <c r="ZO76" s="93"/>
      <c r="ZP76" s="93"/>
      <c r="ZQ76" s="93"/>
      <c r="ZR76" s="93"/>
      <c r="ZS76" s="93"/>
      <c r="ZT76" s="93"/>
      <c r="ZU76" s="93"/>
      <c r="ZV76" s="93"/>
      <c r="ZW76" s="93"/>
      <c r="ZX76" s="93"/>
      <c r="ZY76" s="93"/>
      <c r="ZZ76" s="93"/>
      <c r="AAA76" s="93"/>
      <c r="AAB76" s="93"/>
      <c r="AAC76" s="93"/>
      <c r="AAD76" s="93"/>
      <c r="AAE76" s="93"/>
      <c r="AAF76" s="93"/>
      <c r="AAG76" s="93"/>
      <c r="AAH76" s="93"/>
      <c r="AAI76" s="93"/>
      <c r="AAJ76" s="93"/>
      <c r="AAK76" s="93"/>
      <c r="AAL76" s="93"/>
      <c r="AAM76" s="93"/>
      <c r="AAN76" s="93"/>
      <c r="AAO76" s="93"/>
      <c r="AAP76" s="93"/>
      <c r="AAQ76" s="93"/>
      <c r="AAR76" s="93"/>
      <c r="AAS76" s="93"/>
      <c r="AAT76" s="93"/>
      <c r="AAU76" s="93"/>
      <c r="AAV76" s="93"/>
      <c r="AAW76" s="93"/>
      <c r="AAX76" s="93"/>
      <c r="AAY76" s="93"/>
      <c r="AAZ76" s="93"/>
      <c r="ABA76" s="93"/>
      <c r="ABB76" s="93"/>
      <c r="ABC76" s="93"/>
      <c r="ABD76" s="93"/>
      <c r="ABE76" s="93"/>
      <c r="ABF76" s="93"/>
      <c r="ABG76" s="93"/>
      <c r="ABH76" s="93"/>
      <c r="ABI76" s="93"/>
      <c r="ABJ76" s="93"/>
      <c r="ABK76" s="93"/>
      <c r="ABL76" s="93"/>
      <c r="ABM76" s="93"/>
      <c r="ABN76" s="93"/>
      <c r="ABO76" s="93"/>
      <c r="ABP76" s="93"/>
      <c r="ABQ76" s="93"/>
      <c r="ABR76" s="93"/>
      <c r="ABS76" s="93"/>
      <c r="ABT76" s="93"/>
      <c r="ABU76" s="93"/>
      <c r="ABV76" s="93"/>
      <c r="ABW76" s="93"/>
      <c r="ABX76" s="93"/>
      <c r="ABY76" s="93"/>
      <c r="ABZ76" s="93"/>
      <c r="ACA76" s="93"/>
      <c r="ACB76" s="93"/>
      <c r="ACC76" s="93"/>
      <c r="ACD76" s="93"/>
      <c r="ACE76" s="93"/>
      <c r="ACF76" s="93"/>
      <c r="ACG76" s="93"/>
      <c r="ACH76" s="93"/>
      <c r="ACI76" s="93"/>
      <c r="ACJ76" s="93"/>
      <c r="ACK76" s="93"/>
      <c r="ACL76" s="93"/>
      <c r="ACM76" s="93"/>
      <c r="ACN76" s="93"/>
      <c r="ACO76" s="93"/>
      <c r="ACP76" s="93"/>
      <c r="ACQ76" s="93"/>
      <c r="ACR76" s="93"/>
      <c r="ACS76" s="93"/>
      <c r="ACT76" s="93"/>
      <c r="ACU76" s="93"/>
      <c r="ACV76" s="93"/>
      <c r="ACW76" s="93"/>
      <c r="ACX76" s="93"/>
      <c r="ACY76" s="93"/>
      <c r="ACZ76" s="93"/>
      <c r="ADA76" s="93"/>
      <c r="ADB76" s="93"/>
      <c r="ADC76" s="93"/>
      <c r="ADD76" s="93"/>
      <c r="ADE76" s="93"/>
      <c r="ADF76" s="93"/>
      <c r="ADG76" s="93"/>
      <c r="ADH76" s="93"/>
      <c r="ADI76" s="93"/>
      <c r="ADJ76" s="93"/>
      <c r="ADK76" s="93"/>
      <c r="ADL76" s="93"/>
      <c r="ADM76" s="93"/>
      <c r="ADN76" s="93"/>
      <c r="ADO76" s="93"/>
      <c r="ADP76" s="93"/>
      <c r="ADQ76" s="93"/>
      <c r="ADR76" s="93"/>
      <c r="ADS76" s="93"/>
      <c r="ADT76" s="93"/>
      <c r="ADU76" s="93"/>
      <c r="ADV76" s="93"/>
      <c r="ADW76" s="93"/>
      <c r="ADX76" s="93"/>
      <c r="ADY76" s="93"/>
      <c r="ADZ76" s="93"/>
      <c r="AEA76" s="93"/>
      <c r="AEB76" s="93"/>
      <c r="AEC76" s="93"/>
      <c r="AED76" s="93"/>
      <c r="AEE76" s="93"/>
      <c r="AEF76" s="93"/>
      <c r="AEG76" s="93"/>
      <c r="AEH76" s="93"/>
      <c r="AEI76" s="93"/>
      <c r="AEJ76" s="93"/>
      <c r="AEK76" s="93"/>
      <c r="AEL76" s="93"/>
      <c r="AEM76" s="93"/>
      <c r="AEN76" s="93"/>
      <c r="AEO76" s="93"/>
      <c r="AEP76" s="93"/>
      <c r="AEQ76" s="93"/>
      <c r="AER76" s="93"/>
      <c r="AES76" s="93"/>
      <c r="AET76" s="93"/>
      <c r="AEU76" s="93"/>
      <c r="AEV76" s="93"/>
      <c r="AEW76" s="93"/>
      <c r="AEX76" s="93"/>
      <c r="AEY76" s="93"/>
      <c r="AEZ76" s="93"/>
      <c r="AFA76" s="93"/>
      <c r="AFB76" s="93"/>
      <c r="AFC76" s="93"/>
      <c r="AFD76" s="93"/>
      <c r="AFE76" s="93"/>
      <c r="AFF76" s="93"/>
      <c r="AFG76" s="93"/>
      <c r="AFH76" s="93"/>
      <c r="AFI76" s="93"/>
      <c r="AFJ76" s="93"/>
      <c r="AFK76" s="93"/>
      <c r="AFL76" s="93"/>
      <c r="AFM76" s="93"/>
      <c r="AFN76" s="93"/>
      <c r="AFO76" s="93"/>
      <c r="AFP76" s="93"/>
      <c r="AFQ76" s="93"/>
      <c r="AFR76" s="93"/>
      <c r="AFS76" s="93"/>
      <c r="AFT76" s="93"/>
      <c r="AFU76" s="93"/>
      <c r="AFV76" s="93"/>
      <c r="AFW76" s="93"/>
      <c r="AFX76" s="93"/>
      <c r="AFY76" s="93"/>
      <c r="AFZ76" s="93"/>
      <c r="AGA76" s="93"/>
      <c r="AGB76" s="93"/>
      <c r="AGC76" s="93"/>
      <c r="AGD76" s="93"/>
      <c r="AGE76" s="93"/>
      <c r="AGF76" s="93"/>
      <c r="AGG76" s="93"/>
      <c r="AGH76" s="93"/>
      <c r="AGI76" s="93"/>
      <c r="AGJ76" s="93"/>
      <c r="AGK76" s="93"/>
      <c r="AGL76" s="93"/>
      <c r="AGM76" s="93"/>
      <c r="AGN76" s="93"/>
      <c r="AGO76" s="93"/>
      <c r="AGP76" s="93"/>
      <c r="AGQ76" s="93"/>
      <c r="AGR76" s="93"/>
      <c r="AGS76" s="93"/>
      <c r="AGT76" s="93"/>
      <c r="AGU76" s="93"/>
      <c r="AGV76" s="93"/>
      <c r="AGW76" s="93"/>
      <c r="AGX76" s="93"/>
      <c r="AGY76" s="93"/>
      <c r="AGZ76" s="93"/>
      <c r="AHA76" s="93"/>
      <c r="AHB76" s="93"/>
      <c r="AHC76" s="93"/>
      <c r="AHD76" s="93"/>
      <c r="AHE76" s="93"/>
      <c r="AHF76" s="93"/>
      <c r="AHG76" s="93"/>
      <c r="AHH76" s="93"/>
      <c r="AHI76" s="93"/>
      <c r="AHJ76" s="93"/>
      <c r="AHK76" s="93"/>
      <c r="AHL76" s="93"/>
      <c r="AHM76" s="93"/>
      <c r="AHN76" s="93"/>
      <c r="AHO76" s="93"/>
      <c r="AHP76" s="93"/>
      <c r="AHQ76" s="93"/>
      <c r="AHR76" s="93"/>
      <c r="AHS76" s="93"/>
      <c r="AHT76" s="93"/>
      <c r="AHU76" s="93"/>
      <c r="AHV76" s="93"/>
      <c r="AHW76" s="93"/>
      <c r="AHX76" s="93"/>
      <c r="AHY76" s="93"/>
      <c r="AHZ76" s="93"/>
      <c r="AIA76" s="93"/>
      <c r="AIB76" s="93"/>
      <c r="AIC76" s="93"/>
      <c r="AID76" s="93"/>
      <c r="AIE76" s="93"/>
      <c r="AIF76" s="93"/>
      <c r="AIG76" s="93"/>
      <c r="AIH76" s="93"/>
      <c r="AII76" s="93"/>
      <c r="AIJ76" s="93"/>
      <c r="AIK76" s="93"/>
      <c r="AIL76" s="93"/>
      <c r="AIM76" s="93"/>
      <c r="AIN76" s="93"/>
      <c r="AIO76" s="93"/>
      <c r="AIP76" s="93"/>
      <c r="AIQ76" s="93"/>
      <c r="AIR76" s="93"/>
      <c r="AIS76" s="93"/>
      <c r="AIT76" s="93"/>
      <c r="AIU76" s="93"/>
      <c r="AIV76" s="93"/>
      <c r="AIW76" s="93"/>
      <c r="AIX76" s="93"/>
      <c r="AIY76" s="93"/>
      <c r="AIZ76" s="93"/>
      <c r="AJA76" s="93"/>
      <c r="AJB76" s="93"/>
      <c r="AJC76" s="93"/>
      <c r="AJD76" s="93"/>
      <c r="AJE76" s="93"/>
      <c r="AJF76" s="93"/>
      <c r="AJG76" s="93"/>
      <c r="AJH76" s="93"/>
      <c r="AJI76" s="93"/>
      <c r="AJJ76" s="93"/>
      <c r="AJK76" s="93"/>
      <c r="AJL76" s="93"/>
      <c r="AJM76" s="93"/>
      <c r="AJN76" s="93"/>
      <c r="AJO76" s="93"/>
      <c r="AJP76" s="93"/>
      <c r="AJQ76" s="93"/>
      <c r="AJR76" s="93"/>
      <c r="AJS76" s="93"/>
      <c r="AJT76" s="93"/>
      <c r="AJU76" s="93"/>
      <c r="AJV76" s="93"/>
      <c r="AJW76" s="93"/>
      <c r="AJX76" s="93"/>
      <c r="AJY76" s="93"/>
      <c r="AJZ76" s="93"/>
      <c r="AKA76" s="93"/>
      <c r="AKB76" s="93"/>
      <c r="AKC76" s="93"/>
      <c r="AKD76" s="93"/>
      <c r="AKE76" s="93"/>
      <c r="AKF76" s="93"/>
      <c r="AKG76" s="93"/>
      <c r="AKH76" s="93"/>
      <c r="AKI76" s="93"/>
      <c r="AKJ76" s="93"/>
      <c r="AKK76" s="93"/>
      <c r="AKL76" s="93"/>
      <c r="AKM76" s="93"/>
      <c r="AKN76" s="93"/>
      <c r="AKO76" s="93"/>
      <c r="AKP76" s="93"/>
      <c r="AKQ76" s="93"/>
      <c r="AKR76" s="93"/>
      <c r="AKS76" s="93"/>
      <c r="AKT76" s="93"/>
      <c r="AKU76" s="93"/>
      <c r="AKV76" s="93"/>
      <c r="AKW76" s="93"/>
      <c r="AKX76" s="93"/>
      <c r="AKY76" s="93"/>
      <c r="AKZ76" s="93"/>
      <c r="ALA76" s="93"/>
      <c r="ALB76" s="93"/>
      <c r="ALC76" s="93"/>
      <c r="ALD76" s="93"/>
      <c r="ALE76" s="93"/>
      <c r="ALF76" s="93"/>
      <c r="ALG76" s="93"/>
      <c r="ALH76" s="93"/>
      <c r="ALI76" s="93"/>
      <c r="ALJ76" s="93"/>
      <c r="ALK76" s="93"/>
      <c r="ALL76" s="93"/>
      <c r="ALM76" s="93"/>
      <c r="ALN76" s="93"/>
      <c r="ALO76" s="93"/>
      <c r="ALP76" s="93"/>
      <c r="ALQ76" s="93"/>
      <c r="ALR76" s="93"/>
      <c r="ALS76" s="93"/>
      <c r="ALT76" s="93"/>
      <c r="ALU76" s="93"/>
      <c r="ALV76" s="93"/>
      <c r="ALW76" s="93"/>
      <c r="ALX76" s="93"/>
      <c r="ALY76" s="93"/>
      <c r="ALZ76" s="93"/>
      <c r="AMA76" s="93"/>
      <c r="AMB76" s="93"/>
      <c r="AMC76" s="93"/>
      <c r="AMD76" s="93"/>
      <c r="AME76" s="93"/>
      <c r="AMF76" s="93"/>
      <c r="AMG76" s="93"/>
      <c r="AMH76" s="93"/>
      <c r="AMI76" s="93"/>
      <c r="AMJ76" s="93"/>
      <c r="AMK76" s="93"/>
      <c r="AML76" s="93"/>
      <c r="AMM76" s="93"/>
      <c r="AMN76" s="93"/>
      <c r="AMO76" s="93"/>
      <c r="AMP76" s="93"/>
      <c r="AMQ76" s="93"/>
      <c r="AMR76" s="93"/>
      <c r="AMS76" s="93"/>
      <c r="AMT76" s="93"/>
      <c r="AMU76" s="93"/>
      <c r="AMV76" s="93"/>
      <c r="AMW76" s="93"/>
      <c r="AMX76" s="93"/>
      <c r="AMY76" s="93"/>
      <c r="AMZ76" s="93"/>
      <c r="ANA76" s="93"/>
      <c r="ANB76" s="93"/>
      <c r="ANC76" s="93"/>
      <c r="AND76" s="93"/>
      <c r="ANE76" s="93"/>
      <c r="ANF76" s="93"/>
      <c r="ANG76" s="93"/>
      <c r="ANH76" s="93"/>
      <c r="ANI76" s="93"/>
      <c r="ANJ76" s="93"/>
      <c r="ANK76" s="93"/>
      <c r="ANL76" s="93"/>
      <c r="ANM76" s="93"/>
      <c r="ANN76" s="93"/>
      <c r="ANO76" s="93"/>
      <c r="ANP76" s="93"/>
      <c r="ANQ76" s="93"/>
      <c r="ANR76" s="93"/>
      <c r="ANS76" s="93"/>
      <c r="ANT76" s="93"/>
      <c r="ANU76" s="93"/>
      <c r="ANV76" s="93"/>
      <c r="ANW76" s="93"/>
      <c r="ANX76" s="93"/>
      <c r="ANY76" s="93"/>
      <c r="ANZ76" s="93"/>
      <c r="AOA76" s="93"/>
      <c r="AOB76" s="93"/>
      <c r="AOC76" s="93"/>
      <c r="AOD76" s="93"/>
      <c r="AOE76" s="93"/>
      <c r="AOF76" s="93"/>
      <c r="AOG76" s="93"/>
      <c r="AOH76" s="93"/>
      <c r="AOI76" s="93"/>
      <c r="AOJ76" s="93"/>
      <c r="AOK76" s="93"/>
      <c r="AOL76" s="93"/>
      <c r="AOM76" s="93"/>
      <c r="AON76" s="93"/>
      <c r="AOO76" s="93"/>
      <c r="AOP76" s="93"/>
      <c r="AOQ76" s="93"/>
      <c r="AOR76" s="93"/>
      <c r="AOS76" s="93"/>
      <c r="AOT76" s="93"/>
      <c r="AOU76" s="93"/>
      <c r="AOV76" s="93"/>
      <c r="AOW76" s="93"/>
      <c r="AOX76" s="93"/>
      <c r="AOY76" s="93"/>
      <c r="AOZ76" s="93"/>
      <c r="APA76" s="93"/>
      <c r="APB76" s="93"/>
      <c r="APC76" s="93"/>
      <c r="APD76" s="93"/>
      <c r="APE76" s="93"/>
      <c r="APF76" s="93"/>
      <c r="APG76" s="93"/>
      <c r="APH76" s="93"/>
      <c r="API76" s="93"/>
      <c r="APJ76" s="93"/>
      <c r="APK76" s="93"/>
      <c r="APL76" s="93"/>
      <c r="APM76" s="93"/>
      <c r="APN76" s="93"/>
      <c r="APO76" s="93"/>
      <c r="APP76" s="93"/>
      <c r="APQ76" s="93"/>
      <c r="APR76" s="93"/>
      <c r="APS76" s="93"/>
      <c r="APT76" s="93"/>
      <c r="APU76" s="93"/>
      <c r="APV76" s="93"/>
      <c r="APW76" s="93"/>
      <c r="APX76" s="93"/>
      <c r="APY76" s="93"/>
      <c r="APZ76" s="93"/>
      <c r="AQA76" s="93"/>
      <c r="AQB76" s="93"/>
      <c r="AQC76" s="93"/>
      <c r="AQD76" s="93"/>
      <c r="AQE76" s="93"/>
      <c r="AQF76" s="93"/>
      <c r="AQG76" s="93"/>
      <c r="AQH76" s="93"/>
      <c r="AQI76" s="93"/>
      <c r="AQJ76" s="93"/>
      <c r="AQK76" s="93"/>
      <c r="AQL76" s="93"/>
      <c r="AQM76" s="93"/>
      <c r="AQN76" s="93"/>
      <c r="AQO76" s="93"/>
      <c r="AQP76" s="93"/>
      <c r="AQQ76" s="93"/>
      <c r="AQR76" s="93"/>
      <c r="AQS76" s="93"/>
      <c r="AQT76" s="93"/>
      <c r="AQU76" s="93"/>
      <c r="AQV76" s="93"/>
      <c r="AQW76" s="93"/>
      <c r="AQX76" s="93"/>
      <c r="AQY76" s="93"/>
      <c r="AQZ76" s="93"/>
      <c r="ARA76" s="93"/>
      <c r="ARB76" s="93"/>
      <c r="ARC76" s="93"/>
      <c r="ARD76" s="93"/>
      <c r="ARE76" s="93"/>
      <c r="ARF76" s="93"/>
      <c r="ARG76" s="93"/>
      <c r="ARH76" s="93"/>
      <c r="ARI76" s="93"/>
      <c r="ARJ76" s="93"/>
      <c r="ARK76" s="93"/>
      <c r="ARL76" s="93"/>
      <c r="ARM76" s="93"/>
      <c r="ARN76" s="93"/>
      <c r="ARO76" s="93"/>
      <c r="ARP76" s="93"/>
      <c r="ARQ76" s="93"/>
      <c r="ARR76" s="93"/>
      <c r="ARS76" s="93"/>
      <c r="ART76" s="93"/>
      <c r="ARU76" s="93"/>
      <c r="ARV76" s="93"/>
      <c r="ARW76" s="93"/>
      <c r="ARX76" s="93"/>
      <c r="ARY76" s="93"/>
      <c r="ARZ76" s="93"/>
      <c r="ASA76" s="93"/>
      <c r="ASB76" s="93"/>
      <c r="ASC76" s="93"/>
      <c r="ASD76" s="93"/>
      <c r="ASE76" s="93"/>
      <c r="ASF76" s="93"/>
      <c r="ASG76" s="93"/>
      <c r="ASH76" s="93"/>
      <c r="ASI76" s="93"/>
      <c r="ASJ76" s="93"/>
      <c r="ASK76" s="93"/>
      <c r="ASL76" s="93"/>
      <c r="ASM76" s="93"/>
      <c r="ASN76" s="93"/>
      <c r="ASO76" s="93"/>
      <c r="ASP76" s="93"/>
      <c r="ASQ76" s="93"/>
      <c r="ASR76" s="93"/>
      <c r="ASS76" s="93"/>
      <c r="AST76" s="93"/>
      <c r="ASU76" s="93"/>
      <c r="ASV76" s="93"/>
      <c r="ASW76" s="93"/>
      <c r="ASX76" s="93"/>
      <c r="ASY76" s="93"/>
      <c r="ASZ76" s="93"/>
      <c r="ATA76" s="93"/>
      <c r="ATB76" s="93"/>
      <c r="ATC76" s="93"/>
      <c r="ATD76" s="93"/>
      <c r="ATE76" s="93"/>
      <c r="ATF76" s="93"/>
      <c r="ATG76" s="93"/>
      <c r="ATH76" s="93"/>
      <c r="ATI76" s="93"/>
      <c r="ATJ76" s="93"/>
      <c r="ATK76" s="93"/>
      <c r="ATL76" s="93"/>
      <c r="ATM76" s="93"/>
      <c r="ATN76" s="93"/>
      <c r="ATO76" s="93"/>
      <c r="ATP76" s="93"/>
      <c r="ATQ76" s="93"/>
      <c r="ATR76" s="93"/>
      <c r="ATS76" s="93"/>
      <c r="ATT76" s="93"/>
      <c r="ATU76" s="93"/>
      <c r="ATV76" s="93"/>
      <c r="ATW76" s="93"/>
      <c r="ATX76" s="93"/>
      <c r="ATY76" s="93"/>
      <c r="ATZ76" s="93"/>
      <c r="AUA76" s="93"/>
      <c r="AUB76" s="93"/>
      <c r="AUC76" s="93"/>
      <c r="AUD76" s="93"/>
      <c r="AUE76" s="93"/>
      <c r="AUF76" s="93"/>
      <c r="AUG76" s="93"/>
      <c r="AUH76" s="93"/>
      <c r="AUI76" s="93"/>
      <c r="AUJ76" s="93"/>
      <c r="AUK76" s="93"/>
      <c r="AUL76" s="93"/>
      <c r="AUM76" s="93"/>
      <c r="AUN76" s="93"/>
      <c r="AUO76" s="93"/>
      <c r="AUP76" s="93"/>
      <c r="AUQ76" s="93"/>
      <c r="AUR76" s="93"/>
      <c r="AUS76" s="93"/>
      <c r="AUT76" s="93"/>
      <c r="AUU76" s="93"/>
      <c r="AUV76" s="93"/>
      <c r="AUW76" s="93"/>
      <c r="AUX76" s="93"/>
      <c r="AUY76" s="93"/>
      <c r="AUZ76" s="93"/>
      <c r="AVA76" s="93"/>
      <c r="AVB76" s="93"/>
      <c r="AVC76" s="93"/>
      <c r="AVD76" s="93"/>
      <c r="AVE76" s="93"/>
      <c r="AVF76" s="93"/>
      <c r="AVG76" s="93"/>
      <c r="AVH76" s="93"/>
      <c r="AVI76" s="93"/>
      <c r="AVJ76" s="93"/>
      <c r="AVK76" s="93"/>
      <c r="AVL76" s="93"/>
      <c r="AVM76" s="93"/>
      <c r="AVN76" s="93"/>
      <c r="AVO76" s="93"/>
      <c r="AVP76" s="93"/>
      <c r="AVQ76" s="93"/>
      <c r="AVR76" s="93"/>
      <c r="AVS76" s="93"/>
      <c r="AVT76" s="93"/>
      <c r="AVU76" s="93"/>
      <c r="AVV76" s="93"/>
      <c r="AVW76" s="93"/>
      <c r="AVX76" s="93"/>
      <c r="AVY76" s="93"/>
      <c r="AVZ76" s="93"/>
      <c r="AWA76" s="93"/>
      <c r="AWB76" s="93"/>
      <c r="AWC76" s="93"/>
      <c r="AWD76" s="93"/>
      <c r="AWE76" s="93"/>
      <c r="AWF76" s="93"/>
      <c r="AWG76" s="93"/>
      <c r="AWH76" s="93"/>
      <c r="AWI76" s="93"/>
      <c r="AWJ76" s="93"/>
      <c r="AWK76" s="93"/>
      <c r="AWL76" s="93"/>
      <c r="AWM76" s="93"/>
      <c r="AWN76" s="93"/>
      <c r="AWO76" s="93"/>
      <c r="AWP76" s="93"/>
      <c r="AWQ76" s="93"/>
      <c r="AWR76" s="93"/>
      <c r="AWS76" s="93"/>
      <c r="AWT76" s="93"/>
      <c r="AWU76" s="93"/>
      <c r="AWV76" s="93"/>
      <c r="AWW76" s="93"/>
      <c r="AWX76" s="93"/>
      <c r="AWY76" s="93"/>
      <c r="AWZ76" s="93"/>
      <c r="AXA76" s="93"/>
      <c r="AXB76" s="93"/>
      <c r="AXC76" s="93"/>
      <c r="AXD76" s="93"/>
      <c r="AXE76" s="93"/>
      <c r="AXF76" s="93"/>
      <c r="AXG76" s="93"/>
      <c r="AXH76" s="93"/>
      <c r="AXI76" s="93"/>
      <c r="AXJ76" s="93"/>
      <c r="AXK76" s="93"/>
      <c r="AXL76" s="93"/>
      <c r="AXM76" s="93"/>
      <c r="AXN76" s="93"/>
      <c r="AXO76" s="93"/>
      <c r="AXP76" s="93"/>
      <c r="AXQ76" s="93"/>
      <c r="AXR76" s="93"/>
      <c r="AXS76" s="93"/>
      <c r="AXT76" s="93"/>
      <c r="AXU76" s="93"/>
      <c r="AXV76" s="93"/>
      <c r="AXW76" s="93"/>
      <c r="AXX76" s="93"/>
      <c r="AXY76" s="93"/>
      <c r="AXZ76" s="93"/>
      <c r="AYA76" s="93"/>
      <c r="AYB76" s="93"/>
      <c r="AYC76" s="93"/>
      <c r="AYD76" s="93"/>
      <c r="AYE76" s="93"/>
      <c r="AYF76" s="93"/>
      <c r="AYG76" s="93"/>
      <c r="AYH76" s="93"/>
      <c r="AYI76" s="93"/>
      <c r="AYJ76" s="93"/>
      <c r="AYK76" s="93"/>
      <c r="AYL76" s="93"/>
      <c r="AYM76" s="93"/>
      <c r="AYN76" s="93"/>
      <c r="AYO76" s="93"/>
      <c r="AYP76" s="93"/>
      <c r="AYQ76" s="93"/>
      <c r="AYR76" s="93"/>
      <c r="AYS76" s="93"/>
      <c r="AYT76" s="93"/>
      <c r="AYU76" s="93"/>
      <c r="AYV76" s="93"/>
      <c r="AYW76" s="93"/>
      <c r="AYX76" s="93"/>
      <c r="AYY76" s="93"/>
      <c r="AYZ76" s="93"/>
      <c r="AZA76" s="93"/>
      <c r="AZB76" s="93"/>
      <c r="AZC76" s="93"/>
      <c r="AZD76" s="93"/>
      <c r="AZE76" s="93"/>
      <c r="AZF76" s="93"/>
      <c r="AZG76" s="93"/>
      <c r="AZH76" s="93"/>
      <c r="AZI76" s="93"/>
      <c r="AZJ76" s="93"/>
      <c r="AZK76" s="93"/>
      <c r="AZL76" s="93"/>
      <c r="AZM76" s="93"/>
      <c r="AZN76" s="93"/>
      <c r="AZO76" s="93"/>
      <c r="AZP76" s="93"/>
      <c r="AZQ76" s="93"/>
      <c r="AZR76" s="93"/>
      <c r="AZS76" s="93"/>
      <c r="AZT76" s="93"/>
      <c r="AZU76" s="93"/>
      <c r="AZV76" s="93"/>
      <c r="AZW76" s="93"/>
      <c r="AZX76" s="93"/>
      <c r="AZY76" s="93"/>
      <c r="AZZ76" s="93"/>
      <c r="BAA76" s="93"/>
      <c r="BAB76" s="93"/>
      <c r="BAC76" s="93"/>
      <c r="BAD76" s="93"/>
      <c r="BAE76" s="93"/>
      <c r="BAF76" s="93"/>
      <c r="BAG76" s="93"/>
      <c r="BAH76" s="93"/>
      <c r="BAI76" s="93"/>
      <c r="BAJ76" s="93"/>
      <c r="BAK76" s="93"/>
      <c r="BAL76" s="93"/>
      <c r="BAM76" s="93"/>
      <c r="BAN76" s="93"/>
      <c r="BAO76" s="93"/>
      <c r="BAP76" s="93"/>
      <c r="BAQ76" s="93"/>
      <c r="BAR76" s="93"/>
      <c r="BAS76" s="93"/>
      <c r="BAT76" s="93"/>
      <c r="BAU76" s="93"/>
      <c r="BAV76" s="93"/>
      <c r="BAW76" s="93"/>
      <c r="BAX76" s="93"/>
      <c r="BAY76" s="93"/>
      <c r="BAZ76" s="93"/>
      <c r="BBA76" s="93"/>
      <c r="BBB76" s="93"/>
      <c r="BBC76" s="93"/>
      <c r="BBD76" s="93"/>
      <c r="BBE76" s="93"/>
      <c r="BBF76" s="93"/>
      <c r="BBG76" s="93"/>
      <c r="BBH76" s="93"/>
      <c r="BBI76" s="93"/>
      <c r="BBJ76" s="93"/>
      <c r="BBK76" s="93"/>
      <c r="BBL76" s="93"/>
      <c r="BBM76" s="93"/>
      <c r="BBN76" s="93"/>
      <c r="BBO76" s="93"/>
      <c r="BBP76" s="93"/>
      <c r="BBQ76" s="93"/>
      <c r="BBR76" s="93"/>
      <c r="BBS76" s="93"/>
      <c r="BBT76" s="93"/>
      <c r="BBU76" s="93"/>
      <c r="BBV76" s="93"/>
      <c r="BBW76" s="93"/>
      <c r="BBX76" s="93"/>
      <c r="BBY76" s="93"/>
      <c r="BBZ76" s="93"/>
      <c r="BCA76" s="93"/>
      <c r="BCB76" s="93"/>
      <c r="BCC76" s="93"/>
      <c r="BCD76" s="93"/>
      <c r="BCE76" s="93"/>
      <c r="BCF76" s="93"/>
      <c r="BCG76" s="93"/>
      <c r="BCH76" s="93"/>
      <c r="BCI76" s="93"/>
      <c r="BCJ76" s="93"/>
      <c r="BCK76" s="93"/>
      <c r="BCL76" s="93"/>
      <c r="BCM76" s="93"/>
      <c r="BCN76" s="93"/>
      <c r="BCO76" s="93"/>
      <c r="BCP76" s="93"/>
      <c r="BCQ76" s="93"/>
      <c r="BCR76" s="93"/>
      <c r="BCS76" s="93"/>
      <c r="BCT76" s="93"/>
      <c r="BCU76" s="93"/>
      <c r="BCV76" s="93"/>
      <c r="BCW76" s="93"/>
      <c r="BCX76" s="93"/>
      <c r="BCY76" s="93"/>
      <c r="BCZ76" s="93"/>
      <c r="BDA76" s="93"/>
      <c r="BDB76" s="93"/>
      <c r="BDC76" s="93"/>
      <c r="BDD76" s="93"/>
      <c r="BDE76" s="93"/>
      <c r="BDF76" s="93"/>
      <c r="BDG76" s="93"/>
      <c r="BDH76" s="93"/>
      <c r="BDI76" s="93"/>
      <c r="BDJ76" s="93"/>
      <c r="BDK76" s="93"/>
      <c r="BDL76" s="93"/>
      <c r="BDM76" s="93"/>
      <c r="BDN76" s="93"/>
      <c r="BDO76" s="93"/>
      <c r="BDP76" s="93"/>
      <c r="BDQ76" s="93"/>
      <c r="BDR76" s="93"/>
      <c r="BDS76" s="93"/>
      <c r="BDT76" s="93"/>
      <c r="BDU76" s="93"/>
      <c r="BDV76" s="93"/>
      <c r="BDW76" s="93"/>
      <c r="BDX76" s="93"/>
      <c r="BDY76" s="93"/>
      <c r="BDZ76" s="93"/>
      <c r="BEA76" s="93"/>
      <c r="BEB76" s="93"/>
      <c r="BEC76" s="93"/>
      <c r="BED76" s="93"/>
      <c r="BEE76" s="93"/>
      <c r="BEF76" s="93"/>
      <c r="BEG76" s="93"/>
      <c r="BEH76" s="93"/>
      <c r="BEI76" s="93"/>
      <c r="BEJ76" s="93"/>
      <c r="BEK76" s="93"/>
      <c r="BEL76" s="93"/>
      <c r="BEM76" s="93"/>
      <c r="BEN76" s="93"/>
      <c r="BEO76" s="93"/>
      <c r="BEP76" s="93"/>
      <c r="BEQ76" s="93"/>
      <c r="BER76" s="93"/>
      <c r="BES76" s="93"/>
      <c r="BET76" s="93"/>
      <c r="BEU76" s="93"/>
      <c r="BEV76" s="93"/>
      <c r="BEW76" s="93"/>
      <c r="BEX76" s="93"/>
      <c r="BEY76" s="93"/>
      <c r="BEZ76" s="93"/>
      <c r="BFA76" s="93"/>
      <c r="BFB76" s="93"/>
      <c r="BFC76" s="93"/>
      <c r="BFD76" s="93"/>
      <c r="BFE76" s="93"/>
      <c r="BFF76" s="93"/>
      <c r="BFG76" s="93"/>
      <c r="BFH76" s="93"/>
      <c r="BFI76" s="93"/>
      <c r="BFJ76" s="93"/>
      <c r="BFK76" s="93"/>
      <c r="BFL76" s="93"/>
      <c r="BFM76" s="93"/>
      <c r="BFN76" s="93"/>
      <c r="BFO76" s="93"/>
      <c r="BFP76" s="93"/>
      <c r="BFQ76" s="93"/>
      <c r="BFR76" s="93"/>
      <c r="BFS76" s="93"/>
      <c r="BFT76" s="93"/>
      <c r="BFU76" s="93"/>
      <c r="BFV76" s="93"/>
      <c r="BFW76" s="93"/>
      <c r="BFX76" s="93"/>
      <c r="BFY76" s="93"/>
      <c r="BFZ76" s="93"/>
      <c r="BGA76" s="93"/>
      <c r="BGB76" s="93"/>
      <c r="BGC76" s="93"/>
      <c r="BGD76" s="93"/>
      <c r="BGE76" s="93"/>
      <c r="BGF76" s="93"/>
      <c r="BGG76" s="93"/>
      <c r="BGH76" s="93"/>
      <c r="BGI76" s="93"/>
      <c r="BGJ76" s="93"/>
      <c r="BGK76" s="93"/>
      <c r="BGL76" s="93"/>
      <c r="BGM76" s="93"/>
      <c r="BGN76" s="93"/>
      <c r="BGO76" s="93"/>
      <c r="BGP76" s="93"/>
      <c r="BGQ76" s="93"/>
      <c r="BGR76" s="93"/>
      <c r="BGS76" s="93"/>
      <c r="BGT76" s="93"/>
      <c r="BGU76" s="93"/>
      <c r="BGV76" s="93"/>
      <c r="BGW76" s="93"/>
      <c r="BGX76" s="93"/>
      <c r="BGY76" s="93"/>
      <c r="BGZ76" s="93"/>
      <c r="BHA76" s="93"/>
      <c r="BHB76" s="93"/>
      <c r="BHC76" s="93"/>
      <c r="BHD76" s="93"/>
      <c r="BHE76" s="93"/>
      <c r="BHF76" s="93"/>
      <c r="BHG76" s="93"/>
      <c r="BHH76" s="93"/>
      <c r="BHI76" s="93"/>
      <c r="BHJ76" s="93"/>
      <c r="BHK76" s="93"/>
      <c r="BHL76" s="93"/>
      <c r="BHM76" s="93"/>
      <c r="BHN76" s="93"/>
      <c r="BHO76" s="93"/>
      <c r="BHP76" s="93"/>
      <c r="BHQ76" s="93"/>
      <c r="BHR76" s="93"/>
      <c r="BHS76" s="93"/>
      <c r="BHT76" s="93"/>
      <c r="BHU76" s="93"/>
      <c r="BHV76" s="93"/>
      <c r="BHW76" s="93"/>
      <c r="BHX76" s="93"/>
      <c r="BHY76" s="93"/>
      <c r="BHZ76" s="93"/>
      <c r="BIA76" s="93"/>
      <c r="BIB76" s="93"/>
      <c r="BIC76" s="93"/>
      <c r="BID76" s="93"/>
      <c r="BIE76" s="93"/>
      <c r="BIF76" s="93"/>
      <c r="BIG76" s="93"/>
      <c r="BIH76" s="93"/>
      <c r="BII76" s="93"/>
      <c r="BIJ76" s="93"/>
      <c r="BIK76" s="93"/>
      <c r="BIL76" s="93"/>
      <c r="BIM76" s="93"/>
      <c r="BIN76" s="93"/>
      <c r="BIO76" s="93"/>
      <c r="BIP76" s="93"/>
      <c r="BIQ76" s="93"/>
      <c r="BIR76" s="93"/>
      <c r="BIS76" s="93"/>
      <c r="BIT76" s="93"/>
      <c r="BIU76" s="93"/>
      <c r="BIV76" s="93"/>
      <c r="BIW76" s="93"/>
      <c r="BIX76" s="93"/>
      <c r="BIY76" s="93"/>
      <c r="BIZ76" s="93"/>
      <c r="BJA76" s="93"/>
      <c r="BJB76" s="93"/>
      <c r="BJC76" s="93"/>
      <c r="BJD76" s="93"/>
      <c r="BJE76" s="93"/>
      <c r="BJF76" s="93"/>
      <c r="BJG76" s="93"/>
      <c r="BJH76" s="93"/>
      <c r="BJI76" s="93"/>
      <c r="BJJ76" s="93"/>
      <c r="BJK76" s="93"/>
      <c r="BJL76" s="93"/>
      <c r="BJM76" s="93"/>
      <c r="BJN76" s="93"/>
      <c r="BJO76" s="93"/>
      <c r="BJP76" s="93"/>
      <c r="BJQ76" s="93"/>
      <c r="BJR76" s="93"/>
      <c r="BJS76" s="93"/>
      <c r="BJT76" s="93"/>
      <c r="BJU76" s="93"/>
      <c r="BJV76" s="93"/>
      <c r="BJW76" s="93"/>
      <c r="BJX76" s="93"/>
      <c r="BJY76" s="93"/>
      <c r="BJZ76" s="93"/>
      <c r="BKA76" s="93"/>
      <c r="BKB76" s="93"/>
      <c r="BKC76" s="93"/>
      <c r="BKD76" s="93"/>
      <c r="BKE76" s="93"/>
      <c r="BKF76" s="93"/>
      <c r="BKG76" s="93"/>
      <c r="BKH76" s="93"/>
      <c r="BKI76" s="93"/>
      <c r="BKJ76" s="93"/>
      <c r="BKK76" s="93"/>
      <c r="BKL76" s="93"/>
      <c r="BKM76" s="93"/>
      <c r="BKN76" s="93"/>
      <c r="BKO76" s="93"/>
      <c r="BKP76" s="93"/>
      <c r="BKQ76" s="93"/>
      <c r="BKR76" s="93"/>
      <c r="BKS76" s="93"/>
      <c r="BKT76" s="93"/>
      <c r="BKU76" s="93"/>
      <c r="BKV76" s="93"/>
      <c r="BKW76" s="93"/>
      <c r="BKX76" s="93"/>
      <c r="BKY76" s="93"/>
      <c r="BKZ76" s="93"/>
      <c r="BLA76" s="93"/>
      <c r="BLB76" s="93"/>
      <c r="BLC76" s="93"/>
      <c r="BLD76" s="93"/>
      <c r="BLE76" s="93"/>
      <c r="BLF76" s="93"/>
      <c r="BLG76" s="93"/>
      <c r="BLH76" s="93"/>
      <c r="BLI76" s="93"/>
      <c r="BLJ76" s="93"/>
      <c r="BLK76" s="93"/>
      <c r="BLL76" s="93"/>
      <c r="BLM76" s="93"/>
      <c r="BLN76" s="93"/>
      <c r="BLO76" s="93"/>
      <c r="BLP76" s="93"/>
      <c r="BLQ76" s="93"/>
      <c r="BLR76" s="93"/>
      <c r="BLS76" s="93"/>
      <c r="BLT76" s="93"/>
      <c r="BLU76" s="93"/>
      <c r="BLV76" s="93"/>
      <c r="BLW76" s="93"/>
      <c r="BLX76" s="93"/>
      <c r="BLY76" s="93"/>
      <c r="BLZ76" s="93"/>
      <c r="BMA76" s="93"/>
      <c r="BMB76" s="93"/>
      <c r="BMC76" s="93"/>
      <c r="BMD76" s="93"/>
      <c r="BME76" s="93"/>
      <c r="BMF76" s="93"/>
      <c r="BMG76" s="93"/>
      <c r="BMH76" s="93"/>
      <c r="BMI76" s="93"/>
      <c r="BMJ76" s="93"/>
      <c r="BMK76" s="93"/>
      <c r="BML76" s="93"/>
      <c r="BMM76" s="93"/>
      <c r="BMN76" s="93"/>
      <c r="BMO76" s="93"/>
      <c r="BMP76" s="93"/>
      <c r="BMQ76" s="93"/>
      <c r="BMR76" s="93"/>
      <c r="BMS76" s="93"/>
      <c r="BMT76" s="93"/>
      <c r="BMU76" s="93"/>
      <c r="BMV76" s="93"/>
      <c r="BMW76" s="93"/>
      <c r="BMX76" s="93"/>
      <c r="BMY76" s="93"/>
      <c r="BMZ76" s="93"/>
      <c r="BNA76" s="93"/>
      <c r="BNB76" s="93"/>
      <c r="BNC76" s="93"/>
      <c r="BND76" s="93"/>
      <c r="BNE76" s="93"/>
      <c r="BNF76" s="93"/>
      <c r="BNG76" s="93"/>
      <c r="BNH76" s="93"/>
      <c r="BNI76" s="93"/>
      <c r="BNJ76" s="93"/>
      <c r="BNK76" s="93"/>
      <c r="BNL76" s="93"/>
      <c r="BNM76" s="93"/>
      <c r="BNN76" s="93"/>
      <c r="BNO76" s="93"/>
      <c r="BNP76" s="93"/>
      <c r="BNQ76" s="93"/>
      <c r="BNR76" s="93"/>
      <c r="BNS76" s="93"/>
      <c r="BNT76" s="93"/>
      <c r="BNU76" s="93"/>
      <c r="BNV76" s="93"/>
      <c r="BNW76" s="93"/>
      <c r="BNX76" s="93"/>
      <c r="BNY76" s="93"/>
      <c r="BNZ76" s="93"/>
      <c r="BOA76" s="93"/>
      <c r="BOB76" s="93"/>
      <c r="BOC76" s="93"/>
      <c r="BOD76" s="93"/>
      <c r="BOE76" s="93"/>
      <c r="BOF76" s="93"/>
      <c r="BOG76" s="93"/>
      <c r="BOH76" s="93"/>
      <c r="BOI76" s="93"/>
      <c r="BOJ76" s="93"/>
      <c r="BOK76" s="93"/>
      <c r="BOL76" s="93"/>
      <c r="BOM76" s="93"/>
      <c r="BON76" s="93"/>
      <c r="BOO76" s="93"/>
      <c r="BOP76" s="93"/>
      <c r="BOQ76" s="93"/>
      <c r="BOR76" s="93"/>
      <c r="BOS76" s="93"/>
      <c r="BOT76" s="93"/>
      <c r="BOU76" s="93"/>
      <c r="BOV76" s="93"/>
      <c r="BOW76" s="93"/>
      <c r="BOX76" s="93"/>
      <c r="BOY76" s="93"/>
      <c r="BOZ76" s="93"/>
      <c r="BPA76" s="93"/>
      <c r="BPB76" s="93"/>
      <c r="BPC76" s="93"/>
      <c r="BPD76" s="93"/>
      <c r="BPE76" s="93"/>
      <c r="BPF76" s="93"/>
      <c r="BPG76" s="93"/>
      <c r="BPH76" s="93"/>
      <c r="BPI76" s="93"/>
      <c r="BPJ76" s="93"/>
      <c r="BPK76" s="93"/>
      <c r="BPL76" s="93"/>
      <c r="BPM76" s="93"/>
      <c r="BPN76" s="93"/>
      <c r="BPO76" s="93"/>
      <c r="BPP76" s="93"/>
      <c r="BPQ76" s="93"/>
      <c r="BPR76" s="93"/>
      <c r="BPS76" s="93"/>
      <c r="BPT76" s="93"/>
      <c r="BPU76" s="93"/>
      <c r="BPV76" s="93"/>
      <c r="BPW76" s="93"/>
      <c r="BPX76" s="93"/>
      <c r="BPY76" s="93"/>
      <c r="BPZ76" s="93"/>
      <c r="BQA76" s="93"/>
      <c r="BQB76" s="93"/>
      <c r="BQC76" s="93"/>
      <c r="BQD76" s="93"/>
      <c r="BQE76" s="93"/>
      <c r="BQF76" s="93"/>
      <c r="BQG76" s="93"/>
      <c r="BQH76" s="93"/>
      <c r="BQI76" s="93"/>
      <c r="BQJ76" s="93"/>
      <c r="BQK76" s="93"/>
      <c r="BQL76" s="93"/>
      <c r="BQM76" s="93"/>
      <c r="BQN76" s="93"/>
      <c r="BQO76" s="93"/>
      <c r="BQP76" s="93"/>
      <c r="BQQ76" s="93"/>
      <c r="BQR76" s="93"/>
      <c r="BQS76" s="93"/>
      <c r="BQT76" s="93"/>
      <c r="BQU76" s="93"/>
      <c r="BQV76" s="93"/>
      <c r="BQW76" s="93"/>
      <c r="BQX76" s="93"/>
      <c r="BQY76" s="93"/>
      <c r="BQZ76" s="93"/>
      <c r="BRA76" s="93"/>
      <c r="BRB76" s="93"/>
      <c r="BRC76" s="93"/>
      <c r="BRD76" s="93"/>
      <c r="BRE76" s="93"/>
      <c r="BRF76" s="93"/>
      <c r="BRG76" s="93"/>
      <c r="BRH76" s="93"/>
      <c r="BRI76" s="93"/>
      <c r="BRJ76" s="93"/>
      <c r="BRK76" s="93"/>
      <c r="BRL76" s="93"/>
      <c r="BRM76" s="93"/>
      <c r="BRN76" s="93"/>
      <c r="BRO76" s="93"/>
      <c r="BRP76" s="93"/>
      <c r="BRQ76" s="93"/>
      <c r="BRR76" s="93"/>
      <c r="BRS76" s="93"/>
      <c r="BRT76" s="93"/>
      <c r="BRU76" s="93"/>
      <c r="BRV76" s="93"/>
      <c r="BRW76" s="93"/>
      <c r="BRX76" s="93"/>
      <c r="BRY76" s="93"/>
      <c r="BRZ76" s="93"/>
      <c r="BSA76" s="93"/>
      <c r="BSB76" s="93"/>
      <c r="BSC76" s="93"/>
      <c r="BSD76" s="93"/>
      <c r="BSE76" s="93"/>
      <c r="BSF76" s="93"/>
      <c r="BSG76" s="93"/>
      <c r="BSH76" s="93"/>
      <c r="BSI76" s="93"/>
      <c r="BSJ76" s="93"/>
      <c r="BSK76" s="93"/>
      <c r="BSL76" s="93"/>
      <c r="BSM76" s="93"/>
      <c r="BSN76" s="93"/>
      <c r="BSO76" s="93"/>
      <c r="BSP76" s="93"/>
      <c r="BSQ76" s="93"/>
      <c r="BSR76" s="93"/>
      <c r="BSS76" s="93"/>
      <c r="BST76" s="93"/>
      <c r="BSU76" s="93"/>
      <c r="BSV76" s="93"/>
      <c r="BSW76" s="93"/>
      <c r="BSX76" s="93"/>
      <c r="BSY76" s="93"/>
      <c r="BSZ76" s="93"/>
      <c r="BTA76" s="93"/>
      <c r="BTB76" s="93"/>
      <c r="BTC76" s="93"/>
      <c r="BTD76" s="93"/>
      <c r="BTE76" s="93"/>
      <c r="BTF76" s="93"/>
      <c r="BTG76" s="93"/>
      <c r="BTH76" s="93"/>
      <c r="BTI76" s="93"/>
      <c r="BTJ76" s="93"/>
      <c r="BTK76" s="93"/>
      <c r="BTL76" s="93"/>
      <c r="BTM76" s="93"/>
      <c r="BTN76" s="93"/>
      <c r="BTO76" s="93"/>
      <c r="BTP76" s="93"/>
      <c r="BTQ76" s="93"/>
      <c r="BTR76" s="93"/>
      <c r="BTS76" s="93"/>
      <c r="BTT76" s="93"/>
      <c r="BTU76" s="93"/>
      <c r="BTV76" s="93"/>
      <c r="BTW76" s="93"/>
      <c r="BTX76" s="93"/>
      <c r="BTY76" s="93"/>
      <c r="BTZ76" s="93"/>
      <c r="BUA76" s="93"/>
      <c r="BUB76" s="93"/>
      <c r="BUC76" s="93"/>
      <c r="BUD76" s="93"/>
      <c r="BUE76" s="93"/>
      <c r="BUF76" s="93"/>
      <c r="BUG76" s="93"/>
      <c r="BUH76" s="93"/>
      <c r="BUI76" s="93"/>
      <c r="BUJ76" s="93"/>
      <c r="BUK76" s="93"/>
      <c r="BUL76" s="93"/>
      <c r="BUM76" s="93"/>
      <c r="BUN76" s="93"/>
      <c r="BUO76" s="93"/>
      <c r="BUP76" s="93"/>
      <c r="BUQ76" s="93"/>
      <c r="BUR76" s="93"/>
      <c r="BUS76" s="93"/>
      <c r="BUT76" s="93"/>
      <c r="BUU76" s="93"/>
      <c r="BUV76" s="93"/>
      <c r="BUW76" s="93"/>
      <c r="BUX76" s="93"/>
      <c r="BUY76" s="93"/>
      <c r="BUZ76" s="93"/>
      <c r="BVA76" s="93"/>
      <c r="BVB76" s="93"/>
      <c r="BVC76" s="93"/>
      <c r="BVD76" s="93"/>
      <c r="BVE76" s="93"/>
      <c r="BVF76" s="93"/>
      <c r="BVG76" s="93"/>
      <c r="BVH76" s="93"/>
      <c r="BVI76" s="93"/>
      <c r="BVJ76" s="93"/>
      <c r="BVK76" s="93"/>
      <c r="BVL76" s="93"/>
      <c r="BVM76" s="93"/>
      <c r="BVN76" s="93"/>
      <c r="BVO76" s="93"/>
      <c r="BVP76" s="93"/>
      <c r="BVQ76" s="93"/>
      <c r="BVR76" s="93"/>
      <c r="BVS76" s="93"/>
      <c r="BVT76" s="93"/>
      <c r="BVU76" s="93"/>
      <c r="BVV76" s="93"/>
      <c r="BVW76" s="93"/>
      <c r="BVX76" s="93"/>
      <c r="BVY76" s="93"/>
      <c r="BVZ76" s="93"/>
      <c r="BWA76" s="93"/>
      <c r="BWB76" s="93"/>
      <c r="BWC76" s="93"/>
      <c r="BWD76" s="93"/>
      <c r="BWE76" s="93"/>
      <c r="BWF76" s="93"/>
      <c r="BWG76" s="93"/>
      <c r="BWH76" s="93"/>
      <c r="BWI76" s="93"/>
      <c r="BWJ76" s="93"/>
      <c r="BWK76" s="93"/>
      <c r="BWL76" s="93"/>
      <c r="BWM76" s="93"/>
      <c r="BWN76" s="93"/>
      <c r="BWO76" s="93"/>
      <c r="BWP76" s="93"/>
      <c r="BWQ76" s="93"/>
      <c r="BWR76" s="93"/>
      <c r="BWS76" s="93"/>
      <c r="BWT76" s="93"/>
      <c r="BWU76" s="93"/>
      <c r="BWV76" s="93"/>
      <c r="BWW76" s="93"/>
      <c r="BWX76" s="93"/>
      <c r="BWY76" s="93"/>
      <c r="BWZ76" s="93"/>
      <c r="BXA76" s="93"/>
      <c r="BXB76" s="93"/>
      <c r="BXC76" s="93"/>
      <c r="BXD76" s="93"/>
      <c r="BXE76" s="93"/>
      <c r="BXF76" s="93"/>
      <c r="BXG76" s="93"/>
      <c r="BXH76" s="93"/>
      <c r="BXI76" s="93"/>
      <c r="BXJ76" s="93"/>
      <c r="BXK76" s="93"/>
      <c r="BXL76" s="93"/>
      <c r="BXM76" s="93"/>
      <c r="BXN76" s="93"/>
      <c r="BXO76" s="93"/>
      <c r="BXP76" s="93"/>
      <c r="BXQ76" s="93"/>
      <c r="BXR76" s="93"/>
      <c r="BXS76" s="93"/>
      <c r="BXT76" s="93"/>
      <c r="BXU76" s="93"/>
      <c r="BXV76" s="93"/>
      <c r="BXW76" s="93"/>
      <c r="BXX76" s="93"/>
      <c r="BXY76" s="93"/>
      <c r="BXZ76" s="93"/>
      <c r="BYA76" s="93"/>
      <c r="BYB76" s="93"/>
      <c r="BYC76" s="93"/>
      <c r="BYD76" s="93"/>
      <c r="BYE76" s="93"/>
      <c r="BYF76" s="93"/>
      <c r="BYG76" s="93"/>
      <c r="BYH76" s="93"/>
      <c r="BYI76" s="93"/>
      <c r="BYJ76" s="93"/>
      <c r="BYK76" s="93"/>
      <c r="BYL76" s="93"/>
      <c r="BYM76" s="93"/>
      <c r="BYN76" s="93"/>
      <c r="BYO76" s="93"/>
      <c r="BYP76" s="93"/>
      <c r="BYQ76" s="93"/>
      <c r="BYR76" s="93"/>
      <c r="BYS76" s="93"/>
      <c r="BYT76" s="93"/>
      <c r="BYU76" s="93"/>
      <c r="BYV76" s="93"/>
      <c r="BYW76" s="93"/>
      <c r="BYX76" s="93"/>
      <c r="BYY76" s="93"/>
      <c r="BYZ76" s="93"/>
      <c r="BZA76" s="93"/>
      <c r="BZB76" s="93"/>
      <c r="BZC76" s="93"/>
      <c r="BZD76" s="93"/>
      <c r="BZE76" s="93"/>
      <c r="BZF76" s="93"/>
      <c r="BZG76" s="93"/>
      <c r="BZH76" s="93"/>
      <c r="BZI76" s="93"/>
      <c r="BZJ76" s="93"/>
      <c r="BZK76" s="93"/>
      <c r="BZL76" s="93"/>
      <c r="BZM76" s="93"/>
      <c r="BZN76" s="93"/>
      <c r="BZO76" s="93"/>
      <c r="BZP76" s="93"/>
      <c r="BZQ76" s="93"/>
      <c r="BZR76" s="93"/>
      <c r="BZS76" s="93"/>
      <c r="BZT76" s="93"/>
      <c r="BZU76" s="93"/>
      <c r="BZV76" s="93"/>
      <c r="BZW76" s="93"/>
      <c r="BZX76" s="93"/>
      <c r="BZY76" s="93"/>
      <c r="BZZ76" s="93"/>
      <c r="CAA76" s="93"/>
      <c r="CAB76" s="93"/>
      <c r="CAC76" s="93"/>
      <c r="CAD76" s="93"/>
      <c r="CAE76" s="93"/>
      <c r="CAF76" s="93"/>
      <c r="CAG76" s="93"/>
      <c r="CAH76" s="93"/>
      <c r="CAI76" s="93"/>
      <c r="CAJ76" s="93"/>
      <c r="CAK76" s="93"/>
      <c r="CAL76" s="93"/>
      <c r="CAM76" s="93"/>
      <c r="CAN76" s="93"/>
      <c r="CAO76" s="93"/>
      <c r="CAP76" s="93"/>
      <c r="CAQ76" s="93"/>
      <c r="CAR76" s="93"/>
      <c r="CAS76" s="93"/>
      <c r="CAT76" s="93"/>
      <c r="CAU76" s="93"/>
      <c r="CAV76" s="93"/>
      <c r="CAW76" s="93"/>
      <c r="CAX76" s="93"/>
      <c r="CAY76" s="93"/>
      <c r="CAZ76" s="93"/>
      <c r="CBA76" s="93"/>
      <c r="CBB76" s="93"/>
      <c r="CBC76" s="93"/>
      <c r="CBD76" s="93"/>
      <c r="CBE76" s="93"/>
      <c r="CBF76" s="93"/>
      <c r="CBG76" s="93"/>
      <c r="CBH76" s="93"/>
      <c r="CBI76" s="93"/>
      <c r="CBJ76" s="93"/>
      <c r="CBK76" s="93"/>
      <c r="CBL76" s="93"/>
      <c r="CBM76" s="93"/>
      <c r="CBN76" s="93"/>
      <c r="CBO76" s="93"/>
      <c r="CBP76" s="93"/>
      <c r="CBQ76" s="93"/>
      <c r="CBR76" s="93"/>
      <c r="CBS76" s="93"/>
      <c r="CBT76" s="93"/>
      <c r="CBU76" s="93"/>
      <c r="CBV76" s="93"/>
      <c r="CBW76" s="93"/>
      <c r="CBX76" s="93"/>
      <c r="CBY76" s="93"/>
      <c r="CBZ76" s="93"/>
      <c r="CCA76" s="93"/>
      <c r="CCB76" s="93"/>
      <c r="CCC76" s="93"/>
      <c r="CCD76" s="93"/>
      <c r="CCE76" s="93"/>
      <c r="CCF76" s="93"/>
      <c r="CCG76" s="93"/>
      <c r="CCH76" s="93"/>
      <c r="CCI76" s="93"/>
      <c r="CCJ76" s="93"/>
      <c r="CCK76" s="93"/>
      <c r="CCL76" s="93"/>
      <c r="CCM76" s="93"/>
      <c r="CCN76" s="93"/>
      <c r="CCO76" s="93"/>
      <c r="CCP76" s="93"/>
      <c r="CCQ76" s="93"/>
      <c r="CCR76" s="93"/>
      <c r="CCS76" s="93"/>
      <c r="CCT76" s="93"/>
      <c r="CCU76" s="93"/>
      <c r="CCV76" s="93"/>
      <c r="CCW76" s="93"/>
      <c r="CCX76" s="93"/>
      <c r="CCY76" s="93"/>
      <c r="CCZ76" s="93"/>
      <c r="CDA76" s="93"/>
      <c r="CDB76" s="93"/>
      <c r="CDC76" s="93"/>
      <c r="CDD76" s="93"/>
      <c r="CDE76" s="93"/>
      <c r="CDF76" s="93"/>
      <c r="CDG76" s="93"/>
      <c r="CDH76" s="93"/>
      <c r="CDI76" s="93"/>
      <c r="CDJ76" s="93"/>
      <c r="CDK76" s="93"/>
      <c r="CDL76" s="93"/>
      <c r="CDM76" s="93"/>
      <c r="CDN76" s="93"/>
      <c r="CDO76" s="93"/>
      <c r="CDP76" s="93"/>
      <c r="CDQ76" s="93"/>
      <c r="CDR76" s="93"/>
      <c r="CDS76" s="93"/>
      <c r="CDT76" s="93"/>
      <c r="CDU76" s="93"/>
      <c r="CDV76" s="93"/>
      <c r="CDW76" s="93"/>
      <c r="CDX76" s="93"/>
      <c r="CDY76" s="93"/>
      <c r="CDZ76" s="93"/>
      <c r="CEA76" s="93"/>
      <c r="CEB76" s="93"/>
      <c r="CEC76" s="93"/>
      <c r="CED76" s="93"/>
      <c r="CEE76" s="93"/>
      <c r="CEF76" s="93"/>
      <c r="CEG76" s="93"/>
      <c r="CEH76" s="93"/>
      <c r="CEI76" s="93"/>
      <c r="CEJ76" s="93"/>
      <c r="CEK76" s="93"/>
      <c r="CEL76" s="93"/>
      <c r="CEM76" s="93"/>
      <c r="CEN76" s="93"/>
      <c r="CEO76" s="93"/>
      <c r="CEP76" s="93"/>
      <c r="CEQ76" s="93"/>
      <c r="CER76" s="93"/>
      <c r="CES76" s="93"/>
      <c r="CET76" s="93"/>
      <c r="CEU76" s="93"/>
      <c r="CEV76" s="93"/>
      <c r="CEW76" s="93"/>
      <c r="CEX76" s="93"/>
      <c r="CEY76" s="93"/>
      <c r="CEZ76" s="93"/>
      <c r="CFA76" s="93"/>
      <c r="CFB76" s="93"/>
      <c r="CFC76" s="93"/>
      <c r="CFD76" s="93"/>
      <c r="CFE76" s="93"/>
      <c r="CFF76" s="93"/>
      <c r="CFG76" s="93"/>
      <c r="CFH76" s="93"/>
      <c r="CFI76" s="93"/>
      <c r="CFJ76" s="93"/>
      <c r="CFK76" s="93"/>
      <c r="CFL76" s="93"/>
      <c r="CFM76" s="93"/>
      <c r="CFN76" s="93"/>
      <c r="CFO76" s="93"/>
      <c r="CFP76" s="93"/>
      <c r="CFQ76" s="93"/>
      <c r="CFR76" s="93"/>
      <c r="CFS76" s="93"/>
      <c r="CFT76" s="93"/>
      <c r="CFU76" s="93"/>
      <c r="CFV76" s="93"/>
      <c r="CFW76" s="93"/>
      <c r="CFX76" s="93"/>
      <c r="CFY76" s="93"/>
      <c r="CFZ76" s="93"/>
      <c r="CGA76" s="93"/>
      <c r="CGB76" s="93"/>
      <c r="CGC76" s="93"/>
      <c r="CGD76" s="93"/>
      <c r="CGE76" s="93"/>
      <c r="CGF76" s="93"/>
      <c r="CGG76" s="93"/>
      <c r="CGH76" s="93"/>
      <c r="CGI76" s="93"/>
      <c r="CGJ76" s="93"/>
      <c r="CGK76" s="93"/>
      <c r="CGL76" s="93"/>
      <c r="CGM76" s="93"/>
      <c r="CGN76" s="93"/>
      <c r="CGO76" s="93"/>
      <c r="CGP76" s="93"/>
      <c r="CGQ76" s="93"/>
      <c r="CGR76" s="93"/>
      <c r="CGS76" s="93"/>
      <c r="CGT76" s="93"/>
      <c r="CGU76" s="93"/>
      <c r="CGV76" s="93"/>
      <c r="CGW76" s="93"/>
      <c r="CGX76" s="93"/>
      <c r="CGY76" s="93"/>
      <c r="CGZ76" s="93"/>
      <c r="CHA76" s="93"/>
      <c r="CHB76" s="93"/>
      <c r="CHC76" s="93"/>
      <c r="CHD76" s="93"/>
      <c r="CHE76" s="93"/>
      <c r="CHF76" s="93"/>
      <c r="CHG76" s="93"/>
      <c r="CHH76" s="93"/>
      <c r="CHI76" s="93"/>
      <c r="CHJ76" s="93"/>
      <c r="CHK76" s="93"/>
      <c r="CHL76" s="93"/>
      <c r="CHM76" s="93"/>
      <c r="CHN76" s="93"/>
      <c r="CHO76" s="93"/>
      <c r="CHP76" s="93"/>
      <c r="CHQ76" s="93"/>
      <c r="CHR76" s="93"/>
      <c r="CHS76" s="93"/>
      <c r="CHT76" s="93"/>
      <c r="CHU76" s="93"/>
      <c r="CHV76" s="93"/>
      <c r="CHW76" s="93"/>
      <c r="CHX76" s="93"/>
      <c r="CHY76" s="93"/>
      <c r="CHZ76" s="93"/>
      <c r="CIA76" s="93"/>
      <c r="CIB76" s="93"/>
      <c r="CIC76" s="93"/>
      <c r="CID76" s="93"/>
      <c r="CIE76" s="93"/>
      <c r="CIF76" s="93"/>
      <c r="CIG76" s="93"/>
      <c r="CIH76" s="93"/>
      <c r="CII76" s="93"/>
      <c r="CIJ76" s="93"/>
      <c r="CIK76" s="93"/>
      <c r="CIL76" s="93"/>
      <c r="CIM76" s="93"/>
      <c r="CIN76" s="93"/>
      <c r="CIO76" s="93"/>
      <c r="CIP76" s="93"/>
      <c r="CIQ76" s="93"/>
      <c r="CIR76" s="93"/>
      <c r="CIS76" s="93"/>
      <c r="CIT76" s="93"/>
      <c r="CIU76" s="93"/>
      <c r="CIV76" s="93"/>
      <c r="CIW76" s="93"/>
      <c r="CIX76" s="93"/>
      <c r="CIY76" s="93"/>
      <c r="CIZ76" s="93"/>
      <c r="CJA76" s="93"/>
      <c r="CJB76" s="93"/>
      <c r="CJC76" s="93"/>
      <c r="CJD76" s="93"/>
      <c r="CJE76" s="93"/>
      <c r="CJF76" s="93"/>
      <c r="CJG76" s="93"/>
      <c r="CJH76" s="93"/>
      <c r="CJI76" s="93"/>
      <c r="CJJ76" s="93"/>
      <c r="CJK76" s="93"/>
      <c r="CJL76" s="93"/>
      <c r="CJM76" s="93"/>
      <c r="CJN76" s="93"/>
      <c r="CJO76" s="93"/>
      <c r="CJP76" s="93"/>
      <c r="CJQ76" s="93"/>
      <c r="CJR76" s="93"/>
      <c r="CJS76" s="93"/>
      <c r="CJT76" s="93"/>
      <c r="CJU76" s="93"/>
      <c r="CJV76" s="93"/>
      <c r="CJW76" s="93"/>
      <c r="CJX76" s="93"/>
      <c r="CJY76" s="93"/>
      <c r="CJZ76" s="93"/>
      <c r="CKA76" s="93"/>
      <c r="CKB76" s="93"/>
      <c r="CKC76" s="93"/>
      <c r="CKD76" s="93"/>
      <c r="CKE76" s="93"/>
      <c r="CKF76" s="93"/>
      <c r="CKG76" s="93"/>
      <c r="CKH76" s="93"/>
      <c r="CKI76" s="93"/>
      <c r="CKJ76" s="93"/>
      <c r="CKK76" s="93"/>
      <c r="CKL76" s="93"/>
      <c r="CKM76" s="93"/>
      <c r="CKN76" s="93"/>
      <c r="CKO76" s="93"/>
      <c r="CKP76" s="93"/>
      <c r="CKQ76" s="93"/>
      <c r="CKR76" s="93"/>
      <c r="CKS76" s="93"/>
      <c r="CKT76" s="93"/>
      <c r="CKU76" s="93"/>
      <c r="CKV76" s="93"/>
      <c r="CKW76" s="93"/>
      <c r="CKX76" s="93"/>
      <c r="CKY76" s="93"/>
      <c r="CKZ76" s="93"/>
      <c r="CLA76" s="93"/>
      <c r="CLB76" s="93"/>
      <c r="CLC76" s="93"/>
      <c r="CLD76" s="93"/>
      <c r="CLE76" s="93"/>
      <c r="CLF76" s="93"/>
      <c r="CLG76" s="93"/>
      <c r="CLH76" s="93"/>
      <c r="CLI76" s="93"/>
      <c r="CLJ76" s="93"/>
      <c r="CLK76" s="93"/>
      <c r="CLL76" s="93"/>
      <c r="CLM76" s="93"/>
      <c r="CLN76" s="93"/>
      <c r="CLO76" s="93"/>
      <c r="CLP76" s="93"/>
      <c r="CLQ76" s="93"/>
      <c r="CLR76" s="93"/>
      <c r="CLS76" s="93"/>
      <c r="CLT76" s="93"/>
      <c r="CLU76" s="93"/>
      <c r="CLV76" s="93"/>
      <c r="CLW76" s="93"/>
      <c r="CLX76" s="93"/>
      <c r="CLY76" s="93"/>
      <c r="CLZ76" s="93"/>
      <c r="CMA76" s="93"/>
      <c r="CMB76" s="93"/>
      <c r="CMC76" s="93"/>
      <c r="CMD76" s="93"/>
      <c r="CME76" s="93"/>
      <c r="CMF76" s="93"/>
      <c r="CMG76" s="93"/>
      <c r="CMH76" s="93"/>
      <c r="CMI76" s="93"/>
      <c r="CMJ76" s="93"/>
      <c r="CMK76" s="93"/>
      <c r="CML76" s="93"/>
      <c r="CMM76" s="93"/>
      <c r="CMN76" s="93"/>
      <c r="CMO76" s="93"/>
      <c r="CMP76" s="93"/>
      <c r="CMQ76" s="93"/>
      <c r="CMR76" s="93"/>
      <c r="CMS76" s="93"/>
      <c r="CMT76" s="93"/>
      <c r="CMU76" s="93"/>
      <c r="CMV76" s="93"/>
      <c r="CMW76" s="93"/>
      <c r="CMX76" s="93"/>
      <c r="CMY76" s="93"/>
      <c r="CMZ76" s="93"/>
      <c r="CNA76" s="93"/>
      <c r="CNB76" s="93"/>
      <c r="CNC76" s="93"/>
      <c r="CND76" s="93"/>
      <c r="CNE76" s="93"/>
      <c r="CNF76" s="93"/>
      <c r="CNG76" s="93"/>
      <c r="CNH76" s="93"/>
      <c r="CNI76" s="93"/>
      <c r="CNJ76" s="93"/>
      <c r="CNK76" s="93"/>
      <c r="CNL76" s="93"/>
      <c r="CNM76" s="93"/>
      <c r="CNN76" s="93"/>
      <c r="CNO76" s="93"/>
      <c r="CNP76" s="93"/>
      <c r="CNQ76" s="93"/>
      <c r="CNR76" s="93"/>
      <c r="CNS76" s="93"/>
      <c r="CNT76" s="93"/>
      <c r="CNU76" s="93"/>
      <c r="CNV76" s="93"/>
      <c r="CNW76" s="93"/>
      <c r="CNX76" s="93"/>
      <c r="CNY76" s="93"/>
      <c r="CNZ76" s="93"/>
      <c r="COA76" s="93"/>
      <c r="COB76" s="93"/>
      <c r="COC76" s="93"/>
      <c r="COD76" s="93"/>
      <c r="COE76" s="93"/>
      <c r="COF76" s="93"/>
      <c r="COG76" s="93"/>
      <c r="COH76" s="93"/>
      <c r="COI76" s="93"/>
      <c r="COJ76" s="93"/>
      <c r="COK76" s="93"/>
      <c r="COL76" s="93"/>
      <c r="COM76" s="93"/>
      <c r="CON76" s="93"/>
      <c r="COO76" s="93"/>
      <c r="COP76" s="93"/>
      <c r="COQ76" s="93"/>
      <c r="COR76" s="93"/>
      <c r="COS76" s="93"/>
      <c r="COT76" s="93"/>
      <c r="COU76" s="93"/>
      <c r="COV76" s="93"/>
      <c r="COW76" s="93"/>
      <c r="COX76" s="93"/>
      <c r="COY76" s="93"/>
      <c r="COZ76" s="93"/>
      <c r="CPA76" s="93"/>
      <c r="CPB76" s="93"/>
      <c r="CPC76" s="93"/>
      <c r="CPD76" s="93"/>
      <c r="CPE76" s="93"/>
      <c r="CPF76" s="93"/>
      <c r="CPG76" s="93"/>
      <c r="CPH76" s="93"/>
      <c r="CPI76" s="93"/>
      <c r="CPJ76" s="93"/>
      <c r="CPK76" s="93"/>
      <c r="CPL76" s="93"/>
      <c r="CPM76" s="93"/>
      <c r="CPN76" s="93"/>
      <c r="CPO76" s="93"/>
      <c r="CPP76" s="93"/>
      <c r="CPQ76" s="93"/>
      <c r="CPR76" s="93"/>
      <c r="CPS76" s="93"/>
      <c r="CPT76" s="93"/>
      <c r="CPU76" s="93"/>
      <c r="CPV76" s="93"/>
      <c r="CPW76" s="93"/>
      <c r="CPX76" s="93"/>
      <c r="CPY76" s="93"/>
      <c r="CPZ76" s="93"/>
      <c r="CQA76" s="93"/>
      <c r="CQB76" s="93"/>
      <c r="CQC76" s="93"/>
      <c r="CQD76" s="93"/>
      <c r="CQE76" s="93"/>
      <c r="CQF76" s="93"/>
      <c r="CQG76" s="93"/>
      <c r="CQH76" s="93"/>
      <c r="CQI76" s="93"/>
      <c r="CQJ76" s="93"/>
      <c r="CQK76" s="93"/>
      <c r="CQL76" s="93"/>
      <c r="CQM76" s="93"/>
      <c r="CQN76" s="93"/>
      <c r="CQO76" s="93"/>
      <c r="CQP76" s="93"/>
      <c r="CQQ76" s="93"/>
      <c r="CQR76" s="93"/>
      <c r="CQS76" s="93"/>
      <c r="CQT76" s="93"/>
      <c r="CQU76" s="93"/>
      <c r="CQV76" s="93"/>
      <c r="CQW76" s="93"/>
      <c r="CQX76" s="93"/>
      <c r="CQY76" s="93"/>
      <c r="CQZ76" s="93"/>
      <c r="CRA76" s="93"/>
      <c r="CRB76" s="93"/>
      <c r="CRC76" s="93"/>
      <c r="CRD76" s="93"/>
      <c r="CRE76" s="93"/>
      <c r="CRF76" s="93"/>
      <c r="CRG76" s="93"/>
      <c r="CRH76" s="93"/>
      <c r="CRI76" s="93"/>
      <c r="CRJ76" s="93"/>
      <c r="CRK76" s="93"/>
      <c r="CRL76" s="93"/>
      <c r="CRM76" s="93"/>
      <c r="CRN76" s="93"/>
      <c r="CRO76" s="93"/>
      <c r="CRP76" s="93"/>
      <c r="CRQ76" s="93"/>
      <c r="CRR76" s="93"/>
      <c r="CRS76" s="93"/>
      <c r="CRT76" s="93"/>
      <c r="CRU76" s="93"/>
      <c r="CRV76" s="93"/>
      <c r="CRW76" s="93"/>
      <c r="CRX76" s="93"/>
      <c r="CRY76" s="93"/>
      <c r="CRZ76" s="93"/>
      <c r="CSA76" s="93"/>
      <c r="CSB76" s="93"/>
      <c r="CSC76" s="93"/>
      <c r="CSD76" s="93"/>
      <c r="CSE76" s="93"/>
      <c r="CSF76" s="93"/>
      <c r="CSG76" s="93"/>
      <c r="CSH76" s="93"/>
      <c r="CSI76" s="93"/>
      <c r="CSJ76" s="93"/>
      <c r="CSK76" s="93"/>
      <c r="CSL76" s="93"/>
      <c r="CSM76" s="93"/>
      <c r="CSN76" s="93"/>
      <c r="CSO76" s="93"/>
      <c r="CSP76" s="93"/>
      <c r="CSQ76" s="93"/>
      <c r="CSR76" s="93"/>
      <c r="CSS76" s="93"/>
      <c r="CST76" s="93"/>
      <c r="CSU76" s="93"/>
      <c r="CSV76" s="93"/>
      <c r="CSW76" s="93"/>
      <c r="CSX76" s="93"/>
      <c r="CSY76" s="93"/>
      <c r="CSZ76" s="93"/>
      <c r="CTA76" s="93"/>
      <c r="CTB76" s="93"/>
      <c r="CTC76" s="93"/>
      <c r="CTD76" s="93"/>
      <c r="CTE76" s="93"/>
      <c r="CTF76" s="93"/>
      <c r="CTG76" s="93"/>
      <c r="CTH76" s="93"/>
      <c r="CTI76" s="93"/>
      <c r="CTJ76" s="93"/>
      <c r="CTK76" s="93"/>
      <c r="CTL76" s="93"/>
      <c r="CTM76" s="93"/>
      <c r="CTN76" s="93"/>
      <c r="CTO76" s="93"/>
      <c r="CTP76" s="93"/>
      <c r="CTQ76" s="93"/>
      <c r="CTR76" s="93"/>
      <c r="CTS76" s="93"/>
      <c r="CTT76" s="93"/>
      <c r="CTU76" s="93"/>
      <c r="CTV76" s="93"/>
      <c r="CTW76" s="93"/>
      <c r="CTX76" s="93"/>
      <c r="CTY76" s="93"/>
      <c r="CTZ76" s="93"/>
      <c r="CUA76" s="93"/>
      <c r="CUB76" s="93"/>
      <c r="CUC76" s="93"/>
      <c r="CUD76" s="93"/>
      <c r="CUE76" s="93"/>
      <c r="CUF76" s="93"/>
      <c r="CUG76" s="93"/>
      <c r="CUH76" s="93"/>
      <c r="CUI76" s="93"/>
      <c r="CUJ76" s="93"/>
      <c r="CUK76" s="93"/>
      <c r="CUL76" s="93"/>
      <c r="CUM76" s="93"/>
      <c r="CUN76" s="93"/>
      <c r="CUO76" s="93"/>
      <c r="CUP76" s="93"/>
      <c r="CUQ76" s="93"/>
      <c r="CUR76" s="93"/>
      <c r="CUS76" s="93"/>
      <c r="CUT76" s="93"/>
      <c r="CUU76" s="93"/>
      <c r="CUV76" s="93"/>
      <c r="CUW76" s="93"/>
      <c r="CUX76" s="93"/>
      <c r="CUY76" s="93"/>
      <c r="CUZ76" s="93"/>
      <c r="CVA76" s="93"/>
      <c r="CVB76" s="93"/>
      <c r="CVC76" s="93"/>
      <c r="CVD76" s="93"/>
      <c r="CVE76" s="93"/>
      <c r="CVF76" s="93"/>
      <c r="CVG76" s="93"/>
      <c r="CVH76" s="93"/>
      <c r="CVI76" s="93"/>
      <c r="CVJ76" s="93"/>
      <c r="CVK76" s="93"/>
      <c r="CVL76" s="93"/>
      <c r="CVM76" s="93"/>
      <c r="CVN76" s="93"/>
      <c r="CVO76" s="93"/>
      <c r="CVP76" s="93"/>
      <c r="CVQ76" s="93"/>
      <c r="CVR76" s="93"/>
      <c r="CVS76" s="93"/>
      <c r="CVT76" s="93"/>
      <c r="CVU76" s="93"/>
      <c r="CVV76" s="93"/>
      <c r="CVW76" s="93"/>
      <c r="CVX76" s="93"/>
      <c r="CVY76" s="93"/>
      <c r="CVZ76" s="93"/>
      <c r="CWA76" s="93"/>
      <c r="CWB76" s="93"/>
      <c r="CWC76" s="93"/>
      <c r="CWD76" s="93"/>
      <c r="CWE76" s="93"/>
      <c r="CWF76" s="93"/>
      <c r="CWG76" s="93"/>
      <c r="CWH76" s="93"/>
      <c r="CWI76" s="93"/>
      <c r="CWJ76" s="93"/>
      <c r="CWK76" s="93"/>
      <c r="CWL76" s="93"/>
      <c r="CWM76" s="93"/>
      <c r="CWN76" s="93"/>
      <c r="CWO76" s="93"/>
      <c r="CWP76" s="93"/>
      <c r="CWQ76" s="93"/>
      <c r="CWR76" s="93"/>
      <c r="CWS76" s="93"/>
      <c r="CWT76" s="93"/>
      <c r="CWU76" s="93"/>
      <c r="CWV76" s="93"/>
      <c r="CWW76" s="93"/>
      <c r="CWX76" s="93"/>
      <c r="CWY76" s="93"/>
      <c r="CWZ76" s="93"/>
      <c r="CXA76" s="93"/>
      <c r="CXB76" s="93"/>
      <c r="CXC76" s="93"/>
      <c r="CXD76" s="93"/>
      <c r="CXE76" s="93"/>
      <c r="CXF76" s="93"/>
      <c r="CXG76" s="93"/>
      <c r="CXH76" s="93"/>
      <c r="CXI76" s="93"/>
      <c r="CXJ76" s="93"/>
      <c r="CXK76" s="93"/>
      <c r="CXL76" s="93"/>
      <c r="CXM76" s="93"/>
      <c r="CXN76" s="93"/>
      <c r="CXO76" s="93"/>
      <c r="CXP76" s="93"/>
      <c r="CXQ76" s="93"/>
      <c r="CXR76" s="93"/>
      <c r="CXS76" s="93"/>
      <c r="CXT76" s="93"/>
      <c r="CXU76" s="93"/>
      <c r="CXV76" s="93"/>
      <c r="CXW76" s="93"/>
      <c r="CXX76" s="93"/>
      <c r="CXY76" s="93"/>
      <c r="CXZ76" s="93"/>
      <c r="CYA76" s="93"/>
      <c r="CYB76" s="93"/>
      <c r="CYC76" s="93"/>
      <c r="CYD76" s="93"/>
      <c r="CYE76" s="93"/>
      <c r="CYF76" s="93"/>
      <c r="CYG76" s="93"/>
      <c r="CYH76" s="93"/>
      <c r="CYI76" s="93"/>
      <c r="CYJ76" s="93"/>
      <c r="CYK76" s="93"/>
      <c r="CYL76" s="93"/>
      <c r="CYM76" s="93"/>
      <c r="CYN76" s="93"/>
      <c r="CYO76" s="93"/>
      <c r="CYP76" s="93"/>
      <c r="CYQ76" s="93"/>
      <c r="CYR76" s="93"/>
      <c r="CYS76" s="93"/>
      <c r="CYT76" s="93"/>
      <c r="CYU76" s="93"/>
      <c r="CYV76" s="93"/>
      <c r="CYW76" s="93"/>
      <c r="CYX76" s="93"/>
      <c r="CYY76" s="93"/>
      <c r="CYZ76" s="93"/>
      <c r="CZA76" s="93"/>
      <c r="CZB76" s="93"/>
      <c r="CZC76" s="93"/>
      <c r="CZD76" s="93"/>
      <c r="CZE76" s="93"/>
      <c r="CZF76" s="93"/>
      <c r="CZG76" s="93"/>
      <c r="CZH76" s="93"/>
      <c r="CZI76" s="93"/>
      <c r="CZJ76" s="93"/>
      <c r="CZK76" s="93"/>
      <c r="CZL76" s="93"/>
      <c r="CZM76" s="93"/>
      <c r="CZN76" s="93"/>
      <c r="CZO76" s="93"/>
      <c r="CZP76" s="93"/>
      <c r="CZQ76" s="93"/>
      <c r="CZR76" s="93"/>
      <c r="CZS76" s="93"/>
      <c r="CZT76" s="93"/>
      <c r="CZU76" s="93"/>
      <c r="CZV76" s="93"/>
      <c r="CZW76" s="93"/>
      <c r="CZX76" s="93"/>
      <c r="CZY76" s="93"/>
      <c r="CZZ76" s="93"/>
      <c r="DAA76" s="93"/>
      <c r="DAB76" s="93"/>
      <c r="DAC76" s="93"/>
      <c r="DAD76" s="93"/>
      <c r="DAE76" s="93"/>
      <c r="DAF76" s="93"/>
      <c r="DAG76" s="93"/>
      <c r="DAH76" s="93"/>
      <c r="DAI76" s="93"/>
      <c r="DAJ76" s="93"/>
      <c r="DAK76" s="93"/>
      <c r="DAL76" s="93"/>
      <c r="DAM76" s="93"/>
      <c r="DAN76" s="93"/>
      <c r="DAO76" s="93"/>
      <c r="DAP76" s="93"/>
      <c r="DAQ76" s="93"/>
      <c r="DAR76" s="93"/>
      <c r="DAS76" s="93"/>
      <c r="DAT76" s="93"/>
      <c r="DAU76" s="93"/>
      <c r="DAV76" s="93"/>
      <c r="DAW76" s="93"/>
      <c r="DAX76" s="93"/>
      <c r="DAY76" s="93"/>
      <c r="DAZ76" s="93"/>
      <c r="DBA76" s="93"/>
      <c r="DBB76" s="93"/>
      <c r="DBC76" s="93"/>
      <c r="DBD76" s="93"/>
      <c r="DBE76" s="93"/>
      <c r="DBF76" s="93"/>
      <c r="DBG76" s="93"/>
      <c r="DBH76" s="93"/>
      <c r="DBI76" s="93"/>
      <c r="DBJ76" s="93"/>
      <c r="DBK76" s="93"/>
      <c r="DBL76" s="93"/>
      <c r="DBM76" s="93"/>
      <c r="DBN76" s="93"/>
      <c r="DBO76" s="93"/>
      <c r="DBP76" s="93"/>
      <c r="DBQ76" s="93"/>
      <c r="DBR76" s="93"/>
      <c r="DBS76" s="93"/>
      <c r="DBT76" s="93"/>
      <c r="DBU76" s="93"/>
      <c r="DBV76" s="93"/>
      <c r="DBW76" s="93"/>
      <c r="DBX76" s="93"/>
      <c r="DBY76" s="93"/>
      <c r="DBZ76" s="93"/>
      <c r="DCA76" s="93"/>
      <c r="DCB76" s="93"/>
      <c r="DCC76" s="93"/>
      <c r="DCD76" s="93"/>
      <c r="DCE76" s="93"/>
      <c r="DCF76" s="93"/>
      <c r="DCG76" s="93"/>
      <c r="DCH76" s="93"/>
      <c r="DCI76" s="93"/>
      <c r="DCJ76" s="93"/>
      <c r="DCK76" s="93"/>
      <c r="DCL76" s="93"/>
      <c r="DCM76" s="93"/>
      <c r="DCN76" s="93"/>
      <c r="DCO76" s="93"/>
      <c r="DCP76" s="93"/>
      <c r="DCQ76" s="93"/>
      <c r="DCR76" s="93"/>
      <c r="DCS76" s="93"/>
      <c r="DCT76" s="93"/>
      <c r="DCU76" s="93"/>
      <c r="DCV76" s="93"/>
      <c r="DCW76" s="93"/>
      <c r="DCX76" s="93"/>
      <c r="DCY76" s="93"/>
      <c r="DCZ76" s="93"/>
      <c r="DDA76" s="93"/>
      <c r="DDB76" s="93"/>
      <c r="DDC76" s="93"/>
      <c r="DDD76" s="93"/>
      <c r="DDE76" s="93"/>
      <c r="DDF76" s="93"/>
      <c r="DDG76" s="93"/>
      <c r="DDH76" s="93"/>
      <c r="DDI76" s="93"/>
      <c r="DDJ76" s="93"/>
      <c r="DDK76" s="93"/>
      <c r="DDL76" s="93"/>
      <c r="DDM76" s="93"/>
      <c r="DDN76" s="93"/>
      <c r="DDO76" s="93"/>
      <c r="DDP76" s="93"/>
      <c r="DDQ76" s="93"/>
      <c r="DDR76" s="93"/>
      <c r="DDS76" s="93"/>
      <c r="DDT76" s="93"/>
      <c r="DDU76" s="93"/>
      <c r="DDV76" s="93"/>
      <c r="DDW76" s="93"/>
      <c r="DDX76" s="93"/>
      <c r="DDY76" s="93"/>
      <c r="DDZ76" s="93"/>
      <c r="DEA76" s="93"/>
      <c r="DEB76" s="93"/>
      <c r="DEC76" s="93"/>
      <c r="DED76" s="93"/>
      <c r="DEE76" s="93"/>
      <c r="DEF76" s="93"/>
      <c r="DEG76" s="93"/>
      <c r="DEH76" s="93"/>
      <c r="DEI76" s="93"/>
      <c r="DEJ76" s="93"/>
      <c r="DEK76" s="93"/>
      <c r="DEL76" s="93"/>
      <c r="DEM76" s="93"/>
      <c r="DEN76" s="93"/>
      <c r="DEO76" s="93"/>
      <c r="DEP76" s="93"/>
      <c r="DEQ76" s="93"/>
      <c r="DER76" s="93"/>
      <c r="DES76" s="93"/>
      <c r="DET76" s="93"/>
      <c r="DEU76" s="93"/>
      <c r="DEV76" s="93"/>
      <c r="DEW76" s="93"/>
      <c r="DEX76" s="93"/>
      <c r="DEY76" s="93"/>
      <c r="DEZ76" s="93"/>
      <c r="DFA76" s="93"/>
      <c r="DFB76" s="93"/>
      <c r="DFC76" s="93"/>
      <c r="DFD76" s="93"/>
      <c r="DFE76" s="93"/>
      <c r="DFF76" s="93"/>
      <c r="DFG76" s="93"/>
      <c r="DFH76" s="93"/>
      <c r="DFI76" s="93"/>
      <c r="DFJ76" s="93"/>
      <c r="DFK76" s="93"/>
      <c r="DFL76" s="93"/>
      <c r="DFM76" s="93"/>
      <c r="DFN76" s="93"/>
      <c r="DFO76" s="93"/>
      <c r="DFP76" s="93"/>
      <c r="DFQ76" s="93"/>
      <c r="DFR76" s="93"/>
      <c r="DFS76" s="93"/>
      <c r="DFT76" s="93"/>
      <c r="DFU76" s="93"/>
      <c r="DFV76" s="93"/>
      <c r="DFW76" s="93"/>
      <c r="DFX76" s="93"/>
      <c r="DFY76" s="93"/>
      <c r="DFZ76" s="93"/>
      <c r="DGA76" s="93"/>
      <c r="DGB76" s="93"/>
      <c r="DGC76" s="93"/>
      <c r="DGD76" s="93"/>
      <c r="DGE76" s="93"/>
      <c r="DGF76" s="93"/>
      <c r="DGG76" s="93"/>
      <c r="DGH76" s="93"/>
      <c r="DGI76" s="93"/>
      <c r="DGJ76" s="93"/>
      <c r="DGK76" s="93"/>
      <c r="DGL76" s="93"/>
      <c r="DGM76" s="93"/>
      <c r="DGN76" s="93"/>
      <c r="DGO76" s="93"/>
      <c r="DGP76" s="93"/>
      <c r="DGQ76" s="93"/>
      <c r="DGR76" s="93"/>
      <c r="DGS76" s="93"/>
      <c r="DGT76" s="93"/>
      <c r="DGU76" s="93"/>
      <c r="DGV76" s="93"/>
      <c r="DGW76" s="93"/>
      <c r="DGX76" s="93"/>
      <c r="DGY76" s="93"/>
      <c r="DGZ76" s="93"/>
      <c r="DHA76" s="93"/>
      <c r="DHB76" s="93"/>
      <c r="DHC76" s="93"/>
      <c r="DHD76" s="93"/>
      <c r="DHE76" s="93"/>
      <c r="DHF76" s="93"/>
      <c r="DHG76" s="93"/>
      <c r="DHH76" s="93"/>
      <c r="DHI76" s="93"/>
      <c r="DHJ76" s="93"/>
      <c r="DHK76" s="93"/>
      <c r="DHL76" s="93"/>
      <c r="DHM76" s="93"/>
      <c r="DHN76" s="93"/>
      <c r="DHO76" s="93"/>
      <c r="DHP76" s="93"/>
      <c r="DHQ76" s="93"/>
    </row>
    <row r="77" spans="1:2929" s="172" customFormat="1">
      <c r="A77" s="198"/>
      <c r="B77" s="173" t="s">
        <v>647</v>
      </c>
      <c r="C77" s="127" t="s">
        <v>39</v>
      </c>
      <c r="D77" s="108">
        <f>277.52+8.5</f>
        <v>286.02</v>
      </c>
      <c r="E77" s="663">
        <v>0</v>
      </c>
      <c r="F77" s="105">
        <f>+E77*D77</f>
        <v>0</v>
      </c>
      <c r="G77" s="142"/>
      <c r="H77" s="108"/>
      <c r="I77" s="109"/>
      <c r="J77" s="105"/>
      <c r="K77" s="93"/>
      <c r="L77" s="166"/>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93"/>
      <c r="BL77" s="93"/>
      <c r="BM77" s="93"/>
      <c r="BN77" s="93"/>
      <c r="BO77" s="93"/>
      <c r="BP77" s="93"/>
      <c r="BQ77" s="93"/>
      <c r="BR77" s="93"/>
      <c r="BS77" s="93"/>
      <c r="BT77" s="93"/>
      <c r="BU77" s="93"/>
      <c r="BV77" s="93"/>
      <c r="BW77" s="93"/>
      <c r="BX77" s="93"/>
      <c r="BY77" s="93"/>
      <c r="BZ77" s="93"/>
      <c r="CA77" s="93"/>
      <c r="CB77" s="93"/>
      <c r="CC77" s="93"/>
      <c r="CD77" s="93"/>
      <c r="CE77" s="93"/>
      <c r="CF77" s="93"/>
      <c r="CG77" s="93"/>
      <c r="CH77" s="93"/>
      <c r="CI77" s="93"/>
      <c r="CJ77" s="93"/>
      <c r="CK77" s="93"/>
      <c r="CL77" s="93"/>
      <c r="CM77" s="93"/>
      <c r="CN77" s="93"/>
      <c r="CO77" s="93"/>
      <c r="CP77" s="93"/>
      <c r="CQ77" s="93"/>
      <c r="CR77" s="93"/>
      <c r="CS77" s="93"/>
      <c r="CT77" s="93"/>
      <c r="CU77" s="93"/>
      <c r="CV77" s="93"/>
      <c r="CW77" s="93"/>
      <c r="CX77" s="93"/>
      <c r="CY77" s="93"/>
      <c r="CZ77" s="93"/>
      <c r="DA77" s="93"/>
      <c r="DB77" s="93"/>
      <c r="DC77" s="93"/>
      <c r="DD77" s="93"/>
      <c r="DE77" s="93"/>
      <c r="DF77" s="93"/>
      <c r="DG77" s="93"/>
      <c r="DH77" s="93"/>
      <c r="DI77" s="93"/>
      <c r="DJ77" s="93"/>
      <c r="DK77" s="93"/>
      <c r="DL77" s="93"/>
      <c r="DM77" s="93"/>
      <c r="DN77" s="93"/>
      <c r="DO77" s="93"/>
      <c r="DP77" s="93"/>
      <c r="DQ77" s="93"/>
      <c r="DR77" s="93"/>
      <c r="DS77" s="93"/>
      <c r="DT77" s="93"/>
      <c r="DU77" s="93"/>
      <c r="DV77" s="93"/>
      <c r="DW77" s="93"/>
      <c r="DX77" s="93"/>
      <c r="DY77" s="93"/>
      <c r="DZ77" s="93"/>
      <c r="EA77" s="93"/>
      <c r="EB77" s="93"/>
      <c r="EC77" s="93"/>
      <c r="ED77" s="93"/>
      <c r="EE77" s="93"/>
      <c r="EF77" s="93"/>
      <c r="EG77" s="93"/>
      <c r="EH77" s="93"/>
      <c r="EI77" s="93"/>
      <c r="EJ77" s="93"/>
      <c r="EK77" s="93"/>
      <c r="EL77" s="93"/>
      <c r="EM77" s="93"/>
      <c r="EN77" s="93"/>
      <c r="EO77" s="93"/>
      <c r="EP77" s="93"/>
      <c r="EQ77" s="93"/>
      <c r="ER77" s="93"/>
      <c r="ES77" s="93"/>
      <c r="ET77" s="93"/>
      <c r="EU77" s="93"/>
      <c r="EV77" s="93"/>
      <c r="EW77" s="93"/>
      <c r="EX77" s="93"/>
      <c r="EY77" s="93"/>
      <c r="EZ77" s="93"/>
      <c r="FA77" s="93"/>
      <c r="FB77" s="93"/>
      <c r="FC77" s="93"/>
      <c r="FD77" s="93"/>
      <c r="FE77" s="93"/>
      <c r="FF77" s="93"/>
      <c r="FG77" s="93"/>
      <c r="FH77" s="93"/>
      <c r="FI77" s="93"/>
      <c r="FJ77" s="93"/>
      <c r="FK77" s="93"/>
      <c r="FL77" s="93"/>
      <c r="FM77" s="93"/>
      <c r="FN77" s="93"/>
      <c r="FO77" s="93"/>
      <c r="FP77" s="93"/>
      <c r="FQ77" s="93"/>
      <c r="FR77" s="93"/>
      <c r="FS77" s="93"/>
      <c r="FT77" s="93"/>
      <c r="FU77" s="93"/>
      <c r="FV77" s="93"/>
      <c r="FW77" s="93"/>
      <c r="FX77" s="93"/>
      <c r="FY77" s="93"/>
      <c r="FZ77" s="93"/>
      <c r="GA77" s="93"/>
      <c r="GB77" s="93"/>
      <c r="GC77" s="93"/>
      <c r="GD77" s="93"/>
      <c r="GE77" s="93"/>
      <c r="GF77" s="93"/>
      <c r="GG77" s="93"/>
      <c r="GH77" s="93"/>
      <c r="GI77" s="93"/>
      <c r="GJ77" s="93"/>
      <c r="GK77" s="93"/>
      <c r="GL77" s="93"/>
      <c r="GM77" s="93"/>
      <c r="GN77" s="93"/>
      <c r="GO77" s="93"/>
      <c r="GP77" s="93"/>
      <c r="GQ77" s="93"/>
      <c r="GR77" s="93"/>
      <c r="GS77" s="93"/>
      <c r="GT77" s="93"/>
      <c r="GU77" s="93"/>
      <c r="GV77" s="93"/>
      <c r="GW77" s="93"/>
      <c r="GX77" s="93"/>
      <c r="GY77" s="93"/>
      <c r="GZ77" s="93"/>
      <c r="HA77" s="93"/>
      <c r="HB77" s="93"/>
      <c r="HC77" s="93"/>
      <c r="HD77" s="93"/>
      <c r="HE77" s="93"/>
      <c r="HF77" s="93"/>
      <c r="HG77" s="93"/>
      <c r="HH77" s="93"/>
      <c r="HI77" s="93"/>
      <c r="HJ77" s="93"/>
      <c r="HK77" s="93"/>
      <c r="HL77" s="93"/>
      <c r="HM77" s="93"/>
      <c r="HN77" s="93"/>
      <c r="HO77" s="93"/>
      <c r="HP77" s="93"/>
      <c r="HQ77" s="93"/>
      <c r="HR77" s="93"/>
      <c r="HS77" s="93"/>
      <c r="HT77" s="93"/>
      <c r="HU77" s="93"/>
      <c r="HV77" s="93"/>
      <c r="HW77" s="93"/>
      <c r="HX77" s="93"/>
      <c r="HY77" s="93"/>
      <c r="HZ77" s="93"/>
      <c r="IA77" s="93"/>
      <c r="IB77" s="93"/>
      <c r="IC77" s="93"/>
      <c r="ID77" s="93"/>
      <c r="IE77" s="93"/>
      <c r="IF77" s="93"/>
      <c r="IG77" s="93"/>
      <c r="IH77" s="93"/>
      <c r="II77" s="93"/>
      <c r="IJ77" s="93"/>
      <c r="IK77" s="93"/>
      <c r="IL77" s="93"/>
      <c r="IM77" s="93"/>
      <c r="IN77" s="93"/>
      <c r="IO77" s="93"/>
      <c r="IP77" s="93"/>
      <c r="IQ77" s="93"/>
      <c r="IR77" s="93"/>
      <c r="IS77" s="93"/>
      <c r="IT77" s="93"/>
      <c r="IU77" s="93"/>
      <c r="IV77" s="93"/>
      <c r="IW77" s="93"/>
      <c r="IX77" s="93"/>
      <c r="IY77" s="93"/>
      <c r="IZ77" s="93"/>
      <c r="JA77" s="93"/>
      <c r="JB77" s="93"/>
      <c r="JC77" s="93"/>
      <c r="JD77" s="93"/>
      <c r="JE77" s="93"/>
      <c r="JF77" s="93"/>
      <c r="JG77" s="93"/>
      <c r="JH77" s="93"/>
      <c r="JI77" s="93"/>
      <c r="JJ77" s="93"/>
      <c r="JK77" s="93"/>
      <c r="JL77" s="93"/>
      <c r="JM77" s="93"/>
      <c r="JN77" s="93"/>
      <c r="JO77" s="93"/>
      <c r="JP77" s="93"/>
      <c r="JQ77" s="93"/>
      <c r="JR77" s="93"/>
      <c r="JS77" s="93"/>
      <c r="JT77" s="93"/>
      <c r="JU77" s="93"/>
      <c r="JV77" s="93"/>
      <c r="JW77" s="93"/>
      <c r="JX77" s="93"/>
      <c r="JY77" s="93"/>
      <c r="JZ77" s="93"/>
      <c r="KA77" s="93"/>
      <c r="KB77" s="93"/>
      <c r="KC77" s="93"/>
      <c r="KD77" s="93"/>
      <c r="KE77" s="93"/>
      <c r="KF77" s="93"/>
      <c r="KG77" s="93"/>
      <c r="KH77" s="93"/>
      <c r="KI77" s="93"/>
      <c r="KJ77" s="93"/>
      <c r="KK77" s="93"/>
      <c r="KL77" s="93"/>
      <c r="KM77" s="93"/>
      <c r="KN77" s="93"/>
      <c r="KO77" s="93"/>
      <c r="KP77" s="93"/>
      <c r="KQ77" s="93"/>
      <c r="KR77" s="93"/>
      <c r="KS77" s="93"/>
      <c r="KT77" s="93"/>
      <c r="KU77" s="93"/>
      <c r="KV77" s="93"/>
      <c r="KW77" s="93"/>
      <c r="KX77" s="93"/>
      <c r="KY77" s="93"/>
      <c r="KZ77" s="93"/>
      <c r="LA77" s="93"/>
      <c r="LB77" s="93"/>
      <c r="LC77" s="93"/>
      <c r="LD77" s="93"/>
      <c r="LE77" s="93"/>
      <c r="LF77" s="93"/>
      <c r="LG77" s="93"/>
      <c r="LH77" s="93"/>
      <c r="LI77" s="93"/>
      <c r="LJ77" s="93"/>
      <c r="LK77" s="93"/>
      <c r="LL77" s="93"/>
      <c r="LM77" s="93"/>
      <c r="LN77" s="93"/>
      <c r="LO77" s="93"/>
      <c r="LP77" s="93"/>
      <c r="LQ77" s="93"/>
      <c r="LR77" s="93"/>
      <c r="LS77" s="93"/>
      <c r="LT77" s="93"/>
      <c r="LU77" s="93"/>
      <c r="LV77" s="93"/>
      <c r="LW77" s="93"/>
      <c r="LX77" s="93"/>
      <c r="LY77" s="93"/>
      <c r="LZ77" s="93"/>
      <c r="MA77" s="93"/>
      <c r="MB77" s="93"/>
      <c r="MC77" s="93"/>
      <c r="MD77" s="93"/>
      <c r="ME77" s="93"/>
      <c r="MF77" s="93"/>
      <c r="MG77" s="93"/>
      <c r="MH77" s="93"/>
      <c r="MI77" s="93"/>
      <c r="MJ77" s="93"/>
      <c r="MK77" s="93"/>
      <c r="ML77" s="93"/>
      <c r="MM77" s="93"/>
      <c r="MN77" s="93"/>
      <c r="MO77" s="93"/>
      <c r="MP77" s="93"/>
      <c r="MQ77" s="93"/>
      <c r="MR77" s="93"/>
      <c r="MS77" s="93"/>
      <c r="MT77" s="93"/>
      <c r="MU77" s="93"/>
      <c r="MV77" s="93"/>
      <c r="MW77" s="93"/>
      <c r="MX77" s="93"/>
      <c r="MY77" s="93"/>
      <c r="MZ77" s="93"/>
      <c r="NA77" s="93"/>
      <c r="NB77" s="93"/>
      <c r="NC77" s="93"/>
      <c r="ND77" s="93"/>
      <c r="NE77" s="93"/>
      <c r="NF77" s="93"/>
      <c r="NG77" s="93"/>
      <c r="NH77" s="93"/>
      <c r="NI77" s="93"/>
      <c r="NJ77" s="93"/>
      <c r="NK77" s="93"/>
      <c r="NL77" s="93"/>
      <c r="NM77" s="93"/>
      <c r="NN77" s="93"/>
      <c r="NO77" s="93"/>
      <c r="NP77" s="93"/>
      <c r="NQ77" s="93"/>
      <c r="NR77" s="93"/>
      <c r="NS77" s="93"/>
      <c r="NT77" s="93"/>
      <c r="NU77" s="93"/>
      <c r="NV77" s="93"/>
      <c r="NW77" s="93"/>
      <c r="NX77" s="93"/>
      <c r="NY77" s="93"/>
      <c r="NZ77" s="93"/>
      <c r="OA77" s="93"/>
      <c r="OB77" s="93"/>
      <c r="OC77" s="93"/>
      <c r="OD77" s="93"/>
      <c r="OE77" s="93"/>
      <c r="OF77" s="93"/>
      <c r="OG77" s="93"/>
      <c r="OH77" s="93"/>
      <c r="OI77" s="93"/>
      <c r="OJ77" s="93"/>
      <c r="OK77" s="93"/>
      <c r="OL77" s="93"/>
      <c r="OM77" s="93"/>
      <c r="ON77" s="93"/>
      <c r="OO77" s="93"/>
      <c r="OP77" s="93"/>
      <c r="OQ77" s="93"/>
      <c r="OR77" s="93"/>
      <c r="OS77" s="93"/>
      <c r="OT77" s="93"/>
      <c r="OU77" s="93"/>
      <c r="OV77" s="93"/>
      <c r="OW77" s="93"/>
      <c r="OX77" s="93"/>
      <c r="OY77" s="93"/>
      <c r="OZ77" s="93"/>
      <c r="PA77" s="93"/>
      <c r="PB77" s="93"/>
      <c r="PC77" s="93"/>
      <c r="PD77" s="93"/>
      <c r="PE77" s="93"/>
      <c r="PF77" s="93"/>
      <c r="PG77" s="93"/>
      <c r="PH77" s="93"/>
      <c r="PI77" s="93"/>
      <c r="PJ77" s="93"/>
      <c r="PK77" s="93"/>
      <c r="PL77" s="93"/>
      <c r="PM77" s="93"/>
      <c r="PN77" s="93"/>
      <c r="PO77" s="93"/>
      <c r="PP77" s="93"/>
      <c r="PQ77" s="93"/>
      <c r="PR77" s="93"/>
      <c r="PS77" s="93"/>
      <c r="PT77" s="93"/>
      <c r="PU77" s="93"/>
      <c r="PV77" s="93"/>
      <c r="PW77" s="93"/>
      <c r="PX77" s="93"/>
      <c r="PY77" s="93"/>
      <c r="PZ77" s="93"/>
      <c r="QA77" s="93"/>
      <c r="QB77" s="93"/>
      <c r="QC77" s="93"/>
      <c r="QD77" s="93"/>
      <c r="QE77" s="93"/>
      <c r="QF77" s="93"/>
      <c r="QG77" s="93"/>
      <c r="QH77" s="93"/>
      <c r="QI77" s="93"/>
      <c r="QJ77" s="93"/>
      <c r="QK77" s="93"/>
      <c r="QL77" s="93"/>
      <c r="QM77" s="93"/>
      <c r="QN77" s="93"/>
      <c r="QO77" s="93"/>
      <c r="QP77" s="93"/>
      <c r="QQ77" s="93"/>
      <c r="QR77" s="93"/>
      <c r="QS77" s="93"/>
      <c r="QT77" s="93"/>
      <c r="QU77" s="93"/>
      <c r="QV77" s="93"/>
      <c r="QW77" s="93"/>
      <c r="QX77" s="93"/>
      <c r="QY77" s="93"/>
      <c r="QZ77" s="93"/>
      <c r="RA77" s="93"/>
      <c r="RB77" s="93"/>
      <c r="RC77" s="93"/>
      <c r="RD77" s="93"/>
      <c r="RE77" s="93"/>
      <c r="RF77" s="93"/>
      <c r="RG77" s="93"/>
      <c r="RH77" s="93"/>
      <c r="RI77" s="93"/>
      <c r="RJ77" s="93"/>
      <c r="RK77" s="93"/>
      <c r="RL77" s="93"/>
      <c r="RM77" s="93"/>
      <c r="RN77" s="93"/>
      <c r="RO77" s="93"/>
      <c r="RP77" s="93"/>
      <c r="RQ77" s="93"/>
      <c r="RR77" s="93"/>
      <c r="RS77" s="93"/>
      <c r="RT77" s="93"/>
      <c r="RU77" s="93"/>
      <c r="RV77" s="93"/>
      <c r="RW77" s="93"/>
      <c r="RX77" s="93"/>
      <c r="RY77" s="93"/>
      <c r="RZ77" s="93"/>
      <c r="SA77" s="93"/>
      <c r="SB77" s="93"/>
      <c r="SC77" s="93"/>
      <c r="SD77" s="93"/>
      <c r="SE77" s="93"/>
      <c r="SF77" s="93"/>
      <c r="SG77" s="93"/>
      <c r="SH77" s="93"/>
      <c r="SI77" s="93"/>
      <c r="SJ77" s="93"/>
      <c r="SK77" s="93"/>
      <c r="SL77" s="93"/>
      <c r="SM77" s="93"/>
      <c r="SN77" s="93"/>
      <c r="SO77" s="93"/>
      <c r="SP77" s="93"/>
      <c r="SQ77" s="93"/>
      <c r="SR77" s="93"/>
      <c r="SS77" s="93"/>
      <c r="ST77" s="93"/>
      <c r="SU77" s="93"/>
      <c r="SV77" s="93"/>
      <c r="SW77" s="93"/>
      <c r="SX77" s="93"/>
      <c r="SY77" s="93"/>
      <c r="SZ77" s="93"/>
      <c r="TA77" s="93"/>
      <c r="TB77" s="93"/>
      <c r="TC77" s="93"/>
      <c r="TD77" s="93"/>
      <c r="TE77" s="93"/>
      <c r="TF77" s="93"/>
      <c r="TG77" s="93"/>
      <c r="TH77" s="93"/>
      <c r="TI77" s="93"/>
      <c r="TJ77" s="93"/>
      <c r="TK77" s="93"/>
      <c r="TL77" s="93"/>
      <c r="TM77" s="93"/>
      <c r="TN77" s="93"/>
      <c r="TO77" s="93"/>
      <c r="TP77" s="93"/>
      <c r="TQ77" s="93"/>
      <c r="TR77" s="93"/>
      <c r="TS77" s="93"/>
      <c r="TT77" s="93"/>
      <c r="TU77" s="93"/>
      <c r="TV77" s="93"/>
      <c r="TW77" s="93"/>
      <c r="TX77" s="93"/>
      <c r="TY77" s="93"/>
      <c r="TZ77" s="93"/>
      <c r="UA77" s="93"/>
      <c r="UB77" s="93"/>
      <c r="UC77" s="93"/>
      <c r="UD77" s="93"/>
      <c r="UE77" s="93"/>
      <c r="UF77" s="93"/>
      <c r="UG77" s="93"/>
      <c r="UH77" s="93"/>
      <c r="UI77" s="93"/>
      <c r="UJ77" s="93"/>
      <c r="UK77" s="93"/>
      <c r="UL77" s="93"/>
      <c r="UM77" s="93"/>
      <c r="UN77" s="93"/>
      <c r="UO77" s="93"/>
      <c r="UP77" s="93"/>
      <c r="UQ77" s="93"/>
      <c r="UR77" s="93"/>
      <c r="US77" s="93"/>
      <c r="UT77" s="93"/>
      <c r="UU77" s="93"/>
      <c r="UV77" s="93"/>
      <c r="UW77" s="93"/>
      <c r="UX77" s="93"/>
      <c r="UY77" s="93"/>
      <c r="UZ77" s="93"/>
      <c r="VA77" s="93"/>
      <c r="VB77" s="93"/>
      <c r="VC77" s="93"/>
      <c r="VD77" s="93"/>
      <c r="VE77" s="93"/>
      <c r="VF77" s="93"/>
      <c r="VG77" s="93"/>
      <c r="VH77" s="93"/>
      <c r="VI77" s="93"/>
      <c r="VJ77" s="93"/>
      <c r="VK77" s="93"/>
      <c r="VL77" s="93"/>
      <c r="VM77" s="93"/>
      <c r="VN77" s="93"/>
      <c r="VO77" s="93"/>
      <c r="VP77" s="93"/>
      <c r="VQ77" s="93"/>
      <c r="VR77" s="93"/>
      <c r="VS77" s="93"/>
      <c r="VT77" s="93"/>
      <c r="VU77" s="93"/>
      <c r="VV77" s="93"/>
      <c r="VW77" s="93"/>
      <c r="VX77" s="93"/>
      <c r="VY77" s="93"/>
      <c r="VZ77" s="93"/>
      <c r="WA77" s="93"/>
      <c r="WB77" s="93"/>
      <c r="WC77" s="93"/>
      <c r="WD77" s="93"/>
      <c r="WE77" s="93"/>
      <c r="WF77" s="93"/>
      <c r="WG77" s="93"/>
      <c r="WH77" s="93"/>
      <c r="WI77" s="93"/>
      <c r="WJ77" s="93"/>
      <c r="WK77" s="93"/>
      <c r="WL77" s="93"/>
      <c r="WM77" s="93"/>
      <c r="WN77" s="93"/>
      <c r="WO77" s="93"/>
      <c r="WP77" s="93"/>
      <c r="WQ77" s="93"/>
      <c r="WR77" s="93"/>
      <c r="WS77" s="93"/>
      <c r="WT77" s="93"/>
      <c r="WU77" s="93"/>
      <c r="WV77" s="93"/>
      <c r="WW77" s="93"/>
      <c r="WX77" s="93"/>
      <c r="WY77" s="93"/>
      <c r="WZ77" s="93"/>
      <c r="XA77" s="93"/>
      <c r="XB77" s="93"/>
      <c r="XC77" s="93"/>
      <c r="XD77" s="93"/>
      <c r="XE77" s="93"/>
      <c r="XF77" s="93"/>
      <c r="XG77" s="93"/>
      <c r="XH77" s="93"/>
      <c r="XI77" s="93"/>
      <c r="XJ77" s="93"/>
      <c r="XK77" s="93"/>
      <c r="XL77" s="93"/>
      <c r="XM77" s="93"/>
      <c r="XN77" s="93"/>
      <c r="XO77" s="93"/>
      <c r="XP77" s="93"/>
      <c r="XQ77" s="93"/>
      <c r="XR77" s="93"/>
      <c r="XS77" s="93"/>
      <c r="XT77" s="93"/>
      <c r="XU77" s="93"/>
      <c r="XV77" s="93"/>
      <c r="XW77" s="93"/>
      <c r="XX77" s="93"/>
      <c r="XY77" s="93"/>
      <c r="XZ77" s="93"/>
      <c r="YA77" s="93"/>
      <c r="YB77" s="93"/>
      <c r="YC77" s="93"/>
      <c r="YD77" s="93"/>
      <c r="YE77" s="93"/>
      <c r="YF77" s="93"/>
      <c r="YG77" s="93"/>
      <c r="YH77" s="93"/>
      <c r="YI77" s="93"/>
      <c r="YJ77" s="93"/>
      <c r="YK77" s="93"/>
      <c r="YL77" s="93"/>
      <c r="YM77" s="93"/>
      <c r="YN77" s="93"/>
      <c r="YO77" s="93"/>
      <c r="YP77" s="93"/>
      <c r="YQ77" s="93"/>
      <c r="YR77" s="93"/>
      <c r="YS77" s="93"/>
      <c r="YT77" s="93"/>
      <c r="YU77" s="93"/>
      <c r="YV77" s="93"/>
      <c r="YW77" s="93"/>
      <c r="YX77" s="93"/>
      <c r="YY77" s="93"/>
      <c r="YZ77" s="93"/>
      <c r="ZA77" s="93"/>
      <c r="ZB77" s="93"/>
      <c r="ZC77" s="93"/>
      <c r="ZD77" s="93"/>
      <c r="ZE77" s="93"/>
      <c r="ZF77" s="93"/>
      <c r="ZG77" s="93"/>
      <c r="ZH77" s="93"/>
      <c r="ZI77" s="93"/>
      <c r="ZJ77" s="93"/>
      <c r="ZK77" s="93"/>
      <c r="ZL77" s="93"/>
      <c r="ZM77" s="93"/>
      <c r="ZN77" s="93"/>
      <c r="ZO77" s="93"/>
      <c r="ZP77" s="93"/>
      <c r="ZQ77" s="93"/>
      <c r="ZR77" s="93"/>
      <c r="ZS77" s="93"/>
      <c r="ZT77" s="93"/>
      <c r="ZU77" s="93"/>
      <c r="ZV77" s="93"/>
      <c r="ZW77" s="93"/>
      <c r="ZX77" s="93"/>
      <c r="ZY77" s="93"/>
      <c r="ZZ77" s="93"/>
      <c r="AAA77" s="93"/>
      <c r="AAB77" s="93"/>
      <c r="AAC77" s="93"/>
      <c r="AAD77" s="93"/>
      <c r="AAE77" s="93"/>
      <c r="AAF77" s="93"/>
      <c r="AAG77" s="93"/>
      <c r="AAH77" s="93"/>
      <c r="AAI77" s="93"/>
      <c r="AAJ77" s="93"/>
      <c r="AAK77" s="93"/>
      <c r="AAL77" s="93"/>
      <c r="AAM77" s="93"/>
      <c r="AAN77" s="93"/>
      <c r="AAO77" s="93"/>
      <c r="AAP77" s="93"/>
      <c r="AAQ77" s="93"/>
      <c r="AAR77" s="93"/>
      <c r="AAS77" s="93"/>
      <c r="AAT77" s="93"/>
      <c r="AAU77" s="93"/>
      <c r="AAV77" s="93"/>
      <c r="AAW77" s="93"/>
      <c r="AAX77" s="93"/>
      <c r="AAY77" s="93"/>
      <c r="AAZ77" s="93"/>
      <c r="ABA77" s="93"/>
      <c r="ABB77" s="93"/>
      <c r="ABC77" s="93"/>
      <c r="ABD77" s="93"/>
      <c r="ABE77" s="93"/>
      <c r="ABF77" s="93"/>
      <c r="ABG77" s="93"/>
      <c r="ABH77" s="93"/>
      <c r="ABI77" s="93"/>
      <c r="ABJ77" s="93"/>
      <c r="ABK77" s="93"/>
      <c r="ABL77" s="93"/>
      <c r="ABM77" s="93"/>
      <c r="ABN77" s="93"/>
      <c r="ABO77" s="93"/>
      <c r="ABP77" s="93"/>
      <c r="ABQ77" s="93"/>
      <c r="ABR77" s="93"/>
      <c r="ABS77" s="93"/>
      <c r="ABT77" s="93"/>
      <c r="ABU77" s="93"/>
      <c r="ABV77" s="93"/>
      <c r="ABW77" s="93"/>
      <c r="ABX77" s="93"/>
      <c r="ABY77" s="93"/>
      <c r="ABZ77" s="93"/>
      <c r="ACA77" s="93"/>
      <c r="ACB77" s="93"/>
      <c r="ACC77" s="93"/>
      <c r="ACD77" s="93"/>
      <c r="ACE77" s="93"/>
      <c r="ACF77" s="93"/>
      <c r="ACG77" s="93"/>
      <c r="ACH77" s="93"/>
      <c r="ACI77" s="93"/>
      <c r="ACJ77" s="93"/>
      <c r="ACK77" s="93"/>
      <c r="ACL77" s="93"/>
      <c r="ACM77" s="93"/>
      <c r="ACN77" s="93"/>
      <c r="ACO77" s="93"/>
      <c r="ACP77" s="93"/>
      <c r="ACQ77" s="93"/>
      <c r="ACR77" s="93"/>
      <c r="ACS77" s="93"/>
      <c r="ACT77" s="93"/>
      <c r="ACU77" s="93"/>
      <c r="ACV77" s="93"/>
      <c r="ACW77" s="93"/>
      <c r="ACX77" s="93"/>
      <c r="ACY77" s="93"/>
      <c r="ACZ77" s="93"/>
      <c r="ADA77" s="93"/>
      <c r="ADB77" s="93"/>
      <c r="ADC77" s="93"/>
      <c r="ADD77" s="93"/>
      <c r="ADE77" s="93"/>
      <c r="ADF77" s="93"/>
      <c r="ADG77" s="93"/>
      <c r="ADH77" s="93"/>
      <c r="ADI77" s="93"/>
      <c r="ADJ77" s="93"/>
      <c r="ADK77" s="93"/>
      <c r="ADL77" s="93"/>
      <c r="ADM77" s="93"/>
      <c r="ADN77" s="93"/>
      <c r="ADO77" s="93"/>
      <c r="ADP77" s="93"/>
      <c r="ADQ77" s="93"/>
      <c r="ADR77" s="93"/>
      <c r="ADS77" s="93"/>
      <c r="ADT77" s="93"/>
      <c r="ADU77" s="93"/>
      <c r="ADV77" s="93"/>
      <c r="ADW77" s="93"/>
      <c r="ADX77" s="93"/>
      <c r="ADY77" s="93"/>
      <c r="ADZ77" s="93"/>
      <c r="AEA77" s="93"/>
      <c r="AEB77" s="93"/>
      <c r="AEC77" s="93"/>
      <c r="AED77" s="93"/>
      <c r="AEE77" s="93"/>
      <c r="AEF77" s="93"/>
      <c r="AEG77" s="93"/>
      <c r="AEH77" s="93"/>
      <c r="AEI77" s="93"/>
      <c r="AEJ77" s="93"/>
      <c r="AEK77" s="93"/>
      <c r="AEL77" s="93"/>
      <c r="AEM77" s="93"/>
      <c r="AEN77" s="93"/>
      <c r="AEO77" s="93"/>
      <c r="AEP77" s="93"/>
      <c r="AEQ77" s="93"/>
      <c r="AER77" s="93"/>
      <c r="AES77" s="93"/>
      <c r="AET77" s="93"/>
      <c r="AEU77" s="93"/>
      <c r="AEV77" s="93"/>
      <c r="AEW77" s="93"/>
      <c r="AEX77" s="93"/>
      <c r="AEY77" s="93"/>
      <c r="AEZ77" s="93"/>
      <c r="AFA77" s="93"/>
      <c r="AFB77" s="93"/>
      <c r="AFC77" s="93"/>
      <c r="AFD77" s="93"/>
      <c r="AFE77" s="93"/>
      <c r="AFF77" s="93"/>
      <c r="AFG77" s="93"/>
      <c r="AFH77" s="93"/>
      <c r="AFI77" s="93"/>
      <c r="AFJ77" s="93"/>
      <c r="AFK77" s="93"/>
      <c r="AFL77" s="93"/>
      <c r="AFM77" s="93"/>
      <c r="AFN77" s="93"/>
      <c r="AFO77" s="93"/>
      <c r="AFP77" s="93"/>
      <c r="AFQ77" s="93"/>
      <c r="AFR77" s="93"/>
      <c r="AFS77" s="93"/>
      <c r="AFT77" s="93"/>
      <c r="AFU77" s="93"/>
      <c r="AFV77" s="93"/>
      <c r="AFW77" s="93"/>
      <c r="AFX77" s="93"/>
      <c r="AFY77" s="93"/>
      <c r="AFZ77" s="93"/>
      <c r="AGA77" s="93"/>
      <c r="AGB77" s="93"/>
      <c r="AGC77" s="93"/>
      <c r="AGD77" s="93"/>
      <c r="AGE77" s="93"/>
      <c r="AGF77" s="93"/>
      <c r="AGG77" s="93"/>
      <c r="AGH77" s="93"/>
      <c r="AGI77" s="93"/>
      <c r="AGJ77" s="93"/>
      <c r="AGK77" s="93"/>
      <c r="AGL77" s="93"/>
      <c r="AGM77" s="93"/>
      <c r="AGN77" s="93"/>
      <c r="AGO77" s="93"/>
      <c r="AGP77" s="93"/>
      <c r="AGQ77" s="93"/>
      <c r="AGR77" s="93"/>
      <c r="AGS77" s="93"/>
      <c r="AGT77" s="93"/>
      <c r="AGU77" s="93"/>
      <c r="AGV77" s="93"/>
      <c r="AGW77" s="93"/>
      <c r="AGX77" s="93"/>
      <c r="AGY77" s="93"/>
      <c r="AGZ77" s="93"/>
      <c r="AHA77" s="93"/>
      <c r="AHB77" s="93"/>
      <c r="AHC77" s="93"/>
      <c r="AHD77" s="93"/>
      <c r="AHE77" s="93"/>
      <c r="AHF77" s="93"/>
      <c r="AHG77" s="93"/>
      <c r="AHH77" s="93"/>
      <c r="AHI77" s="93"/>
      <c r="AHJ77" s="93"/>
      <c r="AHK77" s="93"/>
      <c r="AHL77" s="93"/>
      <c r="AHM77" s="93"/>
      <c r="AHN77" s="93"/>
      <c r="AHO77" s="93"/>
      <c r="AHP77" s="93"/>
      <c r="AHQ77" s="93"/>
      <c r="AHR77" s="93"/>
      <c r="AHS77" s="93"/>
      <c r="AHT77" s="93"/>
      <c r="AHU77" s="93"/>
      <c r="AHV77" s="93"/>
      <c r="AHW77" s="93"/>
      <c r="AHX77" s="93"/>
      <c r="AHY77" s="93"/>
      <c r="AHZ77" s="93"/>
      <c r="AIA77" s="93"/>
      <c r="AIB77" s="93"/>
      <c r="AIC77" s="93"/>
      <c r="AID77" s="93"/>
      <c r="AIE77" s="93"/>
      <c r="AIF77" s="93"/>
      <c r="AIG77" s="93"/>
      <c r="AIH77" s="93"/>
      <c r="AII77" s="93"/>
      <c r="AIJ77" s="93"/>
      <c r="AIK77" s="93"/>
      <c r="AIL77" s="93"/>
      <c r="AIM77" s="93"/>
      <c r="AIN77" s="93"/>
      <c r="AIO77" s="93"/>
      <c r="AIP77" s="93"/>
      <c r="AIQ77" s="93"/>
      <c r="AIR77" s="93"/>
      <c r="AIS77" s="93"/>
      <c r="AIT77" s="93"/>
      <c r="AIU77" s="93"/>
      <c r="AIV77" s="93"/>
      <c r="AIW77" s="93"/>
      <c r="AIX77" s="93"/>
      <c r="AIY77" s="93"/>
      <c r="AIZ77" s="93"/>
      <c r="AJA77" s="93"/>
      <c r="AJB77" s="93"/>
      <c r="AJC77" s="93"/>
      <c r="AJD77" s="93"/>
      <c r="AJE77" s="93"/>
      <c r="AJF77" s="93"/>
      <c r="AJG77" s="93"/>
      <c r="AJH77" s="93"/>
      <c r="AJI77" s="93"/>
      <c r="AJJ77" s="93"/>
      <c r="AJK77" s="93"/>
      <c r="AJL77" s="93"/>
      <c r="AJM77" s="93"/>
      <c r="AJN77" s="93"/>
      <c r="AJO77" s="93"/>
      <c r="AJP77" s="93"/>
      <c r="AJQ77" s="93"/>
      <c r="AJR77" s="93"/>
      <c r="AJS77" s="93"/>
      <c r="AJT77" s="93"/>
      <c r="AJU77" s="93"/>
      <c r="AJV77" s="93"/>
      <c r="AJW77" s="93"/>
      <c r="AJX77" s="93"/>
      <c r="AJY77" s="93"/>
      <c r="AJZ77" s="93"/>
      <c r="AKA77" s="93"/>
      <c r="AKB77" s="93"/>
      <c r="AKC77" s="93"/>
      <c r="AKD77" s="93"/>
      <c r="AKE77" s="93"/>
      <c r="AKF77" s="93"/>
      <c r="AKG77" s="93"/>
      <c r="AKH77" s="93"/>
      <c r="AKI77" s="93"/>
      <c r="AKJ77" s="93"/>
      <c r="AKK77" s="93"/>
      <c r="AKL77" s="93"/>
      <c r="AKM77" s="93"/>
      <c r="AKN77" s="93"/>
      <c r="AKO77" s="93"/>
      <c r="AKP77" s="93"/>
      <c r="AKQ77" s="93"/>
      <c r="AKR77" s="93"/>
      <c r="AKS77" s="93"/>
      <c r="AKT77" s="93"/>
      <c r="AKU77" s="93"/>
      <c r="AKV77" s="93"/>
      <c r="AKW77" s="93"/>
      <c r="AKX77" s="93"/>
      <c r="AKY77" s="93"/>
      <c r="AKZ77" s="93"/>
      <c r="ALA77" s="93"/>
      <c r="ALB77" s="93"/>
      <c r="ALC77" s="93"/>
      <c r="ALD77" s="93"/>
      <c r="ALE77" s="93"/>
      <c r="ALF77" s="93"/>
      <c r="ALG77" s="93"/>
      <c r="ALH77" s="93"/>
      <c r="ALI77" s="93"/>
      <c r="ALJ77" s="93"/>
      <c r="ALK77" s="93"/>
      <c r="ALL77" s="93"/>
      <c r="ALM77" s="93"/>
      <c r="ALN77" s="93"/>
      <c r="ALO77" s="93"/>
      <c r="ALP77" s="93"/>
      <c r="ALQ77" s="93"/>
      <c r="ALR77" s="93"/>
      <c r="ALS77" s="93"/>
      <c r="ALT77" s="93"/>
      <c r="ALU77" s="93"/>
      <c r="ALV77" s="93"/>
      <c r="ALW77" s="93"/>
      <c r="ALX77" s="93"/>
      <c r="ALY77" s="93"/>
      <c r="ALZ77" s="93"/>
      <c r="AMA77" s="93"/>
      <c r="AMB77" s="93"/>
      <c r="AMC77" s="93"/>
      <c r="AMD77" s="93"/>
      <c r="AME77" s="93"/>
      <c r="AMF77" s="93"/>
      <c r="AMG77" s="93"/>
      <c r="AMH77" s="93"/>
      <c r="AMI77" s="93"/>
      <c r="AMJ77" s="93"/>
      <c r="AMK77" s="93"/>
      <c r="AML77" s="93"/>
      <c r="AMM77" s="93"/>
      <c r="AMN77" s="93"/>
      <c r="AMO77" s="93"/>
      <c r="AMP77" s="93"/>
      <c r="AMQ77" s="93"/>
      <c r="AMR77" s="93"/>
      <c r="AMS77" s="93"/>
      <c r="AMT77" s="93"/>
      <c r="AMU77" s="93"/>
      <c r="AMV77" s="93"/>
      <c r="AMW77" s="93"/>
      <c r="AMX77" s="93"/>
      <c r="AMY77" s="93"/>
      <c r="AMZ77" s="93"/>
      <c r="ANA77" s="93"/>
      <c r="ANB77" s="93"/>
      <c r="ANC77" s="93"/>
      <c r="AND77" s="93"/>
      <c r="ANE77" s="93"/>
      <c r="ANF77" s="93"/>
      <c r="ANG77" s="93"/>
      <c r="ANH77" s="93"/>
      <c r="ANI77" s="93"/>
      <c r="ANJ77" s="93"/>
      <c r="ANK77" s="93"/>
      <c r="ANL77" s="93"/>
      <c r="ANM77" s="93"/>
      <c r="ANN77" s="93"/>
      <c r="ANO77" s="93"/>
      <c r="ANP77" s="93"/>
      <c r="ANQ77" s="93"/>
      <c r="ANR77" s="93"/>
      <c r="ANS77" s="93"/>
      <c r="ANT77" s="93"/>
      <c r="ANU77" s="93"/>
      <c r="ANV77" s="93"/>
      <c r="ANW77" s="93"/>
      <c r="ANX77" s="93"/>
      <c r="ANY77" s="93"/>
      <c r="ANZ77" s="93"/>
      <c r="AOA77" s="93"/>
      <c r="AOB77" s="93"/>
      <c r="AOC77" s="93"/>
      <c r="AOD77" s="93"/>
      <c r="AOE77" s="93"/>
      <c r="AOF77" s="93"/>
      <c r="AOG77" s="93"/>
      <c r="AOH77" s="93"/>
      <c r="AOI77" s="93"/>
      <c r="AOJ77" s="93"/>
      <c r="AOK77" s="93"/>
      <c r="AOL77" s="93"/>
      <c r="AOM77" s="93"/>
      <c r="AON77" s="93"/>
      <c r="AOO77" s="93"/>
      <c r="AOP77" s="93"/>
      <c r="AOQ77" s="93"/>
      <c r="AOR77" s="93"/>
      <c r="AOS77" s="93"/>
      <c r="AOT77" s="93"/>
      <c r="AOU77" s="93"/>
      <c r="AOV77" s="93"/>
      <c r="AOW77" s="93"/>
      <c r="AOX77" s="93"/>
      <c r="AOY77" s="93"/>
      <c r="AOZ77" s="93"/>
      <c r="APA77" s="93"/>
      <c r="APB77" s="93"/>
      <c r="APC77" s="93"/>
      <c r="APD77" s="93"/>
      <c r="APE77" s="93"/>
      <c r="APF77" s="93"/>
      <c r="APG77" s="93"/>
      <c r="APH77" s="93"/>
      <c r="API77" s="93"/>
      <c r="APJ77" s="93"/>
      <c r="APK77" s="93"/>
      <c r="APL77" s="93"/>
      <c r="APM77" s="93"/>
      <c r="APN77" s="93"/>
      <c r="APO77" s="93"/>
      <c r="APP77" s="93"/>
      <c r="APQ77" s="93"/>
      <c r="APR77" s="93"/>
      <c r="APS77" s="93"/>
      <c r="APT77" s="93"/>
      <c r="APU77" s="93"/>
      <c r="APV77" s="93"/>
      <c r="APW77" s="93"/>
      <c r="APX77" s="93"/>
      <c r="APY77" s="93"/>
      <c r="APZ77" s="93"/>
      <c r="AQA77" s="93"/>
      <c r="AQB77" s="93"/>
      <c r="AQC77" s="93"/>
      <c r="AQD77" s="93"/>
      <c r="AQE77" s="93"/>
      <c r="AQF77" s="93"/>
      <c r="AQG77" s="93"/>
      <c r="AQH77" s="93"/>
      <c r="AQI77" s="93"/>
      <c r="AQJ77" s="93"/>
      <c r="AQK77" s="93"/>
      <c r="AQL77" s="93"/>
      <c r="AQM77" s="93"/>
      <c r="AQN77" s="93"/>
      <c r="AQO77" s="93"/>
      <c r="AQP77" s="93"/>
      <c r="AQQ77" s="93"/>
      <c r="AQR77" s="93"/>
      <c r="AQS77" s="93"/>
      <c r="AQT77" s="93"/>
      <c r="AQU77" s="93"/>
      <c r="AQV77" s="93"/>
      <c r="AQW77" s="93"/>
      <c r="AQX77" s="93"/>
      <c r="AQY77" s="93"/>
      <c r="AQZ77" s="93"/>
      <c r="ARA77" s="93"/>
      <c r="ARB77" s="93"/>
      <c r="ARC77" s="93"/>
      <c r="ARD77" s="93"/>
      <c r="ARE77" s="93"/>
      <c r="ARF77" s="93"/>
      <c r="ARG77" s="93"/>
      <c r="ARH77" s="93"/>
      <c r="ARI77" s="93"/>
      <c r="ARJ77" s="93"/>
      <c r="ARK77" s="93"/>
      <c r="ARL77" s="93"/>
      <c r="ARM77" s="93"/>
      <c r="ARN77" s="93"/>
      <c r="ARO77" s="93"/>
      <c r="ARP77" s="93"/>
      <c r="ARQ77" s="93"/>
      <c r="ARR77" s="93"/>
      <c r="ARS77" s="93"/>
      <c r="ART77" s="93"/>
      <c r="ARU77" s="93"/>
      <c r="ARV77" s="93"/>
      <c r="ARW77" s="93"/>
      <c r="ARX77" s="93"/>
      <c r="ARY77" s="93"/>
      <c r="ARZ77" s="93"/>
      <c r="ASA77" s="93"/>
      <c r="ASB77" s="93"/>
      <c r="ASC77" s="93"/>
      <c r="ASD77" s="93"/>
      <c r="ASE77" s="93"/>
      <c r="ASF77" s="93"/>
      <c r="ASG77" s="93"/>
      <c r="ASH77" s="93"/>
      <c r="ASI77" s="93"/>
      <c r="ASJ77" s="93"/>
      <c r="ASK77" s="93"/>
      <c r="ASL77" s="93"/>
      <c r="ASM77" s="93"/>
      <c r="ASN77" s="93"/>
      <c r="ASO77" s="93"/>
      <c r="ASP77" s="93"/>
      <c r="ASQ77" s="93"/>
      <c r="ASR77" s="93"/>
      <c r="ASS77" s="93"/>
      <c r="AST77" s="93"/>
      <c r="ASU77" s="93"/>
      <c r="ASV77" s="93"/>
      <c r="ASW77" s="93"/>
      <c r="ASX77" s="93"/>
      <c r="ASY77" s="93"/>
      <c r="ASZ77" s="93"/>
      <c r="ATA77" s="93"/>
      <c r="ATB77" s="93"/>
      <c r="ATC77" s="93"/>
      <c r="ATD77" s="93"/>
      <c r="ATE77" s="93"/>
      <c r="ATF77" s="93"/>
      <c r="ATG77" s="93"/>
      <c r="ATH77" s="93"/>
      <c r="ATI77" s="93"/>
      <c r="ATJ77" s="93"/>
      <c r="ATK77" s="93"/>
      <c r="ATL77" s="93"/>
      <c r="ATM77" s="93"/>
      <c r="ATN77" s="93"/>
      <c r="ATO77" s="93"/>
      <c r="ATP77" s="93"/>
      <c r="ATQ77" s="93"/>
      <c r="ATR77" s="93"/>
      <c r="ATS77" s="93"/>
      <c r="ATT77" s="93"/>
      <c r="ATU77" s="93"/>
      <c r="ATV77" s="93"/>
      <c r="ATW77" s="93"/>
      <c r="ATX77" s="93"/>
      <c r="ATY77" s="93"/>
      <c r="ATZ77" s="93"/>
      <c r="AUA77" s="93"/>
      <c r="AUB77" s="93"/>
      <c r="AUC77" s="93"/>
      <c r="AUD77" s="93"/>
      <c r="AUE77" s="93"/>
      <c r="AUF77" s="93"/>
      <c r="AUG77" s="93"/>
      <c r="AUH77" s="93"/>
      <c r="AUI77" s="93"/>
      <c r="AUJ77" s="93"/>
      <c r="AUK77" s="93"/>
      <c r="AUL77" s="93"/>
      <c r="AUM77" s="93"/>
      <c r="AUN77" s="93"/>
      <c r="AUO77" s="93"/>
      <c r="AUP77" s="93"/>
      <c r="AUQ77" s="93"/>
      <c r="AUR77" s="93"/>
      <c r="AUS77" s="93"/>
      <c r="AUT77" s="93"/>
      <c r="AUU77" s="93"/>
      <c r="AUV77" s="93"/>
      <c r="AUW77" s="93"/>
      <c r="AUX77" s="93"/>
      <c r="AUY77" s="93"/>
      <c r="AUZ77" s="93"/>
      <c r="AVA77" s="93"/>
      <c r="AVB77" s="93"/>
      <c r="AVC77" s="93"/>
      <c r="AVD77" s="93"/>
      <c r="AVE77" s="93"/>
      <c r="AVF77" s="93"/>
      <c r="AVG77" s="93"/>
      <c r="AVH77" s="93"/>
      <c r="AVI77" s="93"/>
      <c r="AVJ77" s="93"/>
      <c r="AVK77" s="93"/>
      <c r="AVL77" s="93"/>
      <c r="AVM77" s="93"/>
      <c r="AVN77" s="93"/>
      <c r="AVO77" s="93"/>
      <c r="AVP77" s="93"/>
      <c r="AVQ77" s="93"/>
      <c r="AVR77" s="93"/>
      <c r="AVS77" s="93"/>
      <c r="AVT77" s="93"/>
      <c r="AVU77" s="93"/>
      <c r="AVV77" s="93"/>
      <c r="AVW77" s="93"/>
      <c r="AVX77" s="93"/>
      <c r="AVY77" s="93"/>
      <c r="AVZ77" s="93"/>
      <c r="AWA77" s="93"/>
      <c r="AWB77" s="93"/>
      <c r="AWC77" s="93"/>
      <c r="AWD77" s="93"/>
      <c r="AWE77" s="93"/>
      <c r="AWF77" s="93"/>
      <c r="AWG77" s="93"/>
      <c r="AWH77" s="93"/>
      <c r="AWI77" s="93"/>
      <c r="AWJ77" s="93"/>
      <c r="AWK77" s="93"/>
      <c r="AWL77" s="93"/>
      <c r="AWM77" s="93"/>
      <c r="AWN77" s="93"/>
      <c r="AWO77" s="93"/>
      <c r="AWP77" s="93"/>
      <c r="AWQ77" s="93"/>
      <c r="AWR77" s="93"/>
      <c r="AWS77" s="93"/>
      <c r="AWT77" s="93"/>
      <c r="AWU77" s="93"/>
      <c r="AWV77" s="93"/>
      <c r="AWW77" s="93"/>
      <c r="AWX77" s="93"/>
      <c r="AWY77" s="93"/>
      <c r="AWZ77" s="93"/>
      <c r="AXA77" s="93"/>
      <c r="AXB77" s="93"/>
      <c r="AXC77" s="93"/>
      <c r="AXD77" s="93"/>
      <c r="AXE77" s="93"/>
      <c r="AXF77" s="93"/>
      <c r="AXG77" s="93"/>
      <c r="AXH77" s="93"/>
      <c r="AXI77" s="93"/>
      <c r="AXJ77" s="93"/>
      <c r="AXK77" s="93"/>
      <c r="AXL77" s="93"/>
      <c r="AXM77" s="93"/>
      <c r="AXN77" s="93"/>
      <c r="AXO77" s="93"/>
      <c r="AXP77" s="93"/>
      <c r="AXQ77" s="93"/>
      <c r="AXR77" s="93"/>
      <c r="AXS77" s="93"/>
      <c r="AXT77" s="93"/>
      <c r="AXU77" s="93"/>
      <c r="AXV77" s="93"/>
      <c r="AXW77" s="93"/>
      <c r="AXX77" s="93"/>
      <c r="AXY77" s="93"/>
      <c r="AXZ77" s="93"/>
      <c r="AYA77" s="93"/>
      <c r="AYB77" s="93"/>
      <c r="AYC77" s="93"/>
      <c r="AYD77" s="93"/>
      <c r="AYE77" s="93"/>
      <c r="AYF77" s="93"/>
      <c r="AYG77" s="93"/>
      <c r="AYH77" s="93"/>
      <c r="AYI77" s="93"/>
      <c r="AYJ77" s="93"/>
      <c r="AYK77" s="93"/>
      <c r="AYL77" s="93"/>
      <c r="AYM77" s="93"/>
      <c r="AYN77" s="93"/>
      <c r="AYO77" s="93"/>
      <c r="AYP77" s="93"/>
      <c r="AYQ77" s="93"/>
      <c r="AYR77" s="93"/>
      <c r="AYS77" s="93"/>
      <c r="AYT77" s="93"/>
      <c r="AYU77" s="93"/>
      <c r="AYV77" s="93"/>
      <c r="AYW77" s="93"/>
      <c r="AYX77" s="93"/>
      <c r="AYY77" s="93"/>
      <c r="AYZ77" s="93"/>
      <c r="AZA77" s="93"/>
      <c r="AZB77" s="93"/>
      <c r="AZC77" s="93"/>
      <c r="AZD77" s="93"/>
      <c r="AZE77" s="93"/>
      <c r="AZF77" s="93"/>
      <c r="AZG77" s="93"/>
      <c r="AZH77" s="93"/>
      <c r="AZI77" s="93"/>
      <c r="AZJ77" s="93"/>
      <c r="AZK77" s="93"/>
      <c r="AZL77" s="93"/>
      <c r="AZM77" s="93"/>
      <c r="AZN77" s="93"/>
      <c r="AZO77" s="93"/>
      <c r="AZP77" s="93"/>
      <c r="AZQ77" s="93"/>
      <c r="AZR77" s="93"/>
      <c r="AZS77" s="93"/>
      <c r="AZT77" s="93"/>
      <c r="AZU77" s="93"/>
      <c r="AZV77" s="93"/>
      <c r="AZW77" s="93"/>
      <c r="AZX77" s="93"/>
      <c r="AZY77" s="93"/>
      <c r="AZZ77" s="93"/>
      <c r="BAA77" s="93"/>
      <c r="BAB77" s="93"/>
      <c r="BAC77" s="93"/>
      <c r="BAD77" s="93"/>
      <c r="BAE77" s="93"/>
      <c r="BAF77" s="93"/>
      <c r="BAG77" s="93"/>
      <c r="BAH77" s="93"/>
      <c r="BAI77" s="93"/>
      <c r="BAJ77" s="93"/>
      <c r="BAK77" s="93"/>
      <c r="BAL77" s="93"/>
      <c r="BAM77" s="93"/>
      <c r="BAN77" s="93"/>
      <c r="BAO77" s="93"/>
      <c r="BAP77" s="93"/>
      <c r="BAQ77" s="93"/>
      <c r="BAR77" s="93"/>
      <c r="BAS77" s="93"/>
      <c r="BAT77" s="93"/>
      <c r="BAU77" s="93"/>
      <c r="BAV77" s="93"/>
      <c r="BAW77" s="93"/>
      <c r="BAX77" s="93"/>
      <c r="BAY77" s="93"/>
      <c r="BAZ77" s="93"/>
      <c r="BBA77" s="93"/>
      <c r="BBB77" s="93"/>
      <c r="BBC77" s="93"/>
      <c r="BBD77" s="93"/>
      <c r="BBE77" s="93"/>
      <c r="BBF77" s="93"/>
      <c r="BBG77" s="93"/>
      <c r="BBH77" s="93"/>
      <c r="BBI77" s="93"/>
      <c r="BBJ77" s="93"/>
      <c r="BBK77" s="93"/>
      <c r="BBL77" s="93"/>
      <c r="BBM77" s="93"/>
      <c r="BBN77" s="93"/>
      <c r="BBO77" s="93"/>
      <c r="BBP77" s="93"/>
      <c r="BBQ77" s="93"/>
      <c r="BBR77" s="93"/>
      <c r="BBS77" s="93"/>
      <c r="BBT77" s="93"/>
      <c r="BBU77" s="93"/>
      <c r="BBV77" s="93"/>
      <c r="BBW77" s="93"/>
      <c r="BBX77" s="93"/>
      <c r="BBY77" s="93"/>
      <c r="BBZ77" s="93"/>
      <c r="BCA77" s="93"/>
      <c r="BCB77" s="93"/>
      <c r="BCC77" s="93"/>
      <c r="BCD77" s="93"/>
      <c r="BCE77" s="93"/>
      <c r="BCF77" s="93"/>
      <c r="BCG77" s="93"/>
      <c r="BCH77" s="93"/>
      <c r="BCI77" s="93"/>
      <c r="BCJ77" s="93"/>
      <c r="BCK77" s="93"/>
      <c r="BCL77" s="93"/>
      <c r="BCM77" s="93"/>
      <c r="BCN77" s="93"/>
      <c r="BCO77" s="93"/>
      <c r="BCP77" s="93"/>
      <c r="BCQ77" s="93"/>
      <c r="BCR77" s="93"/>
      <c r="BCS77" s="93"/>
      <c r="BCT77" s="93"/>
      <c r="BCU77" s="93"/>
      <c r="BCV77" s="93"/>
      <c r="BCW77" s="93"/>
      <c r="BCX77" s="93"/>
      <c r="BCY77" s="93"/>
      <c r="BCZ77" s="93"/>
      <c r="BDA77" s="93"/>
      <c r="BDB77" s="93"/>
      <c r="BDC77" s="93"/>
      <c r="BDD77" s="93"/>
      <c r="BDE77" s="93"/>
      <c r="BDF77" s="93"/>
      <c r="BDG77" s="93"/>
      <c r="BDH77" s="93"/>
      <c r="BDI77" s="93"/>
      <c r="BDJ77" s="93"/>
      <c r="BDK77" s="93"/>
      <c r="BDL77" s="93"/>
      <c r="BDM77" s="93"/>
      <c r="BDN77" s="93"/>
      <c r="BDO77" s="93"/>
      <c r="BDP77" s="93"/>
      <c r="BDQ77" s="93"/>
      <c r="BDR77" s="93"/>
      <c r="BDS77" s="93"/>
      <c r="BDT77" s="93"/>
      <c r="BDU77" s="93"/>
      <c r="BDV77" s="93"/>
      <c r="BDW77" s="93"/>
      <c r="BDX77" s="93"/>
      <c r="BDY77" s="93"/>
      <c r="BDZ77" s="93"/>
      <c r="BEA77" s="93"/>
      <c r="BEB77" s="93"/>
      <c r="BEC77" s="93"/>
      <c r="BED77" s="93"/>
      <c r="BEE77" s="93"/>
      <c r="BEF77" s="93"/>
      <c r="BEG77" s="93"/>
      <c r="BEH77" s="93"/>
      <c r="BEI77" s="93"/>
      <c r="BEJ77" s="93"/>
      <c r="BEK77" s="93"/>
      <c r="BEL77" s="93"/>
      <c r="BEM77" s="93"/>
      <c r="BEN77" s="93"/>
      <c r="BEO77" s="93"/>
      <c r="BEP77" s="93"/>
      <c r="BEQ77" s="93"/>
      <c r="BER77" s="93"/>
      <c r="BES77" s="93"/>
      <c r="BET77" s="93"/>
      <c r="BEU77" s="93"/>
      <c r="BEV77" s="93"/>
      <c r="BEW77" s="93"/>
      <c r="BEX77" s="93"/>
      <c r="BEY77" s="93"/>
      <c r="BEZ77" s="93"/>
      <c r="BFA77" s="93"/>
      <c r="BFB77" s="93"/>
      <c r="BFC77" s="93"/>
      <c r="BFD77" s="93"/>
      <c r="BFE77" s="93"/>
      <c r="BFF77" s="93"/>
      <c r="BFG77" s="93"/>
      <c r="BFH77" s="93"/>
      <c r="BFI77" s="93"/>
      <c r="BFJ77" s="93"/>
      <c r="BFK77" s="93"/>
      <c r="BFL77" s="93"/>
      <c r="BFM77" s="93"/>
      <c r="BFN77" s="93"/>
      <c r="BFO77" s="93"/>
      <c r="BFP77" s="93"/>
      <c r="BFQ77" s="93"/>
      <c r="BFR77" s="93"/>
      <c r="BFS77" s="93"/>
      <c r="BFT77" s="93"/>
      <c r="BFU77" s="93"/>
      <c r="BFV77" s="93"/>
      <c r="BFW77" s="93"/>
      <c r="BFX77" s="93"/>
      <c r="BFY77" s="93"/>
      <c r="BFZ77" s="93"/>
      <c r="BGA77" s="93"/>
      <c r="BGB77" s="93"/>
      <c r="BGC77" s="93"/>
      <c r="BGD77" s="93"/>
      <c r="BGE77" s="93"/>
      <c r="BGF77" s="93"/>
      <c r="BGG77" s="93"/>
      <c r="BGH77" s="93"/>
      <c r="BGI77" s="93"/>
      <c r="BGJ77" s="93"/>
      <c r="BGK77" s="93"/>
      <c r="BGL77" s="93"/>
      <c r="BGM77" s="93"/>
      <c r="BGN77" s="93"/>
      <c r="BGO77" s="93"/>
      <c r="BGP77" s="93"/>
      <c r="BGQ77" s="93"/>
      <c r="BGR77" s="93"/>
      <c r="BGS77" s="93"/>
      <c r="BGT77" s="93"/>
      <c r="BGU77" s="93"/>
      <c r="BGV77" s="93"/>
      <c r="BGW77" s="93"/>
      <c r="BGX77" s="93"/>
      <c r="BGY77" s="93"/>
      <c r="BGZ77" s="93"/>
      <c r="BHA77" s="93"/>
      <c r="BHB77" s="93"/>
      <c r="BHC77" s="93"/>
      <c r="BHD77" s="93"/>
      <c r="BHE77" s="93"/>
      <c r="BHF77" s="93"/>
      <c r="BHG77" s="93"/>
      <c r="BHH77" s="93"/>
      <c r="BHI77" s="93"/>
      <c r="BHJ77" s="93"/>
      <c r="BHK77" s="93"/>
      <c r="BHL77" s="93"/>
      <c r="BHM77" s="93"/>
      <c r="BHN77" s="93"/>
      <c r="BHO77" s="93"/>
      <c r="BHP77" s="93"/>
      <c r="BHQ77" s="93"/>
      <c r="BHR77" s="93"/>
      <c r="BHS77" s="93"/>
      <c r="BHT77" s="93"/>
      <c r="BHU77" s="93"/>
      <c r="BHV77" s="93"/>
      <c r="BHW77" s="93"/>
      <c r="BHX77" s="93"/>
      <c r="BHY77" s="93"/>
      <c r="BHZ77" s="93"/>
      <c r="BIA77" s="93"/>
      <c r="BIB77" s="93"/>
      <c r="BIC77" s="93"/>
      <c r="BID77" s="93"/>
      <c r="BIE77" s="93"/>
      <c r="BIF77" s="93"/>
      <c r="BIG77" s="93"/>
      <c r="BIH77" s="93"/>
      <c r="BII77" s="93"/>
      <c r="BIJ77" s="93"/>
      <c r="BIK77" s="93"/>
      <c r="BIL77" s="93"/>
      <c r="BIM77" s="93"/>
      <c r="BIN77" s="93"/>
      <c r="BIO77" s="93"/>
      <c r="BIP77" s="93"/>
      <c r="BIQ77" s="93"/>
      <c r="BIR77" s="93"/>
      <c r="BIS77" s="93"/>
      <c r="BIT77" s="93"/>
      <c r="BIU77" s="93"/>
      <c r="BIV77" s="93"/>
      <c r="BIW77" s="93"/>
      <c r="BIX77" s="93"/>
      <c r="BIY77" s="93"/>
      <c r="BIZ77" s="93"/>
      <c r="BJA77" s="93"/>
      <c r="BJB77" s="93"/>
      <c r="BJC77" s="93"/>
      <c r="BJD77" s="93"/>
      <c r="BJE77" s="93"/>
      <c r="BJF77" s="93"/>
      <c r="BJG77" s="93"/>
      <c r="BJH77" s="93"/>
      <c r="BJI77" s="93"/>
      <c r="BJJ77" s="93"/>
      <c r="BJK77" s="93"/>
      <c r="BJL77" s="93"/>
      <c r="BJM77" s="93"/>
      <c r="BJN77" s="93"/>
      <c r="BJO77" s="93"/>
      <c r="BJP77" s="93"/>
      <c r="BJQ77" s="93"/>
      <c r="BJR77" s="93"/>
      <c r="BJS77" s="93"/>
      <c r="BJT77" s="93"/>
      <c r="BJU77" s="93"/>
      <c r="BJV77" s="93"/>
      <c r="BJW77" s="93"/>
      <c r="BJX77" s="93"/>
      <c r="BJY77" s="93"/>
      <c r="BJZ77" s="93"/>
      <c r="BKA77" s="93"/>
      <c r="BKB77" s="93"/>
      <c r="BKC77" s="93"/>
      <c r="BKD77" s="93"/>
      <c r="BKE77" s="93"/>
      <c r="BKF77" s="93"/>
      <c r="BKG77" s="93"/>
      <c r="BKH77" s="93"/>
      <c r="BKI77" s="93"/>
      <c r="BKJ77" s="93"/>
      <c r="BKK77" s="93"/>
      <c r="BKL77" s="93"/>
      <c r="BKM77" s="93"/>
      <c r="BKN77" s="93"/>
      <c r="BKO77" s="93"/>
      <c r="BKP77" s="93"/>
      <c r="BKQ77" s="93"/>
      <c r="BKR77" s="93"/>
      <c r="BKS77" s="93"/>
      <c r="BKT77" s="93"/>
      <c r="BKU77" s="93"/>
      <c r="BKV77" s="93"/>
      <c r="BKW77" s="93"/>
      <c r="BKX77" s="93"/>
      <c r="BKY77" s="93"/>
      <c r="BKZ77" s="93"/>
      <c r="BLA77" s="93"/>
      <c r="BLB77" s="93"/>
      <c r="BLC77" s="93"/>
      <c r="BLD77" s="93"/>
      <c r="BLE77" s="93"/>
      <c r="BLF77" s="93"/>
      <c r="BLG77" s="93"/>
      <c r="BLH77" s="93"/>
      <c r="BLI77" s="93"/>
      <c r="BLJ77" s="93"/>
      <c r="BLK77" s="93"/>
      <c r="BLL77" s="93"/>
      <c r="BLM77" s="93"/>
      <c r="BLN77" s="93"/>
      <c r="BLO77" s="93"/>
      <c r="BLP77" s="93"/>
      <c r="BLQ77" s="93"/>
      <c r="BLR77" s="93"/>
      <c r="BLS77" s="93"/>
      <c r="BLT77" s="93"/>
      <c r="BLU77" s="93"/>
      <c r="BLV77" s="93"/>
      <c r="BLW77" s="93"/>
      <c r="BLX77" s="93"/>
      <c r="BLY77" s="93"/>
      <c r="BLZ77" s="93"/>
      <c r="BMA77" s="93"/>
      <c r="BMB77" s="93"/>
      <c r="BMC77" s="93"/>
      <c r="BMD77" s="93"/>
      <c r="BME77" s="93"/>
      <c r="BMF77" s="93"/>
      <c r="BMG77" s="93"/>
      <c r="BMH77" s="93"/>
      <c r="BMI77" s="93"/>
      <c r="BMJ77" s="93"/>
      <c r="BMK77" s="93"/>
      <c r="BML77" s="93"/>
      <c r="BMM77" s="93"/>
      <c r="BMN77" s="93"/>
      <c r="BMO77" s="93"/>
      <c r="BMP77" s="93"/>
      <c r="BMQ77" s="93"/>
      <c r="BMR77" s="93"/>
      <c r="BMS77" s="93"/>
      <c r="BMT77" s="93"/>
      <c r="BMU77" s="93"/>
      <c r="BMV77" s="93"/>
      <c r="BMW77" s="93"/>
      <c r="BMX77" s="93"/>
      <c r="BMY77" s="93"/>
      <c r="BMZ77" s="93"/>
      <c r="BNA77" s="93"/>
      <c r="BNB77" s="93"/>
      <c r="BNC77" s="93"/>
      <c r="BND77" s="93"/>
      <c r="BNE77" s="93"/>
      <c r="BNF77" s="93"/>
      <c r="BNG77" s="93"/>
      <c r="BNH77" s="93"/>
      <c r="BNI77" s="93"/>
      <c r="BNJ77" s="93"/>
      <c r="BNK77" s="93"/>
      <c r="BNL77" s="93"/>
      <c r="BNM77" s="93"/>
      <c r="BNN77" s="93"/>
      <c r="BNO77" s="93"/>
      <c r="BNP77" s="93"/>
      <c r="BNQ77" s="93"/>
      <c r="BNR77" s="93"/>
      <c r="BNS77" s="93"/>
      <c r="BNT77" s="93"/>
      <c r="BNU77" s="93"/>
      <c r="BNV77" s="93"/>
      <c r="BNW77" s="93"/>
      <c r="BNX77" s="93"/>
      <c r="BNY77" s="93"/>
      <c r="BNZ77" s="93"/>
      <c r="BOA77" s="93"/>
      <c r="BOB77" s="93"/>
      <c r="BOC77" s="93"/>
      <c r="BOD77" s="93"/>
      <c r="BOE77" s="93"/>
      <c r="BOF77" s="93"/>
      <c r="BOG77" s="93"/>
      <c r="BOH77" s="93"/>
      <c r="BOI77" s="93"/>
      <c r="BOJ77" s="93"/>
      <c r="BOK77" s="93"/>
      <c r="BOL77" s="93"/>
      <c r="BOM77" s="93"/>
      <c r="BON77" s="93"/>
      <c r="BOO77" s="93"/>
      <c r="BOP77" s="93"/>
      <c r="BOQ77" s="93"/>
      <c r="BOR77" s="93"/>
      <c r="BOS77" s="93"/>
      <c r="BOT77" s="93"/>
      <c r="BOU77" s="93"/>
      <c r="BOV77" s="93"/>
      <c r="BOW77" s="93"/>
      <c r="BOX77" s="93"/>
      <c r="BOY77" s="93"/>
      <c r="BOZ77" s="93"/>
      <c r="BPA77" s="93"/>
      <c r="BPB77" s="93"/>
      <c r="BPC77" s="93"/>
      <c r="BPD77" s="93"/>
      <c r="BPE77" s="93"/>
      <c r="BPF77" s="93"/>
      <c r="BPG77" s="93"/>
      <c r="BPH77" s="93"/>
      <c r="BPI77" s="93"/>
      <c r="BPJ77" s="93"/>
      <c r="BPK77" s="93"/>
      <c r="BPL77" s="93"/>
      <c r="BPM77" s="93"/>
      <c r="BPN77" s="93"/>
      <c r="BPO77" s="93"/>
      <c r="BPP77" s="93"/>
      <c r="BPQ77" s="93"/>
      <c r="BPR77" s="93"/>
      <c r="BPS77" s="93"/>
      <c r="BPT77" s="93"/>
      <c r="BPU77" s="93"/>
      <c r="BPV77" s="93"/>
      <c r="BPW77" s="93"/>
      <c r="BPX77" s="93"/>
      <c r="BPY77" s="93"/>
      <c r="BPZ77" s="93"/>
      <c r="BQA77" s="93"/>
      <c r="BQB77" s="93"/>
      <c r="BQC77" s="93"/>
      <c r="BQD77" s="93"/>
      <c r="BQE77" s="93"/>
      <c r="BQF77" s="93"/>
      <c r="BQG77" s="93"/>
      <c r="BQH77" s="93"/>
      <c r="BQI77" s="93"/>
      <c r="BQJ77" s="93"/>
      <c r="BQK77" s="93"/>
      <c r="BQL77" s="93"/>
      <c r="BQM77" s="93"/>
      <c r="BQN77" s="93"/>
      <c r="BQO77" s="93"/>
      <c r="BQP77" s="93"/>
      <c r="BQQ77" s="93"/>
      <c r="BQR77" s="93"/>
      <c r="BQS77" s="93"/>
      <c r="BQT77" s="93"/>
      <c r="BQU77" s="93"/>
      <c r="BQV77" s="93"/>
      <c r="BQW77" s="93"/>
      <c r="BQX77" s="93"/>
      <c r="BQY77" s="93"/>
      <c r="BQZ77" s="93"/>
      <c r="BRA77" s="93"/>
      <c r="BRB77" s="93"/>
      <c r="BRC77" s="93"/>
      <c r="BRD77" s="93"/>
      <c r="BRE77" s="93"/>
      <c r="BRF77" s="93"/>
      <c r="BRG77" s="93"/>
      <c r="BRH77" s="93"/>
      <c r="BRI77" s="93"/>
      <c r="BRJ77" s="93"/>
      <c r="BRK77" s="93"/>
      <c r="BRL77" s="93"/>
      <c r="BRM77" s="93"/>
      <c r="BRN77" s="93"/>
      <c r="BRO77" s="93"/>
      <c r="BRP77" s="93"/>
      <c r="BRQ77" s="93"/>
      <c r="BRR77" s="93"/>
      <c r="BRS77" s="93"/>
      <c r="BRT77" s="93"/>
      <c r="BRU77" s="93"/>
      <c r="BRV77" s="93"/>
      <c r="BRW77" s="93"/>
      <c r="BRX77" s="93"/>
      <c r="BRY77" s="93"/>
      <c r="BRZ77" s="93"/>
      <c r="BSA77" s="93"/>
      <c r="BSB77" s="93"/>
      <c r="BSC77" s="93"/>
      <c r="BSD77" s="93"/>
      <c r="BSE77" s="93"/>
      <c r="BSF77" s="93"/>
      <c r="BSG77" s="93"/>
      <c r="BSH77" s="93"/>
      <c r="BSI77" s="93"/>
      <c r="BSJ77" s="93"/>
      <c r="BSK77" s="93"/>
      <c r="BSL77" s="93"/>
      <c r="BSM77" s="93"/>
      <c r="BSN77" s="93"/>
      <c r="BSO77" s="93"/>
      <c r="BSP77" s="93"/>
      <c r="BSQ77" s="93"/>
      <c r="BSR77" s="93"/>
      <c r="BSS77" s="93"/>
      <c r="BST77" s="93"/>
      <c r="BSU77" s="93"/>
      <c r="BSV77" s="93"/>
      <c r="BSW77" s="93"/>
      <c r="BSX77" s="93"/>
      <c r="BSY77" s="93"/>
      <c r="BSZ77" s="93"/>
      <c r="BTA77" s="93"/>
      <c r="BTB77" s="93"/>
      <c r="BTC77" s="93"/>
      <c r="BTD77" s="93"/>
      <c r="BTE77" s="93"/>
      <c r="BTF77" s="93"/>
      <c r="BTG77" s="93"/>
      <c r="BTH77" s="93"/>
      <c r="BTI77" s="93"/>
      <c r="BTJ77" s="93"/>
      <c r="BTK77" s="93"/>
      <c r="BTL77" s="93"/>
      <c r="BTM77" s="93"/>
      <c r="BTN77" s="93"/>
      <c r="BTO77" s="93"/>
      <c r="BTP77" s="93"/>
      <c r="BTQ77" s="93"/>
      <c r="BTR77" s="93"/>
      <c r="BTS77" s="93"/>
      <c r="BTT77" s="93"/>
      <c r="BTU77" s="93"/>
      <c r="BTV77" s="93"/>
      <c r="BTW77" s="93"/>
      <c r="BTX77" s="93"/>
      <c r="BTY77" s="93"/>
      <c r="BTZ77" s="93"/>
      <c r="BUA77" s="93"/>
      <c r="BUB77" s="93"/>
      <c r="BUC77" s="93"/>
      <c r="BUD77" s="93"/>
      <c r="BUE77" s="93"/>
      <c r="BUF77" s="93"/>
      <c r="BUG77" s="93"/>
      <c r="BUH77" s="93"/>
      <c r="BUI77" s="93"/>
      <c r="BUJ77" s="93"/>
      <c r="BUK77" s="93"/>
      <c r="BUL77" s="93"/>
      <c r="BUM77" s="93"/>
      <c r="BUN77" s="93"/>
      <c r="BUO77" s="93"/>
      <c r="BUP77" s="93"/>
      <c r="BUQ77" s="93"/>
      <c r="BUR77" s="93"/>
      <c r="BUS77" s="93"/>
      <c r="BUT77" s="93"/>
      <c r="BUU77" s="93"/>
      <c r="BUV77" s="93"/>
      <c r="BUW77" s="93"/>
      <c r="BUX77" s="93"/>
      <c r="BUY77" s="93"/>
      <c r="BUZ77" s="93"/>
      <c r="BVA77" s="93"/>
      <c r="BVB77" s="93"/>
      <c r="BVC77" s="93"/>
      <c r="BVD77" s="93"/>
      <c r="BVE77" s="93"/>
      <c r="BVF77" s="93"/>
      <c r="BVG77" s="93"/>
      <c r="BVH77" s="93"/>
      <c r="BVI77" s="93"/>
      <c r="BVJ77" s="93"/>
      <c r="BVK77" s="93"/>
      <c r="BVL77" s="93"/>
      <c r="BVM77" s="93"/>
      <c r="BVN77" s="93"/>
      <c r="BVO77" s="93"/>
      <c r="BVP77" s="93"/>
      <c r="BVQ77" s="93"/>
      <c r="BVR77" s="93"/>
      <c r="BVS77" s="93"/>
      <c r="BVT77" s="93"/>
      <c r="BVU77" s="93"/>
      <c r="BVV77" s="93"/>
      <c r="BVW77" s="93"/>
      <c r="BVX77" s="93"/>
      <c r="BVY77" s="93"/>
      <c r="BVZ77" s="93"/>
      <c r="BWA77" s="93"/>
      <c r="BWB77" s="93"/>
      <c r="BWC77" s="93"/>
      <c r="BWD77" s="93"/>
      <c r="BWE77" s="93"/>
      <c r="BWF77" s="93"/>
      <c r="BWG77" s="93"/>
      <c r="BWH77" s="93"/>
      <c r="BWI77" s="93"/>
      <c r="BWJ77" s="93"/>
      <c r="BWK77" s="93"/>
      <c r="BWL77" s="93"/>
      <c r="BWM77" s="93"/>
      <c r="BWN77" s="93"/>
      <c r="BWO77" s="93"/>
      <c r="BWP77" s="93"/>
      <c r="BWQ77" s="93"/>
      <c r="BWR77" s="93"/>
      <c r="BWS77" s="93"/>
      <c r="BWT77" s="93"/>
      <c r="BWU77" s="93"/>
      <c r="BWV77" s="93"/>
      <c r="BWW77" s="93"/>
      <c r="BWX77" s="93"/>
      <c r="BWY77" s="93"/>
      <c r="BWZ77" s="93"/>
      <c r="BXA77" s="93"/>
      <c r="BXB77" s="93"/>
      <c r="BXC77" s="93"/>
      <c r="BXD77" s="93"/>
      <c r="BXE77" s="93"/>
      <c r="BXF77" s="93"/>
      <c r="BXG77" s="93"/>
      <c r="BXH77" s="93"/>
      <c r="BXI77" s="93"/>
      <c r="BXJ77" s="93"/>
      <c r="BXK77" s="93"/>
      <c r="BXL77" s="93"/>
      <c r="BXM77" s="93"/>
      <c r="BXN77" s="93"/>
      <c r="BXO77" s="93"/>
      <c r="BXP77" s="93"/>
      <c r="BXQ77" s="93"/>
      <c r="BXR77" s="93"/>
      <c r="BXS77" s="93"/>
      <c r="BXT77" s="93"/>
      <c r="BXU77" s="93"/>
      <c r="BXV77" s="93"/>
      <c r="BXW77" s="93"/>
      <c r="BXX77" s="93"/>
      <c r="BXY77" s="93"/>
      <c r="BXZ77" s="93"/>
      <c r="BYA77" s="93"/>
      <c r="BYB77" s="93"/>
      <c r="BYC77" s="93"/>
      <c r="BYD77" s="93"/>
      <c r="BYE77" s="93"/>
      <c r="BYF77" s="93"/>
      <c r="BYG77" s="93"/>
      <c r="BYH77" s="93"/>
      <c r="BYI77" s="93"/>
      <c r="BYJ77" s="93"/>
      <c r="BYK77" s="93"/>
      <c r="BYL77" s="93"/>
      <c r="BYM77" s="93"/>
      <c r="BYN77" s="93"/>
      <c r="BYO77" s="93"/>
      <c r="BYP77" s="93"/>
      <c r="BYQ77" s="93"/>
      <c r="BYR77" s="93"/>
      <c r="BYS77" s="93"/>
      <c r="BYT77" s="93"/>
      <c r="BYU77" s="93"/>
      <c r="BYV77" s="93"/>
      <c r="BYW77" s="93"/>
      <c r="BYX77" s="93"/>
      <c r="BYY77" s="93"/>
      <c r="BYZ77" s="93"/>
      <c r="BZA77" s="93"/>
      <c r="BZB77" s="93"/>
      <c r="BZC77" s="93"/>
      <c r="BZD77" s="93"/>
      <c r="BZE77" s="93"/>
      <c r="BZF77" s="93"/>
      <c r="BZG77" s="93"/>
      <c r="BZH77" s="93"/>
      <c r="BZI77" s="93"/>
      <c r="BZJ77" s="93"/>
      <c r="BZK77" s="93"/>
      <c r="BZL77" s="93"/>
      <c r="BZM77" s="93"/>
      <c r="BZN77" s="93"/>
      <c r="BZO77" s="93"/>
      <c r="BZP77" s="93"/>
      <c r="BZQ77" s="93"/>
      <c r="BZR77" s="93"/>
      <c r="BZS77" s="93"/>
      <c r="BZT77" s="93"/>
      <c r="BZU77" s="93"/>
      <c r="BZV77" s="93"/>
      <c r="BZW77" s="93"/>
      <c r="BZX77" s="93"/>
      <c r="BZY77" s="93"/>
      <c r="BZZ77" s="93"/>
      <c r="CAA77" s="93"/>
      <c r="CAB77" s="93"/>
      <c r="CAC77" s="93"/>
      <c r="CAD77" s="93"/>
      <c r="CAE77" s="93"/>
      <c r="CAF77" s="93"/>
      <c r="CAG77" s="93"/>
      <c r="CAH77" s="93"/>
      <c r="CAI77" s="93"/>
      <c r="CAJ77" s="93"/>
      <c r="CAK77" s="93"/>
      <c r="CAL77" s="93"/>
      <c r="CAM77" s="93"/>
      <c r="CAN77" s="93"/>
      <c r="CAO77" s="93"/>
      <c r="CAP77" s="93"/>
      <c r="CAQ77" s="93"/>
      <c r="CAR77" s="93"/>
      <c r="CAS77" s="93"/>
      <c r="CAT77" s="93"/>
      <c r="CAU77" s="93"/>
      <c r="CAV77" s="93"/>
      <c r="CAW77" s="93"/>
      <c r="CAX77" s="93"/>
      <c r="CAY77" s="93"/>
      <c r="CAZ77" s="93"/>
      <c r="CBA77" s="93"/>
      <c r="CBB77" s="93"/>
      <c r="CBC77" s="93"/>
      <c r="CBD77" s="93"/>
      <c r="CBE77" s="93"/>
      <c r="CBF77" s="93"/>
      <c r="CBG77" s="93"/>
      <c r="CBH77" s="93"/>
      <c r="CBI77" s="93"/>
      <c r="CBJ77" s="93"/>
      <c r="CBK77" s="93"/>
      <c r="CBL77" s="93"/>
      <c r="CBM77" s="93"/>
      <c r="CBN77" s="93"/>
      <c r="CBO77" s="93"/>
      <c r="CBP77" s="93"/>
      <c r="CBQ77" s="93"/>
      <c r="CBR77" s="93"/>
      <c r="CBS77" s="93"/>
      <c r="CBT77" s="93"/>
      <c r="CBU77" s="93"/>
      <c r="CBV77" s="93"/>
      <c r="CBW77" s="93"/>
      <c r="CBX77" s="93"/>
      <c r="CBY77" s="93"/>
      <c r="CBZ77" s="93"/>
      <c r="CCA77" s="93"/>
      <c r="CCB77" s="93"/>
      <c r="CCC77" s="93"/>
      <c r="CCD77" s="93"/>
      <c r="CCE77" s="93"/>
      <c r="CCF77" s="93"/>
      <c r="CCG77" s="93"/>
      <c r="CCH77" s="93"/>
      <c r="CCI77" s="93"/>
      <c r="CCJ77" s="93"/>
      <c r="CCK77" s="93"/>
      <c r="CCL77" s="93"/>
      <c r="CCM77" s="93"/>
      <c r="CCN77" s="93"/>
      <c r="CCO77" s="93"/>
      <c r="CCP77" s="93"/>
      <c r="CCQ77" s="93"/>
      <c r="CCR77" s="93"/>
      <c r="CCS77" s="93"/>
      <c r="CCT77" s="93"/>
      <c r="CCU77" s="93"/>
      <c r="CCV77" s="93"/>
      <c r="CCW77" s="93"/>
      <c r="CCX77" s="93"/>
      <c r="CCY77" s="93"/>
      <c r="CCZ77" s="93"/>
      <c r="CDA77" s="93"/>
      <c r="CDB77" s="93"/>
      <c r="CDC77" s="93"/>
      <c r="CDD77" s="93"/>
      <c r="CDE77" s="93"/>
      <c r="CDF77" s="93"/>
      <c r="CDG77" s="93"/>
      <c r="CDH77" s="93"/>
      <c r="CDI77" s="93"/>
      <c r="CDJ77" s="93"/>
      <c r="CDK77" s="93"/>
      <c r="CDL77" s="93"/>
      <c r="CDM77" s="93"/>
      <c r="CDN77" s="93"/>
      <c r="CDO77" s="93"/>
      <c r="CDP77" s="93"/>
      <c r="CDQ77" s="93"/>
      <c r="CDR77" s="93"/>
      <c r="CDS77" s="93"/>
      <c r="CDT77" s="93"/>
      <c r="CDU77" s="93"/>
      <c r="CDV77" s="93"/>
      <c r="CDW77" s="93"/>
      <c r="CDX77" s="93"/>
      <c r="CDY77" s="93"/>
      <c r="CDZ77" s="93"/>
      <c r="CEA77" s="93"/>
      <c r="CEB77" s="93"/>
      <c r="CEC77" s="93"/>
      <c r="CED77" s="93"/>
      <c r="CEE77" s="93"/>
      <c r="CEF77" s="93"/>
      <c r="CEG77" s="93"/>
      <c r="CEH77" s="93"/>
      <c r="CEI77" s="93"/>
      <c r="CEJ77" s="93"/>
      <c r="CEK77" s="93"/>
      <c r="CEL77" s="93"/>
      <c r="CEM77" s="93"/>
      <c r="CEN77" s="93"/>
      <c r="CEO77" s="93"/>
      <c r="CEP77" s="93"/>
      <c r="CEQ77" s="93"/>
      <c r="CER77" s="93"/>
      <c r="CES77" s="93"/>
      <c r="CET77" s="93"/>
      <c r="CEU77" s="93"/>
      <c r="CEV77" s="93"/>
      <c r="CEW77" s="93"/>
      <c r="CEX77" s="93"/>
      <c r="CEY77" s="93"/>
      <c r="CEZ77" s="93"/>
      <c r="CFA77" s="93"/>
      <c r="CFB77" s="93"/>
      <c r="CFC77" s="93"/>
      <c r="CFD77" s="93"/>
      <c r="CFE77" s="93"/>
      <c r="CFF77" s="93"/>
      <c r="CFG77" s="93"/>
      <c r="CFH77" s="93"/>
      <c r="CFI77" s="93"/>
      <c r="CFJ77" s="93"/>
      <c r="CFK77" s="93"/>
      <c r="CFL77" s="93"/>
      <c r="CFM77" s="93"/>
      <c r="CFN77" s="93"/>
      <c r="CFO77" s="93"/>
      <c r="CFP77" s="93"/>
      <c r="CFQ77" s="93"/>
      <c r="CFR77" s="93"/>
      <c r="CFS77" s="93"/>
      <c r="CFT77" s="93"/>
      <c r="CFU77" s="93"/>
      <c r="CFV77" s="93"/>
      <c r="CFW77" s="93"/>
      <c r="CFX77" s="93"/>
      <c r="CFY77" s="93"/>
      <c r="CFZ77" s="93"/>
      <c r="CGA77" s="93"/>
      <c r="CGB77" s="93"/>
      <c r="CGC77" s="93"/>
      <c r="CGD77" s="93"/>
      <c r="CGE77" s="93"/>
      <c r="CGF77" s="93"/>
      <c r="CGG77" s="93"/>
      <c r="CGH77" s="93"/>
      <c r="CGI77" s="93"/>
      <c r="CGJ77" s="93"/>
      <c r="CGK77" s="93"/>
      <c r="CGL77" s="93"/>
      <c r="CGM77" s="93"/>
      <c r="CGN77" s="93"/>
      <c r="CGO77" s="93"/>
      <c r="CGP77" s="93"/>
      <c r="CGQ77" s="93"/>
      <c r="CGR77" s="93"/>
      <c r="CGS77" s="93"/>
      <c r="CGT77" s="93"/>
      <c r="CGU77" s="93"/>
      <c r="CGV77" s="93"/>
      <c r="CGW77" s="93"/>
      <c r="CGX77" s="93"/>
      <c r="CGY77" s="93"/>
      <c r="CGZ77" s="93"/>
      <c r="CHA77" s="93"/>
      <c r="CHB77" s="93"/>
      <c r="CHC77" s="93"/>
      <c r="CHD77" s="93"/>
      <c r="CHE77" s="93"/>
      <c r="CHF77" s="93"/>
      <c r="CHG77" s="93"/>
      <c r="CHH77" s="93"/>
      <c r="CHI77" s="93"/>
      <c r="CHJ77" s="93"/>
      <c r="CHK77" s="93"/>
      <c r="CHL77" s="93"/>
      <c r="CHM77" s="93"/>
      <c r="CHN77" s="93"/>
      <c r="CHO77" s="93"/>
      <c r="CHP77" s="93"/>
      <c r="CHQ77" s="93"/>
      <c r="CHR77" s="93"/>
      <c r="CHS77" s="93"/>
      <c r="CHT77" s="93"/>
      <c r="CHU77" s="93"/>
      <c r="CHV77" s="93"/>
      <c r="CHW77" s="93"/>
      <c r="CHX77" s="93"/>
      <c r="CHY77" s="93"/>
      <c r="CHZ77" s="93"/>
      <c r="CIA77" s="93"/>
      <c r="CIB77" s="93"/>
      <c r="CIC77" s="93"/>
      <c r="CID77" s="93"/>
      <c r="CIE77" s="93"/>
      <c r="CIF77" s="93"/>
      <c r="CIG77" s="93"/>
      <c r="CIH77" s="93"/>
      <c r="CII77" s="93"/>
      <c r="CIJ77" s="93"/>
      <c r="CIK77" s="93"/>
      <c r="CIL77" s="93"/>
      <c r="CIM77" s="93"/>
      <c r="CIN77" s="93"/>
      <c r="CIO77" s="93"/>
      <c r="CIP77" s="93"/>
      <c r="CIQ77" s="93"/>
      <c r="CIR77" s="93"/>
      <c r="CIS77" s="93"/>
      <c r="CIT77" s="93"/>
      <c r="CIU77" s="93"/>
      <c r="CIV77" s="93"/>
      <c r="CIW77" s="93"/>
      <c r="CIX77" s="93"/>
      <c r="CIY77" s="93"/>
      <c r="CIZ77" s="93"/>
      <c r="CJA77" s="93"/>
      <c r="CJB77" s="93"/>
      <c r="CJC77" s="93"/>
      <c r="CJD77" s="93"/>
      <c r="CJE77" s="93"/>
      <c r="CJF77" s="93"/>
      <c r="CJG77" s="93"/>
      <c r="CJH77" s="93"/>
      <c r="CJI77" s="93"/>
      <c r="CJJ77" s="93"/>
      <c r="CJK77" s="93"/>
      <c r="CJL77" s="93"/>
      <c r="CJM77" s="93"/>
      <c r="CJN77" s="93"/>
      <c r="CJO77" s="93"/>
      <c r="CJP77" s="93"/>
      <c r="CJQ77" s="93"/>
      <c r="CJR77" s="93"/>
      <c r="CJS77" s="93"/>
      <c r="CJT77" s="93"/>
      <c r="CJU77" s="93"/>
      <c r="CJV77" s="93"/>
      <c r="CJW77" s="93"/>
      <c r="CJX77" s="93"/>
      <c r="CJY77" s="93"/>
      <c r="CJZ77" s="93"/>
      <c r="CKA77" s="93"/>
      <c r="CKB77" s="93"/>
      <c r="CKC77" s="93"/>
      <c r="CKD77" s="93"/>
      <c r="CKE77" s="93"/>
      <c r="CKF77" s="93"/>
      <c r="CKG77" s="93"/>
      <c r="CKH77" s="93"/>
      <c r="CKI77" s="93"/>
      <c r="CKJ77" s="93"/>
      <c r="CKK77" s="93"/>
      <c r="CKL77" s="93"/>
      <c r="CKM77" s="93"/>
      <c r="CKN77" s="93"/>
      <c r="CKO77" s="93"/>
      <c r="CKP77" s="93"/>
      <c r="CKQ77" s="93"/>
      <c r="CKR77" s="93"/>
      <c r="CKS77" s="93"/>
      <c r="CKT77" s="93"/>
      <c r="CKU77" s="93"/>
      <c r="CKV77" s="93"/>
      <c r="CKW77" s="93"/>
      <c r="CKX77" s="93"/>
      <c r="CKY77" s="93"/>
      <c r="CKZ77" s="93"/>
      <c r="CLA77" s="93"/>
      <c r="CLB77" s="93"/>
      <c r="CLC77" s="93"/>
      <c r="CLD77" s="93"/>
      <c r="CLE77" s="93"/>
      <c r="CLF77" s="93"/>
      <c r="CLG77" s="93"/>
      <c r="CLH77" s="93"/>
      <c r="CLI77" s="93"/>
      <c r="CLJ77" s="93"/>
      <c r="CLK77" s="93"/>
      <c r="CLL77" s="93"/>
      <c r="CLM77" s="93"/>
      <c r="CLN77" s="93"/>
      <c r="CLO77" s="93"/>
      <c r="CLP77" s="93"/>
      <c r="CLQ77" s="93"/>
      <c r="CLR77" s="93"/>
      <c r="CLS77" s="93"/>
      <c r="CLT77" s="93"/>
      <c r="CLU77" s="93"/>
      <c r="CLV77" s="93"/>
      <c r="CLW77" s="93"/>
      <c r="CLX77" s="93"/>
      <c r="CLY77" s="93"/>
      <c r="CLZ77" s="93"/>
      <c r="CMA77" s="93"/>
      <c r="CMB77" s="93"/>
      <c r="CMC77" s="93"/>
      <c r="CMD77" s="93"/>
      <c r="CME77" s="93"/>
      <c r="CMF77" s="93"/>
      <c r="CMG77" s="93"/>
      <c r="CMH77" s="93"/>
      <c r="CMI77" s="93"/>
      <c r="CMJ77" s="93"/>
      <c r="CMK77" s="93"/>
      <c r="CML77" s="93"/>
      <c r="CMM77" s="93"/>
      <c r="CMN77" s="93"/>
      <c r="CMO77" s="93"/>
      <c r="CMP77" s="93"/>
      <c r="CMQ77" s="93"/>
      <c r="CMR77" s="93"/>
      <c r="CMS77" s="93"/>
      <c r="CMT77" s="93"/>
      <c r="CMU77" s="93"/>
      <c r="CMV77" s="93"/>
      <c r="CMW77" s="93"/>
      <c r="CMX77" s="93"/>
      <c r="CMY77" s="93"/>
      <c r="CMZ77" s="93"/>
      <c r="CNA77" s="93"/>
      <c r="CNB77" s="93"/>
      <c r="CNC77" s="93"/>
      <c r="CND77" s="93"/>
      <c r="CNE77" s="93"/>
      <c r="CNF77" s="93"/>
      <c r="CNG77" s="93"/>
      <c r="CNH77" s="93"/>
      <c r="CNI77" s="93"/>
      <c r="CNJ77" s="93"/>
      <c r="CNK77" s="93"/>
      <c r="CNL77" s="93"/>
      <c r="CNM77" s="93"/>
      <c r="CNN77" s="93"/>
      <c r="CNO77" s="93"/>
      <c r="CNP77" s="93"/>
      <c r="CNQ77" s="93"/>
      <c r="CNR77" s="93"/>
      <c r="CNS77" s="93"/>
      <c r="CNT77" s="93"/>
      <c r="CNU77" s="93"/>
      <c r="CNV77" s="93"/>
      <c r="CNW77" s="93"/>
      <c r="CNX77" s="93"/>
      <c r="CNY77" s="93"/>
      <c r="CNZ77" s="93"/>
      <c r="COA77" s="93"/>
      <c r="COB77" s="93"/>
      <c r="COC77" s="93"/>
      <c r="COD77" s="93"/>
      <c r="COE77" s="93"/>
      <c r="COF77" s="93"/>
      <c r="COG77" s="93"/>
      <c r="COH77" s="93"/>
      <c r="COI77" s="93"/>
      <c r="COJ77" s="93"/>
      <c r="COK77" s="93"/>
      <c r="COL77" s="93"/>
      <c r="COM77" s="93"/>
      <c r="CON77" s="93"/>
      <c r="COO77" s="93"/>
      <c r="COP77" s="93"/>
      <c r="COQ77" s="93"/>
      <c r="COR77" s="93"/>
      <c r="COS77" s="93"/>
      <c r="COT77" s="93"/>
      <c r="COU77" s="93"/>
      <c r="COV77" s="93"/>
      <c r="COW77" s="93"/>
      <c r="COX77" s="93"/>
      <c r="COY77" s="93"/>
      <c r="COZ77" s="93"/>
      <c r="CPA77" s="93"/>
      <c r="CPB77" s="93"/>
      <c r="CPC77" s="93"/>
      <c r="CPD77" s="93"/>
      <c r="CPE77" s="93"/>
      <c r="CPF77" s="93"/>
      <c r="CPG77" s="93"/>
      <c r="CPH77" s="93"/>
      <c r="CPI77" s="93"/>
      <c r="CPJ77" s="93"/>
      <c r="CPK77" s="93"/>
      <c r="CPL77" s="93"/>
      <c r="CPM77" s="93"/>
      <c r="CPN77" s="93"/>
      <c r="CPO77" s="93"/>
      <c r="CPP77" s="93"/>
      <c r="CPQ77" s="93"/>
      <c r="CPR77" s="93"/>
      <c r="CPS77" s="93"/>
      <c r="CPT77" s="93"/>
      <c r="CPU77" s="93"/>
      <c r="CPV77" s="93"/>
      <c r="CPW77" s="93"/>
      <c r="CPX77" s="93"/>
      <c r="CPY77" s="93"/>
      <c r="CPZ77" s="93"/>
      <c r="CQA77" s="93"/>
      <c r="CQB77" s="93"/>
      <c r="CQC77" s="93"/>
      <c r="CQD77" s="93"/>
      <c r="CQE77" s="93"/>
      <c r="CQF77" s="93"/>
      <c r="CQG77" s="93"/>
      <c r="CQH77" s="93"/>
      <c r="CQI77" s="93"/>
      <c r="CQJ77" s="93"/>
      <c r="CQK77" s="93"/>
      <c r="CQL77" s="93"/>
      <c r="CQM77" s="93"/>
      <c r="CQN77" s="93"/>
      <c r="CQO77" s="93"/>
      <c r="CQP77" s="93"/>
      <c r="CQQ77" s="93"/>
      <c r="CQR77" s="93"/>
      <c r="CQS77" s="93"/>
      <c r="CQT77" s="93"/>
      <c r="CQU77" s="93"/>
      <c r="CQV77" s="93"/>
      <c r="CQW77" s="93"/>
      <c r="CQX77" s="93"/>
      <c r="CQY77" s="93"/>
      <c r="CQZ77" s="93"/>
      <c r="CRA77" s="93"/>
      <c r="CRB77" s="93"/>
      <c r="CRC77" s="93"/>
      <c r="CRD77" s="93"/>
      <c r="CRE77" s="93"/>
      <c r="CRF77" s="93"/>
      <c r="CRG77" s="93"/>
      <c r="CRH77" s="93"/>
      <c r="CRI77" s="93"/>
      <c r="CRJ77" s="93"/>
      <c r="CRK77" s="93"/>
      <c r="CRL77" s="93"/>
      <c r="CRM77" s="93"/>
      <c r="CRN77" s="93"/>
      <c r="CRO77" s="93"/>
      <c r="CRP77" s="93"/>
      <c r="CRQ77" s="93"/>
      <c r="CRR77" s="93"/>
      <c r="CRS77" s="93"/>
      <c r="CRT77" s="93"/>
      <c r="CRU77" s="93"/>
      <c r="CRV77" s="93"/>
      <c r="CRW77" s="93"/>
      <c r="CRX77" s="93"/>
      <c r="CRY77" s="93"/>
      <c r="CRZ77" s="93"/>
      <c r="CSA77" s="93"/>
      <c r="CSB77" s="93"/>
      <c r="CSC77" s="93"/>
      <c r="CSD77" s="93"/>
      <c r="CSE77" s="93"/>
      <c r="CSF77" s="93"/>
      <c r="CSG77" s="93"/>
      <c r="CSH77" s="93"/>
      <c r="CSI77" s="93"/>
      <c r="CSJ77" s="93"/>
      <c r="CSK77" s="93"/>
      <c r="CSL77" s="93"/>
      <c r="CSM77" s="93"/>
      <c r="CSN77" s="93"/>
      <c r="CSO77" s="93"/>
      <c r="CSP77" s="93"/>
      <c r="CSQ77" s="93"/>
      <c r="CSR77" s="93"/>
      <c r="CSS77" s="93"/>
      <c r="CST77" s="93"/>
      <c r="CSU77" s="93"/>
      <c r="CSV77" s="93"/>
      <c r="CSW77" s="93"/>
      <c r="CSX77" s="93"/>
      <c r="CSY77" s="93"/>
      <c r="CSZ77" s="93"/>
      <c r="CTA77" s="93"/>
      <c r="CTB77" s="93"/>
      <c r="CTC77" s="93"/>
      <c r="CTD77" s="93"/>
      <c r="CTE77" s="93"/>
      <c r="CTF77" s="93"/>
      <c r="CTG77" s="93"/>
      <c r="CTH77" s="93"/>
      <c r="CTI77" s="93"/>
      <c r="CTJ77" s="93"/>
      <c r="CTK77" s="93"/>
      <c r="CTL77" s="93"/>
      <c r="CTM77" s="93"/>
      <c r="CTN77" s="93"/>
      <c r="CTO77" s="93"/>
      <c r="CTP77" s="93"/>
      <c r="CTQ77" s="93"/>
      <c r="CTR77" s="93"/>
      <c r="CTS77" s="93"/>
      <c r="CTT77" s="93"/>
      <c r="CTU77" s="93"/>
      <c r="CTV77" s="93"/>
      <c r="CTW77" s="93"/>
      <c r="CTX77" s="93"/>
      <c r="CTY77" s="93"/>
      <c r="CTZ77" s="93"/>
      <c r="CUA77" s="93"/>
      <c r="CUB77" s="93"/>
      <c r="CUC77" s="93"/>
      <c r="CUD77" s="93"/>
      <c r="CUE77" s="93"/>
      <c r="CUF77" s="93"/>
      <c r="CUG77" s="93"/>
      <c r="CUH77" s="93"/>
      <c r="CUI77" s="93"/>
      <c r="CUJ77" s="93"/>
      <c r="CUK77" s="93"/>
      <c r="CUL77" s="93"/>
      <c r="CUM77" s="93"/>
      <c r="CUN77" s="93"/>
      <c r="CUO77" s="93"/>
      <c r="CUP77" s="93"/>
      <c r="CUQ77" s="93"/>
      <c r="CUR77" s="93"/>
      <c r="CUS77" s="93"/>
      <c r="CUT77" s="93"/>
      <c r="CUU77" s="93"/>
      <c r="CUV77" s="93"/>
      <c r="CUW77" s="93"/>
      <c r="CUX77" s="93"/>
      <c r="CUY77" s="93"/>
      <c r="CUZ77" s="93"/>
      <c r="CVA77" s="93"/>
      <c r="CVB77" s="93"/>
      <c r="CVC77" s="93"/>
      <c r="CVD77" s="93"/>
      <c r="CVE77" s="93"/>
      <c r="CVF77" s="93"/>
      <c r="CVG77" s="93"/>
      <c r="CVH77" s="93"/>
      <c r="CVI77" s="93"/>
      <c r="CVJ77" s="93"/>
      <c r="CVK77" s="93"/>
      <c r="CVL77" s="93"/>
      <c r="CVM77" s="93"/>
      <c r="CVN77" s="93"/>
      <c r="CVO77" s="93"/>
      <c r="CVP77" s="93"/>
      <c r="CVQ77" s="93"/>
      <c r="CVR77" s="93"/>
      <c r="CVS77" s="93"/>
      <c r="CVT77" s="93"/>
      <c r="CVU77" s="93"/>
      <c r="CVV77" s="93"/>
      <c r="CVW77" s="93"/>
      <c r="CVX77" s="93"/>
      <c r="CVY77" s="93"/>
      <c r="CVZ77" s="93"/>
      <c r="CWA77" s="93"/>
      <c r="CWB77" s="93"/>
      <c r="CWC77" s="93"/>
      <c r="CWD77" s="93"/>
      <c r="CWE77" s="93"/>
      <c r="CWF77" s="93"/>
      <c r="CWG77" s="93"/>
      <c r="CWH77" s="93"/>
      <c r="CWI77" s="93"/>
      <c r="CWJ77" s="93"/>
      <c r="CWK77" s="93"/>
      <c r="CWL77" s="93"/>
      <c r="CWM77" s="93"/>
      <c r="CWN77" s="93"/>
      <c r="CWO77" s="93"/>
      <c r="CWP77" s="93"/>
      <c r="CWQ77" s="93"/>
      <c r="CWR77" s="93"/>
      <c r="CWS77" s="93"/>
      <c r="CWT77" s="93"/>
      <c r="CWU77" s="93"/>
      <c r="CWV77" s="93"/>
      <c r="CWW77" s="93"/>
      <c r="CWX77" s="93"/>
      <c r="CWY77" s="93"/>
      <c r="CWZ77" s="93"/>
      <c r="CXA77" s="93"/>
      <c r="CXB77" s="93"/>
      <c r="CXC77" s="93"/>
      <c r="CXD77" s="93"/>
      <c r="CXE77" s="93"/>
      <c r="CXF77" s="93"/>
      <c r="CXG77" s="93"/>
      <c r="CXH77" s="93"/>
      <c r="CXI77" s="93"/>
      <c r="CXJ77" s="93"/>
      <c r="CXK77" s="93"/>
      <c r="CXL77" s="93"/>
      <c r="CXM77" s="93"/>
      <c r="CXN77" s="93"/>
      <c r="CXO77" s="93"/>
      <c r="CXP77" s="93"/>
      <c r="CXQ77" s="93"/>
      <c r="CXR77" s="93"/>
      <c r="CXS77" s="93"/>
      <c r="CXT77" s="93"/>
      <c r="CXU77" s="93"/>
      <c r="CXV77" s="93"/>
      <c r="CXW77" s="93"/>
      <c r="CXX77" s="93"/>
      <c r="CXY77" s="93"/>
      <c r="CXZ77" s="93"/>
      <c r="CYA77" s="93"/>
      <c r="CYB77" s="93"/>
      <c r="CYC77" s="93"/>
      <c r="CYD77" s="93"/>
      <c r="CYE77" s="93"/>
      <c r="CYF77" s="93"/>
      <c r="CYG77" s="93"/>
      <c r="CYH77" s="93"/>
      <c r="CYI77" s="93"/>
      <c r="CYJ77" s="93"/>
      <c r="CYK77" s="93"/>
      <c r="CYL77" s="93"/>
      <c r="CYM77" s="93"/>
      <c r="CYN77" s="93"/>
      <c r="CYO77" s="93"/>
      <c r="CYP77" s="93"/>
      <c r="CYQ77" s="93"/>
      <c r="CYR77" s="93"/>
      <c r="CYS77" s="93"/>
      <c r="CYT77" s="93"/>
      <c r="CYU77" s="93"/>
      <c r="CYV77" s="93"/>
      <c r="CYW77" s="93"/>
      <c r="CYX77" s="93"/>
      <c r="CYY77" s="93"/>
      <c r="CYZ77" s="93"/>
      <c r="CZA77" s="93"/>
      <c r="CZB77" s="93"/>
      <c r="CZC77" s="93"/>
      <c r="CZD77" s="93"/>
      <c r="CZE77" s="93"/>
      <c r="CZF77" s="93"/>
      <c r="CZG77" s="93"/>
      <c r="CZH77" s="93"/>
      <c r="CZI77" s="93"/>
      <c r="CZJ77" s="93"/>
      <c r="CZK77" s="93"/>
      <c r="CZL77" s="93"/>
      <c r="CZM77" s="93"/>
      <c r="CZN77" s="93"/>
      <c r="CZO77" s="93"/>
      <c r="CZP77" s="93"/>
      <c r="CZQ77" s="93"/>
      <c r="CZR77" s="93"/>
      <c r="CZS77" s="93"/>
      <c r="CZT77" s="93"/>
      <c r="CZU77" s="93"/>
      <c r="CZV77" s="93"/>
      <c r="CZW77" s="93"/>
      <c r="CZX77" s="93"/>
      <c r="CZY77" s="93"/>
      <c r="CZZ77" s="93"/>
      <c r="DAA77" s="93"/>
      <c r="DAB77" s="93"/>
      <c r="DAC77" s="93"/>
      <c r="DAD77" s="93"/>
      <c r="DAE77" s="93"/>
      <c r="DAF77" s="93"/>
      <c r="DAG77" s="93"/>
      <c r="DAH77" s="93"/>
      <c r="DAI77" s="93"/>
      <c r="DAJ77" s="93"/>
      <c r="DAK77" s="93"/>
      <c r="DAL77" s="93"/>
      <c r="DAM77" s="93"/>
      <c r="DAN77" s="93"/>
      <c r="DAO77" s="93"/>
      <c r="DAP77" s="93"/>
      <c r="DAQ77" s="93"/>
      <c r="DAR77" s="93"/>
      <c r="DAS77" s="93"/>
      <c r="DAT77" s="93"/>
      <c r="DAU77" s="93"/>
      <c r="DAV77" s="93"/>
      <c r="DAW77" s="93"/>
      <c r="DAX77" s="93"/>
      <c r="DAY77" s="93"/>
      <c r="DAZ77" s="93"/>
      <c r="DBA77" s="93"/>
      <c r="DBB77" s="93"/>
      <c r="DBC77" s="93"/>
      <c r="DBD77" s="93"/>
      <c r="DBE77" s="93"/>
      <c r="DBF77" s="93"/>
      <c r="DBG77" s="93"/>
      <c r="DBH77" s="93"/>
      <c r="DBI77" s="93"/>
      <c r="DBJ77" s="93"/>
      <c r="DBK77" s="93"/>
      <c r="DBL77" s="93"/>
      <c r="DBM77" s="93"/>
      <c r="DBN77" s="93"/>
      <c r="DBO77" s="93"/>
      <c r="DBP77" s="93"/>
      <c r="DBQ77" s="93"/>
      <c r="DBR77" s="93"/>
      <c r="DBS77" s="93"/>
      <c r="DBT77" s="93"/>
      <c r="DBU77" s="93"/>
      <c r="DBV77" s="93"/>
      <c r="DBW77" s="93"/>
      <c r="DBX77" s="93"/>
      <c r="DBY77" s="93"/>
      <c r="DBZ77" s="93"/>
      <c r="DCA77" s="93"/>
      <c r="DCB77" s="93"/>
      <c r="DCC77" s="93"/>
      <c r="DCD77" s="93"/>
      <c r="DCE77" s="93"/>
      <c r="DCF77" s="93"/>
      <c r="DCG77" s="93"/>
      <c r="DCH77" s="93"/>
      <c r="DCI77" s="93"/>
      <c r="DCJ77" s="93"/>
      <c r="DCK77" s="93"/>
      <c r="DCL77" s="93"/>
      <c r="DCM77" s="93"/>
      <c r="DCN77" s="93"/>
      <c r="DCO77" s="93"/>
      <c r="DCP77" s="93"/>
      <c r="DCQ77" s="93"/>
      <c r="DCR77" s="93"/>
      <c r="DCS77" s="93"/>
      <c r="DCT77" s="93"/>
      <c r="DCU77" s="93"/>
      <c r="DCV77" s="93"/>
      <c r="DCW77" s="93"/>
      <c r="DCX77" s="93"/>
      <c r="DCY77" s="93"/>
      <c r="DCZ77" s="93"/>
      <c r="DDA77" s="93"/>
      <c r="DDB77" s="93"/>
      <c r="DDC77" s="93"/>
      <c r="DDD77" s="93"/>
      <c r="DDE77" s="93"/>
      <c r="DDF77" s="93"/>
      <c r="DDG77" s="93"/>
      <c r="DDH77" s="93"/>
      <c r="DDI77" s="93"/>
      <c r="DDJ77" s="93"/>
      <c r="DDK77" s="93"/>
      <c r="DDL77" s="93"/>
      <c r="DDM77" s="93"/>
      <c r="DDN77" s="93"/>
      <c r="DDO77" s="93"/>
      <c r="DDP77" s="93"/>
      <c r="DDQ77" s="93"/>
      <c r="DDR77" s="93"/>
      <c r="DDS77" s="93"/>
      <c r="DDT77" s="93"/>
      <c r="DDU77" s="93"/>
      <c r="DDV77" s="93"/>
      <c r="DDW77" s="93"/>
      <c r="DDX77" s="93"/>
      <c r="DDY77" s="93"/>
      <c r="DDZ77" s="93"/>
      <c r="DEA77" s="93"/>
      <c r="DEB77" s="93"/>
      <c r="DEC77" s="93"/>
      <c r="DED77" s="93"/>
      <c r="DEE77" s="93"/>
      <c r="DEF77" s="93"/>
      <c r="DEG77" s="93"/>
      <c r="DEH77" s="93"/>
      <c r="DEI77" s="93"/>
      <c r="DEJ77" s="93"/>
      <c r="DEK77" s="93"/>
      <c r="DEL77" s="93"/>
      <c r="DEM77" s="93"/>
      <c r="DEN77" s="93"/>
      <c r="DEO77" s="93"/>
      <c r="DEP77" s="93"/>
      <c r="DEQ77" s="93"/>
      <c r="DER77" s="93"/>
      <c r="DES77" s="93"/>
      <c r="DET77" s="93"/>
      <c r="DEU77" s="93"/>
      <c r="DEV77" s="93"/>
      <c r="DEW77" s="93"/>
      <c r="DEX77" s="93"/>
      <c r="DEY77" s="93"/>
      <c r="DEZ77" s="93"/>
      <c r="DFA77" s="93"/>
      <c r="DFB77" s="93"/>
      <c r="DFC77" s="93"/>
      <c r="DFD77" s="93"/>
      <c r="DFE77" s="93"/>
      <c r="DFF77" s="93"/>
      <c r="DFG77" s="93"/>
      <c r="DFH77" s="93"/>
      <c r="DFI77" s="93"/>
      <c r="DFJ77" s="93"/>
      <c r="DFK77" s="93"/>
      <c r="DFL77" s="93"/>
      <c r="DFM77" s="93"/>
      <c r="DFN77" s="93"/>
      <c r="DFO77" s="93"/>
      <c r="DFP77" s="93"/>
      <c r="DFQ77" s="93"/>
      <c r="DFR77" s="93"/>
      <c r="DFS77" s="93"/>
      <c r="DFT77" s="93"/>
      <c r="DFU77" s="93"/>
      <c r="DFV77" s="93"/>
      <c r="DFW77" s="93"/>
      <c r="DFX77" s="93"/>
      <c r="DFY77" s="93"/>
      <c r="DFZ77" s="93"/>
      <c r="DGA77" s="93"/>
      <c r="DGB77" s="93"/>
      <c r="DGC77" s="93"/>
      <c r="DGD77" s="93"/>
      <c r="DGE77" s="93"/>
      <c r="DGF77" s="93"/>
      <c r="DGG77" s="93"/>
      <c r="DGH77" s="93"/>
      <c r="DGI77" s="93"/>
      <c r="DGJ77" s="93"/>
      <c r="DGK77" s="93"/>
      <c r="DGL77" s="93"/>
      <c r="DGM77" s="93"/>
      <c r="DGN77" s="93"/>
      <c r="DGO77" s="93"/>
      <c r="DGP77" s="93"/>
      <c r="DGQ77" s="93"/>
      <c r="DGR77" s="93"/>
      <c r="DGS77" s="93"/>
      <c r="DGT77" s="93"/>
      <c r="DGU77" s="93"/>
      <c r="DGV77" s="93"/>
      <c r="DGW77" s="93"/>
      <c r="DGX77" s="93"/>
      <c r="DGY77" s="93"/>
      <c r="DGZ77" s="93"/>
      <c r="DHA77" s="93"/>
      <c r="DHB77" s="93"/>
      <c r="DHC77" s="93"/>
      <c r="DHD77" s="93"/>
      <c r="DHE77" s="93"/>
      <c r="DHF77" s="93"/>
      <c r="DHG77" s="93"/>
      <c r="DHH77" s="93"/>
      <c r="DHI77" s="93"/>
      <c r="DHJ77" s="93"/>
      <c r="DHK77" s="93"/>
      <c r="DHL77" s="93"/>
      <c r="DHM77" s="93"/>
      <c r="DHN77" s="93"/>
      <c r="DHO77" s="93"/>
      <c r="DHP77" s="93"/>
      <c r="DHQ77" s="93"/>
    </row>
    <row r="78" spans="1:2929" s="172" customFormat="1">
      <c r="A78" s="198"/>
      <c r="B78" s="173"/>
      <c r="C78" s="127"/>
      <c r="D78" s="108"/>
      <c r="E78" s="663"/>
      <c r="F78" s="105"/>
      <c r="G78" s="142"/>
      <c r="H78" s="108"/>
      <c r="I78" s="109"/>
      <c r="J78" s="105"/>
      <c r="K78" s="93"/>
      <c r="L78" s="166"/>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93"/>
      <c r="BO78" s="93"/>
      <c r="BP78" s="93"/>
      <c r="BQ78" s="93"/>
      <c r="BR78" s="93"/>
      <c r="BS78" s="93"/>
      <c r="BT78" s="93"/>
      <c r="BU78" s="93"/>
      <c r="BV78" s="93"/>
      <c r="BW78" s="93"/>
      <c r="BX78" s="93"/>
      <c r="BY78" s="93"/>
      <c r="BZ78" s="93"/>
      <c r="CA78" s="93"/>
      <c r="CB78" s="93"/>
      <c r="CC78" s="93"/>
      <c r="CD78" s="93"/>
      <c r="CE78" s="93"/>
      <c r="CF78" s="93"/>
      <c r="CG78" s="93"/>
      <c r="CH78" s="93"/>
      <c r="CI78" s="93"/>
      <c r="CJ78" s="93"/>
      <c r="CK78" s="93"/>
      <c r="CL78" s="93"/>
      <c r="CM78" s="93"/>
      <c r="CN78" s="93"/>
      <c r="CO78" s="93"/>
      <c r="CP78" s="93"/>
      <c r="CQ78" s="93"/>
      <c r="CR78" s="93"/>
      <c r="CS78" s="93"/>
      <c r="CT78" s="93"/>
      <c r="CU78" s="93"/>
      <c r="CV78" s="93"/>
      <c r="CW78" s="93"/>
      <c r="CX78" s="93"/>
      <c r="CY78" s="93"/>
      <c r="CZ78" s="93"/>
      <c r="DA78" s="93"/>
      <c r="DB78" s="93"/>
      <c r="DC78" s="93"/>
      <c r="DD78" s="93"/>
      <c r="DE78" s="93"/>
      <c r="DF78" s="93"/>
      <c r="DG78" s="93"/>
      <c r="DH78" s="93"/>
      <c r="DI78" s="93"/>
      <c r="DJ78" s="93"/>
      <c r="DK78" s="93"/>
      <c r="DL78" s="93"/>
      <c r="DM78" s="93"/>
      <c r="DN78" s="93"/>
      <c r="DO78" s="93"/>
      <c r="DP78" s="93"/>
      <c r="DQ78" s="93"/>
      <c r="DR78" s="93"/>
      <c r="DS78" s="93"/>
      <c r="DT78" s="93"/>
      <c r="DU78" s="93"/>
      <c r="DV78" s="93"/>
      <c r="DW78" s="93"/>
      <c r="DX78" s="93"/>
      <c r="DY78" s="93"/>
      <c r="DZ78" s="93"/>
      <c r="EA78" s="93"/>
      <c r="EB78" s="93"/>
      <c r="EC78" s="93"/>
      <c r="ED78" s="93"/>
      <c r="EE78" s="93"/>
      <c r="EF78" s="93"/>
      <c r="EG78" s="93"/>
      <c r="EH78" s="93"/>
      <c r="EI78" s="93"/>
      <c r="EJ78" s="93"/>
      <c r="EK78" s="93"/>
      <c r="EL78" s="93"/>
      <c r="EM78" s="93"/>
      <c r="EN78" s="93"/>
      <c r="EO78" s="93"/>
      <c r="EP78" s="93"/>
      <c r="EQ78" s="93"/>
      <c r="ER78" s="93"/>
      <c r="ES78" s="93"/>
      <c r="ET78" s="93"/>
      <c r="EU78" s="93"/>
      <c r="EV78" s="93"/>
      <c r="EW78" s="93"/>
      <c r="EX78" s="93"/>
      <c r="EY78" s="93"/>
      <c r="EZ78" s="93"/>
      <c r="FA78" s="93"/>
      <c r="FB78" s="93"/>
      <c r="FC78" s="93"/>
      <c r="FD78" s="93"/>
      <c r="FE78" s="93"/>
      <c r="FF78" s="93"/>
      <c r="FG78" s="93"/>
      <c r="FH78" s="93"/>
      <c r="FI78" s="93"/>
      <c r="FJ78" s="93"/>
      <c r="FK78" s="93"/>
      <c r="FL78" s="93"/>
      <c r="FM78" s="93"/>
      <c r="FN78" s="93"/>
      <c r="FO78" s="93"/>
      <c r="FP78" s="93"/>
      <c r="FQ78" s="93"/>
      <c r="FR78" s="93"/>
      <c r="FS78" s="93"/>
      <c r="FT78" s="93"/>
      <c r="FU78" s="93"/>
      <c r="FV78" s="93"/>
      <c r="FW78" s="93"/>
      <c r="FX78" s="93"/>
      <c r="FY78" s="93"/>
      <c r="FZ78" s="93"/>
      <c r="GA78" s="93"/>
      <c r="GB78" s="93"/>
      <c r="GC78" s="93"/>
      <c r="GD78" s="93"/>
      <c r="GE78" s="93"/>
      <c r="GF78" s="93"/>
      <c r="GG78" s="93"/>
      <c r="GH78" s="93"/>
      <c r="GI78" s="93"/>
      <c r="GJ78" s="93"/>
      <c r="GK78" s="93"/>
      <c r="GL78" s="93"/>
      <c r="GM78" s="93"/>
      <c r="GN78" s="93"/>
      <c r="GO78" s="93"/>
      <c r="GP78" s="93"/>
      <c r="GQ78" s="93"/>
      <c r="GR78" s="93"/>
      <c r="GS78" s="93"/>
      <c r="GT78" s="93"/>
      <c r="GU78" s="93"/>
      <c r="GV78" s="93"/>
      <c r="GW78" s="93"/>
      <c r="GX78" s="93"/>
      <c r="GY78" s="93"/>
      <c r="GZ78" s="93"/>
      <c r="HA78" s="93"/>
      <c r="HB78" s="93"/>
      <c r="HC78" s="93"/>
      <c r="HD78" s="93"/>
      <c r="HE78" s="93"/>
      <c r="HF78" s="93"/>
      <c r="HG78" s="93"/>
      <c r="HH78" s="93"/>
      <c r="HI78" s="93"/>
      <c r="HJ78" s="93"/>
      <c r="HK78" s="93"/>
      <c r="HL78" s="93"/>
      <c r="HM78" s="93"/>
      <c r="HN78" s="93"/>
      <c r="HO78" s="93"/>
      <c r="HP78" s="93"/>
      <c r="HQ78" s="93"/>
      <c r="HR78" s="93"/>
      <c r="HS78" s="93"/>
      <c r="HT78" s="93"/>
      <c r="HU78" s="93"/>
      <c r="HV78" s="93"/>
      <c r="HW78" s="93"/>
      <c r="HX78" s="93"/>
      <c r="HY78" s="93"/>
      <c r="HZ78" s="93"/>
      <c r="IA78" s="93"/>
      <c r="IB78" s="93"/>
      <c r="IC78" s="93"/>
      <c r="ID78" s="93"/>
      <c r="IE78" s="93"/>
      <c r="IF78" s="93"/>
      <c r="IG78" s="93"/>
      <c r="IH78" s="93"/>
      <c r="II78" s="93"/>
      <c r="IJ78" s="93"/>
      <c r="IK78" s="93"/>
      <c r="IL78" s="93"/>
      <c r="IM78" s="93"/>
      <c r="IN78" s="93"/>
      <c r="IO78" s="93"/>
      <c r="IP78" s="93"/>
      <c r="IQ78" s="93"/>
      <c r="IR78" s="93"/>
      <c r="IS78" s="93"/>
      <c r="IT78" s="93"/>
      <c r="IU78" s="93"/>
      <c r="IV78" s="93"/>
      <c r="IW78" s="93"/>
      <c r="IX78" s="93"/>
      <c r="IY78" s="93"/>
      <c r="IZ78" s="93"/>
      <c r="JA78" s="93"/>
      <c r="JB78" s="93"/>
      <c r="JC78" s="93"/>
      <c r="JD78" s="93"/>
      <c r="JE78" s="93"/>
      <c r="JF78" s="93"/>
      <c r="JG78" s="93"/>
      <c r="JH78" s="93"/>
      <c r="JI78" s="93"/>
      <c r="JJ78" s="93"/>
      <c r="JK78" s="93"/>
      <c r="JL78" s="93"/>
      <c r="JM78" s="93"/>
      <c r="JN78" s="93"/>
      <c r="JO78" s="93"/>
      <c r="JP78" s="93"/>
      <c r="JQ78" s="93"/>
      <c r="JR78" s="93"/>
      <c r="JS78" s="93"/>
      <c r="JT78" s="93"/>
      <c r="JU78" s="93"/>
      <c r="JV78" s="93"/>
      <c r="JW78" s="93"/>
      <c r="JX78" s="93"/>
      <c r="JY78" s="93"/>
      <c r="JZ78" s="93"/>
      <c r="KA78" s="93"/>
      <c r="KB78" s="93"/>
      <c r="KC78" s="93"/>
      <c r="KD78" s="93"/>
      <c r="KE78" s="93"/>
      <c r="KF78" s="93"/>
      <c r="KG78" s="93"/>
      <c r="KH78" s="93"/>
      <c r="KI78" s="93"/>
      <c r="KJ78" s="93"/>
      <c r="KK78" s="93"/>
      <c r="KL78" s="93"/>
      <c r="KM78" s="93"/>
      <c r="KN78" s="93"/>
      <c r="KO78" s="93"/>
      <c r="KP78" s="93"/>
      <c r="KQ78" s="93"/>
      <c r="KR78" s="93"/>
      <c r="KS78" s="93"/>
      <c r="KT78" s="93"/>
      <c r="KU78" s="93"/>
      <c r="KV78" s="93"/>
      <c r="KW78" s="93"/>
      <c r="KX78" s="93"/>
      <c r="KY78" s="93"/>
      <c r="KZ78" s="93"/>
      <c r="LA78" s="93"/>
      <c r="LB78" s="93"/>
      <c r="LC78" s="93"/>
      <c r="LD78" s="93"/>
      <c r="LE78" s="93"/>
      <c r="LF78" s="93"/>
      <c r="LG78" s="93"/>
      <c r="LH78" s="93"/>
      <c r="LI78" s="93"/>
      <c r="LJ78" s="93"/>
      <c r="LK78" s="93"/>
      <c r="LL78" s="93"/>
      <c r="LM78" s="93"/>
      <c r="LN78" s="93"/>
      <c r="LO78" s="93"/>
      <c r="LP78" s="93"/>
      <c r="LQ78" s="93"/>
      <c r="LR78" s="93"/>
      <c r="LS78" s="93"/>
      <c r="LT78" s="93"/>
      <c r="LU78" s="93"/>
      <c r="LV78" s="93"/>
      <c r="LW78" s="93"/>
      <c r="LX78" s="93"/>
      <c r="LY78" s="93"/>
      <c r="LZ78" s="93"/>
      <c r="MA78" s="93"/>
      <c r="MB78" s="93"/>
      <c r="MC78" s="93"/>
      <c r="MD78" s="93"/>
      <c r="ME78" s="93"/>
      <c r="MF78" s="93"/>
      <c r="MG78" s="93"/>
      <c r="MH78" s="93"/>
      <c r="MI78" s="93"/>
      <c r="MJ78" s="93"/>
      <c r="MK78" s="93"/>
      <c r="ML78" s="93"/>
      <c r="MM78" s="93"/>
      <c r="MN78" s="93"/>
      <c r="MO78" s="93"/>
      <c r="MP78" s="93"/>
      <c r="MQ78" s="93"/>
      <c r="MR78" s="93"/>
      <c r="MS78" s="93"/>
      <c r="MT78" s="93"/>
      <c r="MU78" s="93"/>
      <c r="MV78" s="93"/>
      <c r="MW78" s="93"/>
      <c r="MX78" s="93"/>
      <c r="MY78" s="93"/>
      <c r="MZ78" s="93"/>
      <c r="NA78" s="93"/>
      <c r="NB78" s="93"/>
      <c r="NC78" s="93"/>
      <c r="ND78" s="93"/>
      <c r="NE78" s="93"/>
      <c r="NF78" s="93"/>
      <c r="NG78" s="93"/>
      <c r="NH78" s="93"/>
      <c r="NI78" s="93"/>
      <c r="NJ78" s="93"/>
      <c r="NK78" s="93"/>
      <c r="NL78" s="93"/>
      <c r="NM78" s="93"/>
      <c r="NN78" s="93"/>
      <c r="NO78" s="93"/>
      <c r="NP78" s="93"/>
      <c r="NQ78" s="93"/>
      <c r="NR78" s="93"/>
      <c r="NS78" s="93"/>
      <c r="NT78" s="93"/>
      <c r="NU78" s="93"/>
      <c r="NV78" s="93"/>
      <c r="NW78" s="93"/>
      <c r="NX78" s="93"/>
      <c r="NY78" s="93"/>
      <c r="NZ78" s="93"/>
      <c r="OA78" s="93"/>
      <c r="OB78" s="93"/>
      <c r="OC78" s="93"/>
      <c r="OD78" s="93"/>
      <c r="OE78" s="93"/>
      <c r="OF78" s="93"/>
      <c r="OG78" s="93"/>
      <c r="OH78" s="93"/>
      <c r="OI78" s="93"/>
      <c r="OJ78" s="93"/>
      <c r="OK78" s="93"/>
      <c r="OL78" s="93"/>
      <c r="OM78" s="93"/>
      <c r="ON78" s="93"/>
      <c r="OO78" s="93"/>
      <c r="OP78" s="93"/>
      <c r="OQ78" s="93"/>
      <c r="OR78" s="93"/>
      <c r="OS78" s="93"/>
      <c r="OT78" s="93"/>
      <c r="OU78" s="93"/>
      <c r="OV78" s="93"/>
      <c r="OW78" s="93"/>
      <c r="OX78" s="93"/>
      <c r="OY78" s="93"/>
      <c r="OZ78" s="93"/>
      <c r="PA78" s="93"/>
      <c r="PB78" s="93"/>
      <c r="PC78" s="93"/>
      <c r="PD78" s="93"/>
      <c r="PE78" s="93"/>
      <c r="PF78" s="93"/>
      <c r="PG78" s="93"/>
      <c r="PH78" s="93"/>
      <c r="PI78" s="93"/>
      <c r="PJ78" s="93"/>
      <c r="PK78" s="93"/>
      <c r="PL78" s="93"/>
      <c r="PM78" s="93"/>
      <c r="PN78" s="93"/>
      <c r="PO78" s="93"/>
      <c r="PP78" s="93"/>
      <c r="PQ78" s="93"/>
      <c r="PR78" s="93"/>
      <c r="PS78" s="93"/>
      <c r="PT78" s="93"/>
      <c r="PU78" s="93"/>
      <c r="PV78" s="93"/>
      <c r="PW78" s="93"/>
      <c r="PX78" s="93"/>
      <c r="PY78" s="93"/>
      <c r="PZ78" s="93"/>
      <c r="QA78" s="93"/>
      <c r="QB78" s="93"/>
      <c r="QC78" s="93"/>
      <c r="QD78" s="93"/>
      <c r="QE78" s="93"/>
      <c r="QF78" s="93"/>
      <c r="QG78" s="93"/>
      <c r="QH78" s="93"/>
      <c r="QI78" s="93"/>
      <c r="QJ78" s="93"/>
      <c r="QK78" s="93"/>
      <c r="QL78" s="93"/>
      <c r="QM78" s="93"/>
      <c r="QN78" s="93"/>
      <c r="QO78" s="93"/>
      <c r="QP78" s="93"/>
      <c r="QQ78" s="93"/>
      <c r="QR78" s="93"/>
      <c r="QS78" s="93"/>
      <c r="QT78" s="93"/>
      <c r="QU78" s="93"/>
      <c r="QV78" s="93"/>
      <c r="QW78" s="93"/>
      <c r="QX78" s="93"/>
      <c r="QY78" s="93"/>
      <c r="QZ78" s="93"/>
      <c r="RA78" s="93"/>
      <c r="RB78" s="93"/>
      <c r="RC78" s="93"/>
      <c r="RD78" s="93"/>
      <c r="RE78" s="93"/>
      <c r="RF78" s="93"/>
      <c r="RG78" s="93"/>
      <c r="RH78" s="93"/>
      <c r="RI78" s="93"/>
      <c r="RJ78" s="93"/>
      <c r="RK78" s="93"/>
      <c r="RL78" s="93"/>
      <c r="RM78" s="93"/>
      <c r="RN78" s="93"/>
      <c r="RO78" s="93"/>
      <c r="RP78" s="93"/>
      <c r="RQ78" s="93"/>
      <c r="RR78" s="93"/>
      <c r="RS78" s="93"/>
      <c r="RT78" s="93"/>
      <c r="RU78" s="93"/>
      <c r="RV78" s="93"/>
      <c r="RW78" s="93"/>
      <c r="RX78" s="93"/>
      <c r="RY78" s="93"/>
      <c r="RZ78" s="93"/>
      <c r="SA78" s="93"/>
      <c r="SB78" s="93"/>
      <c r="SC78" s="93"/>
      <c r="SD78" s="93"/>
      <c r="SE78" s="93"/>
      <c r="SF78" s="93"/>
      <c r="SG78" s="93"/>
      <c r="SH78" s="93"/>
      <c r="SI78" s="93"/>
      <c r="SJ78" s="93"/>
      <c r="SK78" s="93"/>
      <c r="SL78" s="93"/>
      <c r="SM78" s="93"/>
      <c r="SN78" s="93"/>
      <c r="SO78" s="93"/>
      <c r="SP78" s="93"/>
      <c r="SQ78" s="93"/>
      <c r="SR78" s="93"/>
      <c r="SS78" s="93"/>
      <c r="ST78" s="93"/>
      <c r="SU78" s="93"/>
      <c r="SV78" s="93"/>
      <c r="SW78" s="93"/>
      <c r="SX78" s="93"/>
      <c r="SY78" s="93"/>
      <c r="SZ78" s="93"/>
      <c r="TA78" s="93"/>
      <c r="TB78" s="93"/>
      <c r="TC78" s="93"/>
      <c r="TD78" s="93"/>
      <c r="TE78" s="93"/>
      <c r="TF78" s="93"/>
      <c r="TG78" s="93"/>
      <c r="TH78" s="93"/>
      <c r="TI78" s="93"/>
      <c r="TJ78" s="93"/>
      <c r="TK78" s="93"/>
      <c r="TL78" s="93"/>
      <c r="TM78" s="93"/>
      <c r="TN78" s="93"/>
      <c r="TO78" s="93"/>
      <c r="TP78" s="93"/>
      <c r="TQ78" s="93"/>
      <c r="TR78" s="93"/>
      <c r="TS78" s="93"/>
      <c r="TT78" s="93"/>
      <c r="TU78" s="93"/>
      <c r="TV78" s="93"/>
      <c r="TW78" s="93"/>
      <c r="TX78" s="93"/>
      <c r="TY78" s="93"/>
      <c r="TZ78" s="93"/>
      <c r="UA78" s="93"/>
      <c r="UB78" s="93"/>
      <c r="UC78" s="93"/>
      <c r="UD78" s="93"/>
      <c r="UE78" s="93"/>
      <c r="UF78" s="93"/>
      <c r="UG78" s="93"/>
      <c r="UH78" s="93"/>
      <c r="UI78" s="93"/>
      <c r="UJ78" s="93"/>
      <c r="UK78" s="93"/>
      <c r="UL78" s="93"/>
      <c r="UM78" s="93"/>
      <c r="UN78" s="93"/>
      <c r="UO78" s="93"/>
      <c r="UP78" s="93"/>
      <c r="UQ78" s="93"/>
      <c r="UR78" s="93"/>
      <c r="US78" s="93"/>
      <c r="UT78" s="93"/>
      <c r="UU78" s="93"/>
      <c r="UV78" s="93"/>
      <c r="UW78" s="93"/>
      <c r="UX78" s="93"/>
      <c r="UY78" s="93"/>
      <c r="UZ78" s="93"/>
      <c r="VA78" s="93"/>
      <c r="VB78" s="93"/>
      <c r="VC78" s="93"/>
      <c r="VD78" s="93"/>
      <c r="VE78" s="93"/>
      <c r="VF78" s="93"/>
      <c r="VG78" s="93"/>
      <c r="VH78" s="93"/>
      <c r="VI78" s="93"/>
      <c r="VJ78" s="93"/>
      <c r="VK78" s="93"/>
      <c r="VL78" s="93"/>
      <c r="VM78" s="93"/>
      <c r="VN78" s="93"/>
      <c r="VO78" s="93"/>
      <c r="VP78" s="93"/>
      <c r="VQ78" s="93"/>
      <c r="VR78" s="93"/>
      <c r="VS78" s="93"/>
      <c r="VT78" s="93"/>
      <c r="VU78" s="93"/>
      <c r="VV78" s="93"/>
      <c r="VW78" s="93"/>
      <c r="VX78" s="93"/>
      <c r="VY78" s="93"/>
      <c r="VZ78" s="93"/>
      <c r="WA78" s="93"/>
      <c r="WB78" s="93"/>
      <c r="WC78" s="93"/>
      <c r="WD78" s="93"/>
      <c r="WE78" s="93"/>
      <c r="WF78" s="93"/>
      <c r="WG78" s="93"/>
      <c r="WH78" s="93"/>
      <c r="WI78" s="93"/>
      <c r="WJ78" s="93"/>
      <c r="WK78" s="93"/>
      <c r="WL78" s="93"/>
      <c r="WM78" s="93"/>
      <c r="WN78" s="93"/>
      <c r="WO78" s="93"/>
      <c r="WP78" s="93"/>
      <c r="WQ78" s="93"/>
      <c r="WR78" s="93"/>
      <c r="WS78" s="93"/>
      <c r="WT78" s="93"/>
      <c r="WU78" s="93"/>
      <c r="WV78" s="93"/>
      <c r="WW78" s="93"/>
      <c r="WX78" s="93"/>
      <c r="WY78" s="93"/>
      <c r="WZ78" s="93"/>
      <c r="XA78" s="93"/>
      <c r="XB78" s="93"/>
      <c r="XC78" s="93"/>
      <c r="XD78" s="93"/>
      <c r="XE78" s="93"/>
      <c r="XF78" s="93"/>
      <c r="XG78" s="93"/>
      <c r="XH78" s="93"/>
      <c r="XI78" s="93"/>
      <c r="XJ78" s="93"/>
      <c r="XK78" s="93"/>
      <c r="XL78" s="93"/>
      <c r="XM78" s="93"/>
      <c r="XN78" s="93"/>
      <c r="XO78" s="93"/>
      <c r="XP78" s="93"/>
      <c r="XQ78" s="93"/>
      <c r="XR78" s="93"/>
      <c r="XS78" s="93"/>
      <c r="XT78" s="93"/>
      <c r="XU78" s="93"/>
      <c r="XV78" s="93"/>
      <c r="XW78" s="93"/>
      <c r="XX78" s="93"/>
      <c r="XY78" s="93"/>
      <c r="XZ78" s="93"/>
      <c r="YA78" s="93"/>
      <c r="YB78" s="93"/>
      <c r="YC78" s="93"/>
      <c r="YD78" s="93"/>
      <c r="YE78" s="93"/>
      <c r="YF78" s="93"/>
      <c r="YG78" s="93"/>
      <c r="YH78" s="93"/>
      <c r="YI78" s="93"/>
      <c r="YJ78" s="93"/>
      <c r="YK78" s="93"/>
      <c r="YL78" s="93"/>
      <c r="YM78" s="93"/>
      <c r="YN78" s="93"/>
      <c r="YO78" s="93"/>
      <c r="YP78" s="93"/>
      <c r="YQ78" s="93"/>
      <c r="YR78" s="93"/>
      <c r="YS78" s="93"/>
      <c r="YT78" s="93"/>
      <c r="YU78" s="93"/>
      <c r="YV78" s="93"/>
      <c r="YW78" s="93"/>
      <c r="YX78" s="93"/>
      <c r="YY78" s="93"/>
      <c r="YZ78" s="93"/>
      <c r="ZA78" s="93"/>
      <c r="ZB78" s="93"/>
      <c r="ZC78" s="93"/>
      <c r="ZD78" s="93"/>
      <c r="ZE78" s="93"/>
      <c r="ZF78" s="93"/>
      <c r="ZG78" s="93"/>
      <c r="ZH78" s="93"/>
      <c r="ZI78" s="93"/>
      <c r="ZJ78" s="93"/>
      <c r="ZK78" s="93"/>
      <c r="ZL78" s="93"/>
      <c r="ZM78" s="93"/>
      <c r="ZN78" s="93"/>
      <c r="ZO78" s="93"/>
      <c r="ZP78" s="93"/>
      <c r="ZQ78" s="93"/>
      <c r="ZR78" s="93"/>
      <c r="ZS78" s="93"/>
      <c r="ZT78" s="93"/>
      <c r="ZU78" s="93"/>
      <c r="ZV78" s="93"/>
      <c r="ZW78" s="93"/>
      <c r="ZX78" s="93"/>
      <c r="ZY78" s="93"/>
      <c r="ZZ78" s="93"/>
      <c r="AAA78" s="93"/>
      <c r="AAB78" s="93"/>
      <c r="AAC78" s="93"/>
      <c r="AAD78" s="93"/>
      <c r="AAE78" s="93"/>
      <c r="AAF78" s="93"/>
      <c r="AAG78" s="93"/>
      <c r="AAH78" s="93"/>
      <c r="AAI78" s="93"/>
      <c r="AAJ78" s="93"/>
      <c r="AAK78" s="93"/>
      <c r="AAL78" s="93"/>
      <c r="AAM78" s="93"/>
      <c r="AAN78" s="93"/>
      <c r="AAO78" s="93"/>
      <c r="AAP78" s="93"/>
      <c r="AAQ78" s="93"/>
      <c r="AAR78" s="93"/>
      <c r="AAS78" s="93"/>
      <c r="AAT78" s="93"/>
      <c r="AAU78" s="93"/>
      <c r="AAV78" s="93"/>
      <c r="AAW78" s="93"/>
      <c r="AAX78" s="93"/>
      <c r="AAY78" s="93"/>
      <c r="AAZ78" s="93"/>
      <c r="ABA78" s="93"/>
      <c r="ABB78" s="93"/>
      <c r="ABC78" s="93"/>
      <c r="ABD78" s="93"/>
      <c r="ABE78" s="93"/>
      <c r="ABF78" s="93"/>
      <c r="ABG78" s="93"/>
      <c r="ABH78" s="93"/>
      <c r="ABI78" s="93"/>
      <c r="ABJ78" s="93"/>
      <c r="ABK78" s="93"/>
      <c r="ABL78" s="93"/>
      <c r="ABM78" s="93"/>
      <c r="ABN78" s="93"/>
      <c r="ABO78" s="93"/>
      <c r="ABP78" s="93"/>
      <c r="ABQ78" s="93"/>
      <c r="ABR78" s="93"/>
      <c r="ABS78" s="93"/>
      <c r="ABT78" s="93"/>
      <c r="ABU78" s="93"/>
      <c r="ABV78" s="93"/>
      <c r="ABW78" s="93"/>
      <c r="ABX78" s="93"/>
      <c r="ABY78" s="93"/>
      <c r="ABZ78" s="93"/>
      <c r="ACA78" s="93"/>
      <c r="ACB78" s="93"/>
      <c r="ACC78" s="93"/>
      <c r="ACD78" s="93"/>
      <c r="ACE78" s="93"/>
      <c r="ACF78" s="93"/>
      <c r="ACG78" s="93"/>
      <c r="ACH78" s="93"/>
      <c r="ACI78" s="93"/>
      <c r="ACJ78" s="93"/>
      <c r="ACK78" s="93"/>
      <c r="ACL78" s="93"/>
      <c r="ACM78" s="93"/>
      <c r="ACN78" s="93"/>
      <c r="ACO78" s="93"/>
      <c r="ACP78" s="93"/>
      <c r="ACQ78" s="93"/>
      <c r="ACR78" s="93"/>
      <c r="ACS78" s="93"/>
      <c r="ACT78" s="93"/>
      <c r="ACU78" s="93"/>
      <c r="ACV78" s="93"/>
      <c r="ACW78" s="93"/>
      <c r="ACX78" s="93"/>
      <c r="ACY78" s="93"/>
      <c r="ACZ78" s="93"/>
      <c r="ADA78" s="93"/>
      <c r="ADB78" s="93"/>
      <c r="ADC78" s="93"/>
      <c r="ADD78" s="93"/>
      <c r="ADE78" s="93"/>
      <c r="ADF78" s="93"/>
      <c r="ADG78" s="93"/>
      <c r="ADH78" s="93"/>
      <c r="ADI78" s="93"/>
      <c r="ADJ78" s="93"/>
      <c r="ADK78" s="93"/>
      <c r="ADL78" s="93"/>
      <c r="ADM78" s="93"/>
      <c r="ADN78" s="93"/>
      <c r="ADO78" s="93"/>
      <c r="ADP78" s="93"/>
      <c r="ADQ78" s="93"/>
      <c r="ADR78" s="93"/>
      <c r="ADS78" s="93"/>
      <c r="ADT78" s="93"/>
      <c r="ADU78" s="93"/>
      <c r="ADV78" s="93"/>
      <c r="ADW78" s="93"/>
      <c r="ADX78" s="93"/>
      <c r="ADY78" s="93"/>
      <c r="ADZ78" s="93"/>
      <c r="AEA78" s="93"/>
      <c r="AEB78" s="93"/>
      <c r="AEC78" s="93"/>
      <c r="AED78" s="93"/>
      <c r="AEE78" s="93"/>
      <c r="AEF78" s="93"/>
      <c r="AEG78" s="93"/>
      <c r="AEH78" s="93"/>
      <c r="AEI78" s="93"/>
      <c r="AEJ78" s="93"/>
      <c r="AEK78" s="93"/>
      <c r="AEL78" s="93"/>
      <c r="AEM78" s="93"/>
      <c r="AEN78" s="93"/>
      <c r="AEO78" s="93"/>
      <c r="AEP78" s="93"/>
      <c r="AEQ78" s="93"/>
      <c r="AER78" s="93"/>
      <c r="AES78" s="93"/>
      <c r="AET78" s="93"/>
      <c r="AEU78" s="93"/>
      <c r="AEV78" s="93"/>
      <c r="AEW78" s="93"/>
      <c r="AEX78" s="93"/>
      <c r="AEY78" s="93"/>
      <c r="AEZ78" s="93"/>
      <c r="AFA78" s="93"/>
      <c r="AFB78" s="93"/>
      <c r="AFC78" s="93"/>
      <c r="AFD78" s="93"/>
      <c r="AFE78" s="93"/>
      <c r="AFF78" s="93"/>
      <c r="AFG78" s="93"/>
      <c r="AFH78" s="93"/>
      <c r="AFI78" s="93"/>
      <c r="AFJ78" s="93"/>
      <c r="AFK78" s="93"/>
      <c r="AFL78" s="93"/>
      <c r="AFM78" s="93"/>
      <c r="AFN78" s="93"/>
      <c r="AFO78" s="93"/>
      <c r="AFP78" s="93"/>
      <c r="AFQ78" s="93"/>
      <c r="AFR78" s="93"/>
      <c r="AFS78" s="93"/>
      <c r="AFT78" s="93"/>
      <c r="AFU78" s="93"/>
      <c r="AFV78" s="93"/>
      <c r="AFW78" s="93"/>
      <c r="AFX78" s="93"/>
      <c r="AFY78" s="93"/>
      <c r="AFZ78" s="93"/>
      <c r="AGA78" s="93"/>
      <c r="AGB78" s="93"/>
      <c r="AGC78" s="93"/>
      <c r="AGD78" s="93"/>
      <c r="AGE78" s="93"/>
      <c r="AGF78" s="93"/>
      <c r="AGG78" s="93"/>
      <c r="AGH78" s="93"/>
      <c r="AGI78" s="93"/>
      <c r="AGJ78" s="93"/>
      <c r="AGK78" s="93"/>
      <c r="AGL78" s="93"/>
      <c r="AGM78" s="93"/>
      <c r="AGN78" s="93"/>
      <c r="AGO78" s="93"/>
      <c r="AGP78" s="93"/>
      <c r="AGQ78" s="93"/>
      <c r="AGR78" s="93"/>
      <c r="AGS78" s="93"/>
      <c r="AGT78" s="93"/>
      <c r="AGU78" s="93"/>
      <c r="AGV78" s="93"/>
      <c r="AGW78" s="93"/>
      <c r="AGX78" s="93"/>
      <c r="AGY78" s="93"/>
      <c r="AGZ78" s="93"/>
      <c r="AHA78" s="93"/>
      <c r="AHB78" s="93"/>
      <c r="AHC78" s="93"/>
      <c r="AHD78" s="93"/>
      <c r="AHE78" s="93"/>
      <c r="AHF78" s="93"/>
      <c r="AHG78" s="93"/>
      <c r="AHH78" s="93"/>
      <c r="AHI78" s="93"/>
      <c r="AHJ78" s="93"/>
      <c r="AHK78" s="93"/>
      <c r="AHL78" s="93"/>
      <c r="AHM78" s="93"/>
      <c r="AHN78" s="93"/>
      <c r="AHO78" s="93"/>
      <c r="AHP78" s="93"/>
      <c r="AHQ78" s="93"/>
      <c r="AHR78" s="93"/>
      <c r="AHS78" s="93"/>
      <c r="AHT78" s="93"/>
      <c r="AHU78" s="93"/>
      <c r="AHV78" s="93"/>
      <c r="AHW78" s="93"/>
      <c r="AHX78" s="93"/>
      <c r="AHY78" s="93"/>
      <c r="AHZ78" s="93"/>
      <c r="AIA78" s="93"/>
      <c r="AIB78" s="93"/>
      <c r="AIC78" s="93"/>
      <c r="AID78" s="93"/>
      <c r="AIE78" s="93"/>
      <c r="AIF78" s="93"/>
      <c r="AIG78" s="93"/>
      <c r="AIH78" s="93"/>
      <c r="AII78" s="93"/>
      <c r="AIJ78" s="93"/>
      <c r="AIK78" s="93"/>
      <c r="AIL78" s="93"/>
      <c r="AIM78" s="93"/>
      <c r="AIN78" s="93"/>
      <c r="AIO78" s="93"/>
      <c r="AIP78" s="93"/>
      <c r="AIQ78" s="93"/>
      <c r="AIR78" s="93"/>
      <c r="AIS78" s="93"/>
      <c r="AIT78" s="93"/>
      <c r="AIU78" s="93"/>
      <c r="AIV78" s="93"/>
      <c r="AIW78" s="93"/>
      <c r="AIX78" s="93"/>
      <c r="AIY78" s="93"/>
      <c r="AIZ78" s="93"/>
      <c r="AJA78" s="93"/>
      <c r="AJB78" s="93"/>
      <c r="AJC78" s="93"/>
      <c r="AJD78" s="93"/>
      <c r="AJE78" s="93"/>
      <c r="AJF78" s="93"/>
      <c r="AJG78" s="93"/>
      <c r="AJH78" s="93"/>
      <c r="AJI78" s="93"/>
      <c r="AJJ78" s="93"/>
      <c r="AJK78" s="93"/>
      <c r="AJL78" s="93"/>
      <c r="AJM78" s="93"/>
      <c r="AJN78" s="93"/>
      <c r="AJO78" s="93"/>
      <c r="AJP78" s="93"/>
      <c r="AJQ78" s="93"/>
      <c r="AJR78" s="93"/>
      <c r="AJS78" s="93"/>
      <c r="AJT78" s="93"/>
      <c r="AJU78" s="93"/>
      <c r="AJV78" s="93"/>
      <c r="AJW78" s="93"/>
      <c r="AJX78" s="93"/>
      <c r="AJY78" s="93"/>
      <c r="AJZ78" s="93"/>
      <c r="AKA78" s="93"/>
      <c r="AKB78" s="93"/>
      <c r="AKC78" s="93"/>
      <c r="AKD78" s="93"/>
      <c r="AKE78" s="93"/>
      <c r="AKF78" s="93"/>
      <c r="AKG78" s="93"/>
      <c r="AKH78" s="93"/>
      <c r="AKI78" s="93"/>
      <c r="AKJ78" s="93"/>
      <c r="AKK78" s="93"/>
      <c r="AKL78" s="93"/>
      <c r="AKM78" s="93"/>
      <c r="AKN78" s="93"/>
      <c r="AKO78" s="93"/>
      <c r="AKP78" s="93"/>
      <c r="AKQ78" s="93"/>
      <c r="AKR78" s="93"/>
      <c r="AKS78" s="93"/>
      <c r="AKT78" s="93"/>
      <c r="AKU78" s="93"/>
      <c r="AKV78" s="93"/>
      <c r="AKW78" s="93"/>
      <c r="AKX78" s="93"/>
      <c r="AKY78" s="93"/>
      <c r="AKZ78" s="93"/>
      <c r="ALA78" s="93"/>
      <c r="ALB78" s="93"/>
      <c r="ALC78" s="93"/>
      <c r="ALD78" s="93"/>
      <c r="ALE78" s="93"/>
      <c r="ALF78" s="93"/>
      <c r="ALG78" s="93"/>
      <c r="ALH78" s="93"/>
      <c r="ALI78" s="93"/>
      <c r="ALJ78" s="93"/>
      <c r="ALK78" s="93"/>
      <c r="ALL78" s="93"/>
      <c r="ALM78" s="93"/>
      <c r="ALN78" s="93"/>
      <c r="ALO78" s="93"/>
      <c r="ALP78" s="93"/>
      <c r="ALQ78" s="93"/>
      <c r="ALR78" s="93"/>
      <c r="ALS78" s="93"/>
      <c r="ALT78" s="93"/>
      <c r="ALU78" s="93"/>
      <c r="ALV78" s="93"/>
      <c r="ALW78" s="93"/>
      <c r="ALX78" s="93"/>
      <c r="ALY78" s="93"/>
      <c r="ALZ78" s="93"/>
      <c r="AMA78" s="93"/>
      <c r="AMB78" s="93"/>
      <c r="AMC78" s="93"/>
      <c r="AMD78" s="93"/>
      <c r="AME78" s="93"/>
      <c r="AMF78" s="93"/>
      <c r="AMG78" s="93"/>
      <c r="AMH78" s="93"/>
      <c r="AMI78" s="93"/>
      <c r="AMJ78" s="93"/>
      <c r="AMK78" s="93"/>
      <c r="AML78" s="93"/>
      <c r="AMM78" s="93"/>
      <c r="AMN78" s="93"/>
      <c r="AMO78" s="93"/>
      <c r="AMP78" s="93"/>
      <c r="AMQ78" s="93"/>
      <c r="AMR78" s="93"/>
      <c r="AMS78" s="93"/>
      <c r="AMT78" s="93"/>
      <c r="AMU78" s="93"/>
      <c r="AMV78" s="93"/>
      <c r="AMW78" s="93"/>
      <c r="AMX78" s="93"/>
      <c r="AMY78" s="93"/>
      <c r="AMZ78" s="93"/>
      <c r="ANA78" s="93"/>
      <c r="ANB78" s="93"/>
      <c r="ANC78" s="93"/>
      <c r="AND78" s="93"/>
      <c r="ANE78" s="93"/>
      <c r="ANF78" s="93"/>
      <c r="ANG78" s="93"/>
      <c r="ANH78" s="93"/>
      <c r="ANI78" s="93"/>
      <c r="ANJ78" s="93"/>
      <c r="ANK78" s="93"/>
      <c r="ANL78" s="93"/>
      <c r="ANM78" s="93"/>
      <c r="ANN78" s="93"/>
      <c r="ANO78" s="93"/>
      <c r="ANP78" s="93"/>
      <c r="ANQ78" s="93"/>
      <c r="ANR78" s="93"/>
      <c r="ANS78" s="93"/>
      <c r="ANT78" s="93"/>
      <c r="ANU78" s="93"/>
      <c r="ANV78" s="93"/>
      <c r="ANW78" s="93"/>
      <c r="ANX78" s="93"/>
      <c r="ANY78" s="93"/>
      <c r="ANZ78" s="93"/>
      <c r="AOA78" s="93"/>
      <c r="AOB78" s="93"/>
      <c r="AOC78" s="93"/>
      <c r="AOD78" s="93"/>
      <c r="AOE78" s="93"/>
      <c r="AOF78" s="93"/>
      <c r="AOG78" s="93"/>
      <c r="AOH78" s="93"/>
      <c r="AOI78" s="93"/>
      <c r="AOJ78" s="93"/>
      <c r="AOK78" s="93"/>
      <c r="AOL78" s="93"/>
      <c r="AOM78" s="93"/>
      <c r="AON78" s="93"/>
      <c r="AOO78" s="93"/>
      <c r="AOP78" s="93"/>
      <c r="AOQ78" s="93"/>
      <c r="AOR78" s="93"/>
      <c r="AOS78" s="93"/>
      <c r="AOT78" s="93"/>
      <c r="AOU78" s="93"/>
      <c r="AOV78" s="93"/>
      <c r="AOW78" s="93"/>
      <c r="AOX78" s="93"/>
      <c r="AOY78" s="93"/>
      <c r="AOZ78" s="93"/>
      <c r="APA78" s="93"/>
      <c r="APB78" s="93"/>
      <c r="APC78" s="93"/>
      <c r="APD78" s="93"/>
      <c r="APE78" s="93"/>
      <c r="APF78" s="93"/>
      <c r="APG78" s="93"/>
      <c r="APH78" s="93"/>
      <c r="API78" s="93"/>
      <c r="APJ78" s="93"/>
      <c r="APK78" s="93"/>
      <c r="APL78" s="93"/>
      <c r="APM78" s="93"/>
      <c r="APN78" s="93"/>
      <c r="APO78" s="93"/>
      <c r="APP78" s="93"/>
      <c r="APQ78" s="93"/>
      <c r="APR78" s="93"/>
      <c r="APS78" s="93"/>
      <c r="APT78" s="93"/>
      <c r="APU78" s="93"/>
      <c r="APV78" s="93"/>
      <c r="APW78" s="93"/>
      <c r="APX78" s="93"/>
      <c r="APY78" s="93"/>
      <c r="APZ78" s="93"/>
      <c r="AQA78" s="93"/>
      <c r="AQB78" s="93"/>
      <c r="AQC78" s="93"/>
      <c r="AQD78" s="93"/>
      <c r="AQE78" s="93"/>
      <c r="AQF78" s="93"/>
      <c r="AQG78" s="93"/>
      <c r="AQH78" s="93"/>
      <c r="AQI78" s="93"/>
      <c r="AQJ78" s="93"/>
      <c r="AQK78" s="93"/>
      <c r="AQL78" s="93"/>
      <c r="AQM78" s="93"/>
      <c r="AQN78" s="93"/>
      <c r="AQO78" s="93"/>
      <c r="AQP78" s="93"/>
      <c r="AQQ78" s="93"/>
      <c r="AQR78" s="93"/>
      <c r="AQS78" s="93"/>
      <c r="AQT78" s="93"/>
      <c r="AQU78" s="93"/>
      <c r="AQV78" s="93"/>
      <c r="AQW78" s="93"/>
      <c r="AQX78" s="93"/>
      <c r="AQY78" s="93"/>
      <c r="AQZ78" s="93"/>
      <c r="ARA78" s="93"/>
      <c r="ARB78" s="93"/>
      <c r="ARC78" s="93"/>
      <c r="ARD78" s="93"/>
      <c r="ARE78" s="93"/>
      <c r="ARF78" s="93"/>
      <c r="ARG78" s="93"/>
      <c r="ARH78" s="93"/>
      <c r="ARI78" s="93"/>
      <c r="ARJ78" s="93"/>
      <c r="ARK78" s="93"/>
      <c r="ARL78" s="93"/>
      <c r="ARM78" s="93"/>
      <c r="ARN78" s="93"/>
      <c r="ARO78" s="93"/>
      <c r="ARP78" s="93"/>
      <c r="ARQ78" s="93"/>
      <c r="ARR78" s="93"/>
      <c r="ARS78" s="93"/>
      <c r="ART78" s="93"/>
      <c r="ARU78" s="93"/>
      <c r="ARV78" s="93"/>
      <c r="ARW78" s="93"/>
      <c r="ARX78" s="93"/>
      <c r="ARY78" s="93"/>
      <c r="ARZ78" s="93"/>
      <c r="ASA78" s="93"/>
      <c r="ASB78" s="93"/>
      <c r="ASC78" s="93"/>
      <c r="ASD78" s="93"/>
      <c r="ASE78" s="93"/>
      <c r="ASF78" s="93"/>
      <c r="ASG78" s="93"/>
      <c r="ASH78" s="93"/>
      <c r="ASI78" s="93"/>
      <c r="ASJ78" s="93"/>
      <c r="ASK78" s="93"/>
      <c r="ASL78" s="93"/>
      <c r="ASM78" s="93"/>
      <c r="ASN78" s="93"/>
      <c r="ASO78" s="93"/>
      <c r="ASP78" s="93"/>
      <c r="ASQ78" s="93"/>
      <c r="ASR78" s="93"/>
      <c r="ASS78" s="93"/>
      <c r="AST78" s="93"/>
      <c r="ASU78" s="93"/>
      <c r="ASV78" s="93"/>
      <c r="ASW78" s="93"/>
      <c r="ASX78" s="93"/>
      <c r="ASY78" s="93"/>
      <c r="ASZ78" s="93"/>
      <c r="ATA78" s="93"/>
      <c r="ATB78" s="93"/>
      <c r="ATC78" s="93"/>
      <c r="ATD78" s="93"/>
      <c r="ATE78" s="93"/>
      <c r="ATF78" s="93"/>
      <c r="ATG78" s="93"/>
      <c r="ATH78" s="93"/>
      <c r="ATI78" s="93"/>
      <c r="ATJ78" s="93"/>
      <c r="ATK78" s="93"/>
      <c r="ATL78" s="93"/>
      <c r="ATM78" s="93"/>
      <c r="ATN78" s="93"/>
      <c r="ATO78" s="93"/>
      <c r="ATP78" s="93"/>
      <c r="ATQ78" s="93"/>
      <c r="ATR78" s="93"/>
      <c r="ATS78" s="93"/>
      <c r="ATT78" s="93"/>
      <c r="ATU78" s="93"/>
      <c r="ATV78" s="93"/>
      <c r="ATW78" s="93"/>
      <c r="ATX78" s="93"/>
      <c r="ATY78" s="93"/>
      <c r="ATZ78" s="93"/>
      <c r="AUA78" s="93"/>
      <c r="AUB78" s="93"/>
      <c r="AUC78" s="93"/>
      <c r="AUD78" s="93"/>
      <c r="AUE78" s="93"/>
      <c r="AUF78" s="93"/>
      <c r="AUG78" s="93"/>
      <c r="AUH78" s="93"/>
      <c r="AUI78" s="93"/>
      <c r="AUJ78" s="93"/>
      <c r="AUK78" s="93"/>
      <c r="AUL78" s="93"/>
      <c r="AUM78" s="93"/>
      <c r="AUN78" s="93"/>
      <c r="AUO78" s="93"/>
      <c r="AUP78" s="93"/>
      <c r="AUQ78" s="93"/>
      <c r="AUR78" s="93"/>
      <c r="AUS78" s="93"/>
      <c r="AUT78" s="93"/>
      <c r="AUU78" s="93"/>
      <c r="AUV78" s="93"/>
      <c r="AUW78" s="93"/>
      <c r="AUX78" s="93"/>
      <c r="AUY78" s="93"/>
      <c r="AUZ78" s="93"/>
      <c r="AVA78" s="93"/>
      <c r="AVB78" s="93"/>
      <c r="AVC78" s="93"/>
      <c r="AVD78" s="93"/>
      <c r="AVE78" s="93"/>
      <c r="AVF78" s="93"/>
      <c r="AVG78" s="93"/>
      <c r="AVH78" s="93"/>
      <c r="AVI78" s="93"/>
      <c r="AVJ78" s="93"/>
      <c r="AVK78" s="93"/>
      <c r="AVL78" s="93"/>
      <c r="AVM78" s="93"/>
      <c r="AVN78" s="93"/>
      <c r="AVO78" s="93"/>
      <c r="AVP78" s="93"/>
      <c r="AVQ78" s="93"/>
      <c r="AVR78" s="93"/>
      <c r="AVS78" s="93"/>
      <c r="AVT78" s="93"/>
      <c r="AVU78" s="93"/>
      <c r="AVV78" s="93"/>
      <c r="AVW78" s="93"/>
      <c r="AVX78" s="93"/>
      <c r="AVY78" s="93"/>
      <c r="AVZ78" s="93"/>
      <c r="AWA78" s="93"/>
      <c r="AWB78" s="93"/>
      <c r="AWC78" s="93"/>
      <c r="AWD78" s="93"/>
      <c r="AWE78" s="93"/>
      <c r="AWF78" s="93"/>
      <c r="AWG78" s="93"/>
      <c r="AWH78" s="93"/>
      <c r="AWI78" s="93"/>
      <c r="AWJ78" s="93"/>
      <c r="AWK78" s="93"/>
      <c r="AWL78" s="93"/>
      <c r="AWM78" s="93"/>
      <c r="AWN78" s="93"/>
      <c r="AWO78" s="93"/>
      <c r="AWP78" s="93"/>
      <c r="AWQ78" s="93"/>
      <c r="AWR78" s="93"/>
      <c r="AWS78" s="93"/>
      <c r="AWT78" s="93"/>
      <c r="AWU78" s="93"/>
      <c r="AWV78" s="93"/>
      <c r="AWW78" s="93"/>
      <c r="AWX78" s="93"/>
      <c r="AWY78" s="93"/>
      <c r="AWZ78" s="93"/>
      <c r="AXA78" s="93"/>
      <c r="AXB78" s="93"/>
      <c r="AXC78" s="93"/>
      <c r="AXD78" s="93"/>
      <c r="AXE78" s="93"/>
      <c r="AXF78" s="93"/>
      <c r="AXG78" s="93"/>
      <c r="AXH78" s="93"/>
      <c r="AXI78" s="93"/>
      <c r="AXJ78" s="93"/>
      <c r="AXK78" s="93"/>
      <c r="AXL78" s="93"/>
      <c r="AXM78" s="93"/>
      <c r="AXN78" s="93"/>
      <c r="AXO78" s="93"/>
      <c r="AXP78" s="93"/>
      <c r="AXQ78" s="93"/>
      <c r="AXR78" s="93"/>
      <c r="AXS78" s="93"/>
      <c r="AXT78" s="93"/>
      <c r="AXU78" s="93"/>
      <c r="AXV78" s="93"/>
      <c r="AXW78" s="93"/>
      <c r="AXX78" s="93"/>
      <c r="AXY78" s="93"/>
      <c r="AXZ78" s="93"/>
      <c r="AYA78" s="93"/>
      <c r="AYB78" s="93"/>
      <c r="AYC78" s="93"/>
      <c r="AYD78" s="93"/>
      <c r="AYE78" s="93"/>
      <c r="AYF78" s="93"/>
      <c r="AYG78" s="93"/>
      <c r="AYH78" s="93"/>
      <c r="AYI78" s="93"/>
      <c r="AYJ78" s="93"/>
      <c r="AYK78" s="93"/>
      <c r="AYL78" s="93"/>
      <c r="AYM78" s="93"/>
      <c r="AYN78" s="93"/>
      <c r="AYO78" s="93"/>
      <c r="AYP78" s="93"/>
      <c r="AYQ78" s="93"/>
      <c r="AYR78" s="93"/>
      <c r="AYS78" s="93"/>
      <c r="AYT78" s="93"/>
      <c r="AYU78" s="93"/>
      <c r="AYV78" s="93"/>
      <c r="AYW78" s="93"/>
      <c r="AYX78" s="93"/>
      <c r="AYY78" s="93"/>
      <c r="AYZ78" s="93"/>
      <c r="AZA78" s="93"/>
      <c r="AZB78" s="93"/>
      <c r="AZC78" s="93"/>
      <c r="AZD78" s="93"/>
      <c r="AZE78" s="93"/>
      <c r="AZF78" s="93"/>
      <c r="AZG78" s="93"/>
      <c r="AZH78" s="93"/>
      <c r="AZI78" s="93"/>
      <c r="AZJ78" s="93"/>
      <c r="AZK78" s="93"/>
      <c r="AZL78" s="93"/>
      <c r="AZM78" s="93"/>
      <c r="AZN78" s="93"/>
      <c r="AZO78" s="93"/>
      <c r="AZP78" s="93"/>
      <c r="AZQ78" s="93"/>
      <c r="AZR78" s="93"/>
      <c r="AZS78" s="93"/>
      <c r="AZT78" s="93"/>
      <c r="AZU78" s="93"/>
      <c r="AZV78" s="93"/>
      <c r="AZW78" s="93"/>
      <c r="AZX78" s="93"/>
      <c r="AZY78" s="93"/>
      <c r="AZZ78" s="93"/>
      <c r="BAA78" s="93"/>
      <c r="BAB78" s="93"/>
      <c r="BAC78" s="93"/>
      <c r="BAD78" s="93"/>
      <c r="BAE78" s="93"/>
      <c r="BAF78" s="93"/>
      <c r="BAG78" s="93"/>
      <c r="BAH78" s="93"/>
      <c r="BAI78" s="93"/>
      <c r="BAJ78" s="93"/>
      <c r="BAK78" s="93"/>
      <c r="BAL78" s="93"/>
      <c r="BAM78" s="93"/>
      <c r="BAN78" s="93"/>
      <c r="BAO78" s="93"/>
      <c r="BAP78" s="93"/>
      <c r="BAQ78" s="93"/>
      <c r="BAR78" s="93"/>
      <c r="BAS78" s="93"/>
      <c r="BAT78" s="93"/>
      <c r="BAU78" s="93"/>
      <c r="BAV78" s="93"/>
      <c r="BAW78" s="93"/>
      <c r="BAX78" s="93"/>
      <c r="BAY78" s="93"/>
      <c r="BAZ78" s="93"/>
      <c r="BBA78" s="93"/>
      <c r="BBB78" s="93"/>
      <c r="BBC78" s="93"/>
      <c r="BBD78" s="93"/>
      <c r="BBE78" s="93"/>
      <c r="BBF78" s="93"/>
      <c r="BBG78" s="93"/>
      <c r="BBH78" s="93"/>
      <c r="BBI78" s="93"/>
      <c r="BBJ78" s="93"/>
      <c r="BBK78" s="93"/>
      <c r="BBL78" s="93"/>
      <c r="BBM78" s="93"/>
      <c r="BBN78" s="93"/>
      <c r="BBO78" s="93"/>
      <c r="BBP78" s="93"/>
      <c r="BBQ78" s="93"/>
      <c r="BBR78" s="93"/>
      <c r="BBS78" s="93"/>
      <c r="BBT78" s="93"/>
      <c r="BBU78" s="93"/>
      <c r="BBV78" s="93"/>
      <c r="BBW78" s="93"/>
      <c r="BBX78" s="93"/>
      <c r="BBY78" s="93"/>
      <c r="BBZ78" s="93"/>
      <c r="BCA78" s="93"/>
      <c r="BCB78" s="93"/>
      <c r="BCC78" s="93"/>
      <c r="BCD78" s="93"/>
      <c r="BCE78" s="93"/>
      <c r="BCF78" s="93"/>
      <c r="BCG78" s="93"/>
      <c r="BCH78" s="93"/>
      <c r="BCI78" s="93"/>
      <c r="BCJ78" s="93"/>
      <c r="BCK78" s="93"/>
      <c r="BCL78" s="93"/>
      <c r="BCM78" s="93"/>
      <c r="BCN78" s="93"/>
      <c r="BCO78" s="93"/>
      <c r="BCP78" s="93"/>
      <c r="BCQ78" s="93"/>
      <c r="BCR78" s="93"/>
      <c r="BCS78" s="93"/>
      <c r="BCT78" s="93"/>
      <c r="BCU78" s="93"/>
      <c r="BCV78" s="93"/>
      <c r="BCW78" s="93"/>
      <c r="BCX78" s="93"/>
      <c r="BCY78" s="93"/>
      <c r="BCZ78" s="93"/>
      <c r="BDA78" s="93"/>
      <c r="BDB78" s="93"/>
      <c r="BDC78" s="93"/>
      <c r="BDD78" s="93"/>
      <c r="BDE78" s="93"/>
      <c r="BDF78" s="93"/>
      <c r="BDG78" s="93"/>
      <c r="BDH78" s="93"/>
      <c r="BDI78" s="93"/>
      <c r="BDJ78" s="93"/>
      <c r="BDK78" s="93"/>
      <c r="BDL78" s="93"/>
      <c r="BDM78" s="93"/>
      <c r="BDN78" s="93"/>
      <c r="BDO78" s="93"/>
      <c r="BDP78" s="93"/>
      <c r="BDQ78" s="93"/>
      <c r="BDR78" s="93"/>
      <c r="BDS78" s="93"/>
      <c r="BDT78" s="93"/>
      <c r="BDU78" s="93"/>
      <c r="BDV78" s="93"/>
      <c r="BDW78" s="93"/>
      <c r="BDX78" s="93"/>
      <c r="BDY78" s="93"/>
      <c r="BDZ78" s="93"/>
      <c r="BEA78" s="93"/>
      <c r="BEB78" s="93"/>
      <c r="BEC78" s="93"/>
      <c r="BED78" s="93"/>
      <c r="BEE78" s="93"/>
      <c r="BEF78" s="93"/>
      <c r="BEG78" s="93"/>
      <c r="BEH78" s="93"/>
      <c r="BEI78" s="93"/>
      <c r="BEJ78" s="93"/>
      <c r="BEK78" s="93"/>
      <c r="BEL78" s="93"/>
      <c r="BEM78" s="93"/>
      <c r="BEN78" s="93"/>
      <c r="BEO78" s="93"/>
      <c r="BEP78" s="93"/>
      <c r="BEQ78" s="93"/>
      <c r="BER78" s="93"/>
      <c r="BES78" s="93"/>
      <c r="BET78" s="93"/>
      <c r="BEU78" s="93"/>
      <c r="BEV78" s="93"/>
      <c r="BEW78" s="93"/>
      <c r="BEX78" s="93"/>
      <c r="BEY78" s="93"/>
      <c r="BEZ78" s="93"/>
      <c r="BFA78" s="93"/>
      <c r="BFB78" s="93"/>
      <c r="BFC78" s="93"/>
      <c r="BFD78" s="93"/>
      <c r="BFE78" s="93"/>
      <c r="BFF78" s="93"/>
      <c r="BFG78" s="93"/>
      <c r="BFH78" s="93"/>
      <c r="BFI78" s="93"/>
      <c r="BFJ78" s="93"/>
      <c r="BFK78" s="93"/>
      <c r="BFL78" s="93"/>
      <c r="BFM78" s="93"/>
      <c r="BFN78" s="93"/>
      <c r="BFO78" s="93"/>
      <c r="BFP78" s="93"/>
      <c r="BFQ78" s="93"/>
      <c r="BFR78" s="93"/>
      <c r="BFS78" s="93"/>
      <c r="BFT78" s="93"/>
      <c r="BFU78" s="93"/>
      <c r="BFV78" s="93"/>
      <c r="BFW78" s="93"/>
      <c r="BFX78" s="93"/>
      <c r="BFY78" s="93"/>
      <c r="BFZ78" s="93"/>
      <c r="BGA78" s="93"/>
      <c r="BGB78" s="93"/>
      <c r="BGC78" s="93"/>
      <c r="BGD78" s="93"/>
      <c r="BGE78" s="93"/>
      <c r="BGF78" s="93"/>
      <c r="BGG78" s="93"/>
      <c r="BGH78" s="93"/>
      <c r="BGI78" s="93"/>
      <c r="BGJ78" s="93"/>
      <c r="BGK78" s="93"/>
      <c r="BGL78" s="93"/>
      <c r="BGM78" s="93"/>
      <c r="BGN78" s="93"/>
      <c r="BGO78" s="93"/>
      <c r="BGP78" s="93"/>
      <c r="BGQ78" s="93"/>
      <c r="BGR78" s="93"/>
      <c r="BGS78" s="93"/>
      <c r="BGT78" s="93"/>
      <c r="BGU78" s="93"/>
      <c r="BGV78" s="93"/>
      <c r="BGW78" s="93"/>
      <c r="BGX78" s="93"/>
      <c r="BGY78" s="93"/>
      <c r="BGZ78" s="93"/>
      <c r="BHA78" s="93"/>
      <c r="BHB78" s="93"/>
      <c r="BHC78" s="93"/>
      <c r="BHD78" s="93"/>
      <c r="BHE78" s="93"/>
      <c r="BHF78" s="93"/>
      <c r="BHG78" s="93"/>
      <c r="BHH78" s="93"/>
      <c r="BHI78" s="93"/>
      <c r="BHJ78" s="93"/>
      <c r="BHK78" s="93"/>
      <c r="BHL78" s="93"/>
      <c r="BHM78" s="93"/>
      <c r="BHN78" s="93"/>
      <c r="BHO78" s="93"/>
      <c r="BHP78" s="93"/>
      <c r="BHQ78" s="93"/>
      <c r="BHR78" s="93"/>
      <c r="BHS78" s="93"/>
      <c r="BHT78" s="93"/>
      <c r="BHU78" s="93"/>
      <c r="BHV78" s="93"/>
      <c r="BHW78" s="93"/>
      <c r="BHX78" s="93"/>
      <c r="BHY78" s="93"/>
      <c r="BHZ78" s="93"/>
      <c r="BIA78" s="93"/>
      <c r="BIB78" s="93"/>
      <c r="BIC78" s="93"/>
      <c r="BID78" s="93"/>
      <c r="BIE78" s="93"/>
      <c r="BIF78" s="93"/>
      <c r="BIG78" s="93"/>
      <c r="BIH78" s="93"/>
      <c r="BII78" s="93"/>
      <c r="BIJ78" s="93"/>
      <c r="BIK78" s="93"/>
      <c r="BIL78" s="93"/>
      <c r="BIM78" s="93"/>
      <c r="BIN78" s="93"/>
      <c r="BIO78" s="93"/>
      <c r="BIP78" s="93"/>
      <c r="BIQ78" s="93"/>
      <c r="BIR78" s="93"/>
      <c r="BIS78" s="93"/>
      <c r="BIT78" s="93"/>
      <c r="BIU78" s="93"/>
      <c r="BIV78" s="93"/>
      <c r="BIW78" s="93"/>
      <c r="BIX78" s="93"/>
      <c r="BIY78" s="93"/>
      <c r="BIZ78" s="93"/>
      <c r="BJA78" s="93"/>
      <c r="BJB78" s="93"/>
      <c r="BJC78" s="93"/>
      <c r="BJD78" s="93"/>
      <c r="BJE78" s="93"/>
      <c r="BJF78" s="93"/>
      <c r="BJG78" s="93"/>
      <c r="BJH78" s="93"/>
      <c r="BJI78" s="93"/>
      <c r="BJJ78" s="93"/>
      <c r="BJK78" s="93"/>
      <c r="BJL78" s="93"/>
      <c r="BJM78" s="93"/>
      <c r="BJN78" s="93"/>
      <c r="BJO78" s="93"/>
      <c r="BJP78" s="93"/>
      <c r="BJQ78" s="93"/>
      <c r="BJR78" s="93"/>
      <c r="BJS78" s="93"/>
      <c r="BJT78" s="93"/>
      <c r="BJU78" s="93"/>
      <c r="BJV78" s="93"/>
      <c r="BJW78" s="93"/>
      <c r="BJX78" s="93"/>
      <c r="BJY78" s="93"/>
      <c r="BJZ78" s="93"/>
      <c r="BKA78" s="93"/>
      <c r="BKB78" s="93"/>
      <c r="BKC78" s="93"/>
      <c r="BKD78" s="93"/>
      <c r="BKE78" s="93"/>
      <c r="BKF78" s="93"/>
      <c r="BKG78" s="93"/>
      <c r="BKH78" s="93"/>
      <c r="BKI78" s="93"/>
      <c r="BKJ78" s="93"/>
      <c r="BKK78" s="93"/>
      <c r="BKL78" s="93"/>
      <c r="BKM78" s="93"/>
      <c r="BKN78" s="93"/>
      <c r="BKO78" s="93"/>
      <c r="BKP78" s="93"/>
      <c r="BKQ78" s="93"/>
      <c r="BKR78" s="93"/>
      <c r="BKS78" s="93"/>
      <c r="BKT78" s="93"/>
      <c r="BKU78" s="93"/>
      <c r="BKV78" s="93"/>
      <c r="BKW78" s="93"/>
      <c r="BKX78" s="93"/>
      <c r="BKY78" s="93"/>
      <c r="BKZ78" s="93"/>
      <c r="BLA78" s="93"/>
      <c r="BLB78" s="93"/>
      <c r="BLC78" s="93"/>
      <c r="BLD78" s="93"/>
      <c r="BLE78" s="93"/>
      <c r="BLF78" s="93"/>
      <c r="BLG78" s="93"/>
      <c r="BLH78" s="93"/>
      <c r="BLI78" s="93"/>
      <c r="BLJ78" s="93"/>
      <c r="BLK78" s="93"/>
      <c r="BLL78" s="93"/>
      <c r="BLM78" s="93"/>
      <c r="BLN78" s="93"/>
      <c r="BLO78" s="93"/>
      <c r="BLP78" s="93"/>
      <c r="BLQ78" s="93"/>
      <c r="BLR78" s="93"/>
      <c r="BLS78" s="93"/>
      <c r="BLT78" s="93"/>
      <c r="BLU78" s="93"/>
      <c r="BLV78" s="93"/>
      <c r="BLW78" s="93"/>
      <c r="BLX78" s="93"/>
      <c r="BLY78" s="93"/>
      <c r="BLZ78" s="93"/>
      <c r="BMA78" s="93"/>
      <c r="BMB78" s="93"/>
      <c r="BMC78" s="93"/>
      <c r="BMD78" s="93"/>
      <c r="BME78" s="93"/>
      <c r="BMF78" s="93"/>
      <c r="BMG78" s="93"/>
      <c r="BMH78" s="93"/>
      <c r="BMI78" s="93"/>
      <c r="BMJ78" s="93"/>
      <c r="BMK78" s="93"/>
      <c r="BML78" s="93"/>
      <c r="BMM78" s="93"/>
      <c r="BMN78" s="93"/>
      <c r="BMO78" s="93"/>
      <c r="BMP78" s="93"/>
      <c r="BMQ78" s="93"/>
      <c r="BMR78" s="93"/>
      <c r="BMS78" s="93"/>
      <c r="BMT78" s="93"/>
      <c r="BMU78" s="93"/>
      <c r="BMV78" s="93"/>
      <c r="BMW78" s="93"/>
      <c r="BMX78" s="93"/>
      <c r="BMY78" s="93"/>
      <c r="BMZ78" s="93"/>
      <c r="BNA78" s="93"/>
      <c r="BNB78" s="93"/>
      <c r="BNC78" s="93"/>
      <c r="BND78" s="93"/>
      <c r="BNE78" s="93"/>
      <c r="BNF78" s="93"/>
      <c r="BNG78" s="93"/>
      <c r="BNH78" s="93"/>
      <c r="BNI78" s="93"/>
      <c r="BNJ78" s="93"/>
      <c r="BNK78" s="93"/>
      <c r="BNL78" s="93"/>
      <c r="BNM78" s="93"/>
      <c r="BNN78" s="93"/>
      <c r="BNO78" s="93"/>
      <c r="BNP78" s="93"/>
      <c r="BNQ78" s="93"/>
      <c r="BNR78" s="93"/>
      <c r="BNS78" s="93"/>
      <c r="BNT78" s="93"/>
      <c r="BNU78" s="93"/>
      <c r="BNV78" s="93"/>
      <c r="BNW78" s="93"/>
      <c r="BNX78" s="93"/>
      <c r="BNY78" s="93"/>
      <c r="BNZ78" s="93"/>
      <c r="BOA78" s="93"/>
      <c r="BOB78" s="93"/>
      <c r="BOC78" s="93"/>
      <c r="BOD78" s="93"/>
      <c r="BOE78" s="93"/>
      <c r="BOF78" s="93"/>
      <c r="BOG78" s="93"/>
      <c r="BOH78" s="93"/>
      <c r="BOI78" s="93"/>
      <c r="BOJ78" s="93"/>
      <c r="BOK78" s="93"/>
      <c r="BOL78" s="93"/>
      <c r="BOM78" s="93"/>
      <c r="BON78" s="93"/>
      <c r="BOO78" s="93"/>
      <c r="BOP78" s="93"/>
      <c r="BOQ78" s="93"/>
      <c r="BOR78" s="93"/>
      <c r="BOS78" s="93"/>
      <c r="BOT78" s="93"/>
      <c r="BOU78" s="93"/>
      <c r="BOV78" s="93"/>
      <c r="BOW78" s="93"/>
      <c r="BOX78" s="93"/>
      <c r="BOY78" s="93"/>
      <c r="BOZ78" s="93"/>
      <c r="BPA78" s="93"/>
      <c r="BPB78" s="93"/>
      <c r="BPC78" s="93"/>
      <c r="BPD78" s="93"/>
      <c r="BPE78" s="93"/>
      <c r="BPF78" s="93"/>
      <c r="BPG78" s="93"/>
      <c r="BPH78" s="93"/>
      <c r="BPI78" s="93"/>
      <c r="BPJ78" s="93"/>
      <c r="BPK78" s="93"/>
      <c r="BPL78" s="93"/>
      <c r="BPM78" s="93"/>
      <c r="BPN78" s="93"/>
      <c r="BPO78" s="93"/>
      <c r="BPP78" s="93"/>
      <c r="BPQ78" s="93"/>
      <c r="BPR78" s="93"/>
      <c r="BPS78" s="93"/>
      <c r="BPT78" s="93"/>
      <c r="BPU78" s="93"/>
      <c r="BPV78" s="93"/>
      <c r="BPW78" s="93"/>
      <c r="BPX78" s="93"/>
      <c r="BPY78" s="93"/>
      <c r="BPZ78" s="93"/>
      <c r="BQA78" s="93"/>
      <c r="BQB78" s="93"/>
      <c r="BQC78" s="93"/>
      <c r="BQD78" s="93"/>
      <c r="BQE78" s="93"/>
      <c r="BQF78" s="93"/>
      <c r="BQG78" s="93"/>
      <c r="BQH78" s="93"/>
      <c r="BQI78" s="93"/>
      <c r="BQJ78" s="93"/>
      <c r="BQK78" s="93"/>
      <c r="BQL78" s="93"/>
      <c r="BQM78" s="93"/>
      <c r="BQN78" s="93"/>
      <c r="BQO78" s="93"/>
      <c r="BQP78" s="93"/>
      <c r="BQQ78" s="93"/>
      <c r="BQR78" s="93"/>
      <c r="BQS78" s="93"/>
      <c r="BQT78" s="93"/>
      <c r="BQU78" s="93"/>
      <c r="BQV78" s="93"/>
      <c r="BQW78" s="93"/>
      <c r="BQX78" s="93"/>
      <c r="BQY78" s="93"/>
      <c r="BQZ78" s="93"/>
      <c r="BRA78" s="93"/>
      <c r="BRB78" s="93"/>
      <c r="BRC78" s="93"/>
      <c r="BRD78" s="93"/>
      <c r="BRE78" s="93"/>
      <c r="BRF78" s="93"/>
      <c r="BRG78" s="93"/>
      <c r="BRH78" s="93"/>
      <c r="BRI78" s="93"/>
      <c r="BRJ78" s="93"/>
      <c r="BRK78" s="93"/>
      <c r="BRL78" s="93"/>
      <c r="BRM78" s="93"/>
      <c r="BRN78" s="93"/>
      <c r="BRO78" s="93"/>
      <c r="BRP78" s="93"/>
      <c r="BRQ78" s="93"/>
      <c r="BRR78" s="93"/>
      <c r="BRS78" s="93"/>
      <c r="BRT78" s="93"/>
      <c r="BRU78" s="93"/>
      <c r="BRV78" s="93"/>
      <c r="BRW78" s="93"/>
      <c r="BRX78" s="93"/>
      <c r="BRY78" s="93"/>
      <c r="BRZ78" s="93"/>
      <c r="BSA78" s="93"/>
      <c r="BSB78" s="93"/>
      <c r="BSC78" s="93"/>
      <c r="BSD78" s="93"/>
      <c r="BSE78" s="93"/>
      <c r="BSF78" s="93"/>
      <c r="BSG78" s="93"/>
      <c r="BSH78" s="93"/>
      <c r="BSI78" s="93"/>
      <c r="BSJ78" s="93"/>
      <c r="BSK78" s="93"/>
      <c r="BSL78" s="93"/>
      <c r="BSM78" s="93"/>
      <c r="BSN78" s="93"/>
      <c r="BSO78" s="93"/>
      <c r="BSP78" s="93"/>
      <c r="BSQ78" s="93"/>
      <c r="BSR78" s="93"/>
      <c r="BSS78" s="93"/>
      <c r="BST78" s="93"/>
      <c r="BSU78" s="93"/>
      <c r="BSV78" s="93"/>
      <c r="BSW78" s="93"/>
      <c r="BSX78" s="93"/>
      <c r="BSY78" s="93"/>
      <c r="BSZ78" s="93"/>
      <c r="BTA78" s="93"/>
      <c r="BTB78" s="93"/>
      <c r="BTC78" s="93"/>
      <c r="BTD78" s="93"/>
      <c r="BTE78" s="93"/>
      <c r="BTF78" s="93"/>
      <c r="BTG78" s="93"/>
      <c r="BTH78" s="93"/>
      <c r="BTI78" s="93"/>
      <c r="BTJ78" s="93"/>
      <c r="BTK78" s="93"/>
      <c r="BTL78" s="93"/>
      <c r="BTM78" s="93"/>
      <c r="BTN78" s="93"/>
      <c r="BTO78" s="93"/>
      <c r="BTP78" s="93"/>
      <c r="BTQ78" s="93"/>
      <c r="BTR78" s="93"/>
      <c r="BTS78" s="93"/>
      <c r="BTT78" s="93"/>
      <c r="BTU78" s="93"/>
      <c r="BTV78" s="93"/>
      <c r="BTW78" s="93"/>
      <c r="BTX78" s="93"/>
      <c r="BTY78" s="93"/>
      <c r="BTZ78" s="93"/>
      <c r="BUA78" s="93"/>
      <c r="BUB78" s="93"/>
      <c r="BUC78" s="93"/>
      <c r="BUD78" s="93"/>
      <c r="BUE78" s="93"/>
      <c r="BUF78" s="93"/>
      <c r="BUG78" s="93"/>
      <c r="BUH78" s="93"/>
      <c r="BUI78" s="93"/>
      <c r="BUJ78" s="93"/>
      <c r="BUK78" s="93"/>
      <c r="BUL78" s="93"/>
      <c r="BUM78" s="93"/>
      <c r="BUN78" s="93"/>
      <c r="BUO78" s="93"/>
      <c r="BUP78" s="93"/>
      <c r="BUQ78" s="93"/>
      <c r="BUR78" s="93"/>
      <c r="BUS78" s="93"/>
      <c r="BUT78" s="93"/>
      <c r="BUU78" s="93"/>
      <c r="BUV78" s="93"/>
      <c r="BUW78" s="93"/>
      <c r="BUX78" s="93"/>
      <c r="BUY78" s="93"/>
      <c r="BUZ78" s="93"/>
      <c r="BVA78" s="93"/>
      <c r="BVB78" s="93"/>
      <c r="BVC78" s="93"/>
      <c r="BVD78" s="93"/>
      <c r="BVE78" s="93"/>
      <c r="BVF78" s="93"/>
      <c r="BVG78" s="93"/>
      <c r="BVH78" s="93"/>
      <c r="BVI78" s="93"/>
      <c r="BVJ78" s="93"/>
      <c r="BVK78" s="93"/>
      <c r="BVL78" s="93"/>
      <c r="BVM78" s="93"/>
      <c r="BVN78" s="93"/>
      <c r="BVO78" s="93"/>
      <c r="BVP78" s="93"/>
      <c r="BVQ78" s="93"/>
      <c r="BVR78" s="93"/>
      <c r="BVS78" s="93"/>
      <c r="BVT78" s="93"/>
      <c r="BVU78" s="93"/>
      <c r="BVV78" s="93"/>
      <c r="BVW78" s="93"/>
      <c r="BVX78" s="93"/>
      <c r="BVY78" s="93"/>
      <c r="BVZ78" s="93"/>
      <c r="BWA78" s="93"/>
      <c r="BWB78" s="93"/>
      <c r="BWC78" s="93"/>
      <c r="BWD78" s="93"/>
      <c r="BWE78" s="93"/>
      <c r="BWF78" s="93"/>
      <c r="BWG78" s="93"/>
      <c r="BWH78" s="93"/>
      <c r="BWI78" s="93"/>
      <c r="BWJ78" s="93"/>
      <c r="BWK78" s="93"/>
      <c r="BWL78" s="93"/>
      <c r="BWM78" s="93"/>
      <c r="BWN78" s="93"/>
      <c r="BWO78" s="93"/>
      <c r="BWP78" s="93"/>
      <c r="BWQ78" s="93"/>
      <c r="BWR78" s="93"/>
      <c r="BWS78" s="93"/>
      <c r="BWT78" s="93"/>
      <c r="BWU78" s="93"/>
      <c r="BWV78" s="93"/>
      <c r="BWW78" s="93"/>
      <c r="BWX78" s="93"/>
      <c r="BWY78" s="93"/>
      <c r="BWZ78" s="93"/>
      <c r="BXA78" s="93"/>
      <c r="BXB78" s="93"/>
      <c r="BXC78" s="93"/>
      <c r="BXD78" s="93"/>
      <c r="BXE78" s="93"/>
      <c r="BXF78" s="93"/>
      <c r="BXG78" s="93"/>
      <c r="BXH78" s="93"/>
      <c r="BXI78" s="93"/>
      <c r="BXJ78" s="93"/>
      <c r="BXK78" s="93"/>
      <c r="BXL78" s="93"/>
      <c r="BXM78" s="93"/>
      <c r="BXN78" s="93"/>
      <c r="BXO78" s="93"/>
      <c r="BXP78" s="93"/>
      <c r="BXQ78" s="93"/>
      <c r="BXR78" s="93"/>
      <c r="BXS78" s="93"/>
      <c r="BXT78" s="93"/>
      <c r="BXU78" s="93"/>
      <c r="BXV78" s="93"/>
      <c r="BXW78" s="93"/>
      <c r="BXX78" s="93"/>
      <c r="BXY78" s="93"/>
      <c r="BXZ78" s="93"/>
      <c r="BYA78" s="93"/>
      <c r="BYB78" s="93"/>
      <c r="BYC78" s="93"/>
      <c r="BYD78" s="93"/>
      <c r="BYE78" s="93"/>
      <c r="BYF78" s="93"/>
      <c r="BYG78" s="93"/>
      <c r="BYH78" s="93"/>
      <c r="BYI78" s="93"/>
      <c r="BYJ78" s="93"/>
      <c r="BYK78" s="93"/>
      <c r="BYL78" s="93"/>
      <c r="BYM78" s="93"/>
      <c r="BYN78" s="93"/>
      <c r="BYO78" s="93"/>
      <c r="BYP78" s="93"/>
      <c r="BYQ78" s="93"/>
      <c r="BYR78" s="93"/>
      <c r="BYS78" s="93"/>
      <c r="BYT78" s="93"/>
      <c r="BYU78" s="93"/>
      <c r="BYV78" s="93"/>
      <c r="BYW78" s="93"/>
      <c r="BYX78" s="93"/>
      <c r="BYY78" s="93"/>
      <c r="BYZ78" s="93"/>
      <c r="BZA78" s="93"/>
      <c r="BZB78" s="93"/>
      <c r="BZC78" s="93"/>
      <c r="BZD78" s="93"/>
      <c r="BZE78" s="93"/>
      <c r="BZF78" s="93"/>
      <c r="BZG78" s="93"/>
      <c r="BZH78" s="93"/>
      <c r="BZI78" s="93"/>
      <c r="BZJ78" s="93"/>
      <c r="BZK78" s="93"/>
      <c r="BZL78" s="93"/>
      <c r="BZM78" s="93"/>
      <c r="BZN78" s="93"/>
      <c r="BZO78" s="93"/>
      <c r="BZP78" s="93"/>
      <c r="BZQ78" s="93"/>
      <c r="BZR78" s="93"/>
      <c r="BZS78" s="93"/>
      <c r="BZT78" s="93"/>
      <c r="BZU78" s="93"/>
      <c r="BZV78" s="93"/>
      <c r="BZW78" s="93"/>
      <c r="BZX78" s="93"/>
      <c r="BZY78" s="93"/>
      <c r="BZZ78" s="93"/>
      <c r="CAA78" s="93"/>
      <c r="CAB78" s="93"/>
      <c r="CAC78" s="93"/>
      <c r="CAD78" s="93"/>
      <c r="CAE78" s="93"/>
      <c r="CAF78" s="93"/>
      <c r="CAG78" s="93"/>
      <c r="CAH78" s="93"/>
      <c r="CAI78" s="93"/>
      <c r="CAJ78" s="93"/>
      <c r="CAK78" s="93"/>
      <c r="CAL78" s="93"/>
      <c r="CAM78" s="93"/>
      <c r="CAN78" s="93"/>
      <c r="CAO78" s="93"/>
      <c r="CAP78" s="93"/>
      <c r="CAQ78" s="93"/>
      <c r="CAR78" s="93"/>
      <c r="CAS78" s="93"/>
      <c r="CAT78" s="93"/>
      <c r="CAU78" s="93"/>
      <c r="CAV78" s="93"/>
      <c r="CAW78" s="93"/>
      <c r="CAX78" s="93"/>
      <c r="CAY78" s="93"/>
      <c r="CAZ78" s="93"/>
      <c r="CBA78" s="93"/>
      <c r="CBB78" s="93"/>
      <c r="CBC78" s="93"/>
      <c r="CBD78" s="93"/>
      <c r="CBE78" s="93"/>
      <c r="CBF78" s="93"/>
      <c r="CBG78" s="93"/>
      <c r="CBH78" s="93"/>
      <c r="CBI78" s="93"/>
      <c r="CBJ78" s="93"/>
      <c r="CBK78" s="93"/>
      <c r="CBL78" s="93"/>
      <c r="CBM78" s="93"/>
      <c r="CBN78" s="93"/>
      <c r="CBO78" s="93"/>
      <c r="CBP78" s="93"/>
      <c r="CBQ78" s="93"/>
      <c r="CBR78" s="93"/>
      <c r="CBS78" s="93"/>
      <c r="CBT78" s="93"/>
      <c r="CBU78" s="93"/>
      <c r="CBV78" s="93"/>
      <c r="CBW78" s="93"/>
      <c r="CBX78" s="93"/>
      <c r="CBY78" s="93"/>
      <c r="CBZ78" s="93"/>
      <c r="CCA78" s="93"/>
      <c r="CCB78" s="93"/>
      <c r="CCC78" s="93"/>
      <c r="CCD78" s="93"/>
      <c r="CCE78" s="93"/>
      <c r="CCF78" s="93"/>
      <c r="CCG78" s="93"/>
      <c r="CCH78" s="93"/>
      <c r="CCI78" s="93"/>
      <c r="CCJ78" s="93"/>
      <c r="CCK78" s="93"/>
      <c r="CCL78" s="93"/>
      <c r="CCM78" s="93"/>
      <c r="CCN78" s="93"/>
      <c r="CCO78" s="93"/>
      <c r="CCP78" s="93"/>
      <c r="CCQ78" s="93"/>
      <c r="CCR78" s="93"/>
      <c r="CCS78" s="93"/>
      <c r="CCT78" s="93"/>
      <c r="CCU78" s="93"/>
      <c r="CCV78" s="93"/>
      <c r="CCW78" s="93"/>
      <c r="CCX78" s="93"/>
      <c r="CCY78" s="93"/>
      <c r="CCZ78" s="93"/>
      <c r="CDA78" s="93"/>
      <c r="CDB78" s="93"/>
      <c r="CDC78" s="93"/>
      <c r="CDD78" s="93"/>
      <c r="CDE78" s="93"/>
      <c r="CDF78" s="93"/>
      <c r="CDG78" s="93"/>
      <c r="CDH78" s="93"/>
      <c r="CDI78" s="93"/>
      <c r="CDJ78" s="93"/>
      <c r="CDK78" s="93"/>
      <c r="CDL78" s="93"/>
      <c r="CDM78" s="93"/>
      <c r="CDN78" s="93"/>
      <c r="CDO78" s="93"/>
      <c r="CDP78" s="93"/>
      <c r="CDQ78" s="93"/>
      <c r="CDR78" s="93"/>
      <c r="CDS78" s="93"/>
      <c r="CDT78" s="93"/>
      <c r="CDU78" s="93"/>
      <c r="CDV78" s="93"/>
      <c r="CDW78" s="93"/>
      <c r="CDX78" s="93"/>
      <c r="CDY78" s="93"/>
      <c r="CDZ78" s="93"/>
      <c r="CEA78" s="93"/>
      <c r="CEB78" s="93"/>
      <c r="CEC78" s="93"/>
      <c r="CED78" s="93"/>
      <c r="CEE78" s="93"/>
      <c r="CEF78" s="93"/>
      <c r="CEG78" s="93"/>
      <c r="CEH78" s="93"/>
      <c r="CEI78" s="93"/>
      <c r="CEJ78" s="93"/>
      <c r="CEK78" s="93"/>
      <c r="CEL78" s="93"/>
      <c r="CEM78" s="93"/>
      <c r="CEN78" s="93"/>
      <c r="CEO78" s="93"/>
      <c r="CEP78" s="93"/>
      <c r="CEQ78" s="93"/>
      <c r="CER78" s="93"/>
      <c r="CES78" s="93"/>
      <c r="CET78" s="93"/>
      <c r="CEU78" s="93"/>
      <c r="CEV78" s="93"/>
      <c r="CEW78" s="93"/>
      <c r="CEX78" s="93"/>
      <c r="CEY78" s="93"/>
      <c r="CEZ78" s="93"/>
      <c r="CFA78" s="93"/>
      <c r="CFB78" s="93"/>
      <c r="CFC78" s="93"/>
      <c r="CFD78" s="93"/>
      <c r="CFE78" s="93"/>
      <c r="CFF78" s="93"/>
      <c r="CFG78" s="93"/>
      <c r="CFH78" s="93"/>
      <c r="CFI78" s="93"/>
      <c r="CFJ78" s="93"/>
      <c r="CFK78" s="93"/>
      <c r="CFL78" s="93"/>
      <c r="CFM78" s="93"/>
      <c r="CFN78" s="93"/>
      <c r="CFO78" s="93"/>
      <c r="CFP78" s="93"/>
      <c r="CFQ78" s="93"/>
      <c r="CFR78" s="93"/>
      <c r="CFS78" s="93"/>
      <c r="CFT78" s="93"/>
      <c r="CFU78" s="93"/>
      <c r="CFV78" s="93"/>
      <c r="CFW78" s="93"/>
      <c r="CFX78" s="93"/>
      <c r="CFY78" s="93"/>
      <c r="CFZ78" s="93"/>
      <c r="CGA78" s="93"/>
      <c r="CGB78" s="93"/>
      <c r="CGC78" s="93"/>
      <c r="CGD78" s="93"/>
      <c r="CGE78" s="93"/>
      <c r="CGF78" s="93"/>
      <c r="CGG78" s="93"/>
      <c r="CGH78" s="93"/>
      <c r="CGI78" s="93"/>
      <c r="CGJ78" s="93"/>
      <c r="CGK78" s="93"/>
      <c r="CGL78" s="93"/>
      <c r="CGM78" s="93"/>
      <c r="CGN78" s="93"/>
      <c r="CGO78" s="93"/>
      <c r="CGP78" s="93"/>
      <c r="CGQ78" s="93"/>
      <c r="CGR78" s="93"/>
      <c r="CGS78" s="93"/>
      <c r="CGT78" s="93"/>
      <c r="CGU78" s="93"/>
      <c r="CGV78" s="93"/>
      <c r="CGW78" s="93"/>
      <c r="CGX78" s="93"/>
      <c r="CGY78" s="93"/>
      <c r="CGZ78" s="93"/>
      <c r="CHA78" s="93"/>
      <c r="CHB78" s="93"/>
      <c r="CHC78" s="93"/>
      <c r="CHD78" s="93"/>
      <c r="CHE78" s="93"/>
      <c r="CHF78" s="93"/>
      <c r="CHG78" s="93"/>
      <c r="CHH78" s="93"/>
      <c r="CHI78" s="93"/>
      <c r="CHJ78" s="93"/>
      <c r="CHK78" s="93"/>
      <c r="CHL78" s="93"/>
      <c r="CHM78" s="93"/>
      <c r="CHN78" s="93"/>
      <c r="CHO78" s="93"/>
      <c r="CHP78" s="93"/>
      <c r="CHQ78" s="93"/>
      <c r="CHR78" s="93"/>
      <c r="CHS78" s="93"/>
      <c r="CHT78" s="93"/>
      <c r="CHU78" s="93"/>
      <c r="CHV78" s="93"/>
      <c r="CHW78" s="93"/>
      <c r="CHX78" s="93"/>
      <c r="CHY78" s="93"/>
      <c r="CHZ78" s="93"/>
      <c r="CIA78" s="93"/>
      <c r="CIB78" s="93"/>
      <c r="CIC78" s="93"/>
      <c r="CID78" s="93"/>
      <c r="CIE78" s="93"/>
      <c r="CIF78" s="93"/>
      <c r="CIG78" s="93"/>
      <c r="CIH78" s="93"/>
      <c r="CII78" s="93"/>
      <c r="CIJ78" s="93"/>
      <c r="CIK78" s="93"/>
      <c r="CIL78" s="93"/>
      <c r="CIM78" s="93"/>
      <c r="CIN78" s="93"/>
      <c r="CIO78" s="93"/>
      <c r="CIP78" s="93"/>
      <c r="CIQ78" s="93"/>
      <c r="CIR78" s="93"/>
      <c r="CIS78" s="93"/>
      <c r="CIT78" s="93"/>
      <c r="CIU78" s="93"/>
      <c r="CIV78" s="93"/>
      <c r="CIW78" s="93"/>
      <c r="CIX78" s="93"/>
      <c r="CIY78" s="93"/>
      <c r="CIZ78" s="93"/>
      <c r="CJA78" s="93"/>
      <c r="CJB78" s="93"/>
      <c r="CJC78" s="93"/>
      <c r="CJD78" s="93"/>
      <c r="CJE78" s="93"/>
      <c r="CJF78" s="93"/>
      <c r="CJG78" s="93"/>
      <c r="CJH78" s="93"/>
      <c r="CJI78" s="93"/>
      <c r="CJJ78" s="93"/>
      <c r="CJK78" s="93"/>
      <c r="CJL78" s="93"/>
      <c r="CJM78" s="93"/>
      <c r="CJN78" s="93"/>
      <c r="CJO78" s="93"/>
      <c r="CJP78" s="93"/>
      <c r="CJQ78" s="93"/>
      <c r="CJR78" s="93"/>
      <c r="CJS78" s="93"/>
      <c r="CJT78" s="93"/>
      <c r="CJU78" s="93"/>
      <c r="CJV78" s="93"/>
      <c r="CJW78" s="93"/>
      <c r="CJX78" s="93"/>
      <c r="CJY78" s="93"/>
      <c r="CJZ78" s="93"/>
      <c r="CKA78" s="93"/>
      <c r="CKB78" s="93"/>
      <c r="CKC78" s="93"/>
      <c r="CKD78" s="93"/>
      <c r="CKE78" s="93"/>
      <c r="CKF78" s="93"/>
      <c r="CKG78" s="93"/>
      <c r="CKH78" s="93"/>
      <c r="CKI78" s="93"/>
      <c r="CKJ78" s="93"/>
      <c r="CKK78" s="93"/>
      <c r="CKL78" s="93"/>
      <c r="CKM78" s="93"/>
      <c r="CKN78" s="93"/>
      <c r="CKO78" s="93"/>
      <c r="CKP78" s="93"/>
      <c r="CKQ78" s="93"/>
      <c r="CKR78" s="93"/>
      <c r="CKS78" s="93"/>
      <c r="CKT78" s="93"/>
      <c r="CKU78" s="93"/>
      <c r="CKV78" s="93"/>
      <c r="CKW78" s="93"/>
      <c r="CKX78" s="93"/>
      <c r="CKY78" s="93"/>
      <c r="CKZ78" s="93"/>
      <c r="CLA78" s="93"/>
      <c r="CLB78" s="93"/>
      <c r="CLC78" s="93"/>
      <c r="CLD78" s="93"/>
      <c r="CLE78" s="93"/>
      <c r="CLF78" s="93"/>
      <c r="CLG78" s="93"/>
      <c r="CLH78" s="93"/>
      <c r="CLI78" s="93"/>
      <c r="CLJ78" s="93"/>
      <c r="CLK78" s="93"/>
      <c r="CLL78" s="93"/>
      <c r="CLM78" s="93"/>
      <c r="CLN78" s="93"/>
      <c r="CLO78" s="93"/>
      <c r="CLP78" s="93"/>
      <c r="CLQ78" s="93"/>
      <c r="CLR78" s="93"/>
      <c r="CLS78" s="93"/>
      <c r="CLT78" s="93"/>
      <c r="CLU78" s="93"/>
      <c r="CLV78" s="93"/>
      <c r="CLW78" s="93"/>
      <c r="CLX78" s="93"/>
      <c r="CLY78" s="93"/>
      <c r="CLZ78" s="93"/>
      <c r="CMA78" s="93"/>
      <c r="CMB78" s="93"/>
      <c r="CMC78" s="93"/>
      <c r="CMD78" s="93"/>
      <c r="CME78" s="93"/>
      <c r="CMF78" s="93"/>
      <c r="CMG78" s="93"/>
      <c r="CMH78" s="93"/>
      <c r="CMI78" s="93"/>
      <c r="CMJ78" s="93"/>
      <c r="CMK78" s="93"/>
      <c r="CML78" s="93"/>
      <c r="CMM78" s="93"/>
      <c r="CMN78" s="93"/>
      <c r="CMO78" s="93"/>
      <c r="CMP78" s="93"/>
      <c r="CMQ78" s="93"/>
      <c r="CMR78" s="93"/>
      <c r="CMS78" s="93"/>
      <c r="CMT78" s="93"/>
      <c r="CMU78" s="93"/>
      <c r="CMV78" s="93"/>
      <c r="CMW78" s="93"/>
      <c r="CMX78" s="93"/>
      <c r="CMY78" s="93"/>
      <c r="CMZ78" s="93"/>
      <c r="CNA78" s="93"/>
      <c r="CNB78" s="93"/>
      <c r="CNC78" s="93"/>
      <c r="CND78" s="93"/>
      <c r="CNE78" s="93"/>
      <c r="CNF78" s="93"/>
      <c r="CNG78" s="93"/>
      <c r="CNH78" s="93"/>
      <c r="CNI78" s="93"/>
      <c r="CNJ78" s="93"/>
      <c r="CNK78" s="93"/>
      <c r="CNL78" s="93"/>
      <c r="CNM78" s="93"/>
      <c r="CNN78" s="93"/>
      <c r="CNO78" s="93"/>
      <c r="CNP78" s="93"/>
      <c r="CNQ78" s="93"/>
      <c r="CNR78" s="93"/>
      <c r="CNS78" s="93"/>
      <c r="CNT78" s="93"/>
      <c r="CNU78" s="93"/>
      <c r="CNV78" s="93"/>
      <c r="CNW78" s="93"/>
      <c r="CNX78" s="93"/>
      <c r="CNY78" s="93"/>
      <c r="CNZ78" s="93"/>
      <c r="COA78" s="93"/>
      <c r="COB78" s="93"/>
      <c r="COC78" s="93"/>
      <c r="COD78" s="93"/>
      <c r="COE78" s="93"/>
      <c r="COF78" s="93"/>
      <c r="COG78" s="93"/>
      <c r="COH78" s="93"/>
      <c r="COI78" s="93"/>
      <c r="COJ78" s="93"/>
      <c r="COK78" s="93"/>
      <c r="COL78" s="93"/>
      <c r="COM78" s="93"/>
      <c r="CON78" s="93"/>
      <c r="COO78" s="93"/>
      <c r="COP78" s="93"/>
      <c r="COQ78" s="93"/>
      <c r="COR78" s="93"/>
      <c r="COS78" s="93"/>
      <c r="COT78" s="93"/>
      <c r="COU78" s="93"/>
      <c r="COV78" s="93"/>
      <c r="COW78" s="93"/>
      <c r="COX78" s="93"/>
      <c r="COY78" s="93"/>
      <c r="COZ78" s="93"/>
      <c r="CPA78" s="93"/>
      <c r="CPB78" s="93"/>
      <c r="CPC78" s="93"/>
      <c r="CPD78" s="93"/>
      <c r="CPE78" s="93"/>
      <c r="CPF78" s="93"/>
      <c r="CPG78" s="93"/>
      <c r="CPH78" s="93"/>
      <c r="CPI78" s="93"/>
      <c r="CPJ78" s="93"/>
      <c r="CPK78" s="93"/>
      <c r="CPL78" s="93"/>
      <c r="CPM78" s="93"/>
      <c r="CPN78" s="93"/>
      <c r="CPO78" s="93"/>
      <c r="CPP78" s="93"/>
      <c r="CPQ78" s="93"/>
      <c r="CPR78" s="93"/>
      <c r="CPS78" s="93"/>
      <c r="CPT78" s="93"/>
      <c r="CPU78" s="93"/>
      <c r="CPV78" s="93"/>
      <c r="CPW78" s="93"/>
      <c r="CPX78" s="93"/>
      <c r="CPY78" s="93"/>
      <c r="CPZ78" s="93"/>
      <c r="CQA78" s="93"/>
      <c r="CQB78" s="93"/>
      <c r="CQC78" s="93"/>
      <c r="CQD78" s="93"/>
      <c r="CQE78" s="93"/>
      <c r="CQF78" s="93"/>
      <c r="CQG78" s="93"/>
      <c r="CQH78" s="93"/>
      <c r="CQI78" s="93"/>
      <c r="CQJ78" s="93"/>
      <c r="CQK78" s="93"/>
      <c r="CQL78" s="93"/>
      <c r="CQM78" s="93"/>
      <c r="CQN78" s="93"/>
      <c r="CQO78" s="93"/>
      <c r="CQP78" s="93"/>
      <c r="CQQ78" s="93"/>
      <c r="CQR78" s="93"/>
      <c r="CQS78" s="93"/>
      <c r="CQT78" s="93"/>
      <c r="CQU78" s="93"/>
      <c r="CQV78" s="93"/>
      <c r="CQW78" s="93"/>
      <c r="CQX78" s="93"/>
      <c r="CQY78" s="93"/>
      <c r="CQZ78" s="93"/>
      <c r="CRA78" s="93"/>
      <c r="CRB78" s="93"/>
      <c r="CRC78" s="93"/>
      <c r="CRD78" s="93"/>
      <c r="CRE78" s="93"/>
      <c r="CRF78" s="93"/>
      <c r="CRG78" s="93"/>
      <c r="CRH78" s="93"/>
      <c r="CRI78" s="93"/>
      <c r="CRJ78" s="93"/>
      <c r="CRK78" s="93"/>
      <c r="CRL78" s="93"/>
      <c r="CRM78" s="93"/>
      <c r="CRN78" s="93"/>
      <c r="CRO78" s="93"/>
      <c r="CRP78" s="93"/>
      <c r="CRQ78" s="93"/>
      <c r="CRR78" s="93"/>
      <c r="CRS78" s="93"/>
      <c r="CRT78" s="93"/>
      <c r="CRU78" s="93"/>
      <c r="CRV78" s="93"/>
      <c r="CRW78" s="93"/>
      <c r="CRX78" s="93"/>
      <c r="CRY78" s="93"/>
      <c r="CRZ78" s="93"/>
      <c r="CSA78" s="93"/>
      <c r="CSB78" s="93"/>
      <c r="CSC78" s="93"/>
      <c r="CSD78" s="93"/>
      <c r="CSE78" s="93"/>
      <c r="CSF78" s="93"/>
      <c r="CSG78" s="93"/>
      <c r="CSH78" s="93"/>
      <c r="CSI78" s="93"/>
      <c r="CSJ78" s="93"/>
      <c r="CSK78" s="93"/>
      <c r="CSL78" s="93"/>
      <c r="CSM78" s="93"/>
      <c r="CSN78" s="93"/>
      <c r="CSO78" s="93"/>
      <c r="CSP78" s="93"/>
      <c r="CSQ78" s="93"/>
      <c r="CSR78" s="93"/>
      <c r="CSS78" s="93"/>
      <c r="CST78" s="93"/>
      <c r="CSU78" s="93"/>
      <c r="CSV78" s="93"/>
      <c r="CSW78" s="93"/>
      <c r="CSX78" s="93"/>
      <c r="CSY78" s="93"/>
      <c r="CSZ78" s="93"/>
      <c r="CTA78" s="93"/>
      <c r="CTB78" s="93"/>
      <c r="CTC78" s="93"/>
      <c r="CTD78" s="93"/>
      <c r="CTE78" s="93"/>
      <c r="CTF78" s="93"/>
      <c r="CTG78" s="93"/>
      <c r="CTH78" s="93"/>
      <c r="CTI78" s="93"/>
      <c r="CTJ78" s="93"/>
      <c r="CTK78" s="93"/>
      <c r="CTL78" s="93"/>
      <c r="CTM78" s="93"/>
      <c r="CTN78" s="93"/>
      <c r="CTO78" s="93"/>
      <c r="CTP78" s="93"/>
      <c r="CTQ78" s="93"/>
      <c r="CTR78" s="93"/>
      <c r="CTS78" s="93"/>
      <c r="CTT78" s="93"/>
      <c r="CTU78" s="93"/>
      <c r="CTV78" s="93"/>
      <c r="CTW78" s="93"/>
      <c r="CTX78" s="93"/>
      <c r="CTY78" s="93"/>
      <c r="CTZ78" s="93"/>
      <c r="CUA78" s="93"/>
      <c r="CUB78" s="93"/>
      <c r="CUC78" s="93"/>
      <c r="CUD78" s="93"/>
      <c r="CUE78" s="93"/>
      <c r="CUF78" s="93"/>
      <c r="CUG78" s="93"/>
      <c r="CUH78" s="93"/>
      <c r="CUI78" s="93"/>
      <c r="CUJ78" s="93"/>
      <c r="CUK78" s="93"/>
      <c r="CUL78" s="93"/>
      <c r="CUM78" s="93"/>
      <c r="CUN78" s="93"/>
      <c r="CUO78" s="93"/>
      <c r="CUP78" s="93"/>
      <c r="CUQ78" s="93"/>
      <c r="CUR78" s="93"/>
      <c r="CUS78" s="93"/>
      <c r="CUT78" s="93"/>
      <c r="CUU78" s="93"/>
      <c r="CUV78" s="93"/>
      <c r="CUW78" s="93"/>
      <c r="CUX78" s="93"/>
      <c r="CUY78" s="93"/>
      <c r="CUZ78" s="93"/>
      <c r="CVA78" s="93"/>
      <c r="CVB78" s="93"/>
      <c r="CVC78" s="93"/>
      <c r="CVD78" s="93"/>
      <c r="CVE78" s="93"/>
      <c r="CVF78" s="93"/>
      <c r="CVG78" s="93"/>
      <c r="CVH78" s="93"/>
      <c r="CVI78" s="93"/>
      <c r="CVJ78" s="93"/>
      <c r="CVK78" s="93"/>
      <c r="CVL78" s="93"/>
      <c r="CVM78" s="93"/>
      <c r="CVN78" s="93"/>
      <c r="CVO78" s="93"/>
      <c r="CVP78" s="93"/>
      <c r="CVQ78" s="93"/>
      <c r="CVR78" s="93"/>
      <c r="CVS78" s="93"/>
      <c r="CVT78" s="93"/>
      <c r="CVU78" s="93"/>
      <c r="CVV78" s="93"/>
      <c r="CVW78" s="93"/>
      <c r="CVX78" s="93"/>
      <c r="CVY78" s="93"/>
      <c r="CVZ78" s="93"/>
      <c r="CWA78" s="93"/>
      <c r="CWB78" s="93"/>
      <c r="CWC78" s="93"/>
      <c r="CWD78" s="93"/>
      <c r="CWE78" s="93"/>
      <c r="CWF78" s="93"/>
      <c r="CWG78" s="93"/>
      <c r="CWH78" s="93"/>
      <c r="CWI78" s="93"/>
      <c r="CWJ78" s="93"/>
      <c r="CWK78" s="93"/>
      <c r="CWL78" s="93"/>
      <c r="CWM78" s="93"/>
      <c r="CWN78" s="93"/>
      <c r="CWO78" s="93"/>
      <c r="CWP78" s="93"/>
      <c r="CWQ78" s="93"/>
      <c r="CWR78" s="93"/>
      <c r="CWS78" s="93"/>
      <c r="CWT78" s="93"/>
      <c r="CWU78" s="93"/>
      <c r="CWV78" s="93"/>
      <c r="CWW78" s="93"/>
      <c r="CWX78" s="93"/>
      <c r="CWY78" s="93"/>
      <c r="CWZ78" s="93"/>
      <c r="CXA78" s="93"/>
      <c r="CXB78" s="93"/>
      <c r="CXC78" s="93"/>
      <c r="CXD78" s="93"/>
      <c r="CXE78" s="93"/>
      <c r="CXF78" s="93"/>
      <c r="CXG78" s="93"/>
      <c r="CXH78" s="93"/>
      <c r="CXI78" s="93"/>
      <c r="CXJ78" s="93"/>
      <c r="CXK78" s="93"/>
      <c r="CXL78" s="93"/>
      <c r="CXM78" s="93"/>
      <c r="CXN78" s="93"/>
      <c r="CXO78" s="93"/>
      <c r="CXP78" s="93"/>
      <c r="CXQ78" s="93"/>
      <c r="CXR78" s="93"/>
      <c r="CXS78" s="93"/>
      <c r="CXT78" s="93"/>
      <c r="CXU78" s="93"/>
      <c r="CXV78" s="93"/>
      <c r="CXW78" s="93"/>
      <c r="CXX78" s="93"/>
      <c r="CXY78" s="93"/>
      <c r="CXZ78" s="93"/>
      <c r="CYA78" s="93"/>
      <c r="CYB78" s="93"/>
      <c r="CYC78" s="93"/>
      <c r="CYD78" s="93"/>
      <c r="CYE78" s="93"/>
      <c r="CYF78" s="93"/>
      <c r="CYG78" s="93"/>
      <c r="CYH78" s="93"/>
      <c r="CYI78" s="93"/>
      <c r="CYJ78" s="93"/>
      <c r="CYK78" s="93"/>
      <c r="CYL78" s="93"/>
      <c r="CYM78" s="93"/>
      <c r="CYN78" s="93"/>
      <c r="CYO78" s="93"/>
      <c r="CYP78" s="93"/>
      <c r="CYQ78" s="93"/>
      <c r="CYR78" s="93"/>
      <c r="CYS78" s="93"/>
      <c r="CYT78" s="93"/>
      <c r="CYU78" s="93"/>
      <c r="CYV78" s="93"/>
      <c r="CYW78" s="93"/>
      <c r="CYX78" s="93"/>
      <c r="CYY78" s="93"/>
      <c r="CYZ78" s="93"/>
      <c r="CZA78" s="93"/>
      <c r="CZB78" s="93"/>
      <c r="CZC78" s="93"/>
      <c r="CZD78" s="93"/>
      <c r="CZE78" s="93"/>
      <c r="CZF78" s="93"/>
      <c r="CZG78" s="93"/>
      <c r="CZH78" s="93"/>
      <c r="CZI78" s="93"/>
      <c r="CZJ78" s="93"/>
      <c r="CZK78" s="93"/>
      <c r="CZL78" s="93"/>
      <c r="CZM78" s="93"/>
      <c r="CZN78" s="93"/>
      <c r="CZO78" s="93"/>
      <c r="CZP78" s="93"/>
      <c r="CZQ78" s="93"/>
      <c r="CZR78" s="93"/>
      <c r="CZS78" s="93"/>
      <c r="CZT78" s="93"/>
      <c r="CZU78" s="93"/>
      <c r="CZV78" s="93"/>
      <c r="CZW78" s="93"/>
      <c r="CZX78" s="93"/>
      <c r="CZY78" s="93"/>
      <c r="CZZ78" s="93"/>
      <c r="DAA78" s="93"/>
      <c r="DAB78" s="93"/>
      <c r="DAC78" s="93"/>
      <c r="DAD78" s="93"/>
      <c r="DAE78" s="93"/>
      <c r="DAF78" s="93"/>
      <c r="DAG78" s="93"/>
      <c r="DAH78" s="93"/>
      <c r="DAI78" s="93"/>
      <c r="DAJ78" s="93"/>
      <c r="DAK78" s="93"/>
      <c r="DAL78" s="93"/>
      <c r="DAM78" s="93"/>
      <c r="DAN78" s="93"/>
      <c r="DAO78" s="93"/>
      <c r="DAP78" s="93"/>
      <c r="DAQ78" s="93"/>
      <c r="DAR78" s="93"/>
      <c r="DAS78" s="93"/>
      <c r="DAT78" s="93"/>
      <c r="DAU78" s="93"/>
      <c r="DAV78" s="93"/>
      <c r="DAW78" s="93"/>
      <c r="DAX78" s="93"/>
      <c r="DAY78" s="93"/>
      <c r="DAZ78" s="93"/>
      <c r="DBA78" s="93"/>
      <c r="DBB78" s="93"/>
      <c r="DBC78" s="93"/>
      <c r="DBD78" s="93"/>
      <c r="DBE78" s="93"/>
      <c r="DBF78" s="93"/>
      <c r="DBG78" s="93"/>
      <c r="DBH78" s="93"/>
      <c r="DBI78" s="93"/>
      <c r="DBJ78" s="93"/>
      <c r="DBK78" s="93"/>
      <c r="DBL78" s="93"/>
      <c r="DBM78" s="93"/>
      <c r="DBN78" s="93"/>
      <c r="DBO78" s="93"/>
      <c r="DBP78" s="93"/>
      <c r="DBQ78" s="93"/>
      <c r="DBR78" s="93"/>
      <c r="DBS78" s="93"/>
      <c r="DBT78" s="93"/>
      <c r="DBU78" s="93"/>
      <c r="DBV78" s="93"/>
      <c r="DBW78" s="93"/>
      <c r="DBX78" s="93"/>
      <c r="DBY78" s="93"/>
      <c r="DBZ78" s="93"/>
      <c r="DCA78" s="93"/>
      <c r="DCB78" s="93"/>
      <c r="DCC78" s="93"/>
      <c r="DCD78" s="93"/>
      <c r="DCE78" s="93"/>
      <c r="DCF78" s="93"/>
      <c r="DCG78" s="93"/>
      <c r="DCH78" s="93"/>
      <c r="DCI78" s="93"/>
      <c r="DCJ78" s="93"/>
      <c r="DCK78" s="93"/>
      <c r="DCL78" s="93"/>
      <c r="DCM78" s="93"/>
      <c r="DCN78" s="93"/>
      <c r="DCO78" s="93"/>
      <c r="DCP78" s="93"/>
      <c r="DCQ78" s="93"/>
      <c r="DCR78" s="93"/>
      <c r="DCS78" s="93"/>
      <c r="DCT78" s="93"/>
      <c r="DCU78" s="93"/>
      <c r="DCV78" s="93"/>
      <c r="DCW78" s="93"/>
      <c r="DCX78" s="93"/>
      <c r="DCY78" s="93"/>
      <c r="DCZ78" s="93"/>
      <c r="DDA78" s="93"/>
      <c r="DDB78" s="93"/>
      <c r="DDC78" s="93"/>
      <c r="DDD78" s="93"/>
      <c r="DDE78" s="93"/>
      <c r="DDF78" s="93"/>
      <c r="DDG78" s="93"/>
      <c r="DDH78" s="93"/>
      <c r="DDI78" s="93"/>
      <c r="DDJ78" s="93"/>
      <c r="DDK78" s="93"/>
      <c r="DDL78" s="93"/>
      <c r="DDM78" s="93"/>
      <c r="DDN78" s="93"/>
      <c r="DDO78" s="93"/>
      <c r="DDP78" s="93"/>
      <c r="DDQ78" s="93"/>
      <c r="DDR78" s="93"/>
      <c r="DDS78" s="93"/>
      <c r="DDT78" s="93"/>
      <c r="DDU78" s="93"/>
      <c r="DDV78" s="93"/>
      <c r="DDW78" s="93"/>
      <c r="DDX78" s="93"/>
      <c r="DDY78" s="93"/>
      <c r="DDZ78" s="93"/>
      <c r="DEA78" s="93"/>
      <c r="DEB78" s="93"/>
      <c r="DEC78" s="93"/>
      <c r="DED78" s="93"/>
      <c r="DEE78" s="93"/>
      <c r="DEF78" s="93"/>
      <c r="DEG78" s="93"/>
      <c r="DEH78" s="93"/>
      <c r="DEI78" s="93"/>
      <c r="DEJ78" s="93"/>
      <c r="DEK78" s="93"/>
      <c r="DEL78" s="93"/>
      <c r="DEM78" s="93"/>
      <c r="DEN78" s="93"/>
      <c r="DEO78" s="93"/>
      <c r="DEP78" s="93"/>
      <c r="DEQ78" s="93"/>
      <c r="DER78" s="93"/>
      <c r="DES78" s="93"/>
      <c r="DET78" s="93"/>
      <c r="DEU78" s="93"/>
      <c r="DEV78" s="93"/>
      <c r="DEW78" s="93"/>
      <c r="DEX78" s="93"/>
      <c r="DEY78" s="93"/>
      <c r="DEZ78" s="93"/>
      <c r="DFA78" s="93"/>
      <c r="DFB78" s="93"/>
      <c r="DFC78" s="93"/>
      <c r="DFD78" s="93"/>
      <c r="DFE78" s="93"/>
      <c r="DFF78" s="93"/>
      <c r="DFG78" s="93"/>
      <c r="DFH78" s="93"/>
      <c r="DFI78" s="93"/>
      <c r="DFJ78" s="93"/>
      <c r="DFK78" s="93"/>
      <c r="DFL78" s="93"/>
      <c r="DFM78" s="93"/>
      <c r="DFN78" s="93"/>
      <c r="DFO78" s="93"/>
      <c r="DFP78" s="93"/>
      <c r="DFQ78" s="93"/>
      <c r="DFR78" s="93"/>
      <c r="DFS78" s="93"/>
      <c r="DFT78" s="93"/>
      <c r="DFU78" s="93"/>
      <c r="DFV78" s="93"/>
      <c r="DFW78" s="93"/>
      <c r="DFX78" s="93"/>
      <c r="DFY78" s="93"/>
      <c r="DFZ78" s="93"/>
      <c r="DGA78" s="93"/>
      <c r="DGB78" s="93"/>
      <c r="DGC78" s="93"/>
      <c r="DGD78" s="93"/>
      <c r="DGE78" s="93"/>
      <c r="DGF78" s="93"/>
      <c r="DGG78" s="93"/>
      <c r="DGH78" s="93"/>
      <c r="DGI78" s="93"/>
      <c r="DGJ78" s="93"/>
      <c r="DGK78" s="93"/>
      <c r="DGL78" s="93"/>
      <c r="DGM78" s="93"/>
      <c r="DGN78" s="93"/>
      <c r="DGO78" s="93"/>
      <c r="DGP78" s="93"/>
      <c r="DGQ78" s="93"/>
      <c r="DGR78" s="93"/>
      <c r="DGS78" s="93"/>
      <c r="DGT78" s="93"/>
      <c r="DGU78" s="93"/>
      <c r="DGV78" s="93"/>
      <c r="DGW78" s="93"/>
      <c r="DGX78" s="93"/>
      <c r="DGY78" s="93"/>
      <c r="DGZ78" s="93"/>
      <c r="DHA78" s="93"/>
      <c r="DHB78" s="93"/>
      <c r="DHC78" s="93"/>
      <c r="DHD78" s="93"/>
      <c r="DHE78" s="93"/>
      <c r="DHF78" s="93"/>
      <c r="DHG78" s="93"/>
      <c r="DHH78" s="93"/>
      <c r="DHI78" s="93"/>
      <c r="DHJ78" s="93"/>
      <c r="DHK78" s="93"/>
      <c r="DHL78" s="93"/>
      <c r="DHM78" s="93"/>
      <c r="DHN78" s="93"/>
      <c r="DHO78" s="93"/>
      <c r="DHP78" s="93"/>
      <c r="DHQ78" s="93"/>
    </row>
    <row r="79" spans="1:2929" s="172" customFormat="1">
      <c r="A79" s="198" t="s">
        <v>35</v>
      </c>
      <c r="B79" s="168" t="s">
        <v>587</v>
      </c>
      <c r="C79" s="127"/>
      <c r="D79" s="108"/>
      <c r="E79" s="663"/>
      <c r="F79" s="105"/>
      <c r="G79" s="142"/>
      <c r="H79" s="108"/>
      <c r="I79" s="109"/>
      <c r="J79" s="105"/>
      <c r="K79" s="93"/>
      <c r="L79" s="166"/>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c r="BM79" s="93"/>
      <c r="BN79" s="93"/>
      <c r="BO79" s="93"/>
      <c r="BP79" s="93"/>
      <c r="BQ79" s="93"/>
      <c r="BR79" s="93"/>
      <c r="BS79" s="93"/>
      <c r="BT79" s="93"/>
      <c r="BU79" s="93"/>
      <c r="BV79" s="93"/>
      <c r="BW79" s="93"/>
      <c r="BX79" s="93"/>
      <c r="BY79" s="93"/>
      <c r="BZ79" s="93"/>
      <c r="CA79" s="93"/>
      <c r="CB79" s="93"/>
      <c r="CC79" s="93"/>
      <c r="CD79" s="93"/>
      <c r="CE79" s="93"/>
      <c r="CF79" s="93"/>
      <c r="CG79" s="93"/>
      <c r="CH79" s="93"/>
      <c r="CI79" s="93"/>
      <c r="CJ79" s="93"/>
      <c r="CK79" s="93"/>
      <c r="CL79" s="93"/>
      <c r="CM79" s="93"/>
      <c r="CN79" s="93"/>
      <c r="CO79" s="93"/>
      <c r="CP79" s="93"/>
      <c r="CQ79" s="93"/>
      <c r="CR79" s="93"/>
      <c r="CS79" s="93"/>
      <c r="CT79" s="93"/>
      <c r="CU79" s="93"/>
      <c r="CV79" s="93"/>
      <c r="CW79" s="93"/>
      <c r="CX79" s="93"/>
      <c r="CY79" s="93"/>
      <c r="CZ79" s="93"/>
      <c r="DA79" s="93"/>
      <c r="DB79" s="93"/>
      <c r="DC79" s="93"/>
      <c r="DD79" s="93"/>
      <c r="DE79" s="93"/>
      <c r="DF79" s="93"/>
      <c r="DG79" s="93"/>
      <c r="DH79" s="93"/>
      <c r="DI79" s="93"/>
      <c r="DJ79" s="93"/>
      <c r="DK79" s="93"/>
      <c r="DL79" s="93"/>
      <c r="DM79" s="93"/>
      <c r="DN79" s="93"/>
      <c r="DO79" s="93"/>
      <c r="DP79" s="93"/>
      <c r="DQ79" s="93"/>
      <c r="DR79" s="93"/>
      <c r="DS79" s="93"/>
      <c r="DT79" s="93"/>
      <c r="DU79" s="93"/>
      <c r="DV79" s="93"/>
      <c r="DW79" s="93"/>
      <c r="DX79" s="93"/>
      <c r="DY79" s="93"/>
      <c r="DZ79" s="93"/>
      <c r="EA79" s="93"/>
      <c r="EB79" s="93"/>
      <c r="EC79" s="93"/>
      <c r="ED79" s="93"/>
      <c r="EE79" s="93"/>
      <c r="EF79" s="93"/>
      <c r="EG79" s="93"/>
      <c r="EH79" s="93"/>
      <c r="EI79" s="93"/>
      <c r="EJ79" s="93"/>
      <c r="EK79" s="93"/>
      <c r="EL79" s="93"/>
      <c r="EM79" s="93"/>
      <c r="EN79" s="93"/>
      <c r="EO79" s="93"/>
      <c r="EP79" s="93"/>
      <c r="EQ79" s="93"/>
      <c r="ER79" s="93"/>
      <c r="ES79" s="93"/>
      <c r="ET79" s="93"/>
      <c r="EU79" s="93"/>
      <c r="EV79" s="93"/>
      <c r="EW79" s="93"/>
      <c r="EX79" s="93"/>
      <c r="EY79" s="93"/>
      <c r="EZ79" s="93"/>
      <c r="FA79" s="93"/>
      <c r="FB79" s="93"/>
      <c r="FC79" s="93"/>
      <c r="FD79" s="93"/>
      <c r="FE79" s="93"/>
      <c r="FF79" s="93"/>
      <c r="FG79" s="93"/>
      <c r="FH79" s="93"/>
      <c r="FI79" s="93"/>
      <c r="FJ79" s="93"/>
      <c r="FK79" s="93"/>
      <c r="FL79" s="93"/>
      <c r="FM79" s="93"/>
      <c r="FN79" s="93"/>
      <c r="FO79" s="93"/>
      <c r="FP79" s="93"/>
      <c r="FQ79" s="93"/>
      <c r="FR79" s="93"/>
      <c r="FS79" s="93"/>
      <c r="FT79" s="93"/>
      <c r="FU79" s="93"/>
      <c r="FV79" s="93"/>
      <c r="FW79" s="93"/>
      <c r="FX79" s="93"/>
      <c r="FY79" s="93"/>
      <c r="FZ79" s="93"/>
      <c r="GA79" s="93"/>
      <c r="GB79" s="93"/>
      <c r="GC79" s="93"/>
      <c r="GD79" s="93"/>
      <c r="GE79" s="93"/>
      <c r="GF79" s="93"/>
      <c r="GG79" s="93"/>
      <c r="GH79" s="93"/>
      <c r="GI79" s="93"/>
      <c r="GJ79" s="93"/>
      <c r="GK79" s="93"/>
      <c r="GL79" s="93"/>
      <c r="GM79" s="93"/>
      <c r="GN79" s="93"/>
      <c r="GO79" s="93"/>
      <c r="GP79" s="93"/>
      <c r="GQ79" s="93"/>
      <c r="GR79" s="93"/>
      <c r="GS79" s="93"/>
      <c r="GT79" s="93"/>
      <c r="GU79" s="93"/>
      <c r="GV79" s="93"/>
      <c r="GW79" s="93"/>
      <c r="GX79" s="93"/>
      <c r="GY79" s="93"/>
      <c r="GZ79" s="93"/>
      <c r="HA79" s="93"/>
      <c r="HB79" s="93"/>
      <c r="HC79" s="93"/>
      <c r="HD79" s="93"/>
      <c r="HE79" s="93"/>
      <c r="HF79" s="93"/>
      <c r="HG79" s="93"/>
      <c r="HH79" s="93"/>
      <c r="HI79" s="93"/>
      <c r="HJ79" s="93"/>
      <c r="HK79" s="93"/>
      <c r="HL79" s="93"/>
      <c r="HM79" s="93"/>
      <c r="HN79" s="93"/>
      <c r="HO79" s="93"/>
      <c r="HP79" s="93"/>
      <c r="HQ79" s="93"/>
      <c r="HR79" s="93"/>
      <c r="HS79" s="93"/>
      <c r="HT79" s="93"/>
      <c r="HU79" s="93"/>
      <c r="HV79" s="93"/>
      <c r="HW79" s="93"/>
      <c r="HX79" s="93"/>
      <c r="HY79" s="93"/>
      <c r="HZ79" s="93"/>
      <c r="IA79" s="93"/>
      <c r="IB79" s="93"/>
      <c r="IC79" s="93"/>
      <c r="ID79" s="93"/>
      <c r="IE79" s="93"/>
      <c r="IF79" s="93"/>
      <c r="IG79" s="93"/>
      <c r="IH79" s="93"/>
      <c r="II79" s="93"/>
      <c r="IJ79" s="93"/>
      <c r="IK79" s="93"/>
      <c r="IL79" s="93"/>
      <c r="IM79" s="93"/>
      <c r="IN79" s="93"/>
      <c r="IO79" s="93"/>
      <c r="IP79" s="93"/>
      <c r="IQ79" s="93"/>
      <c r="IR79" s="93"/>
      <c r="IS79" s="93"/>
      <c r="IT79" s="93"/>
      <c r="IU79" s="93"/>
      <c r="IV79" s="93"/>
      <c r="IW79" s="93"/>
      <c r="IX79" s="93"/>
      <c r="IY79" s="93"/>
      <c r="IZ79" s="93"/>
      <c r="JA79" s="93"/>
      <c r="JB79" s="93"/>
      <c r="JC79" s="93"/>
      <c r="JD79" s="93"/>
      <c r="JE79" s="93"/>
      <c r="JF79" s="93"/>
      <c r="JG79" s="93"/>
      <c r="JH79" s="93"/>
      <c r="JI79" s="93"/>
      <c r="JJ79" s="93"/>
      <c r="JK79" s="93"/>
      <c r="JL79" s="93"/>
      <c r="JM79" s="93"/>
      <c r="JN79" s="93"/>
      <c r="JO79" s="93"/>
      <c r="JP79" s="93"/>
      <c r="JQ79" s="93"/>
      <c r="JR79" s="93"/>
      <c r="JS79" s="93"/>
      <c r="JT79" s="93"/>
      <c r="JU79" s="93"/>
      <c r="JV79" s="93"/>
      <c r="JW79" s="93"/>
      <c r="JX79" s="93"/>
      <c r="JY79" s="93"/>
      <c r="JZ79" s="93"/>
      <c r="KA79" s="93"/>
      <c r="KB79" s="93"/>
      <c r="KC79" s="93"/>
      <c r="KD79" s="93"/>
      <c r="KE79" s="93"/>
      <c r="KF79" s="93"/>
      <c r="KG79" s="93"/>
      <c r="KH79" s="93"/>
      <c r="KI79" s="93"/>
      <c r="KJ79" s="93"/>
      <c r="KK79" s="93"/>
      <c r="KL79" s="93"/>
      <c r="KM79" s="93"/>
      <c r="KN79" s="93"/>
      <c r="KO79" s="93"/>
      <c r="KP79" s="93"/>
      <c r="KQ79" s="93"/>
      <c r="KR79" s="93"/>
      <c r="KS79" s="93"/>
      <c r="KT79" s="93"/>
      <c r="KU79" s="93"/>
      <c r="KV79" s="93"/>
      <c r="KW79" s="93"/>
      <c r="KX79" s="93"/>
      <c r="KY79" s="93"/>
      <c r="KZ79" s="93"/>
      <c r="LA79" s="93"/>
      <c r="LB79" s="93"/>
      <c r="LC79" s="93"/>
      <c r="LD79" s="93"/>
      <c r="LE79" s="93"/>
      <c r="LF79" s="93"/>
      <c r="LG79" s="93"/>
      <c r="LH79" s="93"/>
      <c r="LI79" s="93"/>
      <c r="LJ79" s="93"/>
      <c r="LK79" s="93"/>
      <c r="LL79" s="93"/>
      <c r="LM79" s="93"/>
      <c r="LN79" s="93"/>
      <c r="LO79" s="93"/>
      <c r="LP79" s="93"/>
      <c r="LQ79" s="93"/>
      <c r="LR79" s="93"/>
      <c r="LS79" s="93"/>
      <c r="LT79" s="93"/>
      <c r="LU79" s="93"/>
      <c r="LV79" s="93"/>
      <c r="LW79" s="93"/>
      <c r="LX79" s="93"/>
      <c r="LY79" s="93"/>
      <c r="LZ79" s="93"/>
      <c r="MA79" s="93"/>
      <c r="MB79" s="93"/>
      <c r="MC79" s="93"/>
      <c r="MD79" s="93"/>
      <c r="ME79" s="93"/>
      <c r="MF79" s="93"/>
      <c r="MG79" s="93"/>
      <c r="MH79" s="93"/>
      <c r="MI79" s="93"/>
      <c r="MJ79" s="93"/>
      <c r="MK79" s="93"/>
      <c r="ML79" s="93"/>
      <c r="MM79" s="93"/>
      <c r="MN79" s="93"/>
      <c r="MO79" s="93"/>
      <c r="MP79" s="93"/>
      <c r="MQ79" s="93"/>
      <c r="MR79" s="93"/>
      <c r="MS79" s="93"/>
      <c r="MT79" s="93"/>
      <c r="MU79" s="93"/>
      <c r="MV79" s="93"/>
      <c r="MW79" s="93"/>
      <c r="MX79" s="93"/>
      <c r="MY79" s="93"/>
      <c r="MZ79" s="93"/>
      <c r="NA79" s="93"/>
      <c r="NB79" s="93"/>
      <c r="NC79" s="93"/>
      <c r="ND79" s="93"/>
      <c r="NE79" s="93"/>
      <c r="NF79" s="93"/>
      <c r="NG79" s="93"/>
      <c r="NH79" s="93"/>
      <c r="NI79" s="93"/>
      <c r="NJ79" s="93"/>
      <c r="NK79" s="93"/>
      <c r="NL79" s="93"/>
      <c r="NM79" s="93"/>
      <c r="NN79" s="93"/>
      <c r="NO79" s="93"/>
      <c r="NP79" s="93"/>
      <c r="NQ79" s="93"/>
      <c r="NR79" s="93"/>
      <c r="NS79" s="93"/>
      <c r="NT79" s="93"/>
      <c r="NU79" s="93"/>
      <c r="NV79" s="93"/>
      <c r="NW79" s="93"/>
      <c r="NX79" s="93"/>
      <c r="NY79" s="93"/>
      <c r="NZ79" s="93"/>
      <c r="OA79" s="93"/>
      <c r="OB79" s="93"/>
      <c r="OC79" s="93"/>
      <c r="OD79" s="93"/>
      <c r="OE79" s="93"/>
      <c r="OF79" s="93"/>
      <c r="OG79" s="93"/>
      <c r="OH79" s="93"/>
      <c r="OI79" s="93"/>
      <c r="OJ79" s="93"/>
      <c r="OK79" s="93"/>
      <c r="OL79" s="93"/>
      <c r="OM79" s="93"/>
      <c r="ON79" s="93"/>
      <c r="OO79" s="93"/>
      <c r="OP79" s="93"/>
      <c r="OQ79" s="93"/>
      <c r="OR79" s="93"/>
      <c r="OS79" s="93"/>
      <c r="OT79" s="93"/>
      <c r="OU79" s="93"/>
      <c r="OV79" s="93"/>
      <c r="OW79" s="93"/>
      <c r="OX79" s="93"/>
      <c r="OY79" s="93"/>
      <c r="OZ79" s="93"/>
      <c r="PA79" s="93"/>
      <c r="PB79" s="93"/>
      <c r="PC79" s="93"/>
      <c r="PD79" s="93"/>
      <c r="PE79" s="93"/>
      <c r="PF79" s="93"/>
      <c r="PG79" s="93"/>
      <c r="PH79" s="93"/>
      <c r="PI79" s="93"/>
      <c r="PJ79" s="93"/>
      <c r="PK79" s="93"/>
      <c r="PL79" s="93"/>
      <c r="PM79" s="93"/>
      <c r="PN79" s="93"/>
      <c r="PO79" s="93"/>
      <c r="PP79" s="93"/>
      <c r="PQ79" s="93"/>
      <c r="PR79" s="93"/>
      <c r="PS79" s="93"/>
      <c r="PT79" s="93"/>
      <c r="PU79" s="93"/>
      <c r="PV79" s="93"/>
      <c r="PW79" s="93"/>
      <c r="PX79" s="93"/>
      <c r="PY79" s="93"/>
      <c r="PZ79" s="93"/>
      <c r="QA79" s="93"/>
      <c r="QB79" s="93"/>
      <c r="QC79" s="93"/>
      <c r="QD79" s="93"/>
      <c r="QE79" s="93"/>
      <c r="QF79" s="93"/>
      <c r="QG79" s="93"/>
      <c r="QH79" s="93"/>
      <c r="QI79" s="93"/>
      <c r="QJ79" s="93"/>
      <c r="QK79" s="93"/>
      <c r="QL79" s="93"/>
      <c r="QM79" s="93"/>
      <c r="QN79" s="93"/>
      <c r="QO79" s="93"/>
      <c r="QP79" s="93"/>
      <c r="QQ79" s="93"/>
      <c r="QR79" s="93"/>
      <c r="QS79" s="93"/>
      <c r="QT79" s="93"/>
      <c r="QU79" s="93"/>
      <c r="QV79" s="93"/>
      <c r="QW79" s="93"/>
      <c r="QX79" s="93"/>
      <c r="QY79" s="93"/>
      <c r="QZ79" s="93"/>
      <c r="RA79" s="93"/>
      <c r="RB79" s="93"/>
      <c r="RC79" s="93"/>
      <c r="RD79" s="93"/>
      <c r="RE79" s="93"/>
      <c r="RF79" s="93"/>
      <c r="RG79" s="93"/>
      <c r="RH79" s="93"/>
      <c r="RI79" s="93"/>
      <c r="RJ79" s="93"/>
      <c r="RK79" s="93"/>
      <c r="RL79" s="93"/>
      <c r="RM79" s="93"/>
      <c r="RN79" s="93"/>
      <c r="RO79" s="93"/>
      <c r="RP79" s="93"/>
      <c r="RQ79" s="93"/>
      <c r="RR79" s="93"/>
      <c r="RS79" s="93"/>
      <c r="RT79" s="93"/>
      <c r="RU79" s="93"/>
      <c r="RV79" s="93"/>
      <c r="RW79" s="93"/>
      <c r="RX79" s="93"/>
      <c r="RY79" s="93"/>
      <c r="RZ79" s="93"/>
      <c r="SA79" s="93"/>
      <c r="SB79" s="93"/>
      <c r="SC79" s="93"/>
      <c r="SD79" s="93"/>
      <c r="SE79" s="93"/>
      <c r="SF79" s="93"/>
      <c r="SG79" s="93"/>
      <c r="SH79" s="93"/>
      <c r="SI79" s="93"/>
      <c r="SJ79" s="93"/>
      <c r="SK79" s="93"/>
      <c r="SL79" s="93"/>
      <c r="SM79" s="93"/>
      <c r="SN79" s="93"/>
      <c r="SO79" s="93"/>
      <c r="SP79" s="93"/>
      <c r="SQ79" s="93"/>
      <c r="SR79" s="93"/>
      <c r="SS79" s="93"/>
      <c r="ST79" s="93"/>
      <c r="SU79" s="93"/>
      <c r="SV79" s="93"/>
      <c r="SW79" s="93"/>
      <c r="SX79" s="93"/>
      <c r="SY79" s="93"/>
      <c r="SZ79" s="93"/>
      <c r="TA79" s="93"/>
      <c r="TB79" s="93"/>
      <c r="TC79" s="93"/>
      <c r="TD79" s="93"/>
      <c r="TE79" s="93"/>
      <c r="TF79" s="93"/>
      <c r="TG79" s="93"/>
      <c r="TH79" s="93"/>
      <c r="TI79" s="93"/>
      <c r="TJ79" s="93"/>
      <c r="TK79" s="93"/>
      <c r="TL79" s="93"/>
      <c r="TM79" s="93"/>
      <c r="TN79" s="93"/>
      <c r="TO79" s="93"/>
      <c r="TP79" s="93"/>
      <c r="TQ79" s="93"/>
      <c r="TR79" s="93"/>
      <c r="TS79" s="93"/>
      <c r="TT79" s="93"/>
      <c r="TU79" s="93"/>
      <c r="TV79" s="93"/>
      <c r="TW79" s="93"/>
      <c r="TX79" s="93"/>
      <c r="TY79" s="93"/>
      <c r="TZ79" s="93"/>
      <c r="UA79" s="93"/>
      <c r="UB79" s="93"/>
      <c r="UC79" s="93"/>
      <c r="UD79" s="93"/>
      <c r="UE79" s="93"/>
      <c r="UF79" s="93"/>
      <c r="UG79" s="93"/>
      <c r="UH79" s="93"/>
      <c r="UI79" s="93"/>
      <c r="UJ79" s="93"/>
      <c r="UK79" s="93"/>
      <c r="UL79" s="93"/>
      <c r="UM79" s="93"/>
      <c r="UN79" s="93"/>
      <c r="UO79" s="93"/>
      <c r="UP79" s="93"/>
      <c r="UQ79" s="93"/>
      <c r="UR79" s="93"/>
      <c r="US79" s="93"/>
      <c r="UT79" s="93"/>
      <c r="UU79" s="93"/>
      <c r="UV79" s="93"/>
      <c r="UW79" s="93"/>
      <c r="UX79" s="93"/>
      <c r="UY79" s="93"/>
      <c r="UZ79" s="93"/>
      <c r="VA79" s="93"/>
      <c r="VB79" s="93"/>
      <c r="VC79" s="93"/>
      <c r="VD79" s="93"/>
      <c r="VE79" s="93"/>
      <c r="VF79" s="93"/>
      <c r="VG79" s="93"/>
      <c r="VH79" s="93"/>
      <c r="VI79" s="93"/>
      <c r="VJ79" s="93"/>
      <c r="VK79" s="93"/>
      <c r="VL79" s="93"/>
      <c r="VM79" s="93"/>
      <c r="VN79" s="93"/>
      <c r="VO79" s="93"/>
      <c r="VP79" s="93"/>
      <c r="VQ79" s="93"/>
      <c r="VR79" s="93"/>
      <c r="VS79" s="93"/>
      <c r="VT79" s="93"/>
      <c r="VU79" s="93"/>
      <c r="VV79" s="93"/>
      <c r="VW79" s="93"/>
      <c r="VX79" s="93"/>
      <c r="VY79" s="93"/>
      <c r="VZ79" s="93"/>
      <c r="WA79" s="93"/>
      <c r="WB79" s="93"/>
      <c r="WC79" s="93"/>
      <c r="WD79" s="93"/>
      <c r="WE79" s="93"/>
      <c r="WF79" s="93"/>
      <c r="WG79" s="93"/>
      <c r="WH79" s="93"/>
      <c r="WI79" s="93"/>
      <c r="WJ79" s="93"/>
      <c r="WK79" s="93"/>
      <c r="WL79" s="93"/>
      <c r="WM79" s="93"/>
      <c r="WN79" s="93"/>
      <c r="WO79" s="93"/>
      <c r="WP79" s="93"/>
      <c r="WQ79" s="93"/>
      <c r="WR79" s="93"/>
      <c r="WS79" s="93"/>
      <c r="WT79" s="93"/>
      <c r="WU79" s="93"/>
      <c r="WV79" s="93"/>
      <c r="WW79" s="93"/>
      <c r="WX79" s="93"/>
      <c r="WY79" s="93"/>
      <c r="WZ79" s="93"/>
      <c r="XA79" s="93"/>
      <c r="XB79" s="93"/>
      <c r="XC79" s="93"/>
      <c r="XD79" s="93"/>
      <c r="XE79" s="93"/>
      <c r="XF79" s="93"/>
      <c r="XG79" s="93"/>
      <c r="XH79" s="93"/>
      <c r="XI79" s="93"/>
      <c r="XJ79" s="93"/>
      <c r="XK79" s="93"/>
      <c r="XL79" s="93"/>
      <c r="XM79" s="93"/>
      <c r="XN79" s="93"/>
      <c r="XO79" s="93"/>
      <c r="XP79" s="93"/>
      <c r="XQ79" s="93"/>
      <c r="XR79" s="93"/>
      <c r="XS79" s="93"/>
      <c r="XT79" s="93"/>
      <c r="XU79" s="93"/>
      <c r="XV79" s="93"/>
      <c r="XW79" s="93"/>
      <c r="XX79" s="93"/>
      <c r="XY79" s="93"/>
      <c r="XZ79" s="93"/>
      <c r="YA79" s="93"/>
      <c r="YB79" s="93"/>
      <c r="YC79" s="93"/>
      <c r="YD79" s="93"/>
      <c r="YE79" s="93"/>
      <c r="YF79" s="93"/>
      <c r="YG79" s="93"/>
      <c r="YH79" s="93"/>
      <c r="YI79" s="93"/>
      <c r="YJ79" s="93"/>
      <c r="YK79" s="93"/>
      <c r="YL79" s="93"/>
      <c r="YM79" s="93"/>
      <c r="YN79" s="93"/>
      <c r="YO79" s="93"/>
      <c r="YP79" s="93"/>
      <c r="YQ79" s="93"/>
      <c r="YR79" s="93"/>
      <c r="YS79" s="93"/>
      <c r="YT79" s="93"/>
      <c r="YU79" s="93"/>
      <c r="YV79" s="93"/>
      <c r="YW79" s="93"/>
      <c r="YX79" s="93"/>
      <c r="YY79" s="93"/>
      <c r="YZ79" s="93"/>
      <c r="ZA79" s="93"/>
      <c r="ZB79" s="93"/>
      <c r="ZC79" s="93"/>
      <c r="ZD79" s="93"/>
      <c r="ZE79" s="93"/>
      <c r="ZF79" s="93"/>
      <c r="ZG79" s="93"/>
      <c r="ZH79" s="93"/>
      <c r="ZI79" s="93"/>
      <c r="ZJ79" s="93"/>
      <c r="ZK79" s="93"/>
      <c r="ZL79" s="93"/>
      <c r="ZM79" s="93"/>
      <c r="ZN79" s="93"/>
      <c r="ZO79" s="93"/>
      <c r="ZP79" s="93"/>
      <c r="ZQ79" s="93"/>
      <c r="ZR79" s="93"/>
      <c r="ZS79" s="93"/>
      <c r="ZT79" s="93"/>
      <c r="ZU79" s="93"/>
      <c r="ZV79" s="93"/>
      <c r="ZW79" s="93"/>
      <c r="ZX79" s="93"/>
      <c r="ZY79" s="93"/>
      <c r="ZZ79" s="93"/>
      <c r="AAA79" s="93"/>
      <c r="AAB79" s="93"/>
      <c r="AAC79" s="93"/>
      <c r="AAD79" s="93"/>
      <c r="AAE79" s="93"/>
      <c r="AAF79" s="93"/>
      <c r="AAG79" s="93"/>
      <c r="AAH79" s="93"/>
      <c r="AAI79" s="93"/>
      <c r="AAJ79" s="93"/>
      <c r="AAK79" s="93"/>
      <c r="AAL79" s="93"/>
      <c r="AAM79" s="93"/>
      <c r="AAN79" s="93"/>
      <c r="AAO79" s="93"/>
      <c r="AAP79" s="93"/>
      <c r="AAQ79" s="93"/>
      <c r="AAR79" s="93"/>
      <c r="AAS79" s="93"/>
      <c r="AAT79" s="93"/>
      <c r="AAU79" s="93"/>
      <c r="AAV79" s="93"/>
      <c r="AAW79" s="93"/>
      <c r="AAX79" s="93"/>
      <c r="AAY79" s="93"/>
      <c r="AAZ79" s="93"/>
      <c r="ABA79" s="93"/>
      <c r="ABB79" s="93"/>
      <c r="ABC79" s="93"/>
      <c r="ABD79" s="93"/>
      <c r="ABE79" s="93"/>
      <c r="ABF79" s="93"/>
      <c r="ABG79" s="93"/>
      <c r="ABH79" s="93"/>
      <c r="ABI79" s="93"/>
      <c r="ABJ79" s="93"/>
      <c r="ABK79" s="93"/>
      <c r="ABL79" s="93"/>
      <c r="ABM79" s="93"/>
      <c r="ABN79" s="93"/>
      <c r="ABO79" s="93"/>
      <c r="ABP79" s="93"/>
      <c r="ABQ79" s="93"/>
      <c r="ABR79" s="93"/>
      <c r="ABS79" s="93"/>
      <c r="ABT79" s="93"/>
      <c r="ABU79" s="93"/>
      <c r="ABV79" s="93"/>
      <c r="ABW79" s="93"/>
      <c r="ABX79" s="93"/>
      <c r="ABY79" s="93"/>
      <c r="ABZ79" s="93"/>
      <c r="ACA79" s="93"/>
      <c r="ACB79" s="93"/>
      <c r="ACC79" s="93"/>
      <c r="ACD79" s="93"/>
      <c r="ACE79" s="93"/>
      <c r="ACF79" s="93"/>
      <c r="ACG79" s="93"/>
      <c r="ACH79" s="93"/>
      <c r="ACI79" s="93"/>
      <c r="ACJ79" s="93"/>
      <c r="ACK79" s="93"/>
      <c r="ACL79" s="93"/>
      <c r="ACM79" s="93"/>
      <c r="ACN79" s="93"/>
      <c r="ACO79" s="93"/>
      <c r="ACP79" s="93"/>
      <c r="ACQ79" s="93"/>
      <c r="ACR79" s="93"/>
      <c r="ACS79" s="93"/>
      <c r="ACT79" s="93"/>
      <c r="ACU79" s="93"/>
      <c r="ACV79" s="93"/>
      <c r="ACW79" s="93"/>
      <c r="ACX79" s="93"/>
      <c r="ACY79" s="93"/>
      <c r="ACZ79" s="93"/>
      <c r="ADA79" s="93"/>
      <c r="ADB79" s="93"/>
      <c r="ADC79" s="93"/>
      <c r="ADD79" s="93"/>
      <c r="ADE79" s="93"/>
      <c r="ADF79" s="93"/>
      <c r="ADG79" s="93"/>
      <c r="ADH79" s="93"/>
      <c r="ADI79" s="93"/>
      <c r="ADJ79" s="93"/>
      <c r="ADK79" s="93"/>
      <c r="ADL79" s="93"/>
      <c r="ADM79" s="93"/>
      <c r="ADN79" s="93"/>
      <c r="ADO79" s="93"/>
      <c r="ADP79" s="93"/>
      <c r="ADQ79" s="93"/>
      <c r="ADR79" s="93"/>
      <c r="ADS79" s="93"/>
      <c r="ADT79" s="93"/>
      <c r="ADU79" s="93"/>
      <c r="ADV79" s="93"/>
      <c r="ADW79" s="93"/>
      <c r="ADX79" s="93"/>
      <c r="ADY79" s="93"/>
      <c r="ADZ79" s="93"/>
      <c r="AEA79" s="93"/>
      <c r="AEB79" s="93"/>
      <c r="AEC79" s="93"/>
      <c r="AED79" s="93"/>
      <c r="AEE79" s="93"/>
      <c r="AEF79" s="93"/>
      <c r="AEG79" s="93"/>
      <c r="AEH79" s="93"/>
      <c r="AEI79" s="93"/>
      <c r="AEJ79" s="93"/>
      <c r="AEK79" s="93"/>
      <c r="AEL79" s="93"/>
      <c r="AEM79" s="93"/>
      <c r="AEN79" s="93"/>
      <c r="AEO79" s="93"/>
      <c r="AEP79" s="93"/>
      <c r="AEQ79" s="93"/>
      <c r="AER79" s="93"/>
      <c r="AES79" s="93"/>
      <c r="AET79" s="93"/>
      <c r="AEU79" s="93"/>
      <c r="AEV79" s="93"/>
      <c r="AEW79" s="93"/>
      <c r="AEX79" s="93"/>
      <c r="AEY79" s="93"/>
      <c r="AEZ79" s="93"/>
      <c r="AFA79" s="93"/>
      <c r="AFB79" s="93"/>
      <c r="AFC79" s="93"/>
      <c r="AFD79" s="93"/>
      <c r="AFE79" s="93"/>
      <c r="AFF79" s="93"/>
      <c r="AFG79" s="93"/>
      <c r="AFH79" s="93"/>
      <c r="AFI79" s="93"/>
      <c r="AFJ79" s="93"/>
      <c r="AFK79" s="93"/>
      <c r="AFL79" s="93"/>
      <c r="AFM79" s="93"/>
      <c r="AFN79" s="93"/>
      <c r="AFO79" s="93"/>
      <c r="AFP79" s="93"/>
      <c r="AFQ79" s="93"/>
      <c r="AFR79" s="93"/>
      <c r="AFS79" s="93"/>
      <c r="AFT79" s="93"/>
      <c r="AFU79" s="93"/>
      <c r="AFV79" s="93"/>
      <c r="AFW79" s="93"/>
      <c r="AFX79" s="93"/>
      <c r="AFY79" s="93"/>
      <c r="AFZ79" s="93"/>
      <c r="AGA79" s="93"/>
      <c r="AGB79" s="93"/>
      <c r="AGC79" s="93"/>
      <c r="AGD79" s="93"/>
      <c r="AGE79" s="93"/>
      <c r="AGF79" s="93"/>
      <c r="AGG79" s="93"/>
      <c r="AGH79" s="93"/>
      <c r="AGI79" s="93"/>
      <c r="AGJ79" s="93"/>
      <c r="AGK79" s="93"/>
      <c r="AGL79" s="93"/>
      <c r="AGM79" s="93"/>
      <c r="AGN79" s="93"/>
      <c r="AGO79" s="93"/>
      <c r="AGP79" s="93"/>
      <c r="AGQ79" s="93"/>
      <c r="AGR79" s="93"/>
      <c r="AGS79" s="93"/>
      <c r="AGT79" s="93"/>
      <c r="AGU79" s="93"/>
      <c r="AGV79" s="93"/>
      <c r="AGW79" s="93"/>
      <c r="AGX79" s="93"/>
      <c r="AGY79" s="93"/>
      <c r="AGZ79" s="93"/>
      <c r="AHA79" s="93"/>
      <c r="AHB79" s="93"/>
      <c r="AHC79" s="93"/>
      <c r="AHD79" s="93"/>
      <c r="AHE79" s="93"/>
      <c r="AHF79" s="93"/>
      <c r="AHG79" s="93"/>
      <c r="AHH79" s="93"/>
      <c r="AHI79" s="93"/>
      <c r="AHJ79" s="93"/>
      <c r="AHK79" s="93"/>
      <c r="AHL79" s="93"/>
      <c r="AHM79" s="93"/>
      <c r="AHN79" s="93"/>
      <c r="AHO79" s="93"/>
      <c r="AHP79" s="93"/>
      <c r="AHQ79" s="93"/>
      <c r="AHR79" s="93"/>
      <c r="AHS79" s="93"/>
      <c r="AHT79" s="93"/>
      <c r="AHU79" s="93"/>
      <c r="AHV79" s="93"/>
      <c r="AHW79" s="93"/>
      <c r="AHX79" s="93"/>
      <c r="AHY79" s="93"/>
      <c r="AHZ79" s="93"/>
      <c r="AIA79" s="93"/>
      <c r="AIB79" s="93"/>
      <c r="AIC79" s="93"/>
      <c r="AID79" s="93"/>
      <c r="AIE79" s="93"/>
      <c r="AIF79" s="93"/>
      <c r="AIG79" s="93"/>
      <c r="AIH79" s="93"/>
      <c r="AII79" s="93"/>
      <c r="AIJ79" s="93"/>
      <c r="AIK79" s="93"/>
      <c r="AIL79" s="93"/>
      <c r="AIM79" s="93"/>
      <c r="AIN79" s="93"/>
      <c r="AIO79" s="93"/>
      <c r="AIP79" s="93"/>
      <c r="AIQ79" s="93"/>
      <c r="AIR79" s="93"/>
      <c r="AIS79" s="93"/>
      <c r="AIT79" s="93"/>
      <c r="AIU79" s="93"/>
      <c r="AIV79" s="93"/>
      <c r="AIW79" s="93"/>
      <c r="AIX79" s="93"/>
      <c r="AIY79" s="93"/>
      <c r="AIZ79" s="93"/>
      <c r="AJA79" s="93"/>
      <c r="AJB79" s="93"/>
      <c r="AJC79" s="93"/>
      <c r="AJD79" s="93"/>
      <c r="AJE79" s="93"/>
      <c r="AJF79" s="93"/>
      <c r="AJG79" s="93"/>
      <c r="AJH79" s="93"/>
      <c r="AJI79" s="93"/>
      <c r="AJJ79" s="93"/>
      <c r="AJK79" s="93"/>
      <c r="AJL79" s="93"/>
      <c r="AJM79" s="93"/>
      <c r="AJN79" s="93"/>
      <c r="AJO79" s="93"/>
      <c r="AJP79" s="93"/>
      <c r="AJQ79" s="93"/>
      <c r="AJR79" s="93"/>
      <c r="AJS79" s="93"/>
      <c r="AJT79" s="93"/>
      <c r="AJU79" s="93"/>
      <c r="AJV79" s="93"/>
      <c r="AJW79" s="93"/>
      <c r="AJX79" s="93"/>
      <c r="AJY79" s="93"/>
      <c r="AJZ79" s="93"/>
      <c r="AKA79" s="93"/>
      <c r="AKB79" s="93"/>
      <c r="AKC79" s="93"/>
      <c r="AKD79" s="93"/>
      <c r="AKE79" s="93"/>
      <c r="AKF79" s="93"/>
      <c r="AKG79" s="93"/>
      <c r="AKH79" s="93"/>
      <c r="AKI79" s="93"/>
      <c r="AKJ79" s="93"/>
      <c r="AKK79" s="93"/>
      <c r="AKL79" s="93"/>
      <c r="AKM79" s="93"/>
      <c r="AKN79" s="93"/>
      <c r="AKO79" s="93"/>
      <c r="AKP79" s="93"/>
      <c r="AKQ79" s="93"/>
      <c r="AKR79" s="93"/>
      <c r="AKS79" s="93"/>
      <c r="AKT79" s="93"/>
      <c r="AKU79" s="93"/>
      <c r="AKV79" s="93"/>
      <c r="AKW79" s="93"/>
      <c r="AKX79" s="93"/>
      <c r="AKY79" s="93"/>
      <c r="AKZ79" s="93"/>
      <c r="ALA79" s="93"/>
      <c r="ALB79" s="93"/>
      <c r="ALC79" s="93"/>
      <c r="ALD79" s="93"/>
      <c r="ALE79" s="93"/>
      <c r="ALF79" s="93"/>
      <c r="ALG79" s="93"/>
      <c r="ALH79" s="93"/>
      <c r="ALI79" s="93"/>
      <c r="ALJ79" s="93"/>
      <c r="ALK79" s="93"/>
      <c r="ALL79" s="93"/>
      <c r="ALM79" s="93"/>
      <c r="ALN79" s="93"/>
      <c r="ALO79" s="93"/>
      <c r="ALP79" s="93"/>
      <c r="ALQ79" s="93"/>
      <c r="ALR79" s="93"/>
      <c r="ALS79" s="93"/>
      <c r="ALT79" s="93"/>
      <c r="ALU79" s="93"/>
      <c r="ALV79" s="93"/>
      <c r="ALW79" s="93"/>
      <c r="ALX79" s="93"/>
      <c r="ALY79" s="93"/>
      <c r="ALZ79" s="93"/>
      <c r="AMA79" s="93"/>
      <c r="AMB79" s="93"/>
      <c r="AMC79" s="93"/>
      <c r="AMD79" s="93"/>
      <c r="AME79" s="93"/>
      <c r="AMF79" s="93"/>
      <c r="AMG79" s="93"/>
      <c r="AMH79" s="93"/>
      <c r="AMI79" s="93"/>
      <c r="AMJ79" s="93"/>
      <c r="AMK79" s="93"/>
      <c r="AML79" s="93"/>
      <c r="AMM79" s="93"/>
      <c r="AMN79" s="93"/>
      <c r="AMO79" s="93"/>
      <c r="AMP79" s="93"/>
      <c r="AMQ79" s="93"/>
      <c r="AMR79" s="93"/>
      <c r="AMS79" s="93"/>
      <c r="AMT79" s="93"/>
      <c r="AMU79" s="93"/>
      <c r="AMV79" s="93"/>
      <c r="AMW79" s="93"/>
      <c r="AMX79" s="93"/>
      <c r="AMY79" s="93"/>
      <c r="AMZ79" s="93"/>
      <c r="ANA79" s="93"/>
      <c r="ANB79" s="93"/>
      <c r="ANC79" s="93"/>
      <c r="AND79" s="93"/>
      <c r="ANE79" s="93"/>
      <c r="ANF79" s="93"/>
      <c r="ANG79" s="93"/>
      <c r="ANH79" s="93"/>
      <c r="ANI79" s="93"/>
      <c r="ANJ79" s="93"/>
      <c r="ANK79" s="93"/>
      <c r="ANL79" s="93"/>
      <c r="ANM79" s="93"/>
      <c r="ANN79" s="93"/>
      <c r="ANO79" s="93"/>
      <c r="ANP79" s="93"/>
      <c r="ANQ79" s="93"/>
      <c r="ANR79" s="93"/>
      <c r="ANS79" s="93"/>
      <c r="ANT79" s="93"/>
      <c r="ANU79" s="93"/>
      <c r="ANV79" s="93"/>
      <c r="ANW79" s="93"/>
      <c r="ANX79" s="93"/>
      <c r="ANY79" s="93"/>
      <c r="ANZ79" s="93"/>
      <c r="AOA79" s="93"/>
      <c r="AOB79" s="93"/>
      <c r="AOC79" s="93"/>
      <c r="AOD79" s="93"/>
      <c r="AOE79" s="93"/>
      <c r="AOF79" s="93"/>
      <c r="AOG79" s="93"/>
      <c r="AOH79" s="93"/>
      <c r="AOI79" s="93"/>
      <c r="AOJ79" s="93"/>
      <c r="AOK79" s="93"/>
      <c r="AOL79" s="93"/>
      <c r="AOM79" s="93"/>
      <c r="AON79" s="93"/>
      <c r="AOO79" s="93"/>
      <c r="AOP79" s="93"/>
      <c r="AOQ79" s="93"/>
      <c r="AOR79" s="93"/>
      <c r="AOS79" s="93"/>
      <c r="AOT79" s="93"/>
      <c r="AOU79" s="93"/>
      <c r="AOV79" s="93"/>
      <c r="AOW79" s="93"/>
      <c r="AOX79" s="93"/>
      <c r="AOY79" s="93"/>
      <c r="AOZ79" s="93"/>
      <c r="APA79" s="93"/>
      <c r="APB79" s="93"/>
      <c r="APC79" s="93"/>
      <c r="APD79" s="93"/>
      <c r="APE79" s="93"/>
      <c r="APF79" s="93"/>
      <c r="APG79" s="93"/>
      <c r="APH79" s="93"/>
      <c r="API79" s="93"/>
      <c r="APJ79" s="93"/>
      <c r="APK79" s="93"/>
      <c r="APL79" s="93"/>
      <c r="APM79" s="93"/>
      <c r="APN79" s="93"/>
      <c r="APO79" s="93"/>
      <c r="APP79" s="93"/>
      <c r="APQ79" s="93"/>
      <c r="APR79" s="93"/>
      <c r="APS79" s="93"/>
      <c r="APT79" s="93"/>
      <c r="APU79" s="93"/>
      <c r="APV79" s="93"/>
      <c r="APW79" s="93"/>
      <c r="APX79" s="93"/>
      <c r="APY79" s="93"/>
      <c r="APZ79" s="93"/>
      <c r="AQA79" s="93"/>
      <c r="AQB79" s="93"/>
      <c r="AQC79" s="93"/>
      <c r="AQD79" s="93"/>
      <c r="AQE79" s="93"/>
      <c r="AQF79" s="93"/>
      <c r="AQG79" s="93"/>
      <c r="AQH79" s="93"/>
      <c r="AQI79" s="93"/>
      <c r="AQJ79" s="93"/>
      <c r="AQK79" s="93"/>
      <c r="AQL79" s="93"/>
      <c r="AQM79" s="93"/>
      <c r="AQN79" s="93"/>
      <c r="AQO79" s="93"/>
      <c r="AQP79" s="93"/>
      <c r="AQQ79" s="93"/>
      <c r="AQR79" s="93"/>
      <c r="AQS79" s="93"/>
      <c r="AQT79" s="93"/>
      <c r="AQU79" s="93"/>
      <c r="AQV79" s="93"/>
      <c r="AQW79" s="93"/>
      <c r="AQX79" s="93"/>
      <c r="AQY79" s="93"/>
      <c r="AQZ79" s="93"/>
      <c r="ARA79" s="93"/>
      <c r="ARB79" s="93"/>
      <c r="ARC79" s="93"/>
      <c r="ARD79" s="93"/>
      <c r="ARE79" s="93"/>
      <c r="ARF79" s="93"/>
      <c r="ARG79" s="93"/>
      <c r="ARH79" s="93"/>
      <c r="ARI79" s="93"/>
      <c r="ARJ79" s="93"/>
      <c r="ARK79" s="93"/>
      <c r="ARL79" s="93"/>
      <c r="ARM79" s="93"/>
      <c r="ARN79" s="93"/>
      <c r="ARO79" s="93"/>
      <c r="ARP79" s="93"/>
      <c r="ARQ79" s="93"/>
      <c r="ARR79" s="93"/>
      <c r="ARS79" s="93"/>
      <c r="ART79" s="93"/>
      <c r="ARU79" s="93"/>
      <c r="ARV79" s="93"/>
      <c r="ARW79" s="93"/>
      <c r="ARX79" s="93"/>
      <c r="ARY79" s="93"/>
      <c r="ARZ79" s="93"/>
      <c r="ASA79" s="93"/>
      <c r="ASB79" s="93"/>
      <c r="ASC79" s="93"/>
      <c r="ASD79" s="93"/>
      <c r="ASE79" s="93"/>
      <c r="ASF79" s="93"/>
      <c r="ASG79" s="93"/>
      <c r="ASH79" s="93"/>
      <c r="ASI79" s="93"/>
      <c r="ASJ79" s="93"/>
      <c r="ASK79" s="93"/>
      <c r="ASL79" s="93"/>
      <c r="ASM79" s="93"/>
      <c r="ASN79" s="93"/>
      <c r="ASO79" s="93"/>
      <c r="ASP79" s="93"/>
      <c r="ASQ79" s="93"/>
      <c r="ASR79" s="93"/>
      <c r="ASS79" s="93"/>
      <c r="AST79" s="93"/>
      <c r="ASU79" s="93"/>
      <c r="ASV79" s="93"/>
      <c r="ASW79" s="93"/>
      <c r="ASX79" s="93"/>
      <c r="ASY79" s="93"/>
      <c r="ASZ79" s="93"/>
      <c r="ATA79" s="93"/>
      <c r="ATB79" s="93"/>
      <c r="ATC79" s="93"/>
      <c r="ATD79" s="93"/>
      <c r="ATE79" s="93"/>
      <c r="ATF79" s="93"/>
      <c r="ATG79" s="93"/>
      <c r="ATH79" s="93"/>
      <c r="ATI79" s="93"/>
      <c r="ATJ79" s="93"/>
      <c r="ATK79" s="93"/>
      <c r="ATL79" s="93"/>
      <c r="ATM79" s="93"/>
      <c r="ATN79" s="93"/>
      <c r="ATO79" s="93"/>
      <c r="ATP79" s="93"/>
      <c r="ATQ79" s="93"/>
      <c r="ATR79" s="93"/>
      <c r="ATS79" s="93"/>
      <c r="ATT79" s="93"/>
      <c r="ATU79" s="93"/>
      <c r="ATV79" s="93"/>
      <c r="ATW79" s="93"/>
      <c r="ATX79" s="93"/>
      <c r="ATY79" s="93"/>
      <c r="ATZ79" s="93"/>
      <c r="AUA79" s="93"/>
      <c r="AUB79" s="93"/>
      <c r="AUC79" s="93"/>
      <c r="AUD79" s="93"/>
      <c r="AUE79" s="93"/>
      <c r="AUF79" s="93"/>
      <c r="AUG79" s="93"/>
      <c r="AUH79" s="93"/>
      <c r="AUI79" s="93"/>
      <c r="AUJ79" s="93"/>
      <c r="AUK79" s="93"/>
      <c r="AUL79" s="93"/>
      <c r="AUM79" s="93"/>
      <c r="AUN79" s="93"/>
      <c r="AUO79" s="93"/>
      <c r="AUP79" s="93"/>
      <c r="AUQ79" s="93"/>
      <c r="AUR79" s="93"/>
      <c r="AUS79" s="93"/>
      <c r="AUT79" s="93"/>
      <c r="AUU79" s="93"/>
      <c r="AUV79" s="93"/>
      <c r="AUW79" s="93"/>
      <c r="AUX79" s="93"/>
      <c r="AUY79" s="93"/>
      <c r="AUZ79" s="93"/>
      <c r="AVA79" s="93"/>
      <c r="AVB79" s="93"/>
      <c r="AVC79" s="93"/>
      <c r="AVD79" s="93"/>
      <c r="AVE79" s="93"/>
      <c r="AVF79" s="93"/>
      <c r="AVG79" s="93"/>
      <c r="AVH79" s="93"/>
      <c r="AVI79" s="93"/>
      <c r="AVJ79" s="93"/>
      <c r="AVK79" s="93"/>
      <c r="AVL79" s="93"/>
      <c r="AVM79" s="93"/>
      <c r="AVN79" s="93"/>
      <c r="AVO79" s="93"/>
      <c r="AVP79" s="93"/>
      <c r="AVQ79" s="93"/>
      <c r="AVR79" s="93"/>
      <c r="AVS79" s="93"/>
      <c r="AVT79" s="93"/>
      <c r="AVU79" s="93"/>
      <c r="AVV79" s="93"/>
      <c r="AVW79" s="93"/>
      <c r="AVX79" s="93"/>
      <c r="AVY79" s="93"/>
      <c r="AVZ79" s="93"/>
      <c r="AWA79" s="93"/>
      <c r="AWB79" s="93"/>
      <c r="AWC79" s="93"/>
      <c r="AWD79" s="93"/>
      <c r="AWE79" s="93"/>
      <c r="AWF79" s="93"/>
      <c r="AWG79" s="93"/>
      <c r="AWH79" s="93"/>
      <c r="AWI79" s="93"/>
      <c r="AWJ79" s="93"/>
      <c r="AWK79" s="93"/>
      <c r="AWL79" s="93"/>
      <c r="AWM79" s="93"/>
      <c r="AWN79" s="93"/>
      <c r="AWO79" s="93"/>
      <c r="AWP79" s="93"/>
      <c r="AWQ79" s="93"/>
      <c r="AWR79" s="93"/>
      <c r="AWS79" s="93"/>
      <c r="AWT79" s="93"/>
      <c r="AWU79" s="93"/>
      <c r="AWV79" s="93"/>
      <c r="AWW79" s="93"/>
      <c r="AWX79" s="93"/>
      <c r="AWY79" s="93"/>
      <c r="AWZ79" s="93"/>
      <c r="AXA79" s="93"/>
      <c r="AXB79" s="93"/>
      <c r="AXC79" s="93"/>
      <c r="AXD79" s="93"/>
      <c r="AXE79" s="93"/>
      <c r="AXF79" s="93"/>
      <c r="AXG79" s="93"/>
      <c r="AXH79" s="93"/>
      <c r="AXI79" s="93"/>
      <c r="AXJ79" s="93"/>
      <c r="AXK79" s="93"/>
      <c r="AXL79" s="93"/>
      <c r="AXM79" s="93"/>
      <c r="AXN79" s="93"/>
      <c r="AXO79" s="93"/>
      <c r="AXP79" s="93"/>
      <c r="AXQ79" s="93"/>
      <c r="AXR79" s="93"/>
      <c r="AXS79" s="93"/>
      <c r="AXT79" s="93"/>
      <c r="AXU79" s="93"/>
      <c r="AXV79" s="93"/>
      <c r="AXW79" s="93"/>
      <c r="AXX79" s="93"/>
      <c r="AXY79" s="93"/>
      <c r="AXZ79" s="93"/>
      <c r="AYA79" s="93"/>
      <c r="AYB79" s="93"/>
      <c r="AYC79" s="93"/>
      <c r="AYD79" s="93"/>
      <c r="AYE79" s="93"/>
      <c r="AYF79" s="93"/>
      <c r="AYG79" s="93"/>
      <c r="AYH79" s="93"/>
      <c r="AYI79" s="93"/>
      <c r="AYJ79" s="93"/>
      <c r="AYK79" s="93"/>
      <c r="AYL79" s="93"/>
      <c r="AYM79" s="93"/>
      <c r="AYN79" s="93"/>
      <c r="AYO79" s="93"/>
      <c r="AYP79" s="93"/>
      <c r="AYQ79" s="93"/>
      <c r="AYR79" s="93"/>
      <c r="AYS79" s="93"/>
      <c r="AYT79" s="93"/>
      <c r="AYU79" s="93"/>
      <c r="AYV79" s="93"/>
      <c r="AYW79" s="93"/>
      <c r="AYX79" s="93"/>
      <c r="AYY79" s="93"/>
      <c r="AYZ79" s="93"/>
      <c r="AZA79" s="93"/>
      <c r="AZB79" s="93"/>
      <c r="AZC79" s="93"/>
      <c r="AZD79" s="93"/>
      <c r="AZE79" s="93"/>
      <c r="AZF79" s="93"/>
      <c r="AZG79" s="93"/>
      <c r="AZH79" s="93"/>
      <c r="AZI79" s="93"/>
      <c r="AZJ79" s="93"/>
      <c r="AZK79" s="93"/>
      <c r="AZL79" s="93"/>
      <c r="AZM79" s="93"/>
      <c r="AZN79" s="93"/>
      <c r="AZO79" s="93"/>
      <c r="AZP79" s="93"/>
      <c r="AZQ79" s="93"/>
      <c r="AZR79" s="93"/>
      <c r="AZS79" s="93"/>
      <c r="AZT79" s="93"/>
      <c r="AZU79" s="93"/>
      <c r="AZV79" s="93"/>
      <c r="AZW79" s="93"/>
      <c r="AZX79" s="93"/>
      <c r="AZY79" s="93"/>
      <c r="AZZ79" s="93"/>
      <c r="BAA79" s="93"/>
      <c r="BAB79" s="93"/>
      <c r="BAC79" s="93"/>
      <c r="BAD79" s="93"/>
      <c r="BAE79" s="93"/>
      <c r="BAF79" s="93"/>
      <c r="BAG79" s="93"/>
      <c r="BAH79" s="93"/>
      <c r="BAI79" s="93"/>
      <c r="BAJ79" s="93"/>
      <c r="BAK79" s="93"/>
      <c r="BAL79" s="93"/>
      <c r="BAM79" s="93"/>
      <c r="BAN79" s="93"/>
      <c r="BAO79" s="93"/>
      <c r="BAP79" s="93"/>
      <c r="BAQ79" s="93"/>
      <c r="BAR79" s="93"/>
      <c r="BAS79" s="93"/>
      <c r="BAT79" s="93"/>
      <c r="BAU79" s="93"/>
      <c r="BAV79" s="93"/>
      <c r="BAW79" s="93"/>
      <c r="BAX79" s="93"/>
      <c r="BAY79" s="93"/>
      <c r="BAZ79" s="93"/>
      <c r="BBA79" s="93"/>
      <c r="BBB79" s="93"/>
      <c r="BBC79" s="93"/>
      <c r="BBD79" s="93"/>
      <c r="BBE79" s="93"/>
      <c r="BBF79" s="93"/>
      <c r="BBG79" s="93"/>
      <c r="BBH79" s="93"/>
      <c r="BBI79" s="93"/>
      <c r="BBJ79" s="93"/>
      <c r="BBK79" s="93"/>
      <c r="BBL79" s="93"/>
      <c r="BBM79" s="93"/>
      <c r="BBN79" s="93"/>
      <c r="BBO79" s="93"/>
      <c r="BBP79" s="93"/>
      <c r="BBQ79" s="93"/>
      <c r="BBR79" s="93"/>
      <c r="BBS79" s="93"/>
      <c r="BBT79" s="93"/>
      <c r="BBU79" s="93"/>
      <c r="BBV79" s="93"/>
      <c r="BBW79" s="93"/>
      <c r="BBX79" s="93"/>
      <c r="BBY79" s="93"/>
      <c r="BBZ79" s="93"/>
      <c r="BCA79" s="93"/>
      <c r="BCB79" s="93"/>
      <c r="BCC79" s="93"/>
      <c r="BCD79" s="93"/>
      <c r="BCE79" s="93"/>
      <c r="BCF79" s="93"/>
      <c r="BCG79" s="93"/>
      <c r="BCH79" s="93"/>
      <c r="BCI79" s="93"/>
      <c r="BCJ79" s="93"/>
      <c r="BCK79" s="93"/>
      <c r="BCL79" s="93"/>
      <c r="BCM79" s="93"/>
      <c r="BCN79" s="93"/>
      <c r="BCO79" s="93"/>
      <c r="BCP79" s="93"/>
      <c r="BCQ79" s="93"/>
      <c r="BCR79" s="93"/>
      <c r="BCS79" s="93"/>
      <c r="BCT79" s="93"/>
      <c r="BCU79" s="93"/>
      <c r="BCV79" s="93"/>
      <c r="BCW79" s="93"/>
      <c r="BCX79" s="93"/>
      <c r="BCY79" s="93"/>
      <c r="BCZ79" s="93"/>
      <c r="BDA79" s="93"/>
      <c r="BDB79" s="93"/>
      <c r="BDC79" s="93"/>
      <c r="BDD79" s="93"/>
      <c r="BDE79" s="93"/>
      <c r="BDF79" s="93"/>
      <c r="BDG79" s="93"/>
      <c r="BDH79" s="93"/>
      <c r="BDI79" s="93"/>
      <c r="BDJ79" s="93"/>
      <c r="BDK79" s="93"/>
      <c r="BDL79" s="93"/>
      <c r="BDM79" s="93"/>
      <c r="BDN79" s="93"/>
      <c r="BDO79" s="93"/>
      <c r="BDP79" s="93"/>
      <c r="BDQ79" s="93"/>
      <c r="BDR79" s="93"/>
      <c r="BDS79" s="93"/>
      <c r="BDT79" s="93"/>
      <c r="BDU79" s="93"/>
      <c r="BDV79" s="93"/>
      <c r="BDW79" s="93"/>
      <c r="BDX79" s="93"/>
      <c r="BDY79" s="93"/>
      <c r="BDZ79" s="93"/>
      <c r="BEA79" s="93"/>
      <c r="BEB79" s="93"/>
      <c r="BEC79" s="93"/>
      <c r="BED79" s="93"/>
      <c r="BEE79" s="93"/>
      <c r="BEF79" s="93"/>
      <c r="BEG79" s="93"/>
      <c r="BEH79" s="93"/>
      <c r="BEI79" s="93"/>
      <c r="BEJ79" s="93"/>
      <c r="BEK79" s="93"/>
      <c r="BEL79" s="93"/>
      <c r="BEM79" s="93"/>
      <c r="BEN79" s="93"/>
      <c r="BEO79" s="93"/>
      <c r="BEP79" s="93"/>
      <c r="BEQ79" s="93"/>
      <c r="BER79" s="93"/>
      <c r="BES79" s="93"/>
      <c r="BET79" s="93"/>
      <c r="BEU79" s="93"/>
      <c r="BEV79" s="93"/>
      <c r="BEW79" s="93"/>
      <c r="BEX79" s="93"/>
      <c r="BEY79" s="93"/>
      <c r="BEZ79" s="93"/>
      <c r="BFA79" s="93"/>
      <c r="BFB79" s="93"/>
      <c r="BFC79" s="93"/>
      <c r="BFD79" s="93"/>
      <c r="BFE79" s="93"/>
      <c r="BFF79" s="93"/>
      <c r="BFG79" s="93"/>
      <c r="BFH79" s="93"/>
      <c r="BFI79" s="93"/>
      <c r="BFJ79" s="93"/>
      <c r="BFK79" s="93"/>
      <c r="BFL79" s="93"/>
      <c r="BFM79" s="93"/>
      <c r="BFN79" s="93"/>
      <c r="BFO79" s="93"/>
      <c r="BFP79" s="93"/>
      <c r="BFQ79" s="93"/>
      <c r="BFR79" s="93"/>
      <c r="BFS79" s="93"/>
      <c r="BFT79" s="93"/>
      <c r="BFU79" s="93"/>
      <c r="BFV79" s="93"/>
      <c r="BFW79" s="93"/>
      <c r="BFX79" s="93"/>
      <c r="BFY79" s="93"/>
      <c r="BFZ79" s="93"/>
      <c r="BGA79" s="93"/>
      <c r="BGB79" s="93"/>
      <c r="BGC79" s="93"/>
      <c r="BGD79" s="93"/>
      <c r="BGE79" s="93"/>
      <c r="BGF79" s="93"/>
      <c r="BGG79" s="93"/>
      <c r="BGH79" s="93"/>
      <c r="BGI79" s="93"/>
      <c r="BGJ79" s="93"/>
      <c r="BGK79" s="93"/>
      <c r="BGL79" s="93"/>
      <c r="BGM79" s="93"/>
      <c r="BGN79" s="93"/>
      <c r="BGO79" s="93"/>
      <c r="BGP79" s="93"/>
      <c r="BGQ79" s="93"/>
      <c r="BGR79" s="93"/>
      <c r="BGS79" s="93"/>
      <c r="BGT79" s="93"/>
      <c r="BGU79" s="93"/>
      <c r="BGV79" s="93"/>
      <c r="BGW79" s="93"/>
      <c r="BGX79" s="93"/>
      <c r="BGY79" s="93"/>
      <c r="BGZ79" s="93"/>
      <c r="BHA79" s="93"/>
      <c r="BHB79" s="93"/>
      <c r="BHC79" s="93"/>
      <c r="BHD79" s="93"/>
      <c r="BHE79" s="93"/>
      <c r="BHF79" s="93"/>
      <c r="BHG79" s="93"/>
      <c r="BHH79" s="93"/>
      <c r="BHI79" s="93"/>
      <c r="BHJ79" s="93"/>
      <c r="BHK79" s="93"/>
      <c r="BHL79" s="93"/>
      <c r="BHM79" s="93"/>
      <c r="BHN79" s="93"/>
      <c r="BHO79" s="93"/>
      <c r="BHP79" s="93"/>
      <c r="BHQ79" s="93"/>
      <c r="BHR79" s="93"/>
      <c r="BHS79" s="93"/>
      <c r="BHT79" s="93"/>
      <c r="BHU79" s="93"/>
      <c r="BHV79" s="93"/>
      <c r="BHW79" s="93"/>
      <c r="BHX79" s="93"/>
      <c r="BHY79" s="93"/>
      <c r="BHZ79" s="93"/>
      <c r="BIA79" s="93"/>
      <c r="BIB79" s="93"/>
      <c r="BIC79" s="93"/>
      <c r="BID79" s="93"/>
      <c r="BIE79" s="93"/>
      <c r="BIF79" s="93"/>
      <c r="BIG79" s="93"/>
      <c r="BIH79" s="93"/>
      <c r="BII79" s="93"/>
      <c r="BIJ79" s="93"/>
      <c r="BIK79" s="93"/>
      <c r="BIL79" s="93"/>
      <c r="BIM79" s="93"/>
      <c r="BIN79" s="93"/>
      <c r="BIO79" s="93"/>
      <c r="BIP79" s="93"/>
      <c r="BIQ79" s="93"/>
      <c r="BIR79" s="93"/>
      <c r="BIS79" s="93"/>
      <c r="BIT79" s="93"/>
      <c r="BIU79" s="93"/>
      <c r="BIV79" s="93"/>
      <c r="BIW79" s="93"/>
      <c r="BIX79" s="93"/>
      <c r="BIY79" s="93"/>
      <c r="BIZ79" s="93"/>
      <c r="BJA79" s="93"/>
      <c r="BJB79" s="93"/>
      <c r="BJC79" s="93"/>
      <c r="BJD79" s="93"/>
      <c r="BJE79" s="93"/>
      <c r="BJF79" s="93"/>
      <c r="BJG79" s="93"/>
      <c r="BJH79" s="93"/>
      <c r="BJI79" s="93"/>
      <c r="BJJ79" s="93"/>
      <c r="BJK79" s="93"/>
      <c r="BJL79" s="93"/>
      <c r="BJM79" s="93"/>
      <c r="BJN79" s="93"/>
      <c r="BJO79" s="93"/>
      <c r="BJP79" s="93"/>
      <c r="BJQ79" s="93"/>
      <c r="BJR79" s="93"/>
      <c r="BJS79" s="93"/>
      <c r="BJT79" s="93"/>
      <c r="BJU79" s="93"/>
      <c r="BJV79" s="93"/>
      <c r="BJW79" s="93"/>
      <c r="BJX79" s="93"/>
      <c r="BJY79" s="93"/>
      <c r="BJZ79" s="93"/>
      <c r="BKA79" s="93"/>
      <c r="BKB79" s="93"/>
      <c r="BKC79" s="93"/>
      <c r="BKD79" s="93"/>
      <c r="BKE79" s="93"/>
      <c r="BKF79" s="93"/>
      <c r="BKG79" s="93"/>
      <c r="BKH79" s="93"/>
      <c r="BKI79" s="93"/>
      <c r="BKJ79" s="93"/>
      <c r="BKK79" s="93"/>
      <c r="BKL79" s="93"/>
      <c r="BKM79" s="93"/>
      <c r="BKN79" s="93"/>
      <c r="BKO79" s="93"/>
      <c r="BKP79" s="93"/>
      <c r="BKQ79" s="93"/>
      <c r="BKR79" s="93"/>
      <c r="BKS79" s="93"/>
      <c r="BKT79" s="93"/>
      <c r="BKU79" s="93"/>
      <c r="BKV79" s="93"/>
      <c r="BKW79" s="93"/>
      <c r="BKX79" s="93"/>
      <c r="BKY79" s="93"/>
      <c r="BKZ79" s="93"/>
      <c r="BLA79" s="93"/>
      <c r="BLB79" s="93"/>
      <c r="BLC79" s="93"/>
      <c r="BLD79" s="93"/>
      <c r="BLE79" s="93"/>
      <c r="BLF79" s="93"/>
      <c r="BLG79" s="93"/>
      <c r="BLH79" s="93"/>
      <c r="BLI79" s="93"/>
      <c r="BLJ79" s="93"/>
      <c r="BLK79" s="93"/>
      <c r="BLL79" s="93"/>
      <c r="BLM79" s="93"/>
      <c r="BLN79" s="93"/>
      <c r="BLO79" s="93"/>
      <c r="BLP79" s="93"/>
      <c r="BLQ79" s="93"/>
      <c r="BLR79" s="93"/>
      <c r="BLS79" s="93"/>
      <c r="BLT79" s="93"/>
      <c r="BLU79" s="93"/>
      <c r="BLV79" s="93"/>
      <c r="BLW79" s="93"/>
      <c r="BLX79" s="93"/>
      <c r="BLY79" s="93"/>
      <c r="BLZ79" s="93"/>
      <c r="BMA79" s="93"/>
      <c r="BMB79" s="93"/>
      <c r="BMC79" s="93"/>
      <c r="BMD79" s="93"/>
      <c r="BME79" s="93"/>
      <c r="BMF79" s="93"/>
      <c r="BMG79" s="93"/>
      <c r="BMH79" s="93"/>
      <c r="BMI79" s="93"/>
      <c r="BMJ79" s="93"/>
      <c r="BMK79" s="93"/>
      <c r="BML79" s="93"/>
      <c r="BMM79" s="93"/>
      <c r="BMN79" s="93"/>
      <c r="BMO79" s="93"/>
      <c r="BMP79" s="93"/>
      <c r="BMQ79" s="93"/>
      <c r="BMR79" s="93"/>
      <c r="BMS79" s="93"/>
      <c r="BMT79" s="93"/>
      <c r="BMU79" s="93"/>
      <c r="BMV79" s="93"/>
      <c r="BMW79" s="93"/>
      <c r="BMX79" s="93"/>
      <c r="BMY79" s="93"/>
      <c r="BMZ79" s="93"/>
      <c r="BNA79" s="93"/>
      <c r="BNB79" s="93"/>
      <c r="BNC79" s="93"/>
      <c r="BND79" s="93"/>
      <c r="BNE79" s="93"/>
      <c r="BNF79" s="93"/>
      <c r="BNG79" s="93"/>
      <c r="BNH79" s="93"/>
      <c r="BNI79" s="93"/>
      <c r="BNJ79" s="93"/>
      <c r="BNK79" s="93"/>
      <c r="BNL79" s="93"/>
      <c r="BNM79" s="93"/>
      <c r="BNN79" s="93"/>
      <c r="BNO79" s="93"/>
      <c r="BNP79" s="93"/>
      <c r="BNQ79" s="93"/>
      <c r="BNR79" s="93"/>
      <c r="BNS79" s="93"/>
      <c r="BNT79" s="93"/>
      <c r="BNU79" s="93"/>
      <c r="BNV79" s="93"/>
      <c r="BNW79" s="93"/>
      <c r="BNX79" s="93"/>
      <c r="BNY79" s="93"/>
      <c r="BNZ79" s="93"/>
      <c r="BOA79" s="93"/>
      <c r="BOB79" s="93"/>
      <c r="BOC79" s="93"/>
      <c r="BOD79" s="93"/>
      <c r="BOE79" s="93"/>
      <c r="BOF79" s="93"/>
      <c r="BOG79" s="93"/>
      <c r="BOH79" s="93"/>
      <c r="BOI79" s="93"/>
      <c r="BOJ79" s="93"/>
      <c r="BOK79" s="93"/>
      <c r="BOL79" s="93"/>
      <c r="BOM79" s="93"/>
      <c r="BON79" s="93"/>
      <c r="BOO79" s="93"/>
      <c r="BOP79" s="93"/>
      <c r="BOQ79" s="93"/>
      <c r="BOR79" s="93"/>
      <c r="BOS79" s="93"/>
      <c r="BOT79" s="93"/>
      <c r="BOU79" s="93"/>
      <c r="BOV79" s="93"/>
      <c r="BOW79" s="93"/>
      <c r="BOX79" s="93"/>
      <c r="BOY79" s="93"/>
      <c r="BOZ79" s="93"/>
      <c r="BPA79" s="93"/>
      <c r="BPB79" s="93"/>
      <c r="BPC79" s="93"/>
      <c r="BPD79" s="93"/>
      <c r="BPE79" s="93"/>
      <c r="BPF79" s="93"/>
      <c r="BPG79" s="93"/>
      <c r="BPH79" s="93"/>
      <c r="BPI79" s="93"/>
      <c r="BPJ79" s="93"/>
      <c r="BPK79" s="93"/>
      <c r="BPL79" s="93"/>
      <c r="BPM79" s="93"/>
      <c r="BPN79" s="93"/>
      <c r="BPO79" s="93"/>
      <c r="BPP79" s="93"/>
      <c r="BPQ79" s="93"/>
      <c r="BPR79" s="93"/>
      <c r="BPS79" s="93"/>
      <c r="BPT79" s="93"/>
      <c r="BPU79" s="93"/>
      <c r="BPV79" s="93"/>
      <c r="BPW79" s="93"/>
      <c r="BPX79" s="93"/>
      <c r="BPY79" s="93"/>
      <c r="BPZ79" s="93"/>
      <c r="BQA79" s="93"/>
      <c r="BQB79" s="93"/>
      <c r="BQC79" s="93"/>
      <c r="BQD79" s="93"/>
      <c r="BQE79" s="93"/>
      <c r="BQF79" s="93"/>
      <c r="BQG79" s="93"/>
      <c r="BQH79" s="93"/>
      <c r="BQI79" s="93"/>
      <c r="BQJ79" s="93"/>
      <c r="BQK79" s="93"/>
      <c r="BQL79" s="93"/>
      <c r="BQM79" s="93"/>
      <c r="BQN79" s="93"/>
      <c r="BQO79" s="93"/>
      <c r="BQP79" s="93"/>
      <c r="BQQ79" s="93"/>
      <c r="BQR79" s="93"/>
      <c r="BQS79" s="93"/>
      <c r="BQT79" s="93"/>
      <c r="BQU79" s="93"/>
      <c r="BQV79" s="93"/>
      <c r="BQW79" s="93"/>
      <c r="BQX79" s="93"/>
      <c r="BQY79" s="93"/>
      <c r="BQZ79" s="93"/>
      <c r="BRA79" s="93"/>
      <c r="BRB79" s="93"/>
      <c r="BRC79" s="93"/>
      <c r="BRD79" s="93"/>
      <c r="BRE79" s="93"/>
      <c r="BRF79" s="93"/>
      <c r="BRG79" s="93"/>
      <c r="BRH79" s="93"/>
      <c r="BRI79" s="93"/>
      <c r="BRJ79" s="93"/>
      <c r="BRK79" s="93"/>
      <c r="BRL79" s="93"/>
      <c r="BRM79" s="93"/>
      <c r="BRN79" s="93"/>
      <c r="BRO79" s="93"/>
      <c r="BRP79" s="93"/>
      <c r="BRQ79" s="93"/>
      <c r="BRR79" s="93"/>
      <c r="BRS79" s="93"/>
      <c r="BRT79" s="93"/>
      <c r="BRU79" s="93"/>
      <c r="BRV79" s="93"/>
      <c r="BRW79" s="93"/>
      <c r="BRX79" s="93"/>
      <c r="BRY79" s="93"/>
      <c r="BRZ79" s="93"/>
      <c r="BSA79" s="93"/>
      <c r="BSB79" s="93"/>
      <c r="BSC79" s="93"/>
      <c r="BSD79" s="93"/>
      <c r="BSE79" s="93"/>
      <c r="BSF79" s="93"/>
      <c r="BSG79" s="93"/>
      <c r="BSH79" s="93"/>
      <c r="BSI79" s="93"/>
      <c r="BSJ79" s="93"/>
      <c r="BSK79" s="93"/>
      <c r="BSL79" s="93"/>
      <c r="BSM79" s="93"/>
      <c r="BSN79" s="93"/>
      <c r="BSO79" s="93"/>
      <c r="BSP79" s="93"/>
      <c r="BSQ79" s="93"/>
      <c r="BSR79" s="93"/>
      <c r="BSS79" s="93"/>
      <c r="BST79" s="93"/>
      <c r="BSU79" s="93"/>
      <c r="BSV79" s="93"/>
      <c r="BSW79" s="93"/>
      <c r="BSX79" s="93"/>
      <c r="BSY79" s="93"/>
      <c r="BSZ79" s="93"/>
      <c r="BTA79" s="93"/>
      <c r="BTB79" s="93"/>
      <c r="BTC79" s="93"/>
      <c r="BTD79" s="93"/>
      <c r="BTE79" s="93"/>
      <c r="BTF79" s="93"/>
      <c r="BTG79" s="93"/>
      <c r="BTH79" s="93"/>
      <c r="BTI79" s="93"/>
      <c r="BTJ79" s="93"/>
      <c r="BTK79" s="93"/>
      <c r="BTL79" s="93"/>
      <c r="BTM79" s="93"/>
      <c r="BTN79" s="93"/>
      <c r="BTO79" s="93"/>
      <c r="BTP79" s="93"/>
      <c r="BTQ79" s="93"/>
      <c r="BTR79" s="93"/>
      <c r="BTS79" s="93"/>
      <c r="BTT79" s="93"/>
      <c r="BTU79" s="93"/>
      <c r="BTV79" s="93"/>
      <c r="BTW79" s="93"/>
      <c r="BTX79" s="93"/>
      <c r="BTY79" s="93"/>
      <c r="BTZ79" s="93"/>
      <c r="BUA79" s="93"/>
      <c r="BUB79" s="93"/>
      <c r="BUC79" s="93"/>
      <c r="BUD79" s="93"/>
      <c r="BUE79" s="93"/>
      <c r="BUF79" s="93"/>
      <c r="BUG79" s="93"/>
      <c r="BUH79" s="93"/>
      <c r="BUI79" s="93"/>
      <c r="BUJ79" s="93"/>
      <c r="BUK79" s="93"/>
      <c r="BUL79" s="93"/>
      <c r="BUM79" s="93"/>
      <c r="BUN79" s="93"/>
      <c r="BUO79" s="93"/>
      <c r="BUP79" s="93"/>
      <c r="BUQ79" s="93"/>
      <c r="BUR79" s="93"/>
      <c r="BUS79" s="93"/>
      <c r="BUT79" s="93"/>
      <c r="BUU79" s="93"/>
      <c r="BUV79" s="93"/>
      <c r="BUW79" s="93"/>
      <c r="BUX79" s="93"/>
      <c r="BUY79" s="93"/>
      <c r="BUZ79" s="93"/>
      <c r="BVA79" s="93"/>
      <c r="BVB79" s="93"/>
      <c r="BVC79" s="93"/>
      <c r="BVD79" s="93"/>
      <c r="BVE79" s="93"/>
      <c r="BVF79" s="93"/>
      <c r="BVG79" s="93"/>
      <c r="BVH79" s="93"/>
      <c r="BVI79" s="93"/>
      <c r="BVJ79" s="93"/>
      <c r="BVK79" s="93"/>
      <c r="BVL79" s="93"/>
      <c r="BVM79" s="93"/>
      <c r="BVN79" s="93"/>
      <c r="BVO79" s="93"/>
      <c r="BVP79" s="93"/>
      <c r="BVQ79" s="93"/>
      <c r="BVR79" s="93"/>
      <c r="BVS79" s="93"/>
      <c r="BVT79" s="93"/>
      <c r="BVU79" s="93"/>
      <c r="BVV79" s="93"/>
      <c r="BVW79" s="93"/>
      <c r="BVX79" s="93"/>
      <c r="BVY79" s="93"/>
      <c r="BVZ79" s="93"/>
      <c r="BWA79" s="93"/>
      <c r="BWB79" s="93"/>
      <c r="BWC79" s="93"/>
      <c r="BWD79" s="93"/>
      <c r="BWE79" s="93"/>
      <c r="BWF79" s="93"/>
      <c r="BWG79" s="93"/>
      <c r="BWH79" s="93"/>
      <c r="BWI79" s="93"/>
      <c r="BWJ79" s="93"/>
      <c r="BWK79" s="93"/>
      <c r="BWL79" s="93"/>
      <c r="BWM79" s="93"/>
      <c r="BWN79" s="93"/>
      <c r="BWO79" s="93"/>
      <c r="BWP79" s="93"/>
      <c r="BWQ79" s="93"/>
      <c r="BWR79" s="93"/>
      <c r="BWS79" s="93"/>
      <c r="BWT79" s="93"/>
      <c r="BWU79" s="93"/>
      <c r="BWV79" s="93"/>
      <c r="BWW79" s="93"/>
      <c r="BWX79" s="93"/>
      <c r="BWY79" s="93"/>
      <c r="BWZ79" s="93"/>
      <c r="BXA79" s="93"/>
      <c r="BXB79" s="93"/>
      <c r="BXC79" s="93"/>
      <c r="BXD79" s="93"/>
      <c r="BXE79" s="93"/>
      <c r="BXF79" s="93"/>
      <c r="BXG79" s="93"/>
      <c r="BXH79" s="93"/>
      <c r="BXI79" s="93"/>
      <c r="BXJ79" s="93"/>
      <c r="BXK79" s="93"/>
      <c r="BXL79" s="93"/>
      <c r="BXM79" s="93"/>
      <c r="BXN79" s="93"/>
      <c r="BXO79" s="93"/>
      <c r="BXP79" s="93"/>
      <c r="BXQ79" s="93"/>
      <c r="BXR79" s="93"/>
      <c r="BXS79" s="93"/>
      <c r="BXT79" s="93"/>
      <c r="BXU79" s="93"/>
      <c r="BXV79" s="93"/>
      <c r="BXW79" s="93"/>
      <c r="BXX79" s="93"/>
      <c r="BXY79" s="93"/>
      <c r="BXZ79" s="93"/>
      <c r="BYA79" s="93"/>
      <c r="BYB79" s="93"/>
      <c r="BYC79" s="93"/>
      <c r="BYD79" s="93"/>
      <c r="BYE79" s="93"/>
      <c r="BYF79" s="93"/>
      <c r="BYG79" s="93"/>
      <c r="BYH79" s="93"/>
      <c r="BYI79" s="93"/>
      <c r="BYJ79" s="93"/>
      <c r="BYK79" s="93"/>
      <c r="BYL79" s="93"/>
      <c r="BYM79" s="93"/>
      <c r="BYN79" s="93"/>
      <c r="BYO79" s="93"/>
      <c r="BYP79" s="93"/>
      <c r="BYQ79" s="93"/>
      <c r="BYR79" s="93"/>
      <c r="BYS79" s="93"/>
      <c r="BYT79" s="93"/>
      <c r="BYU79" s="93"/>
      <c r="BYV79" s="93"/>
      <c r="BYW79" s="93"/>
      <c r="BYX79" s="93"/>
      <c r="BYY79" s="93"/>
      <c r="BYZ79" s="93"/>
      <c r="BZA79" s="93"/>
      <c r="BZB79" s="93"/>
      <c r="BZC79" s="93"/>
      <c r="BZD79" s="93"/>
      <c r="BZE79" s="93"/>
      <c r="BZF79" s="93"/>
      <c r="BZG79" s="93"/>
      <c r="BZH79" s="93"/>
      <c r="BZI79" s="93"/>
      <c r="BZJ79" s="93"/>
      <c r="BZK79" s="93"/>
      <c r="BZL79" s="93"/>
      <c r="BZM79" s="93"/>
      <c r="BZN79" s="93"/>
      <c r="BZO79" s="93"/>
      <c r="BZP79" s="93"/>
      <c r="BZQ79" s="93"/>
      <c r="BZR79" s="93"/>
      <c r="BZS79" s="93"/>
      <c r="BZT79" s="93"/>
      <c r="BZU79" s="93"/>
      <c r="BZV79" s="93"/>
      <c r="BZW79" s="93"/>
      <c r="BZX79" s="93"/>
      <c r="BZY79" s="93"/>
      <c r="BZZ79" s="93"/>
      <c r="CAA79" s="93"/>
      <c r="CAB79" s="93"/>
      <c r="CAC79" s="93"/>
      <c r="CAD79" s="93"/>
      <c r="CAE79" s="93"/>
      <c r="CAF79" s="93"/>
      <c r="CAG79" s="93"/>
      <c r="CAH79" s="93"/>
      <c r="CAI79" s="93"/>
      <c r="CAJ79" s="93"/>
      <c r="CAK79" s="93"/>
      <c r="CAL79" s="93"/>
      <c r="CAM79" s="93"/>
      <c r="CAN79" s="93"/>
      <c r="CAO79" s="93"/>
      <c r="CAP79" s="93"/>
      <c r="CAQ79" s="93"/>
      <c r="CAR79" s="93"/>
      <c r="CAS79" s="93"/>
      <c r="CAT79" s="93"/>
      <c r="CAU79" s="93"/>
      <c r="CAV79" s="93"/>
      <c r="CAW79" s="93"/>
      <c r="CAX79" s="93"/>
      <c r="CAY79" s="93"/>
      <c r="CAZ79" s="93"/>
      <c r="CBA79" s="93"/>
      <c r="CBB79" s="93"/>
      <c r="CBC79" s="93"/>
      <c r="CBD79" s="93"/>
      <c r="CBE79" s="93"/>
      <c r="CBF79" s="93"/>
      <c r="CBG79" s="93"/>
      <c r="CBH79" s="93"/>
      <c r="CBI79" s="93"/>
      <c r="CBJ79" s="93"/>
      <c r="CBK79" s="93"/>
      <c r="CBL79" s="93"/>
      <c r="CBM79" s="93"/>
      <c r="CBN79" s="93"/>
      <c r="CBO79" s="93"/>
      <c r="CBP79" s="93"/>
      <c r="CBQ79" s="93"/>
      <c r="CBR79" s="93"/>
      <c r="CBS79" s="93"/>
      <c r="CBT79" s="93"/>
      <c r="CBU79" s="93"/>
      <c r="CBV79" s="93"/>
      <c r="CBW79" s="93"/>
      <c r="CBX79" s="93"/>
      <c r="CBY79" s="93"/>
      <c r="CBZ79" s="93"/>
      <c r="CCA79" s="93"/>
      <c r="CCB79" s="93"/>
      <c r="CCC79" s="93"/>
      <c r="CCD79" s="93"/>
      <c r="CCE79" s="93"/>
      <c r="CCF79" s="93"/>
      <c r="CCG79" s="93"/>
      <c r="CCH79" s="93"/>
      <c r="CCI79" s="93"/>
      <c r="CCJ79" s="93"/>
      <c r="CCK79" s="93"/>
      <c r="CCL79" s="93"/>
      <c r="CCM79" s="93"/>
      <c r="CCN79" s="93"/>
      <c r="CCO79" s="93"/>
      <c r="CCP79" s="93"/>
      <c r="CCQ79" s="93"/>
      <c r="CCR79" s="93"/>
      <c r="CCS79" s="93"/>
      <c r="CCT79" s="93"/>
      <c r="CCU79" s="93"/>
      <c r="CCV79" s="93"/>
      <c r="CCW79" s="93"/>
      <c r="CCX79" s="93"/>
      <c r="CCY79" s="93"/>
      <c r="CCZ79" s="93"/>
      <c r="CDA79" s="93"/>
      <c r="CDB79" s="93"/>
      <c r="CDC79" s="93"/>
      <c r="CDD79" s="93"/>
      <c r="CDE79" s="93"/>
      <c r="CDF79" s="93"/>
      <c r="CDG79" s="93"/>
      <c r="CDH79" s="93"/>
      <c r="CDI79" s="93"/>
      <c r="CDJ79" s="93"/>
      <c r="CDK79" s="93"/>
      <c r="CDL79" s="93"/>
      <c r="CDM79" s="93"/>
      <c r="CDN79" s="93"/>
      <c r="CDO79" s="93"/>
      <c r="CDP79" s="93"/>
      <c r="CDQ79" s="93"/>
      <c r="CDR79" s="93"/>
      <c r="CDS79" s="93"/>
      <c r="CDT79" s="93"/>
      <c r="CDU79" s="93"/>
      <c r="CDV79" s="93"/>
      <c r="CDW79" s="93"/>
      <c r="CDX79" s="93"/>
      <c r="CDY79" s="93"/>
      <c r="CDZ79" s="93"/>
      <c r="CEA79" s="93"/>
      <c r="CEB79" s="93"/>
      <c r="CEC79" s="93"/>
      <c r="CED79" s="93"/>
      <c r="CEE79" s="93"/>
      <c r="CEF79" s="93"/>
      <c r="CEG79" s="93"/>
      <c r="CEH79" s="93"/>
      <c r="CEI79" s="93"/>
      <c r="CEJ79" s="93"/>
      <c r="CEK79" s="93"/>
      <c r="CEL79" s="93"/>
      <c r="CEM79" s="93"/>
      <c r="CEN79" s="93"/>
      <c r="CEO79" s="93"/>
      <c r="CEP79" s="93"/>
      <c r="CEQ79" s="93"/>
      <c r="CER79" s="93"/>
      <c r="CES79" s="93"/>
      <c r="CET79" s="93"/>
      <c r="CEU79" s="93"/>
      <c r="CEV79" s="93"/>
      <c r="CEW79" s="93"/>
      <c r="CEX79" s="93"/>
      <c r="CEY79" s="93"/>
      <c r="CEZ79" s="93"/>
      <c r="CFA79" s="93"/>
      <c r="CFB79" s="93"/>
      <c r="CFC79" s="93"/>
      <c r="CFD79" s="93"/>
      <c r="CFE79" s="93"/>
      <c r="CFF79" s="93"/>
      <c r="CFG79" s="93"/>
      <c r="CFH79" s="93"/>
      <c r="CFI79" s="93"/>
      <c r="CFJ79" s="93"/>
      <c r="CFK79" s="93"/>
      <c r="CFL79" s="93"/>
      <c r="CFM79" s="93"/>
      <c r="CFN79" s="93"/>
      <c r="CFO79" s="93"/>
      <c r="CFP79" s="93"/>
      <c r="CFQ79" s="93"/>
      <c r="CFR79" s="93"/>
      <c r="CFS79" s="93"/>
      <c r="CFT79" s="93"/>
      <c r="CFU79" s="93"/>
      <c r="CFV79" s="93"/>
      <c r="CFW79" s="93"/>
      <c r="CFX79" s="93"/>
      <c r="CFY79" s="93"/>
      <c r="CFZ79" s="93"/>
      <c r="CGA79" s="93"/>
      <c r="CGB79" s="93"/>
      <c r="CGC79" s="93"/>
      <c r="CGD79" s="93"/>
      <c r="CGE79" s="93"/>
      <c r="CGF79" s="93"/>
      <c r="CGG79" s="93"/>
      <c r="CGH79" s="93"/>
      <c r="CGI79" s="93"/>
      <c r="CGJ79" s="93"/>
      <c r="CGK79" s="93"/>
      <c r="CGL79" s="93"/>
      <c r="CGM79" s="93"/>
      <c r="CGN79" s="93"/>
      <c r="CGO79" s="93"/>
      <c r="CGP79" s="93"/>
      <c r="CGQ79" s="93"/>
      <c r="CGR79" s="93"/>
      <c r="CGS79" s="93"/>
      <c r="CGT79" s="93"/>
      <c r="CGU79" s="93"/>
      <c r="CGV79" s="93"/>
      <c r="CGW79" s="93"/>
      <c r="CGX79" s="93"/>
      <c r="CGY79" s="93"/>
      <c r="CGZ79" s="93"/>
      <c r="CHA79" s="93"/>
      <c r="CHB79" s="93"/>
      <c r="CHC79" s="93"/>
      <c r="CHD79" s="93"/>
      <c r="CHE79" s="93"/>
      <c r="CHF79" s="93"/>
      <c r="CHG79" s="93"/>
      <c r="CHH79" s="93"/>
      <c r="CHI79" s="93"/>
      <c r="CHJ79" s="93"/>
      <c r="CHK79" s="93"/>
      <c r="CHL79" s="93"/>
      <c r="CHM79" s="93"/>
      <c r="CHN79" s="93"/>
      <c r="CHO79" s="93"/>
      <c r="CHP79" s="93"/>
      <c r="CHQ79" s="93"/>
      <c r="CHR79" s="93"/>
      <c r="CHS79" s="93"/>
      <c r="CHT79" s="93"/>
      <c r="CHU79" s="93"/>
      <c r="CHV79" s="93"/>
      <c r="CHW79" s="93"/>
      <c r="CHX79" s="93"/>
      <c r="CHY79" s="93"/>
      <c r="CHZ79" s="93"/>
      <c r="CIA79" s="93"/>
      <c r="CIB79" s="93"/>
      <c r="CIC79" s="93"/>
      <c r="CID79" s="93"/>
      <c r="CIE79" s="93"/>
      <c r="CIF79" s="93"/>
      <c r="CIG79" s="93"/>
      <c r="CIH79" s="93"/>
      <c r="CII79" s="93"/>
      <c r="CIJ79" s="93"/>
      <c r="CIK79" s="93"/>
      <c r="CIL79" s="93"/>
      <c r="CIM79" s="93"/>
      <c r="CIN79" s="93"/>
      <c r="CIO79" s="93"/>
      <c r="CIP79" s="93"/>
      <c r="CIQ79" s="93"/>
      <c r="CIR79" s="93"/>
      <c r="CIS79" s="93"/>
      <c r="CIT79" s="93"/>
      <c r="CIU79" s="93"/>
      <c r="CIV79" s="93"/>
      <c r="CIW79" s="93"/>
      <c r="CIX79" s="93"/>
      <c r="CIY79" s="93"/>
      <c r="CIZ79" s="93"/>
      <c r="CJA79" s="93"/>
      <c r="CJB79" s="93"/>
      <c r="CJC79" s="93"/>
      <c r="CJD79" s="93"/>
      <c r="CJE79" s="93"/>
      <c r="CJF79" s="93"/>
      <c r="CJG79" s="93"/>
      <c r="CJH79" s="93"/>
      <c r="CJI79" s="93"/>
      <c r="CJJ79" s="93"/>
      <c r="CJK79" s="93"/>
      <c r="CJL79" s="93"/>
      <c r="CJM79" s="93"/>
      <c r="CJN79" s="93"/>
      <c r="CJO79" s="93"/>
      <c r="CJP79" s="93"/>
      <c r="CJQ79" s="93"/>
      <c r="CJR79" s="93"/>
      <c r="CJS79" s="93"/>
      <c r="CJT79" s="93"/>
      <c r="CJU79" s="93"/>
      <c r="CJV79" s="93"/>
      <c r="CJW79" s="93"/>
      <c r="CJX79" s="93"/>
      <c r="CJY79" s="93"/>
      <c r="CJZ79" s="93"/>
      <c r="CKA79" s="93"/>
      <c r="CKB79" s="93"/>
      <c r="CKC79" s="93"/>
      <c r="CKD79" s="93"/>
      <c r="CKE79" s="93"/>
      <c r="CKF79" s="93"/>
      <c r="CKG79" s="93"/>
      <c r="CKH79" s="93"/>
      <c r="CKI79" s="93"/>
      <c r="CKJ79" s="93"/>
      <c r="CKK79" s="93"/>
      <c r="CKL79" s="93"/>
      <c r="CKM79" s="93"/>
      <c r="CKN79" s="93"/>
      <c r="CKO79" s="93"/>
      <c r="CKP79" s="93"/>
      <c r="CKQ79" s="93"/>
      <c r="CKR79" s="93"/>
      <c r="CKS79" s="93"/>
      <c r="CKT79" s="93"/>
      <c r="CKU79" s="93"/>
      <c r="CKV79" s="93"/>
      <c r="CKW79" s="93"/>
      <c r="CKX79" s="93"/>
      <c r="CKY79" s="93"/>
      <c r="CKZ79" s="93"/>
      <c r="CLA79" s="93"/>
      <c r="CLB79" s="93"/>
      <c r="CLC79" s="93"/>
      <c r="CLD79" s="93"/>
      <c r="CLE79" s="93"/>
      <c r="CLF79" s="93"/>
      <c r="CLG79" s="93"/>
      <c r="CLH79" s="93"/>
      <c r="CLI79" s="93"/>
      <c r="CLJ79" s="93"/>
      <c r="CLK79" s="93"/>
      <c r="CLL79" s="93"/>
      <c r="CLM79" s="93"/>
      <c r="CLN79" s="93"/>
      <c r="CLO79" s="93"/>
      <c r="CLP79" s="93"/>
      <c r="CLQ79" s="93"/>
      <c r="CLR79" s="93"/>
      <c r="CLS79" s="93"/>
      <c r="CLT79" s="93"/>
      <c r="CLU79" s="93"/>
      <c r="CLV79" s="93"/>
      <c r="CLW79" s="93"/>
      <c r="CLX79" s="93"/>
      <c r="CLY79" s="93"/>
      <c r="CLZ79" s="93"/>
      <c r="CMA79" s="93"/>
      <c r="CMB79" s="93"/>
      <c r="CMC79" s="93"/>
      <c r="CMD79" s="93"/>
      <c r="CME79" s="93"/>
      <c r="CMF79" s="93"/>
      <c r="CMG79" s="93"/>
      <c r="CMH79" s="93"/>
      <c r="CMI79" s="93"/>
      <c r="CMJ79" s="93"/>
      <c r="CMK79" s="93"/>
      <c r="CML79" s="93"/>
      <c r="CMM79" s="93"/>
      <c r="CMN79" s="93"/>
      <c r="CMO79" s="93"/>
      <c r="CMP79" s="93"/>
      <c r="CMQ79" s="93"/>
      <c r="CMR79" s="93"/>
      <c r="CMS79" s="93"/>
      <c r="CMT79" s="93"/>
      <c r="CMU79" s="93"/>
      <c r="CMV79" s="93"/>
      <c r="CMW79" s="93"/>
      <c r="CMX79" s="93"/>
      <c r="CMY79" s="93"/>
      <c r="CMZ79" s="93"/>
      <c r="CNA79" s="93"/>
      <c r="CNB79" s="93"/>
      <c r="CNC79" s="93"/>
      <c r="CND79" s="93"/>
      <c r="CNE79" s="93"/>
      <c r="CNF79" s="93"/>
      <c r="CNG79" s="93"/>
      <c r="CNH79" s="93"/>
      <c r="CNI79" s="93"/>
      <c r="CNJ79" s="93"/>
      <c r="CNK79" s="93"/>
      <c r="CNL79" s="93"/>
      <c r="CNM79" s="93"/>
      <c r="CNN79" s="93"/>
      <c r="CNO79" s="93"/>
      <c r="CNP79" s="93"/>
      <c r="CNQ79" s="93"/>
      <c r="CNR79" s="93"/>
      <c r="CNS79" s="93"/>
      <c r="CNT79" s="93"/>
      <c r="CNU79" s="93"/>
      <c r="CNV79" s="93"/>
      <c r="CNW79" s="93"/>
      <c r="CNX79" s="93"/>
      <c r="CNY79" s="93"/>
      <c r="CNZ79" s="93"/>
      <c r="COA79" s="93"/>
      <c r="COB79" s="93"/>
      <c r="COC79" s="93"/>
      <c r="COD79" s="93"/>
      <c r="COE79" s="93"/>
      <c r="COF79" s="93"/>
      <c r="COG79" s="93"/>
      <c r="COH79" s="93"/>
      <c r="COI79" s="93"/>
      <c r="COJ79" s="93"/>
      <c r="COK79" s="93"/>
      <c r="COL79" s="93"/>
      <c r="COM79" s="93"/>
      <c r="CON79" s="93"/>
      <c r="COO79" s="93"/>
      <c r="COP79" s="93"/>
      <c r="COQ79" s="93"/>
      <c r="COR79" s="93"/>
      <c r="COS79" s="93"/>
      <c r="COT79" s="93"/>
      <c r="COU79" s="93"/>
      <c r="COV79" s="93"/>
      <c r="COW79" s="93"/>
      <c r="COX79" s="93"/>
      <c r="COY79" s="93"/>
      <c r="COZ79" s="93"/>
      <c r="CPA79" s="93"/>
      <c r="CPB79" s="93"/>
      <c r="CPC79" s="93"/>
      <c r="CPD79" s="93"/>
      <c r="CPE79" s="93"/>
      <c r="CPF79" s="93"/>
      <c r="CPG79" s="93"/>
      <c r="CPH79" s="93"/>
      <c r="CPI79" s="93"/>
      <c r="CPJ79" s="93"/>
      <c r="CPK79" s="93"/>
      <c r="CPL79" s="93"/>
      <c r="CPM79" s="93"/>
      <c r="CPN79" s="93"/>
      <c r="CPO79" s="93"/>
      <c r="CPP79" s="93"/>
      <c r="CPQ79" s="93"/>
      <c r="CPR79" s="93"/>
      <c r="CPS79" s="93"/>
      <c r="CPT79" s="93"/>
      <c r="CPU79" s="93"/>
      <c r="CPV79" s="93"/>
      <c r="CPW79" s="93"/>
      <c r="CPX79" s="93"/>
      <c r="CPY79" s="93"/>
      <c r="CPZ79" s="93"/>
      <c r="CQA79" s="93"/>
      <c r="CQB79" s="93"/>
      <c r="CQC79" s="93"/>
      <c r="CQD79" s="93"/>
      <c r="CQE79" s="93"/>
      <c r="CQF79" s="93"/>
      <c r="CQG79" s="93"/>
      <c r="CQH79" s="93"/>
      <c r="CQI79" s="93"/>
      <c r="CQJ79" s="93"/>
      <c r="CQK79" s="93"/>
      <c r="CQL79" s="93"/>
      <c r="CQM79" s="93"/>
      <c r="CQN79" s="93"/>
      <c r="CQO79" s="93"/>
      <c r="CQP79" s="93"/>
      <c r="CQQ79" s="93"/>
      <c r="CQR79" s="93"/>
      <c r="CQS79" s="93"/>
      <c r="CQT79" s="93"/>
      <c r="CQU79" s="93"/>
      <c r="CQV79" s="93"/>
      <c r="CQW79" s="93"/>
      <c r="CQX79" s="93"/>
      <c r="CQY79" s="93"/>
      <c r="CQZ79" s="93"/>
      <c r="CRA79" s="93"/>
      <c r="CRB79" s="93"/>
      <c r="CRC79" s="93"/>
      <c r="CRD79" s="93"/>
      <c r="CRE79" s="93"/>
      <c r="CRF79" s="93"/>
      <c r="CRG79" s="93"/>
      <c r="CRH79" s="93"/>
      <c r="CRI79" s="93"/>
      <c r="CRJ79" s="93"/>
      <c r="CRK79" s="93"/>
      <c r="CRL79" s="93"/>
      <c r="CRM79" s="93"/>
      <c r="CRN79" s="93"/>
      <c r="CRO79" s="93"/>
      <c r="CRP79" s="93"/>
      <c r="CRQ79" s="93"/>
      <c r="CRR79" s="93"/>
      <c r="CRS79" s="93"/>
      <c r="CRT79" s="93"/>
      <c r="CRU79" s="93"/>
      <c r="CRV79" s="93"/>
      <c r="CRW79" s="93"/>
      <c r="CRX79" s="93"/>
      <c r="CRY79" s="93"/>
      <c r="CRZ79" s="93"/>
      <c r="CSA79" s="93"/>
      <c r="CSB79" s="93"/>
      <c r="CSC79" s="93"/>
      <c r="CSD79" s="93"/>
      <c r="CSE79" s="93"/>
      <c r="CSF79" s="93"/>
      <c r="CSG79" s="93"/>
      <c r="CSH79" s="93"/>
      <c r="CSI79" s="93"/>
      <c r="CSJ79" s="93"/>
      <c r="CSK79" s="93"/>
      <c r="CSL79" s="93"/>
      <c r="CSM79" s="93"/>
      <c r="CSN79" s="93"/>
      <c r="CSO79" s="93"/>
      <c r="CSP79" s="93"/>
      <c r="CSQ79" s="93"/>
      <c r="CSR79" s="93"/>
      <c r="CSS79" s="93"/>
      <c r="CST79" s="93"/>
      <c r="CSU79" s="93"/>
      <c r="CSV79" s="93"/>
      <c r="CSW79" s="93"/>
      <c r="CSX79" s="93"/>
      <c r="CSY79" s="93"/>
      <c r="CSZ79" s="93"/>
      <c r="CTA79" s="93"/>
      <c r="CTB79" s="93"/>
      <c r="CTC79" s="93"/>
      <c r="CTD79" s="93"/>
      <c r="CTE79" s="93"/>
      <c r="CTF79" s="93"/>
      <c r="CTG79" s="93"/>
      <c r="CTH79" s="93"/>
      <c r="CTI79" s="93"/>
      <c r="CTJ79" s="93"/>
      <c r="CTK79" s="93"/>
      <c r="CTL79" s="93"/>
      <c r="CTM79" s="93"/>
      <c r="CTN79" s="93"/>
      <c r="CTO79" s="93"/>
      <c r="CTP79" s="93"/>
      <c r="CTQ79" s="93"/>
      <c r="CTR79" s="93"/>
      <c r="CTS79" s="93"/>
      <c r="CTT79" s="93"/>
      <c r="CTU79" s="93"/>
      <c r="CTV79" s="93"/>
      <c r="CTW79" s="93"/>
      <c r="CTX79" s="93"/>
      <c r="CTY79" s="93"/>
      <c r="CTZ79" s="93"/>
      <c r="CUA79" s="93"/>
      <c r="CUB79" s="93"/>
      <c r="CUC79" s="93"/>
      <c r="CUD79" s="93"/>
      <c r="CUE79" s="93"/>
      <c r="CUF79" s="93"/>
      <c r="CUG79" s="93"/>
      <c r="CUH79" s="93"/>
      <c r="CUI79" s="93"/>
      <c r="CUJ79" s="93"/>
      <c r="CUK79" s="93"/>
      <c r="CUL79" s="93"/>
      <c r="CUM79" s="93"/>
      <c r="CUN79" s="93"/>
      <c r="CUO79" s="93"/>
      <c r="CUP79" s="93"/>
      <c r="CUQ79" s="93"/>
      <c r="CUR79" s="93"/>
      <c r="CUS79" s="93"/>
      <c r="CUT79" s="93"/>
      <c r="CUU79" s="93"/>
      <c r="CUV79" s="93"/>
      <c r="CUW79" s="93"/>
      <c r="CUX79" s="93"/>
      <c r="CUY79" s="93"/>
      <c r="CUZ79" s="93"/>
      <c r="CVA79" s="93"/>
      <c r="CVB79" s="93"/>
      <c r="CVC79" s="93"/>
      <c r="CVD79" s="93"/>
      <c r="CVE79" s="93"/>
      <c r="CVF79" s="93"/>
      <c r="CVG79" s="93"/>
      <c r="CVH79" s="93"/>
      <c r="CVI79" s="93"/>
      <c r="CVJ79" s="93"/>
      <c r="CVK79" s="93"/>
      <c r="CVL79" s="93"/>
      <c r="CVM79" s="93"/>
      <c r="CVN79" s="93"/>
      <c r="CVO79" s="93"/>
      <c r="CVP79" s="93"/>
      <c r="CVQ79" s="93"/>
      <c r="CVR79" s="93"/>
      <c r="CVS79" s="93"/>
      <c r="CVT79" s="93"/>
      <c r="CVU79" s="93"/>
      <c r="CVV79" s="93"/>
      <c r="CVW79" s="93"/>
      <c r="CVX79" s="93"/>
      <c r="CVY79" s="93"/>
      <c r="CVZ79" s="93"/>
      <c r="CWA79" s="93"/>
      <c r="CWB79" s="93"/>
      <c r="CWC79" s="93"/>
      <c r="CWD79" s="93"/>
      <c r="CWE79" s="93"/>
      <c r="CWF79" s="93"/>
      <c r="CWG79" s="93"/>
      <c r="CWH79" s="93"/>
      <c r="CWI79" s="93"/>
      <c r="CWJ79" s="93"/>
      <c r="CWK79" s="93"/>
      <c r="CWL79" s="93"/>
      <c r="CWM79" s="93"/>
      <c r="CWN79" s="93"/>
      <c r="CWO79" s="93"/>
      <c r="CWP79" s="93"/>
      <c r="CWQ79" s="93"/>
      <c r="CWR79" s="93"/>
      <c r="CWS79" s="93"/>
      <c r="CWT79" s="93"/>
      <c r="CWU79" s="93"/>
      <c r="CWV79" s="93"/>
      <c r="CWW79" s="93"/>
      <c r="CWX79" s="93"/>
      <c r="CWY79" s="93"/>
      <c r="CWZ79" s="93"/>
      <c r="CXA79" s="93"/>
      <c r="CXB79" s="93"/>
      <c r="CXC79" s="93"/>
      <c r="CXD79" s="93"/>
      <c r="CXE79" s="93"/>
      <c r="CXF79" s="93"/>
      <c r="CXG79" s="93"/>
      <c r="CXH79" s="93"/>
      <c r="CXI79" s="93"/>
      <c r="CXJ79" s="93"/>
      <c r="CXK79" s="93"/>
      <c r="CXL79" s="93"/>
      <c r="CXM79" s="93"/>
      <c r="CXN79" s="93"/>
      <c r="CXO79" s="93"/>
      <c r="CXP79" s="93"/>
      <c r="CXQ79" s="93"/>
      <c r="CXR79" s="93"/>
      <c r="CXS79" s="93"/>
      <c r="CXT79" s="93"/>
      <c r="CXU79" s="93"/>
      <c r="CXV79" s="93"/>
      <c r="CXW79" s="93"/>
      <c r="CXX79" s="93"/>
      <c r="CXY79" s="93"/>
      <c r="CXZ79" s="93"/>
      <c r="CYA79" s="93"/>
      <c r="CYB79" s="93"/>
      <c r="CYC79" s="93"/>
      <c r="CYD79" s="93"/>
      <c r="CYE79" s="93"/>
      <c r="CYF79" s="93"/>
      <c r="CYG79" s="93"/>
      <c r="CYH79" s="93"/>
      <c r="CYI79" s="93"/>
      <c r="CYJ79" s="93"/>
      <c r="CYK79" s="93"/>
      <c r="CYL79" s="93"/>
      <c r="CYM79" s="93"/>
      <c r="CYN79" s="93"/>
      <c r="CYO79" s="93"/>
      <c r="CYP79" s="93"/>
      <c r="CYQ79" s="93"/>
      <c r="CYR79" s="93"/>
      <c r="CYS79" s="93"/>
      <c r="CYT79" s="93"/>
      <c r="CYU79" s="93"/>
      <c r="CYV79" s="93"/>
      <c r="CYW79" s="93"/>
      <c r="CYX79" s="93"/>
      <c r="CYY79" s="93"/>
      <c r="CYZ79" s="93"/>
      <c r="CZA79" s="93"/>
      <c r="CZB79" s="93"/>
      <c r="CZC79" s="93"/>
      <c r="CZD79" s="93"/>
      <c r="CZE79" s="93"/>
      <c r="CZF79" s="93"/>
      <c r="CZG79" s="93"/>
      <c r="CZH79" s="93"/>
      <c r="CZI79" s="93"/>
      <c r="CZJ79" s="93"/>
      <c r="CZK79" s="93"/>
      <c r="CZL79" s="93"/>
      <c r="CZM79" s="93"/>
      <c r="CZN79" s="93"/>
      <c r="CZO79" s="93"/>
      <c r="CZP79" s="93"/>
      <c r="CZQ79" s="93"/>
      <c r="CZR79" s="93"/>
      <c r="CZS79" s="93"/>
      <c r="CZT79" s="93"/>
      <c r="CZU79" s="93"/>
      <c r="CZV79" s="93"/>
      <c r="CZW79" s="93"/>
      <c r="CZX79" s="93"/>
      <c r="CZY79" s="93"/>
      <c r="CZZ79" s="93"/>
      <c r="DAA79" s="93"/>
      <c r="DAB79" s="93"/>
      <c r="DAC79" s="93"/>
      <c r="DAD79" s="93"/>
      <c r="DAE79" s="93"/>
      <c r="DAF79" s="93"/>
      <c r="DAG79" s="93"/>
      <c r="DAH79" s="93"/>
      <c r="DAI79" s="93"/>
      <c r="DAJ79" s="93"/>
      <c r="DAK79" s="93"/>
      <c r="DAL79" s="93"/>
      <c r="DAM79" s="93"/>
      <c r="DAN79" s="93"/>
      <c r="DAO79" s="93"/>
      <c r="DAP79" s="93"/>
      <c r="DAQ79" s="93"/>
      <c r="DAR79" s="93"/>
      <c r="DAS79" s="93"/>
      <c r="DAT79" s="93"/>
      <c r="DAU79" s="93"/>
      <c r="DAV79" s="93"/>
      <c r="DAW79" s="93"/>
      <c r="DAX79" s="93"/>
      <c r="DAY79" s="93"/>
      <c r="DAZ79" s="93"/>
      <c r="DBA79" s="93"/>
      <c r="DBB79" s="93"/>
      <c r="DBC79" s="93"/>
      <c r="DBD79" s="93"/>
      <c r="DBE79" s="93"/>
      <c r="DBF79" s="93"/>
      <c r="DBG79" s="93"/>
      <c r="DBH79" s="93"/>
      <c r="DBI79" s="93"/>
      <c r="DBJ79" s="93"/>
      <c r="DBK79" s="93"/>
      <c r="DBL79" s="93"/>
      <c r="DBM79" s="93"/>
      <c r="DBN79" s="93"/>
      <c r="DBO79" s="93"/>
      <c r="DBP79" s="93"/>
      <c r="DBQ79" s="93"/>
      <c r="DBR79" s="93"/>
      <c r="DBS79" s="93"/>
      <c r="DBT79" s="93"/>
      <c r="DBU79" s="93"/>
      <c r="DBV79" s="93"/>
      <c r="DBW79" s="93"/>
      <c r="DBX79" s="93"/>
      <c r="DBY79" s="93"/>
      <c r="DBZ79" s="93"/>
      <c r="DCA79" s="93"/>
      <c r="DCB79" s="93"/>
      <c r="DCC79" s="93"/>
      <c r="DCD79" s="93"/>
      <c r="DCE79" s="93"/>
      <c r="DCF79" s="93"/>
      <c r="DCG79" s="93"/>
      <c r="DCH79" s="93"/>
      <c r="DCI79" s="93"/>
      <c r="DCJ79" s="93"/>
      <c r="DCK79" s="93"/>
      <c r="DCL79" s="93"/>
      <c r="DCM79" s="93"/>
      <c r="DCN79" s="93"/>
      <c r="DCO79" s="93"/>
      <c r="DCP79" s="93"/>
      <c r="DCQ79" s="93"/>
      <c r="DCR79" s="93"/>
      <c r="DCS79" s="93"/>
      <c r="DCT79" s="93"/>
      <c r="DCU79" s="93"/>
      <c r="DCV79" s="93"/>
      <c r="DCW79" s="93"/>
      <c r="DCX79" s="93"/>
      <c r="DCY79" s="93"/>
      <c r="DCZ79" s="93"/>
      <c r="DDA79" s="93"/>
      <c r="DDB79" s="93"/>
      <c r="DDC79" s="93"/>
      <c r="DDD79" s="93"/>
      <c r="DDE79" s="93"/>
      <c r="DDF79" s="93"/>
      <c r="DDG79" s="93"/>
      <c r="DDH79" s="93"/>
      <c r="DDI79" s="93"/>
      <c r="DDJ79" s="93"/>
      <c r="DDK79" s="93"/>
      <c r="DDL79" s="93"/>
      <c r="DDM79" s="93"/>
      <c r="DDN79" s="93"/>
      <c r="DDO79" s="93"/>
      <c r="DDP79" s="93"/>
      <c r="DDQ79" s="93"/>
      <c r="DDR79" s="93"/>
      <c r="DDS79" s="93"/>
      <c r="DDT79" s="93"/>
      <c r="DDU79" s="93"/>
      <c r="DDV79" s="93"/>
      <c r="DDW79" s="93"/>
      <c r="DDX79" s="93"/>
      <c r="DDY79" s="93"/>
      <c r="DDZ79" s="93"/>
      <c r="DEA79" s="93"/>
      <c r="DEB79" s="93"/>
      <c r="DEC79" s="93"/>
      <c r="DED79" s="93"/>
      <c r="DEE79" s="93"/>
      <c r="DEF79" s="93"/>
      <c r="DEG79" s="93"/>
      <c r="DEH79" s="93"/>
      <c r="DEI79" s="93"/>
      <c r="DEJ79" s="93"/>
      <c r="DEK79" s="93"/>
      <c r="DEL79" s="93"/>
      <c r="DEM79" s="93"/>
      <c r="DEN79" s="93"/>
      <c r="DEO79" s="93"/>
      <c r="DEP79" s="93"/>
      <c r="DEQ79" s="93"/>
      <c r="DER79" s="93"/>
      <c r="DES79" s="93"/>
      <c r="DET79" s="93"/>
      <c r="DEU79" s="93"/>
      <c r="DEV79" s="93"/>
      <c r="DEW79" s="93"/>
      <c r="DEX79" s="93"/>
      <c r="DEY79" s="93"/>
      <c r="DEZ79" s="93"/>
      <c r="DFA79" s="93"/>
      <c r="DFB79" s="93"/>
      <c r="DFC79" s="93"/>
      <c r="DFD79" s="93"/>
      <c r="DFE79" s="93"/>
      <c r="DFF79" s="93"/>
      <c r="DFG79" s="93"/>
      <c r="DFH79" s="93"/>
      <c r="DFI79" s="93"/>
      <c r="DFJ79" s="93"/>
      <c r="DFK79" s="93"/>
      <c r="DFL79" s="93"/>
      <c r="DFM79" s="93"/>
      <c r="DFN79" s="93"/>
      <c r="DFO79" s="93"/>
      <c r="DFP79" s="93"/>
      <c r="DFQ79" s="93"/>
      <c r="DFR79" s="93"/>
      <c r="DFS79" s="93"/>
      <c r="DFT79" s="93"/>
      <c r="DFU79" s="93"/>
      <c r="DFV79" s="93"/>
      <c r="DFW79" s="93"/>
      <c r="DFX79" s="93"/>
      <c r="DFY79" s="93"/>
      <c r="DFZ79" s="93"/>
      <c r="DGA79" s="93"/>
      <c r="DGB79" s="93"/>
      <c r="DGC79" s="93"/>
      <c r="DGD79" s="93"/>
      <c r="DGE79" s="93"/>
      <c r="DGF79" s="93"/>
      <c r="DGG79" s="93"/>
      <c r="DGH79" s="93"/>
      <c r="DGI79" s="93"/>
      <c r="DGJ79" s="93"/>
      <c r="DGK79" s="93"/>
      <c r="DGL79" s="93"/>
      <c r="DGM79" s="93"/>
      <c r="DGN79" s="93"/>
      <c r="DGO79" s="93"/>
      <c r="DGP79" s="93"/>
      <c r="DGQ79" s="93"/>
      <c r="DGR79" s="93"/>
      <c r="DGS79" s="93"/>
      <c r="DGT79" s="93"/>
      <c r="DGU79" s="93"/>
      <c r="DGV79" s="93"/>
      <c r="DGW79" s="93"/>
      <c r="DGX79" s="93"/>
      <c r="DGY79" s="93"/>
      <c r="DGZ79" s="93"/>
      <c r="DHA79" s="93"/>
      <c r="DHB79" s="93"/>
      <c r="DHC79" s="93"/>
      <c r="DHD79" s="93"/>
      <c r="DHE79" s="93"/>
      <c r="DHF79" s="93"/>
      <c r="DHG79" s="93"/>
      <c r="DHH79" s="93"/>
      <c r="DHI79" s="93"/>
      <c r="DHJ79" s="93"/>
      <c r="DHK79" s="93"/>
      <c r="DHL79" s="93"/>
      <c r="DHM79" s="93"/>
      <c r="DHN79" s="93"/>
      <c r="DHO79" s="93"/>
      <c r="DHP79" s="93"/>
      <c r="DHQ79" s="93"/>
    </row>
    <row r="80" spans="1:2929" s="174" customFormat="1">
      <c r="A80" s="198"/>
      <c r="B80" s="173" t="s">
        <v>648</v>
      </c>
      <c r="C80" s="127" t="s">
        <v>39</v>
      </c>
      <c r="D80" s="108">
        <f>3939+120</f>
        <v>4059</v>
      </c>
      <c r="E80" s="663">
        <v>0</v>
      </c>
      <c r="F80" s="105">
        <f>+E80*D80</f>
        <v>0</v>
      </c>
      <c r="G80" s="142"/>
      <c r="H80" s="108"/>
      <c r="I80" s="109"/>
      <c r="J80" s="105"/>
      <c r="K80" s="93"/>
      <c r="L80" s="166"/>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c r="BP80" s="93"/>
      <c r="BQ80" s="93"/>
      <c r="BR80" s="93"/>
      <c r="BS80" s="93"/>
      <c r="BT80" s="93"/>
      <c r="BU80" s="93"/>
      <c r="BV80" s="93"/>
      <c r="BW80" s="93"/>
      <c r="BX80" s="93"/>
      <c r="BY80" s="93"/>
      <c r="BZ80" s="93"/>
      <c r="CA80" s="93"/>
      <c r="CB80" s="93"/>
      <c r="CC80" s="93"/>
      <c r="CD80" s="93"/>
      <c r="CE80" s="93"/>
      <c r="CF80" s="93"/>
      <c r="CG80" s="93"/>
      <c r="CH80" s="93"/>
      <c r="CI80" s="93"/>
      <c r="CJ80" s="93"/>
      <c r="CK80" s="93"/>
      <c r="CL80" s="93"/>
      <c r="CM80" s="93"/>
      <c r="CN80" s="93"/>
      <c r="CO80" s="93"/>
      <c r="CP80" s="93"/>
      <c r="CQ80" s="93"/>
      <c r="CR80" s="93"/>
      <c r="CS80" s="93"/>
      <c r="CT80" s="93"/>
      <c r="CU80" s="93"/>
      <c r="CV80" s="93"/>
      <c r="CW80" s="93"/>
      <c r="CX80" s="93"/>
      <c r="CY80" s="93"/>
      <c r="CZ80" s="93"/>
      <c r="DA80" s="93"/>
      <c r="DB80" s="93"/>
      <c r="DC80" s="93"/>
      <c r="DD80" s="93"/>
      <c r="DE80" s="93"/>
      <c r="DF80" s="93"/>
      <c r="DG80" s="93"/>
      <c r="DH80" s="93"/>
      <c r="DI80" s="93"/>
      <c r="DJ80" s="93"/>
      <c r="DK80" s="93"/>
      <c r="DL80" s="93"/>
      <c r="DM80" s="93"/>
      <c r="DN80" s="93"/>
      <c r="DO80" s="93"/>
      <c r="DP80" s="93"/>
      <c r="DQ80" s="93"/>
      <c r="DR80" s="93"/>
      <c r="DS80" s="93"/>
      <c r="DT80" s="93"/>
      <c r="DU80" s="93"/>
      <c r="DV80" s="93"/>
      <c r="DW80" s="93"/>
      <c r="DX80" s="93"/>
      <c r="DY80" s="93"/>
      <c r="DZ80" s="93"/>
      <c r="EA80" s="93"/>
      <c r="EB80" s="93"/>
      <c r="EC80" s="93"/>
      <c r="ED80" s="93"/>
      <c r="EE80" s="93"/>
      <c r="EF80" s="93"/>
      <c r="EG80" s="93"/>
      <c r="EH80" s="93"/>
      <c r="EI80" s="93"/>
      <c r="EJ80" s="93"/>
      <c r="EK80" s="93"/>
      <c r="EL80" s="93"/>
      <c r="EM80" s="93"/>
      <c r="EN80" s="93"/>
      <c r="EO80" s="93"/>
      <c r="EP80" s="93"/>
      <c r="EQ80" s="93"/>
      <c r="ER80" s="93"/>
      <c r="ES80" s="93"/>
      <c r="ET80" s="93"/>
      <c r="EU80" s="93"/>
      <c r="EV80" s="93"/>
      <c r="EW80" s="93"/>
      <c r="EX80" s="93"/>
      <c r="EY80" s="93"/>
      <c r="EZ80" s="93"/>
      <c r="FA80" s="93"/>
      <c r="FB80" s="93"/>
      <c r="FC80" s="93"/>
      <c r="FD80" s="93"/>
      <c r="FE80" s="93"/>
      <c r="FF80" s="93"/>
      <c r="FG80" s="93"/>
      <c r="FH80" s="93"/>
      <c r="FI80" s="93"/>
      <c r="FJ80" s="93"/>
      <c r="FK80" s="93"/>
      <c r="FL80" s="93"/>
      <c r="FM80" s="93"/>
      <c r="FN80" s="93"/>
      <c r="FO80" s="93"/>
      <c r="FP80" s="93"/>
      <c r="FQ80" s="93"/>
      <c r="FR80" s="93"/>
      <c r="FS80" s="93"/>
      <c r="FT80" s="93"/>
      <c r="FU80" s="93"/>
      <c r="FV80" s="93"/>
      <c r="FW80" s="93"/>
      <c r="FX80" s="93"/>
      <c r="FY80" s="93"/>
      <c r="FZ80" s="93"/>
      <c r="GA80" s="93"/>
      <c r="GB80" s="93"/>
      <c r="GC80" s="93"/>
      <c r="GD80" s="93"/>
      <c r="GE80" s="93"/>
      <c r="GF80" s="93"/>
      <c r="GG80" s="93"/>
      <c r="GH80" s="93"/>
      <c r="GI80" s="93"/>
      <c r="GJ80" s="93"/>
      <c r="GK80" s="93"/>
      <c r="GL80" s="93"/>
      <c r="GM80" s="93"/>
      <c r="GN80" s="93"/>
      <c r="GO80" s="93"/>
      <c r="GP80" s="93"/>
      <c r="GQ80" s="93"/>
      <c r="GR80" s="93"/>
      <c r="GS80" s="93"/>
      <c r="GT80" s="93"/>
      <c r="GU80" s="93"/>
      <c r="GV80" s="93"/>
      <c r="GW80" s="93"/>
      <c r="GX80" s="93"/>
      <c r="GY80" s="93"/>
      <c r="GZ80" s="93"/>
      <c r="HA80" s="93"/>
      <c r="HB80" s="93"/>
      <c r="HC80" s="93"/>
      <c r="HD80" s="93"/>
      <c r="HE80" s="93"/>
      <c r="HF80" s="93"/>
      <c r="HG80" s="93"/>
      <c r="HH80" s="93"/>
      <c r="HI80" s="93"/>
      <c r="HJ80" s="93"/>
      <c r="HK80" s="93"/>
      <c r="HL80" s="93"/>
      <c r="HM80" s="93"/>
      <c r="HN80" s="93"/>
      <c r="HO80" s="93"/>
      <c r="HP80" s="93"/>
      <c r="HQ80" s="93"/>
      <c r="HR80" s="93"/>
      <c r="HS80" s="93"/>
      <c r="HT80" s="93"/>
      <c r="HU80" s="93"/>
      <c r="HV80" s="93"/>
      <c r="HW80" s="93"/>
      <c r="HX80" s="93"/>
      <c r="HY80" s="93"/>
      <c r="HZ80" s="93"/>
      <c r="IA80" s="93"/>
      <c r="IB80" s="93"/>
      <c r="IC80" s="93"/>
      <c r="ID80" s="93"/>
      <c r="IE80" s="93"/>
      <c r="IF80" s="93"/>
      <c r="IG80" s="93"/>
      <c r="IH80" s="93"/>
      <c r="II80" s="93"/>
      <c r="IJ80" s="93"/>
      <c r="IK80" s="93"/>
      <c r="IL80" s="93"/>
      <c r="IM80" s="93"/>
      <c r="IN80" s="93"/>
      <c r="IO80" s="93"/>
      <c r="IP80" s="93"/>
      <c r="IQ80" s="93"/>
      <c r="IR80" s="93"/>
      <c r="IS80" s="93"/>
      <c r="IT80" s="93"/>
      <c r="IU80" s="93"/>
      <c r="IV80" s="93"/>
      <c r="IW80" s="93"/>
      <c r="IX80" s="93"/>
      <c r="IY80" s="93"/>
      <c r="IZ80" s="93"/>
      <c r="JA80" s="93"/>
      <c r="JB80" s="93"/>
      <c r="JC80" s="93"/>
      <c r="JD80" s="93"/>
      <c r="JE80" s="93"/>
      <c r="JF80" s="93"/>
      <c r="JG80" s="93"/>
      <c r="JH80" s="93"/>
      <c r="JI80" s="93"/>
      <c r="JJ80" s="93"/>
      <c r="JK80" s="93"/>
      <c r="JL80" s="93"/>
      <c r="JM80" s="93"/>
      <c r="JN80" s="93"/>
      <c r="JO80" s="93"/>
      <c r="JP80" s="93"/>
      <c r="JQ80" s="93"/>
      <c r="JR80" s="93"/>
      <c r="JS80" s="93"/>
      <c r="JT80" s="93"/>
      <c r="JU80" s="93"/>
      <c r="JV80" s="93"/>
      <c r="JW80" s="93"/>
      <c r="JX80" s="93"/>
      <c r="JY80" s="93"/>
      <c r="JZ80" s="93"/>
      <c r="KA80" s="93"/>
      <c r="KB80" s="93"/>
      <c r="KC80" s="93"/>
      <c r="KD80" s="93"/>
      <c r="KE80" s="93"/>
      <c r="KF80" s="93"/>
      <c r="KG80" s="93"/>
      <c r="KH80" s="93"/>
      <c r="KI80" s="93"/>
      <c r="KJ80" s="93"/>
      <c r="KK80" s="93"/>
      <c r="KL80" s="93"/>
      <c r="KM80" s="93"/>
      <c r="KN80" s="93"/>
      <c r="KO80" s="93"/>
      <c r="KP80" s="93"/>
      <c r="KQ80" s="93"/>
      <c r="KR80" s="93"/>
      <c r="KS80" s="93"/>
      <c r="KT80" s="93"/>
      <c r="KU80" s="93"/>
      <c r="KV80" s="93"/>
      <c r="KW80" s="93"/>
      <c r="KX80" s="93"/>
      <c r="KY80" s="93"/>
      <c r="KZ80" s="93"/>
      <c r="LA80" s="93"/>
      <c r="LB80" s="93"/>
      <c r="LC80" s="93"/>
      <c r="LD80" s="93"/>
      <c r="LE80" s="93"/>
      <c r="LF80" s="93"/>
      <c r="LG80" s="93"/>
      <c r="LH80" s="93"/>
      <c r="LI80" s="93"/>
      <c r="LJ80" s="93"/>
      <c r="LK80" s="93"/>
      <c r="LL80" s="93"/>
      <c r="LM80" s="93"/>
      <c r="LN80" s="93"/>
      <c r="LO80" s="93"/>
      <c r="LP80" s="93"/>
      <c r="LQ80" s="93"/>
      <c r="LR80" s="93"/>
      <c r="LS80" s="93"/>
      <c r="LT80" s="93"/>
      <c r="LU80" s="93"/>
      <c r="LV80" s="93"/>
      <c r="LW80" s="93"/>
      <c r="LX80" s="93"/>
      <c r="LY80" s="93"/>
      <c r="LZ80" s="93"/>
      <c r="MA80" s="93"/>
      <c r="MB80" s="93"/>
      <c r="MC80" s="93"/>
      <c r="MD80" s="93"/>
      <c r="ME80" s="93"/>
      <c r="MF80" s="93"/>
      <c r="MG80" s="93"/>
      <c r="MH80" s="93"/>
      <c r="MI80" s="93"/>
      <c r="MJ80" s="93"/>
      <c r="MK80" s="93"/>
      <c r="ML80" s="93"/>
      <c r="MM80" s="93"/>
      <c r="MN80" s="93"/>
      <c r="MO80" s="93"/>
      <c r="MP80" s="93"/>
      <c r="MQ80" s="93"/>
      <c r="MR80" s="93"/>
      <c r="MS80" s="93"/>
      <c r="MT80" s="93"/>
      <c r="MU80" s="93"/>
      <c r="MV80" s="93"/>
      <c r="MW80" s="93"/>
      <c r="MX80" s="93"/>
      <c r="MY80" s="93"/>
      <c r="MZ80" s="93"/>
      <c r="NA80" s="93"/>
      <c r="NB80" s="93"/>
      <c r="NC80" s="93"/>
      <c r="ND80" s="93"/>
      <c r="NE80" s="93"/>
      <c r="NF80" s="93"/>
      <c r="NG80" s="93"/>
      <c r="NH80" s="93"/>
      <c r="NI80" s="93"/>
      <c r="NJ80" s="93"/>
      <c r="NK80" s="93"/>
      <c r="NL80" s="93"/>
      <c r="NM80" s="93"/>
      <c r="NN80" s="93"/>
      <c r="NO80" s="93"/>
      <c r="NP80" s="93"/>
      <c r="NQ80" s="93"/>
      <c r="NR80" s="93"/>
      <c r="NS80" s="93"/>
      <c r="NT80" s="93"/>
      <c r="NU80" s="93"/>
      <c r="NV80" s="93"/>
      <c r="NW80" s="93"/>
      <c r="NX80" s="93"/>
      <c r="NY80" s="93"/>
      <c r="NZ80" s="93"/>
      <c r="OA80" s="93"/>
      <c r="OB80" s="93"/>
      <c r="OC80" s="93"/>
      <c r="OD80" s="93"/>
      <c r="OE80" s="93"/>
      <c r="OF80" s="93"/>
      <c r="OG80" s="93"/>
      <c r="OH80" s="93"/>
      <c r="OI80" s="93"/>
      <c r="OJ80" s="93"/>
      <c r="OK80" s="93"/>
      <c r="OL80" s="93"/>
      <c r="OM80" s="93"/>
      <c r="ON80" s="93"/>
      <c r="OO80" s="93"/>
      <c r="OP80" s="93"/>
      <c r="OQ80" s="93"/>
      <c r="OR80" s="93"/>
      <c r="OS80" s="93"/>
      <c r="OT80" s="93"/>
      <c r="OU80" s="93"/>
      <c r="OV80" s="93"/>
      <c r="OW80" s="93"/>
      <c r="OX80" s="93"/>
      <c r="OY80" s="93"/>
      <c r="OZ80" s="93"/>
      <c r="PA80" s="93"/>
      <c r="PB80" s="93"/>
      <c r="PC80" s="93"/>
      <c r="PD80" s="93"/>
      <c r="PE80" s="93"/>
      <c r="PF80" s="93"/>
      <c r="PG80" s="93"/>
      <c r="PH80" s="93"/>
      <c r="PI80" s="93"/>
      <c r="PJ80" s="93"/>
      <c r="PK80" s="93"/>
      <c r="PL80" s="93"/>
      <c r="PM80" s="93"/>
      <c r="PN80" s="93"/>
      <c r="PO80" s="93"/>
      <c r="PP80" s="93"/>
      <c r="PQ80" s="93"/>
      <c r="PR80" s="93"/>
      <c r="PS80" s="93"/>
      <c r="PT80" s="93"/>
      <c r="PU80" s="93"/>
      <c r="PV80" s="93"/>
      <c r="PW80" s="93"/>
      <c r="PX80" s="93"/>
      <c r="PY80" s="93"/>
      <c r="PZ80" s="93"/>
      <c r="QA80" s="93"/>
      <c r="QB80" s="93"/>
      <c r="QC80" s="93"/>
      <c r="QD80" s="93"/>
      <c r="QE80" s="93"/>
      <c r="QF80" s="93"/>
      <c r="QG80" s="93"/>
      <c r="QH80" s="93"/>
      <c r="QI80" s="93"/>
      <c r="QJ80" s="93"/>
      <c r="QK80" s="93"/>
      <c r="QL80" s="93"/>
      <c r="QM80" s="93"/>
      <c r="QN80" s="93"/>
      <c r="QO80" s="93"/>
      <c r="QP80" s="93"/>
      <c r="QQ80" s="93"/>
      <c r="QR80" s="93"/>
      <c r="QS80" s="93"/>
      <c r="QT80" s="93"/>
      <c r="QU80" s="93"/>
      <c r="QV80" s="93"/>
      <c r="QW80" s="93"/>
      <c r="QX80" s="93"/>
      <c r="QY80" s="93"/>
      <c r="QZ80" s="93"/>
      <c r="RA80" s="93"/>
      <c r="RB80" s="93"/>
      <c r="RC80" s="93"/>
      <c r="RD80" s="93"/>
      <c r="RE80" s="93"/>
      <c r="RF80" s="93"/>
      <c r="RG80" s="93"/>
      <c r="RH80" s="93"/>
      <c r="RI80" s="93"/>
      <c r="RJ80" s="93"/>
      <c r="RK80" s="93"/>
      <c r="RL80" s="93"/>
      <c r="RM80" s="93"/>
      <c r="RN80" s="93"/>
      <c r="RO80" s="93"/>
      <c r="RP80" s="93"/>
      <c r="RQ80" s="93"/>
      <c r="RR80" s="93"/>
      <c r="RS80" s="93"/>
      <c r="RT80" s="93"/>
      <c r="RU80" s="93"/>
      <c r="RV80" s="93"/>
      <c r="RW80" s="93"/>
      <c r="RX80" s="93"/>
      <c r="RY80" s="93"/>
      <c r="RZ80" s="93"/>
      <c r="SA80" s="93"/>
      <c r="SB80" s="93"/>
      <c r="SC80" s="93"/>
      <c r="SD80" s="93"/>
      <c r="SE80" s="93"/>
      <c r="SF80" s="93"/>
      <c r="SG80" s="93"/>
      <c r="SH80" s="93"/>
      <c r="SI80" s="93"/>
      <c r="SJ80" s="93"/>
      <c r="SK80" s="93"/>
      <c r="SL80" s="93"/>
      <c r="SM80" s="93"/>
      <c r="SN80" s="93"/>
      <c r="SO80" s="93"/>
      <c r="SP80" s="93"/>
      <c r="SQ80" s="93"/>
      <c r="SR80" s="93"/>
      <c r="SS80" s="93"/>
      <c r="ST80" s="93"/>
      <c r="SU80" s="93"/>
      <c r="SV80" s="93"/>
      <c r="SW80" s="93"/>
      <c r="SX80" s="93"/>
      <c r="SY80" s="93"/>
      <c r="SZ80" s="93"/>
      <c r="TA80" s="93"/>
      <c r="TB80" s="93"/>
      <c r="TC80" s="93"/>
      <c r="TD80" s="93"/>
      <c r="TE80" s="93"/>
      <c r="TF80" s="93"/>
      <c r="TG80" s="93"/>
      <c r="TH80" s="93"/>
      <c r="TI80" s="93"/>
      <c r="TJ80" s="93"/>
      <c r="TK80" s="93"/>
      <c r="TL80" s="93"/>
      <c r="TM80" s="93"/>
      <c r="TN80" s="93"/>
      <c r="TO80" s="93"/>
      <c r="TP80" s="93"/>
      <c r="TQ80" s="93"/>
      <c r="TR80" s="93"/>
      <c r="TS80" s="93"/>
      <c r="TT80" s="93"/>
      <c r="TU80" s="93"/>
      <c r="TV80" s="93"/>
      <c r="TW80" s="93"/>
      <c r="TX80" s="93"/>
      <c r="TY80" s="93"/>
      <c r="TZ80" s="93"/>
      <c r="UA80" s="93"/>
      <c r="UB80" s="93"/>
      <c r="UC80" s="93"/>
      <c r="UD80" s="93"/>
      <c r="UE80" s="93"/>
      <c r="UF80" s="93"/>
      <c r="UG80" s="93"/>
      <c r="UH80" s="93"/>
      <c r="UI80" s="93"/>
      <c r="UJ80" s="93"/>
      <c r="UK80" s="93"/>
      <c r="UL80" s="93"/>
      <c r="UM80" s="93"/>
      <c r="UN80" s="93"/>
      <c r="UO80" s="93"/>
      <c r="UP80" s="93"/>
      <c r="UQ80" s="93"/>
      <c r="UR80" s="93"/>
      <c r="US80" s="93"/>
      <c r="UT80" s="93"/>
      <c r="UU80" s="93"/>
      <c r="UV80" s="93"/>
      <c r="UW80" s="93"/>
      <c r="UX80" s="93"/>
      <c r="UY80" s="93"/>
      <c r="UZ80" s="93"/>
      <c r="VA80" s="93"/>
      <c r="VB80" s="93"/>
      <c r="VC80" s="93"/>
      <c r="VD80" s="93"/>
      <c r="VE80" s="93"/>
      <c r="VF80" s="93"/>
      <c r="VG80" s="93"/>
      <c r="VH80" s="93"/>
      <c r="VI80" s="93"/>
      <c r="VJ80" s="93"/>
      <c r="VK80" s="93"/>
      <c r="VL80" s="93"/>
      <c r="VM80" s="93"/>
      <c r="VN80" s="93"/>
      <c r="VO80" s="93"/>
      <c r="VP80" s="93"/>
      <c r="VQ80" s="93"/>
      <c r="VR80" s="93"/>
      <c r="VS80" s="93"/>
      <c r="VT80" s="93"/>
      <c r="VU80" s="93"/>
      <c r="VV80" s="93"/>
      <c r="VW80" s="93"/>
      <c r="VX80" s="93"/>
      <c r="VY80" s="93"/>
      <c r="VZ80" s="93"/>
      <c r="WA80" s="93"/>
      <c r="WB80" s="93"/>
      <c r="WC80" s="93"/>
      <c r="WD80" s="93"/>
      <c r="WE80" s="93"/>
      <c r="WF80" s="93"/>
      <c r="WG80" s="93"/>
      <c r="WH80" s="93"/>
      <c r="WI80" s="93"/>
      <c r="WJ80" s="93"/>
      <c r="WK80" s="93"/>
      <c r="WL80" s="93"/>
      <c r="WM80" s="93"/>
      <c r="WN80" s="93"/>
      <c r="WO80" s="93"/>
      <c r="WP80" s="93"/>
      <c r="WQ80" s="93"/>
      <c r="WR80" s="93"/>
      <c r="WS80" s="93"/>
      <c r="WT80" s="93"/>
      <c r="WU80" s="93"/>
      <c r="WV80" s="93"/>
      <c r="WW80" s="93"/>
      <c r="WX80" s="93"/>
      <c r="WY80" s="93"/>
      <c r="WZ80" s="93"/>
      <c r="XA80" s="93"/>
      <c r="XB80" s="93"/>
      <c r="XC80" s="93"/>
      <c r="XD80" s="93"/>
      <c r="XE80" s="93"/>
      <c r="XF80" s="93"/>
      <c r="XG80" s="93"/>
      <c r="XH80" s="93"/>
      <c r="XI80" s="93"/>
      <c r="XJ80" s="93"/>
      <c r="XK80" s="93"/>
      <c r="XL80" s="93"/>
      <c r="XM80" s="93"/>
      <c r="XN80" s="93"/>
      <c r="XO80" s="93"/>
      <c r="XP80" s="93"/>
      <c r="XQ80" s="93"/>
      <c r="XR80" s="93"/>
      <c r="XS80" s="93"/>
      <c r="XT80" s="93"/>
      <c r="XU80" s="93"/>
      <c r="XV80" s="93"/>
      <c r="XW80" s="93"/>
      <c r="XX80" s="93"/>
      <c r="XY80" s="93"/>
      <c r="XZ80" s="93"/>
      <c r="YA80" s="93"/>
      <c r="YB80" s="93"/>
      <c r="YC80" s="93"/>
      <c r="YD80" s="93"/>
      <c r="YE80" s="93"/>
      <c r="YF80" s="93"/>
      <c r="YG80" s="93"/>
      <c r="YH80" s="93"/>
      <c r="YI80" s="93"/>
      <c r="YJ80" s="93"/>
      <c r="YK80" s="93"/>
      <c r="YL80" s="93"/>
      <c r="YM80" s="93"/>
      <c r="YN80" s="93"/>
      <c r="YO80" s="93"/>
      <c r="YP80" s="93"/>
      <c r="YQ80" s="93"/>
      <c r="YR80" s="93"/>
      <c r="YS80" s="93"/>
      <c r="YT80" s="93"/>
      <c r="YU80" s="93"/>
      <c r="YV80" s="93"/>
      <c r="YW80" s="93"/>
      <c r="YX80" s="93"/>
      <c r="YY80" s="93"/>
      <c r="YZ80" s="93"/>
      <c r="ZA80" s="93"/>
      <c r="ZB80" s="93"/>
      <c r="ZC80" s="93"/>
      <c r="ZD80" s="93"/>
      <c r="ZE80" s="93"/>
      <c r="ZF80" s="93"/>
      <c r="ZG80" s="93"/>
      <c r="ZH80" s="93"/>
      <c r="ZI80" s="93"/>
      <c r="ZJ80" s="93"/>
      <c r="ZK80" s="93"/>
      <c r="ZL80" s="93"/>
      <c r="ZM80" s="93"/>
      <c r="ZN80" s="93"/>
      <c r="ZO80" s="93"/>
      <c r="ZP80" s="93"/>
      <c r="ZQ80" s="93"/>
      <c r="ZR80" s="93"/>
      <c r="ZS80" s="93"/>
      <c r="ZT80" s="93"/>
      <c r="ZU80" s="93"/>
      <c r="ZV80" s="93"/>
      <c r="ZW80" s="93"/>
      <c r="ZX80" s="93"/>
      <c r="ZY80" s="93"/>
      <c r="ZZ80" s="93"/>
      <c r="AAA80" s="93"/>
      <c r="AAB80" s="93"/>
      <c r="AAC80" s="93"/>
      <c r="AAD80" s="93"/>
      <c r="AAE80" s="93"/>
      <c r="AAF80" s="93"/>
      <c r="AAG80" s="93"/>
      <c r="AAH80" s="93"/>
      <c r="AAI80" s="93"/>
      <c r="AAJ80" s="93"/>
      <c r="AAK80" s="93"/>
      <c r="AAL80" s="93"/>
      <c r="AAM80" s="93"/>
      <c r="AAN80" s="93"/>
      <c r="AAO80" s="93"/>
      <c r="AAP80" s="93"/>
      <c r="AAQ80" s="93"/>
      <c r="AAR80" s="93"/>
      <c r="AAS80" s="93"/>
      <c r="AAT80" s="93"/>
      <c r="AAU80" s="93"/>
      <c r="AAV80" s="93"/>
      <c r="AAW80" s="93"/>
      <c r="AAX80" s="93"/>
      <c r="AAY80" s="93"/>
      <c r="AAZ80" s="93"/>
      <c r="ABA80" s="93"/>
      <c r="ABB80" s="93"/>
      <c r="ABC80" s="93"/>
      <c r="ABD80" s="93"/>
      <c r="ABE80" s="93"/>
      <c r="ABF80" s="93"/>
      <c r="ABG80" s="93"/>
      <c r="ABH80" s="93"/>
      <c r="ABI80" s="93"/>
      <c r="ABJ80" s="93"/>
      <c r="ABK80" s="93"/>
      <c r="ABL80" s="93"/>
      <c r="ABM80" s="93"/>
      <c r="ABN80" s="93"/>
      <c r="ABO80" s="93"/>
      <c r="ABP80" s="93"/>
      <c r="ABQ80" s="93"/>
      <c r="ABR80" s="93"/>
      <c r="ABS80" s="93"/>
      <c r="ABT80" s="93"/>
      <c r="ABU80" s="93"/>
      <c r="ABV80" s="93"/>
      <c r="ABW80" s="93"/>
      <c r="ABX80" s="93"/>
      <c r="ABY80" s="93"/>
      <c r="ABZ80" s="93"/>
      <c r="ACA80" s="93"/>
      <c r="ACB80" s="93"/>
      <c r="ACC80" s="93"/>
      <c r="ACD80" s="93"/>
      <c r="ACE80" s="93"/>
      <c r="ACF80" s="93"/>
      <c r="ACG80" s="93"/>
      <c r="ACH80" s="93"/>
      <c r="ACI80" s="93"/>
      <c r="ACJ80" s="93"/>
      <c r="ACK80" s="93"/>
      <c r="ACL80" s="93"/>
      <c r="ACM80" s="93"/>
      <c r="ACN80" s="93"/>
      <c r="ACO80" s="93"/>
      <c r="ACP80" s="93"/>
      <c r="ACQ80" s="93"/>
      <c r="ACR80" s="93"/>
      <c r="ACS80" s="93"/>
      <c r="ACT80" s="93"/>
      <c r="ACU80" s="93"/>
      <c r="ACV80" s="93"/>
      <c r="ACW80" s="93"/>
      <c r="ACX80" s="93"/>
      <c r="ACY80" s="93"/>
      <c r="ACZ80" s="93"/>
      <c r="ADA80" s="93"/>
      <c r="ADB80" s="93"/>
      <c r="ADC80" s="93"/>
      <c r="ADD80" s="93"/>
      <c r="ADE80" s="93"/>
      <c r="ADF80" s="93"/>
      <c r="ADG80" s="93"/>
      <c r="ADH80" s="93"/>
      <c r="ADI80" s="93"/>
      <c r="ADJ80" s="93"/>
      <c r="ADK80" s="93"/>
      <c r="ADL80" s="93"/>
      <c r="ADM80" s="93"/>
      <c r="ADN80" s="93"/>
      <c r="ADO80" s="93"/>
      <c r="ADP80" s="93"/>
      <c r="ADQ80" s="93"/>
      <c r="ADR80" s="93"/>
      <c r="ADS80" s="93"/>
      <c r="ADT80" s="93"/>
      <c r="ADU80" s="93"/>
      <c r="ADV80" s="93"/>
      <c r="ADW80" s="93"/>
      <c r="ADX80" s="93"/>
      <c r="ADY80" s="93"/>
      <c r="ADZ80" s="93"/>
      <c r="AEA80" s="93"/>
      <c r="AEB80" s="93"/>
      <c r="AEC80" s="93"/>
      <c r="AED80" s="93"/>
      <c r="AEE80" s="93"/>
      <c r="AEF80" s="93"/>
      <c r="AEG80" s="93"/>
      <c r="AEH80" s="93"/>
      <c r="AEI80" s="93"/>
      <c r="AEJ80" s="93"/>
      <c r="AEK80" s="93"/>
      <c r="AEL80" s="93"/>
      <c r="AEM80" s="93"/>
      <c r="AEN80" s="93"/>
      <c r="AEO80" s="93"/>
      <c r="AEP80" s="93"/>
      <c r="AEQ80" s="93"/>
      <c r="AER80" s="93"/>
      <c r="AES80" s="93"/>
      <c r="AET80" s="93"/>
      <c r="AEU80" s="93"/>
      <c r="AEV80" s="93"/>
      <c r="AEW80" s="93"/>
      <c r="AEX80" s="93"/>
      <c r="AEY80" s="93"/>
      <c r="AEZ80" s="93"/>
      <c r="AFA80" s="93"/>
      <c r="AFB80" s="93"/>
      <c r="AFC80" s="93"/>
      <c r="AFD80" s="93"/>
      <c r="AFE80" s="93"/>
      <c r="AFF80" s="93"/>
      <c r="AFG80" s="93"/>
      <c r="AFH80" s="93"/>
      <c r="AFI80" s="93"/>
      <c r="AFJ80" s="93"/>
      <c r="AFK80" s="93"/>
      <c r="AFL80" s="93"/>
      <c r="AFM80" s="93"/>
      <c r="AFN80" s="93"/>
      <c r="AFO80" s="93"/>
      <c r="AFP80" s="93"/>
      <c r="AFQ80" s="93"/>
      <c r="AFR80" s="93"/>
      <c r="AFS80" s="93"/>
      <c r="AFT80" s="93"/>
      <c r="AFU80" s="93"/>
      <c r="AFV80" s="93"/>
      <c r="AFW80" s="93"/>
      <c r="AFX80" s="93"/>
      <c r="AFY80" s="93"/>
      <c r="AFZ80" s="93"/>
      <c r="AGA80" s="93"/>
      <c r="AGB80" s="93"/>
      <c r="AGC80" s="93"/>
      <c r="AGD80" s="93"/>
      <c r="AGE80" s="93"/>
      <c r="AGF80" s="93"/>
      <c r="AGG80" s="93"/>
      <c r="AGH80" s="93"/>
      <c r="AGI80" s="93"/>
      <c r="AGJ80" s="93"/>
      <c r="AGK80" s="93"/>
      <c r="AGL80" s="93"/>
      <c r="AGM80" s="93"/>
      <c r="AGN80" s="93"/>
      <c r="AGO80" s="93"/>
      <c r="AGP80" s="93"/>
      <c r="AGQ80" s="93"/>
      <c r="AGR80" s="93"/>
      <c r="AGS80" s="93"/>
      <c r="AGT80" s="93"/>
      <c r="AGU80" s="93"/>
      <c r="AGV80" s="93"/>
      <c r="AGW80" s="93"/>
      <c r="AGX80" s="93"/>
      <c r="AGY80" s="93"/>
      <c r="AGZ80" s="93"/>
      <c r="AHA80" s="93"/>
      <c r="AHB80" s="93"/>
      <c r="AHC80" s="93"/>
      <c r="AHD80" s="93"/>
      <c r="AHE80" s="93"/>
      <c r="AHF80" s="93"/>
      <c r="AHG80" s="93"/>
      <c r="AHH80" s="93"/>
      <c r="AHI80" s="93"/>
      <c r="AHJ80" s="93"/>
      <c r="AHK80" s="93"/>
      <c r="AHL80" s="93"/>
      <c r="AHM80" s="93"/>
      <c r="AHN80" s="93"/>
      <c r="AHO80" s="93"/>
      <c r="AHP80" s="93"/>
      <c r="AHQ80" s="93"/>
      <c r="AHR80" s="93"/>
      <c r="AHS80" s="93"/>
      <c r="AHT80" s="93"/>
      <c r="AHU80" s="93"/>
      <c r="AHV80" s="93"/>
      <c r="AHW80" s="93"/>
      <c r="AHX80" s="93"/>
      <c r="AHY80" s="93"/>
      <c r="AHZ80" s="93"/>
      <c r="AIA80" s="93"/>
      <c r="AIB80" s="93"/>
      <c r="AIC80" s="93"/>
      <c r="AID80" s="93"/>
      <c r="AIE80" s="93"/>
      <c r="AIF80" s="93"/>
      <c r="AIG80" s="93"/>
      <c r="AIH80" s="93"/>
      <c r="AII80" s="93"/>
      <c r="AIJ80" s="93"/>
      <c r="AIK80" s="93"/>
      <c r="AIL80" s="93"/>
      <c r="AIM80" s="93"/>
      <c r="AIN80" s="93"/>
      <c r="AIO80" s="93"/>
      <c r="AIP80" s="93"/>
      <c r="AIQ80" s="93"/>
      <c r="AIR80" s="93"/>
      <c r="AIS80" s="93"/>
      <c r="AIT80" s="93"/>
      <c r="AIU80" s="93"/>
      <c r="AIV80" s="93"/>
      <c r="AIW80" s="93"/>
      <c r="AIX80" s="93"/>
      <c r="AIY80" s="93"/>
      <c r="AIZ80" s="93"/>
      <c r="AJA80" s="93"/>
      <c r="AJB80" s="93"/>
      <c r="AJC80" s="93"/>
      <c r="AJD80" s="93"/>
      <c r="AJE80" s="93"/>
      <c r="AJF80" s="93"/>
      <c r="AJG80" s="93"/>
      <c r="AJH80" s="93"/>
      <c r="AJI80" s="93"/>
      <c r="AJJ80" s="93"/>
      <c r="AJK80" s="93"/>
      <c r="AJL80" s="93"/>
      <c r="AJM80" s="93"/>
      <c r="AJN80" s="93"/>
      <c r="AJO80" s="93"/>
      <c r="AJP80" s="93"/>
      <c r="AJQ80" s="93"/>
      <c r="AJR80" s="93"/>
      <c r="AJS80" s="93"/>
      <c r="AJT80" s="93"/>
      <c r="AJU80" s="93"/>
      <c r="AJV80" s="93"/>
      <c r="AJW80" s="93"/>
      <c r="AJX80" s="93"/>
      <c r="AJY80" s="93"/>
      <c r="AJZ80" s="93"/>
      <c r="AKA80" s="93"/>
      <c r="AKB80" s="93"/>
      <c r="AKC80" s="93"/>
      <c r="AKD80" s="93"/>
      <c r="AKE80" s="93"/>
      <c r="AKF80" s="93"/>
      <c r="AKG80" s="93"/>
      <c r="AKH80" s="93"/>
      <c r="AKI80" s="93"/>
      <c r="AKJ80" s="93"/>
      <c r="AKK80" s="93"/>
      <c r="AKL80" s="93"/>
      <c r="AKM80" s="93"/>
      <c r="AKN80" s="93"/>
      <c r="AKO80" s="93"/>
      <c r="AKP80" s="93"/>
      <c r="AKQ80" s="93"/>
      <c r="AKR80" s="93"/>
      <c r="AKS80" s="93"/>
      <c r="AKT80" s="93"/>
      <c r="AKU80" s="93"/>
      <c r="AKV80" s="93"/>
      <c r="AKW80" s="93"/>
      <c r="AKX80" s="93"/>
      <c r="AKY80" s="93"/>
      <c r="AKZ80" s="93"/>
      <c r="ALA80" s="93"/>
      <c r="ALB80" s="93"/>
      <c r="ALC80" s="93"/>
      <c r="ALD80" s="93"/>
      <c r="ALE80" s="93"/>
      <c r="ALF80" s="93"/>
      <c r="ALG80" s="93"/>
      <c r="ALH80" s="93"/>
      <c r="ALI80" s="93"/>
      <c r="ALJ80" s="93"/>
      <c r="ALK80" s="93"/>
      <c r="ALL80" s="93"/>
      <c r="ALM80" s="93"/>
      <c r="ALN80" s="93"/>
      <c r="ALO80" s="93"/>
      <c r="ALP80" s="93"/>
      <c r="ALQ80" s="93"/>
      <c r="ALR80" s="93"/>
      <c r="ALS80" s="93"/>
      <c r="ALT80" s="93"/>
      <c r="ALU80" s="93"/>
      <c r="ALV80" s="93"/>
      <c r="ALW80" s="93"/>
      <c r="ALX80" s="93"/>
      <c r="ALY80" s="93"/>
      <c r="ALZ80" s="93"/>
      <c r="AMA80" s="93"/>
      <c r="AMB80" s="93"/>
      <c r="AMC80" s="93"/>
      <c r="AMD80" s="93"/>
      <c r="AME80" s="93"/>
      <c r="AMF80" s="93"/>
      <c r="AMG80" s="93"/>
      <c r="AMH80" s="93"/>
      <c r="AMI80" s="93"/>
      <c r="AMJ80" s="93"/>
      <c r="AMK80" s="93"/>
      <c r="AML80" s="93"/>
      <c r="AMM80" s="93"/>
      <c r="AMN80" s="93"/>
      <c r="AMO80" s="93"/>
      <c r="AMP80" s="93"/>
      <c r="AMQ80" s="93"/>
      <c r="AMR80" s="93"/>
      <c r="AMS80" s="93"/>
      <c r="AMT80" s="93"/>
      <c r="AMU80" s="93"/>
      <c r="AMV80" s="93"/>
      <c r="AMW80" s="93"/>
      <c r="AMX80" s="93"/>
      <c r="AMY80" s="93"/>
      <c r="AMZ80" s="93"/>
      <c r="ANA80" s="93"/>
      <c r="ANB80" s="93"/>
      <c r="ANC80" s="93"/>
      <c r="AND80" s="93"/>
      <c r="ANE80" s="93"/>
      <c r="ANF80" s="93"/>
      <c r="ANG80" s="93"/>
      <c r="ANH80" s="93"/>
      <c r="ANI80" s="93"/>
      <c r="ANJ80" s="93"/>
      <c r="ANK80" s="93"/>
      <c r="ANL80" s="93"/>
      <c r="ANM80" s="93"/>
      <c r="ANN80" s="93"/>
      <c r="ANO80" s="93"/>
      <c r="ANP80" s="93"/>
      <c r="ANQ80" s="93"/>
      <c r="ANR80" s="93"/>
      <c r="ANS80" s="93"/>
      <c r="ANT80" s="93"/>
      <c r="ANU80" s="93"/>
      <c r="ANV80" s="93"/>
      <c r="ANW80" s="93"/>
      <c r="ANX80" s="93"/>
      <c r="ANY80" s="93"/>
      <c r="ANZ80" s="93"/>
      <c r="AOA80" s="93"/>
      <c r="AOB80" s="93"/>
      <c r="AOC80" s="93"/>
      <c r="AOD80" s="93"/>
      <c r="AOE80" s="93"/>
      <c r="AOF80" s="93"/>
      <c r="AOG80" s="93"/>
      <c r="AOH80" s="93"/>
      <c r="AOI80" s="93"/>
      <c r="AOJ80" s="93"/>
      <c r="AOK80" s="93"/>
      <c r="AOL80" s="93"/>
      <c r="AOM80" s="93"/>
      <c r="AON80" s="93"/>
      <c r="AOO80" s="93"/>
      <c r="AOP80" s="93"/>
      <c r="AOQ80" s="93"/>
      <c r="AOR80" s="93"/>
      <c r="AOS80" s="93"/>
      <c r="AOT80" s="93"/>
      <c r="AOU80" s="93"/>
      <c r="AOV80" s="93"/>
      <c r="AOW80" s="93"/>
      <c r="AOX80" s="93"/>
      <c r="AOY80" s="93"/>
      <c r="AOZ80" s="93"/>
      <c r="APA80" s="93"/>
      <c r="APB80" s="93"/>
      <c r="APC80" s="93"/>
      <c r="APD80" s="93"/>
      <c r="APE80" s="93"/>
      <c r="APF80" s="93"/>
      <c r="APG80" s="93"/>
      <c r="APH80" s="93"/>
      <c r="API80" s="93"/>
      <c r="APJ80" s="93"/>
      <c r="APK80" s="93"/>
      <c r="APL80" s="93"/>
      <c r="APM80" s="93"/>
      <c r="APN80" s="93"/>
      <c r="APO80" s="93"/>
      <c r="APP80" s="93"/>
      <c r="APQ80" s="93"/>
      <c r="APR80" s="93"/>
      <c r="APS80" s="93"/>
      <c r="APT80" s="93"/>
      <c r="APU80" s="93"/>
      <c r="APV80" s="93"/>
      <c r="APW80" s="93"/>
      <c r="APX80" s="93"/>
      <c r="APY80" s="93"/>
      <c r="APZ80" s="93"/>
      <c r="AQA80" s="93"/>
      <c r="AQB80" s="93"/>
      <c r="AQC80" s="93"/>
      <c r="AQD80" s="93"/>
      <c r="AQE80" s="93"/>
      <c r="AQF80" s="93"/>
      <c r="AQG80" s="93"/>
      <c r="AQH80" s="93"/>
      <c r="AQI80" s="93"/>
      <c r="AQJ80" s="93"/>
      <c r="AQK80" s="93"/>
      <c r="AQL80" s="93"/>
      <c r="AQM80" s="93"/>
      <c r="AQN80" s="93"/>
      <c r="AQO80" s="93"/>
      <c r="AQP80" s="93"/>
      <c r="AQQ80" s="93"/>
      <c r="AQR80" s="93"/>
      <c r="AQS80" s="93"/>
      <c r="AQT80" s="93"/>
      <c r="AQU80" s="93"/>
      <c r="AQV80" s="93"/>
      <c r="AQW80" s="93"/>
      <c r="AQX80" s="93"/>
      <c r="AQY80" s="93"/>
      <c r="AQZ80" s="93"/>
      <c r="ARA80" s="93"/>
      <c r="ARB80" s="93"/>
      <c r="ARC80" s="93"/>
      <c r="ARD80" s="93"/>
      <c r="ARE80" s="93"/>
      <c r="ARF80" s="93"/>
      <c r="ARG80" s="93"/>
      <c r="ARH80" s="93"/>
      <c r="ARI80" s="93"/>
      <c r="ARJ80" s="93"/>
      <c r="ARK80" s="93"/>
      <c r="ARL80" s="93"/>
      <c r="ARM80" s="93"/>
      <c r="ARN80" s="93"/>
      <c r="ARO80" s="93"/>
      <c r="ARP80" s="93"/>
      <c r="ARQ80" s="93"/>
      <c r="ARR80" s="93"/>
      <c r="ARS80" s="93"/>
      <c r="ART80" s="93"/>
      <c r="ARU80" s="93"/>
      <c r="ARV80" s="93"/>
      <c r="ARW80" s="93"/>
      <c r="ARX80" s="93"/>
      <c r="ARY80" s="93"/>
      <c r="ARZ80" s="93"/>
      <c r="ASA80" s="93"/>
      <c r="ASB80" s="93"/>
      <c r="ASC80" s="93"/>
      <c r="ASD80" s="93"/>
      <c r="ASE80" s="93"/>
      <c r="ASF80" s="93"/>
      <c r="ASG80" s="93"/>
      <c r="ASH80" s="93"/>
      <c r="ASI80" s="93"/>
      <c r="ASJ80" s="93"/>
      <c r="ASK80" s="93"/>
      <c r="ASL80" s="93"/>
      <c r="ASM80" s="93"/>
      <c r="ASN80" s="93"/>
      <c r="ASO80" s="93"/>
      <c r="ASP80" s="93"/>
      <c r="ASQ80" s="93"/>
      <c r="ASR80" s="93"/>
      <c r="ASS80" s="93"/>
      <c r="AST80" s="93"/>
      <c r="ASU80" s="93"/>
      <c r="ASV80" s="93"/>
      <c r="ASW80" s="93"/>
      <c r="ASX80" s="93"/>
      <c r="ASY80" s="93"/>
      <c r="ASZ80" s="93"/>
      <c r="ATA80" s="93"/>
      <c r="ATB80" s="93"/>
      <c r="ATC80" s="93"/>
      <c r="ATD80" s="93"/>
      <c r="ATE80" s="93"/>
      <c r="ATF80" s="93"/>
      <c r="ATG80" s="93"/>
      <c r="ATH80" s="93"/>
      <c r="ATI80" s="93"/>
      <c r="ATJ80" s="93"/>
      <c r="ATK80" s="93"/>
      <c r="ATL80" s="93"/>
      <c r="ATM80" s="93"/>
      <c r="ATN80" s="93"/>
      <c r="ATO80" s="93"/>
      <c r="ATP80" s="93"/>
      <c r="ATQ80" s="93"/>
      <c r="ATR80" s="93"/>
      <c r="ATS80" s="93"/>
      <c r="ATT80" s="93"/>
      <c r="ATU80" s="93"/>
      <c r="ATV80" s="93"/>
      <c r="ATW80" s="93"/>
      <c r="ATX80" s="93"/>
      <c r="ATY80" s="93"/>
      <c r="ATZ80" s="93"/>
      <c r="AUA80" s="93"/>
      <c r="AUB80" s="93"/>
      <c r="AUC80" s="93"/>
      <c r="AUD80" s="93"/>
      <c r="AUE80" s="93"/>
      <c r="AUF80" s="93"/>
      <c r="AUG80" s="93"/>
      <c r="AUH80" s="93"/>
      <c r="AUI80" s="93"/>
      <c r="AUJ80" s="93"/>
      <c r="AUK80" s="93"/>
      <c r="AUL80" s="93"/>
      <c r="AUM80" s="93"/>
      <c r="AUN80" s="93"/>
      <c r="AUO80" s="93"/>
      <c r="AUP80" s="93"/>
      <c r="AUQ80" s="93"/>
      <c r="AUR80" s="93"/>
      <c r="AUS80" s="93"/>
      <c r="AUT80" s="93"/>
      <c r="AUU80" s="93"/>
      <c r="AUV80" s="93"/>
      <c r="AUW80" s="93"/>
      <c r="AUX80" s="93"/>
      <c r="AUY80" s="93"/>
      <c r="AUZ80" s="93"/>
      <c r="AVA80" s="93"/>
      <c r="AVB80" s="93"/>
      <c r="AVC80" s="93"/>
      <c r="AVD80" s="93"/>
      <c r="AVE80" s="93"/>
      <c r="AVF80" s="93"/>
      <c r="AVG80" s="93"/>
      <c r="AVH80" s="93"/>
      <c r="AVI80" s="93"/>
      <c r="AVJ80" s="93"/>
      <c r="AVK80" s="93"/>
      <c r="AVL80" s="93"/>
      <c r="AVM80" s="93"/>
      <c r="AVN80" s="93"/>
      <c r="AVO80" s="93"/>
      <c r="AVP80" s="93"/>
      <c r="AVQ80" s="93"/>
      <c r="AVR80" s="93"/>
      <c r="AVS80" s="93"/>
      <c r="AVT80" s="93"/>
      <c r="AVU80" s="93"/>
      <c r="AVV80" s="93"/>
      <c r="AVW80" s="93"/>
      <c r="AVX80" s="93"/>
      <c r="AVY80" s="93"/>
      <c r="AVZ80" s="93"/>
      <c r="AWA80" s="93"/>
      <c r="AWB80" s="93"/>
      <c r="AWC80" s="93"/>
      <c r="AWD80" s="93"/>
      <c r="AWE80" s="93"/>
      <c r="AWF80" s="93"/>
      <c r="AWG80" s="93"/>
      <c r="AWH80" s="93"/>
      <c r="AWI80" s="93"/>
      <c r="AWJ80" s="93"/>
      <c r="AWK80" s="93"/>
      <c r="AWL80" s="93"/>
      <c r="AWM80" s="93"/>
      <c r="AWN80" s="93"/>
      <c r="AWO80" s="93"/>
      <c r="AWP80" s="93"/>
      <c r="AWQ80" s="93"/>
      <c r="AWR80" s="93"/>
      <c r="AWS80" s="93"/>
      <c r="AWT80" s="93"/>
      <c r="AWU80" s="93"/>
      <c r="AWV80" s="93"/>
      <c r="AWW80" s="93"/>
      <c r="AWX80" s="93"/>
      <c r="AWY80" s="93"/>
      <c r="AWZ80" s="93"/>
      <c r="AXA80" s="93"/>
      <c r="AXB80" s="93"/>
      <c r="AXC80" s="93"/>
      <c r="AXD80" s="93"/>
      <c r="AXE80" s="93"/>
      <c r="AXF80" s="93"/>
      <c r="AXG80" s="93"/>
      <c r="AXH80" s="93"/>
      <c r="AXI80" s="93"/>
      <c r="AXJ80" s="93"/>
      <c r="AXK80" s="93"/>
      <c r="AXL80" s="93"/>
      <c r="AXM80" s="93"/>
      <c r="AXN80" s="93"/>
      <c r="AXO80" s="93"/>
      <c r="AXP80" s="93"/>
      <c r="AXQ80" s="93"/>
      <c r="AXR80" s="93"/>
      <c r="AXS80" s="93"/>
      <c r="AXT80" s="93"/>
      <c r="AXU80" s="93"/>
      <c r="AXV80" s="93"/>
      <c r="AXW80" s="93"/>
      <c r="AXX80" s="93"/>
      <c r="AXY80" s="93"/>
      <c r="AXZ80" s="93"/>
      <c r="AYA80" s="93"/>
      <c r="AYB80" s="93"/>
      <c r="AYC80" s="93"/>
      <c r="AYD80" s="93"/>
      <c r="AYE80" s="93"/>
      <c r="AYF80" s="93"/>
      <c r="AYG80" s="93"/>
      <c r="AYH80" s="93"/>
      <c r="AYI80" s="93"/>
      <c r="AYJ80" s="93"/>
      <c r="AYK80" s="93"/>
      <c r="AYL80" s="93"/>
      <c r="AYM80" s="93"/>
      <c r="AYN80" s="93"/>
      <c r="AYO80" s="93"/>
      <c r="AYP80" s="93"/>
      <c r="AYQ80" s="93"/>
      <c r="AYR80" s="93"/>
      <c r="AYS80" s="93"/>
      <c r="AYT80" s="93"/>
      <c r="AYU80" s="93"/>
      <c r="AYV80" s="93"/>
      <c r="AYW80" s="93"/>
      <c r="AYX80" s="93"/>
      <c r="AYY80" s="93"/>
      <c r="AYZ80" s="93"/>
      <c r="AZA80" s="93"/>
      <c r="AZB80" s="93"/>
      <c r="AZC80" s="93"/>
      <c r="AZD80" s="93"/>
      <c r="AZE80" s="93"/>
      <c r="AZF80" s="93"/>
      <c r="AZG80" s="93"/>
      <c r="AZH80" s="93"/>
      <c r="AZI80" s="93"/>
      <c r="AZJ80" s="93"/>
      <c r="AZK80" s="93"/>
      <c r="AZL80" s="93"/>
      <c r="AZM80" s="93"/>
      <c r="AZN80" s="93"/>
      <c r="AZO80" s="93"/>
      <c r="AZP80" s="93"/>
      <c r="AZQ80" s="93"/>
      <c r="AZR80" s="93"/>
      <c r="AZS80" s="93"/>
      <c r="AZT80" s="93"/>
      <c r="AZU80" s="93"/>
      <c r="AZV80" s="93"/>
      <c r="AZW80" s="93"/>
      <c r="AZX80" s="93"/>
      <c r="AZY80" s="93"/>
      <c r="AZZ80" s="93"/>
      <c r="BAA80" s="93"/>
      <c r="BAB80" s="93"/>
      <c r="BAC80" s="93"/>
      <c r="BAD80" s="93"/>
      <c r="BAE80" s="93"/>
      <c r="BAF80" s="93"/>
      <c r="BAG80" s="93"/>
      <c r="BAH80" s="93"/>
      <c r="BAI80" s="93"/>
      <c r="BAJ80" s="93"/>
      <c r="BAK80" s="93"/>
      <c r="BAL80" s="93"/>
      <c r="BAM80" s="93"/>
      <c r="BAN80" s="93"/>
      <c r="BAO80" s="93"/>
      <c r="BAP80" s="93"/>
      <c r="BAQ80" s="93"/>
      <c r="BAR80" s="93"/>
      <c r="BAS80" s="93"/>
      <c r="BAT80" s="93"/>
      <c r="BAU80" s="93"/>
      <c r="BAV80" s="93"/>
      <c r="BAW80" s="93"/>
      <c r="BAX80" s="93"/>
      <c r="BAY80" s="93"/>
      <c r="BAZ80" s="93"/>
      <c r="BBA80" s="93"/>
      <c r="BBB80" s="93"/>
      <c r="BBC80" s="93"/>
      <c r="BBD80" s="93"/>
      <c r="BBE80" s="93"/>
      <c r="BBF80" s="93"/>
      <c r="BBG80" s="93"/>
      <c r="BBH80" s="93"/>
      <c r="BBI80" s="93"/>
      <c r="BBJ80" s="93"/>
      <c r="BBK80" s="93"/>
      <c r="BBL80" s="93"/>
      <c r="BBM80" s="93"/>
      <c r="BBN80" s="93"/>
      <c r="BBO80" s="93"/>
      <c r="BBP80" s="93"/>
      <c r="BBQ80" s="93"/>
      <c r="BBR80" s="93"/>
      <c r="BBS80" s="93"/>
      <c r="BBT80" s="93"/>
      <c r="BBU80" s="93"/>
      <c r="BBV80" s="93"/>
      <c r="BBW80" s="93"/>
      <c r="BBX80" s="93"/>
      <c r="BBY80" s="93"/>
      <c r="BBZ80" s="93"/>
      <c r="BCA80" s="93"/>
      <c r="BCB80" s="93"/>
      <c r="BCC80" s="93"/>
      <c r="BCD80" s="93"/>
      <c r="BCE80" s="93"/>
      <c r="BCF80" s="93"/>
      <c r="BCG80" s="93"/>
      <c r="BCH80" s="93"/>
      <c r="BCI80" s="93"/>
      <c r="BCJ80" s="93"/>
      <c r="BCK80" s="93"/>
      <c r="BCL80" s="93"/>
      <c r="BCM80" s="93"/>
      <c r="BCN80" s="93"/>
      <c r="BCO80" s="93"/>
      <c r="BCP80" s="93"/>
      <c r="BCQ80" s="93"/>
      <c r="BCR80" s="93"/>
      <c r="BCS80" s="93"/>
      <c r="BCT80" s="93"/>
      <c r="BCU80" s="93"/>
      <c r="BCV80" s="93"/>
      <c r="BCW80" s="93"/>
      <c r="BCX80" s="93"/>
      <c r="BCY80" s="93"/>
      <c r="BCZ80" s="93"/>
      <c r="BDA80" s="93"/>
      <c r="BDB80" s="93"/>
      <c r="BDC80" s="93"/>
      <c r="BDD80" s="93"/>
      <c r="BDE80" s="93"/>
      <c r="BDF80" s="93"/>
      <c r="BDG80" s="93"/>
      <c r="BDH80" s="93"/>
      <c r="BDI80" s="93"/>
      <c r="BDJ80" s="93"/>
      <c r="BDK80" s="93"/>
      <c r="BDL80" s="93"/>
      <c r="BDM80" s="93"/>
      <c r="BDN80" s="93"/>
      <c r="BDO80" s="93"/>
      <c r="BDP80" s="93"/>
      <c r="BDQ80" s="93"/>
      <c r="BDR80" s="93"/>
      <c r="BDS80" s="93"/>
      <c r="BDT80" s="93"/>
      <c r="BDU80" s="93"/>
      <c r="BDV80" s="93"/>
      <c r="BDW80" s="93"/>
      <c r="BDX80" s="93"/>
      <c r="BDY80" s="93"/>
      <c r="BDZ80" s="93"/>
      <c r="BEA80" s="93"/>
      <c r="BEB80" s="93"/>
      <c r="BEC80" s="93"/>
      <c r="BED80" s="93"/>
      <c r="BEE80" s="93"/>
      <c r="BEF80" s="93"/>
      <c r="BEG80" s="93"/>
      <c r="BEH80" s="93"/>
      <c r="BEI80" s="93"/>
      <c r="BEJ80" s="93"/>
      <c r="BEK80" s="93"/>
      <c r="BEL80" s="93"/>
      <c r="BEM80" s="93"/>
      <c r="BEN80" s="93"/>
      <c r="BEO80" s="93"/>
      <c r="BEP80" s="93"/>
      <c r="BEQ80" s="93"/>
      <c r="BER80" s="93"/>
      <c r="BES80" s="93"/>
      <c r="BET80" s="93"/>
      <c r="BEU80" s="93"/>
      <c r="BEV80" s="93"/>
      <c r="BEW80" s="93"/>
      <c r="BEX80" s="93"/>
      <c r="BEY80" s="93"/>
      <c r="BEZ80" s="93"/>
      <c r="BFA80" s="93"/>
      <c r="BFB80" s="93"/>
      <c r="BFC80" s="93"/>
      <c r="BFD80" s="93"/>
      <c r="BFE80" s="93"/>
      <c r="BFF80" s="93"/>
      <c r="BFG80" s="93"/>
      <c r="BFH80" s="93"/>
      <c r="BFI80" s="93"/>
      <c r="BFJ80" s="93"/>
      <c r="BFK80" s="93"/>
      <c r="BFL80" s="93"/>
      <c r="BFM80" s="93"/>
      <c r="BFN80" s="93"/>
      <c r="BFO80" s="93"/>
      <c r="BFP80" s="93"/>
      <c r="BFQ80" s="93"/>
      <c r="BFR80" s="93"/>
      <c r="BFS80" s="93"/>
      <c r="BFT80" s="93"/>
      <c r="BFU80" s="93"/>
      <c r="BFV80" s="93"/>
      <c r="BFW80" s="93"/>
      <c r="BFX80" s="93"/>
      <c r="BFY80" s="93"/>
      <c r="BFZ80" s="93"/>
      <c r="BGA80" s="93"/>
      <c r="BGB80" s="93"/>
      <c r="BGC80" s="93"/>
      <c r="BGD80" s="93"/>
      <c r="BGE80" s="93"/>
      <c r="BGF80" s="93"/>
      <c r="BGG80" s="93"/>
      <c r="BGH80" s="93"/>
      <c r="BGI80" s="93"/>
      <c r="BGJ80" s="93"/>
      <c r="BGK80" s="93"/>
      <c r="BGL80" s="93"/>
      <c r="BGM80" s="93"/>
      <c r="BGN80" s="93"/>
      <c r="BGO80" s="93"/>
      <c r="BGP80" s="93"/>
      <c r="BGQ80" s="93"/>
      <c r="BGR80" s="93"/>
      <c r="BGS80" s="93"/>
      <c r="BGT80" s="93"/>
      <c r="BGU80" s="93"/>
      <c r="BGV80" s="93"/>
      <c r="BGW80" s="93"/>
      <c r="BGX80" s="93"/>
      <c r="BGY80" s="93"/>
      <c r="BGZ80" s="93"/>
      <c r="BHA80" s="93"/>
      <c r="BHB80" s="93"/>
      <c r="BHC80" s="93"/>
      <c r="BHD80" s="93"/>
      <c r="BHE80" s="93"/>
      <c r="BHF80" s="93"/>
      <c r="BHG80" s="93"/>
      <c r="BHH80" s="93"/>
      <c r="BHI80" s="93"/>
      <c r="BHJ80" s="93"/>
      <c r="BHK80" s="93"/>
      <c r="BHL80" s="93"/>
      <c r="BHM80" s="93"/>
      <c r="BHN80" s="93"/>
      <c r="BHO80" s="93"/>
      <c r="BHP80" s="93"/>
      <c r="BHQ80" s="93"/>
      <c r="BHR80" s="93"/>
      <c r="BHS80" s="93"/>
      <c r="BHT80" s="93"/>
      <c r="BHU80" s="93"/>
      <c r="BHV80" s="93"/>
      <c r="BHW80" s="93"/>
      <c r="BHX80" s="93"/>
      <c r="BHY80" s="93"/>
      <c r="BHZ80" s="93"/>
      <c r="BIA80" s="93"/>
      <c r="BIB80" s="93"/>
      <c r="BIC80" s="93"/>
      <c r="BID80" s="93"/>
      <c r="BIE80" s="93"/>
      <c r="BIF80" s="93"/>
      <c r="BIG80" s="93"/>
      <c r="BIH80" s="93"/>
      <c r="BII80" s="93"/>
      <c r="BIJ80" s="93"/>
      <c r="BIK80" s="93"/>
      <c r="BIL80" s="93"/>
      <c r="BIM80" s="93"/>
      <c r="BIN80" s="93"/>
      <c r="BIO80" s="93"/>
      <c r="BIP80" s="93"/>
      <c r="BIQ80" s="93"/>
      <c r="BIR80" s="93"/>
      <c r="BIS80" s="93"/>
      <c r="BIT80" s="93"/>
      <c r="BIU80" s="93"/>
      <c r="BIV80" s="93"/>
      <c r="BIW80" s="93"/>
      <c r="BIX80" s="93"/>
      <c r="BIY80" s="93"/>
      <c r="BIZ80" s="93"/>
      <c r="BJA80" s="93"/>
      <c r="BJB80" s="93"/>
      <c r="BJC80" s="93"/>
      <c r="BJD80" s="93"/>
      <c r="BJE80" s="93"/>
      <c r="BJF80" s="93"/>
      <c r="BJG80" s="93"/>
      <c r="BJH80" s="93"/>
      <c r="BJI80" s="93"/>
      <c r="BJJ80" s="93"/>
      <c r="BJK80" s="93"/>
      <c r="BJL80" s="93"/>
      <c r="BJM80" s="93"/>
      <c r="BJN80" s="93"/>
      <c r="BJO80" s="93"/>
      <c r="BJP80" s="93"/>
      <c r="BJQ80" s="93"/>
      <c r="BJR80" s="93"/>
      <c r="BJS80" s="93"/>
      <c r="BJT80" s="93"/>
      <c r="BJU80" s="93"/>
      <c r="BJV80" s="93"/>
      <c r="BJW80" s="93"/>
      <c r="BJX80" s="93"/>
      <c r="BJY80" s="93"/>
      <c r="BJZ80" s="93"/>
      <c r="BKA80" s="93"/>
      <c r="BKB80" s="93"/>
      <c r="BKC80" s="93"/>
      <c r="BKD80" s="93"/>
      <c r="BKE80" s="93"/>
      <c r="BKF80" s="93"/>
      <c r="BKG80" s="93"/>
      <c r="BKH80" s="93"/>
      <c r="BKI80" s="93"/>
      <c r="BKJ80" s="93"/>
      <c r="BKK80" s="93"/>
      <c r="BKL80" s="93"/>
      <c r="BKM80" s="93"/>
      <c r="BKN80" s="93"/>
      <c r="BKO80" s="93"/>
      <c r="BKP80" s="93"/>
      <c r="BKQ80" s="93"/>
      <c r="BKR80" s="93"/>
      <c r="BKS80" s="93"/>
      <c r="BKT80" s="93"/>
      <c r="BKU80" s="93"/>
      <c r="BKV80" s="93"/>
      <c r="BKW80" s="93"/>
      <c r="BKX80" s="93"/>
      <c r="BKY80" s="93"/>
      <c r="BKZ80" s="93"/>
      <c r="BLA80" s="93"/>
      <c r="BLB80" s="93"/>
      <c r="BLC80" s="93"/>
      <c r="BLD80" s="93"/>
      <c r="BLE80" s="93"/>
      <c r="BLF80" s="93"/>
      <c r="BLG80" s="93"/>
      <c r="BLH80" s="93"/>
      <c r="BLI80" s="93"/>
      <c r="BLJ80" s="93"/>
      <c r="BLK80" s="93"/>
      <c r="BLL80" s="93"/>
      <c r="BLM80" s="93"/>
      <c r="BLN80" s="93"/>
      <c r="BLO80" s="93"/>
      <c r="BLP80" s="93"/>
      <c r="BLQ80" s="93"/>
      <c r="BLR80" s="93"/>
      <c r="BLS80" s="93"/>
      <c r="BLT80" s="93"/>
      <c r="BLU80" s="93"/>
      <c r="BLV80" s="93"/>
      <c r="BLW80" s="93"/>
      <c r="BLX80" s="93"/>
      <c r="BLY80" s="93"/>
      <c r="BLZ80" s="93"/>
      <c r="BMA80" s="93"/>
      <c r="BMB80" s="93"/>
      <c r="BMC80" s="93"/>
      <c r="BMD80" s="93"/>
      <c r="BME80" s="93"/>
      <c r="BMF80" s="93"/>
      <c r="BMG80" s="93"/>
      <c r="BMH80" s="93"/>
      <c r="BMI80" s="93"/>
      <c r="BMJ80" s="93"/>
      <c r="BMK80" s="93"/>
      <c r="BML80" s="93"/>
      <c r="BMM80" s="93"/>
      <c r="BMN80" s="93"/>
      <c r="BMO80" s="93"/>
      <c r="BMP80" s="93"/>
      <c r="BMQ80" s="93"/>
      <c r="BMR80" s="93"/>
      <c r="BMS80" s="93"/>
      <c r="BMT80" s="93"/>
      <c r="BMU80" s="93"/>
      <c r="BMV80" s="93"/>
      <c r="BMW80" s="93"/>
      <c r="BMX80" s="93"/>
      <c r="BMY80" s="93"/>
      <c r="BMZ80" s="93"/>
      <c r="BNA80" s="93"/>
      <c r="BNB80" s="93"/>
      <c r="BNC80" s="93"/>
      <c r="BND80" s="93"/>
      <c r="BNE80" s="93"/>
      <c r="BNF80" s="93"/>
      <c r="BNG80" s="93"/>
      <c r="BNH80" s="93"/>
      <c r="BNI80" s="93"/>
      <c r="BNJ80" s="93"/>
      <c r="BNK80" s="93"/>
      <c r="BNL80" s="93"/>
      <c r="BNM80" s="93"/>
      <c r="BNN80" s="93"/>
      <c r="BNO80" s="93"/>
      <c r="BNP80" s="93"/>
      <c r="BNQ80" s="93"/>
      <c r="BNR80" s="93"/>
      <c r="BNS80" s="93"/>
      <c r="BNT80" s="93"/>
      <c r="BNU80" s="93"/>
      <c r="BNV80" s="93"/>
      <c r="BNW80" s="93"/>
      <c r="BNX80" s="93"/>
      <c r="BNY80" s="93"/>
      <c r="BNZ80" s="93"/>
      <c r="BOA80" s="93"/>
      <c r="BOB80" s="93"/>
      <c r="BOC80" s="93"/>
      <c r="BOD80" s="93"/>
      <c r="BOE80" s="93"/>
      <c r="BOF80" s="93"/>
      <c r="BOG80" s="93"/>
      <c r="BOH80" s="93"/>
      <c r="BOI80" s="93"/>
      <c r="BOJ80" s="93"/>
      <c r="BOK80" s="93"/>
      <c r="BOL80" s="93"/>
      <c r="BOM80" s="93"/>
      <c r="BON80" s="93"/>
      <c r="BOO80" s="93"/>
      <c r="BOP80" s="93"/>
      <c r="BOQ80" s="93"/>
      <c r="BOR80" s="93"/>
      <c r="BOS80" s="93"/>
      <c r="BOT80" s="93"/>
      <c r="BOU80" s="93"/>
      <c r="BOV80" s="93"/>
      <c r="BOW80" s="93"/>
      <c r="BOX80" s="93"/>
      <c r="BOY80" s="93"/>
      <c r="BOZ80" s="93"/>
      <c r="BPA80" s="93"/>
      <c r="BPB80" s="93"/>
      <c r="BPC80" s="93"/>
      <c r="BPD80" s="93"/>
      <c r="BPE80" s="93"/>
      <c r="BPF80" s="93"/>
      <c r="BPG80" s="93"/>
      <c r="BPH80" s="93"/>
      <c r="BPI80" s="93"/>
      <c r="BPJ80" s="93"/>
      <c r="BPK80" s="93"/>
      <c r="BPL80" s="93"/>
      <c r="BPM80" s="93"/>
      <c r="BPN80" s="93"/>
      <c r="BPO80" s="93"/>
      <c r="BPP80" s="93"/>
      <c r="BPQ80" s="93"/>
      <c r="BPR80" s="93"/>
      <c r="BPS80" s="93"/>
      <c r="BPT80" s="93"/>
      <c r="BPU80" s="93"/>
      <c r="BPV80" s="93"/>
      <c r="BPW80" s="93"/>
      <c r="BPX80" s="93"/>
      <c r="BPY80" s="93"/>
      <c r="BPZ80" s="93"/>
      <c r="BQA80" s="93"/>
      <c r="BQB80" s="93"/>
      <c r="BQC80" s="93"/>
      <c r="BQD80" s="93"/>
      <c r="BQE80" s="93"/>
      <c r="BQF80" s="93"/>
      <c r="BQG80" s="93"/>
      <c r="BQH80" s="93"/>
      <c r="BQI80" s="93"/>
      <c r="BQJ80" s="93"/>
      <c r="BQK80" s="93"/>
      <c r="BQL80" s="93"/>
      <c r="BQM80" s="93"/>
      <c r="BQN80" s="93"/>
      <c r="BQO80" s="93"/>
      <c r="BQP80" s="93"/>
      <c r="BQQ80" s="93"/>
      <c r="BQR80" s="93"/>
      <c r="BQS80" s="93"/>
      <c r="BQT80" s="93"/>
      <c r="BQU80" s="93"/>
      <c r="BQV80" s="93"/>
      <c r="BQW80" s="93"/>
      <c r="BQX80" s="93"/>
      <c r="BQY80" s="93"/>
      <c r="BQZ80" s="93"/>
      <c r="BRA80" s="93"/>
      <c r="BRB80" s="93"/>
      <c r="BRC80" s="93"/>
      <c r="BRD80" s="93"/>
      <c r="BRE80" s="93"/>
      <c r="BRF80" s="93"/>
      <c r="BRG80" s="93"/>
      <c r="BRH80" s="93"/>
      <c r="BRI80" s="93"/>
      <c r="BRJ80" s="93"/>
      <c r="BRK80" s="93"/>
      <c r="BRL80" s="93"/>
      <c r="BRM80" s="93"/>
      <c r="BRN80" s="93"/>
      <c r="BRO80" s="93"/>
      <c r="BRP80" s="93"/>
      <c r="BRQ80" s="93"/>
      <c r="BRR80" s="93"/>
      <c r="BRS80" s="93"/>
      <c r="BRT80" s="93"/>
      <c r="BRU80" s="93"/>
      <c r="BRV80" s="93"/>
      <c r="BRW80" s="93"/>
      <c r="BRX80" s="93"/>
      <c r="BRY80" s="93"/>
      <c r="BRZ80" s="93"/>
      <c r="BSA80" s="93"/>
      <c r="BSB80" s="93"/>
      <c r="BSC80" s="93"/>
      <c r="BSD80" s="93"/>
      <c r="BSE80" s="93"/>
      <c r="BSF80" s="93"/>
      <c r="BSG80" s="93"/>
      <c r="BSH80" s="93"/>
      <c r="BSI80" s="93"/>
      <c r="BSJ80" s="93"/>
      <c r="BSK80" s="93"/>
      <c r="BSL80" s="93"/>
      <c r="BSM80" s="93"/>
      <c r="BSN80" s="93"/>
      <c r="BSO80" s="93"/>
      <c r="BSP80" s="93"/>
      <c r="BSQ80" s="93"/>
      <c r="BSR80" s="93"/>
      <c r="BSS80" s="93"/>
      <c r="BST80" s="93"/>
      <c r="BSU80" s="93"/>
      <c r="BSV80" s="93"/>
      <c r="BSW80" s="93"/>
      <c r="BSX80" s="93"/>
      <c r="BSY80" s="93"/>
      <c r="BSZ80" s="93"/>
      <c r="BTA80" s="93"/>
      <c r="BTB80" s="93"/>
      <c r="BTC80" s="93"/>
      <c r="BTD80" s="93"/>
      <c r="BTE80" s="93"/>
      <c r="BTF80" s="93"/>
      <c r="BTG80" s="93"/>
      <c r="BTH80" s="93"/>
      <c r="BTI80" s="93"/>
      <c r="BTJ80" s="93"/>
      <c r="BTK80" s="93"/>
      <c r="BTL80" s="93"/>
      <c r="BTM80" s="93"/>
      <c r="BTN80" s="93"/>
      <c r="BTO80" s="93"/>
      <c r="BTP80" s="93"/>
      <c r="BTQ80" s="93"/>
      <c r="BTR80" s="93"/>
      <c r="BTS80" s="93"/>
      <c r="BTT80" s="93"/>
      <c r="BTU80" s="93"/>
      <c r="BTV80" s="93"/>
      <c r="BTW80" s="93"/>
      <c r="BTX80" s="93"/>
      <c r="BTY80" s="93"/>
      <c r="BTZ80" s="93"/>
      <c r="BUA80" s="93"/>
      <c r="BUB80" s="93"/>
      <c r="BUC80" s="93"/>
      <c r="BUD80" s="93"/>
      <c r="BUE80" s="93"/>
      <c r="BUF80" s="93"/>
      <c r="BUG80" s="93"/>
      <c r="BUH80" s="93"/>
      <c r="BUI80" s="93"/>
      <c r="BUJ80" s="93"/>
      <c r="BUK80" s="93"/>
      <c r="BUL80" s="93"/>
      <c r="BUM80" s="93"/>
      <c r="BUN80" s="93"/>
      <c r="BUO80" s="93"/>
      <c r="BUP80" s="93"/>
      <c r="BUQ80" s="93"/>
      <c r="BUR80" s="93"/>
      <c r="BUS80" s="93"/>
      <c r="BUT80" s="93"/>
      <c r="BUU80" s="93"/>
      <c r="BUV80" s="93"/>
      <c r="BUW80" s="93"/>
      <c r="BUX80" s="93"/>
      <c r="BUY80" s="93"/>
      <c r="BUZ80" s="93"/>
      <c r="BVA80" s="93"/>
      <c r="BVB80" s="93"/>
      <c r="BVC80" s="93"/>
      <c r="BVD80" s="93"/>
      <c r="BVE80" s="93"/>
      <c r="BVF80" s="93"/>
      <c r="BVG80" s="93"/>
      <c r="BVH80" s="93"/>
      <c r="BVI80" s="93"/>
      <c r="BVJ80" s="93"/>
      <c r="BVK80" s="93"/>
      <c r="BVL80" s="93"/>
      <c r="BVM80" s="93"/>
      <c r="BVN80" s="93"/>
      <c r="BVO80" s="93"/>
      <c r="BVP80" s="93"/>
      <c r="BVQ80" s="93"/>
      <c r="BVR80" s="93"/>
      <c r="BVS80" s="93"/>
      <c r="BVT80" s="93"/>
      <c r="BVU80" s="93"/>
      <c r="BVV80" s="93"/>
      <c r="BVW80" s="93"/>
      <c r="BVX80" s="93"/>
      <c r="BVY80" s="93"/>
      <c r="BVZ80" s="93"/>
      <c r="BWA80" s="93"/>
      <c r="BWB80" s="93"/>
      <c r="BWC80" s="93"/>
      <c r="BWD80" s="93"/>
      <c r="BWE80" s="93"/>
      <c r="BWF80" s="93"/>
      <c r="BWG80" s="93"/>
      <c r="BWH80" s="93"/>
      <c r="BWI80" s="93"/>
      <c r="BWJ80" s="93"/>
      <c r="BWK80" s="93"/>
      <c r="BWL80" s="93"/>
      <c r="BWM80" s="93"/>
      <c r="BWN80" s="93"/>
      <c r="BWO80" s="93"/>
      <c r="BWP80" s="93"/>
      <c r="BWQ80" s="93"/>
      <c r="BWR80" s="93"/>
      <c r="BWS80" s="93"/>
      <c r="BWT80" s="93"/>
      <c r="BWU80" s="93"/>
      <c r="BWV80" s="93"/>
      <c r="BWW80" s="93"/>
      <c r="BWX80" s="93"/>
      <c r="BWY80" s="93"/>
      <c r="BWZ80" s="93"/>
      <c r="BXA80" s="93"/>
      <c r="BXB80" s="93"/>
      <c r="BXC80" s="93"/>
      <c r="BXD80" s="93"/>
      <c r="BXE80" s="93"/>
      <c r="BXF80" s="93"/>
      <c r="BXG80" s="93"/>
      <c r="BXH80" s="93"/>
      <c r="BXI80" s="93"/>
      <c r="BXJ80" s="93"/>
      <c r="BXK80" s="93"/>
      <c r="BXL80" s="93"/>
      <c r="BXM80" s="93"/>
      <c r="BXN80" s="93"/>
      <c r="BXO80" s="93"/>
      <c r="BXP80" s="93"/>
      <c r="BXQ80" s="93"/>
      <c r="BXR80" s="93"/>
      <c r="BXS80" s="93"/>
      <c r="BXT80" s="93"/>
      <c r="BXU80" s="93"/>
      <c r="BXV80" s="93"/>
      <c r="BXW80" s="93"/>
      <c r="BXX80" s="93"/>
      <c r="BXY80" s="93"/>
      <c r="BXZ80" s="93"/>
      <c r="BYA80" s="93"/>
      <c r="BYB80" s="93"/>
      <c r="BYC80" s="93"/>
      <c r="BYD80" s="93"/>
      <c r="BYE80" s="93"/>
      <c r="BYF80" s="93"/>
      <c r="BYG80" s="93"/>
      <c r="BYH80" s="93"/>
      <c r="BYI80" s="93"/>
      <c r="BYJ80" s="93"/>
      <c r="BYK80" s="93"/>
      <c r="BYL80" s="93"/>
      <c r="BYM80" s="93"/>
      <c r="BYN80" s="93"/>
      <c r="BYO80" s="93"/>
      <c r="BYP80" s="93"/>
      <c r="BYQ80" s="93"/>
      <c r="BYR80" s="93"/>
      <c r="BYS80" s="93"/>
      <c r="BYT80" s="93"/>
      <c r="BYU80" s="93"/>
      <c r="BYV80" s="93"/>
      <c r="BYW80" s="93"/>
      <c r="BYX80" s="93"/>
      <c r="BYY80" s="93"/>
      <c r="BYZ80" s="93"/>
      <c r="BZA80" s="93"/>
      <c r="BZB80" s="93"/>
      <c r="BZC80" s="93"/>
      <c r="BZD80" s="93"/>
      <c r="BZE80" s="93"/>
      <c r="BZF80" s="93"/>
      <c r="BZG80" s="93"/>
      <c r="BZH80" s="93"/>
      <c r="BZI80" s="93"/>
      <c r="BZJ80" s="93"/>
      <c r="BZK80" s="93"/>
      <c r="BZL80" s="93"/>
      <c r="BZM80" s="93"/>
      <c r="BZN80" s="93"/>
      <c r="BZO80" s="93"/>
      <c r="BZP80" s="93"/>
      <c r="BZQ80" s="93"/>
      <c r="BZR80" s="93"/>
      <c r="BZS80" s="93"/>
      <c r="BZT80" s="93"/>
      <c r="BZU80" s="93"/>
      <c r="BZV80" s="93"/>
      <c r="BZW80" s="93"/>
      <c r="BZX80" s="93"/>
      <c r="BZY80" s="93"/>
      <c r="BZZ80" s="93"/>
      <c r="CAA80" s="93"/>
      <c r="CAB80" s="93"/>
      <c r="CAC80" s="93"/>
      <c r="CAD80" s="93"/>
      <c r="CAE80" s="93"/>
      <c r="CAF80" s="93"/>
      <c r="CAG80" s="93"/>
      <c r="CAH80" s="93"/>
      <c r="CAI80" s="93"/>
      <c r="CAJ80" s="93"/>
      <c r="CAK80" s="93"/>
      <c r="CAL80" s="93"/>
      <c r="CAM80" s="93"/>
      <c r="CAN80" s="93"/>
      <c r="CAO80" s="93"/>
      <c r="CAP80" s="93"/>
      <c r="CAQ80" s="93"/>
      <c r="CAR80" s="93"/>
      <c r="CAS80" s="93"/>
      <c r="CAT80" s="93"/>
      <c r="CAU80" s="93"/>
      <c r="CAV80" s="93"/>
      <c r="CAW80" s="93"/>
      <c r="CAX80" s="93"/>
      <c r="CAY80" s="93"/>
      <c r="CAZ80" s="93"/>
      <c r="CBA80" s="93"/>
      <c r="CBB80" s="93"/>
      <c r="CBC80" s="93"/>
      <c r="CBD80" s="93"/>
      <c r="CBE80" s="93"/>
      <c r="CBF80" s="93"/>
      <c r="CBG80" s="93"/>
      <c r="CBH80" s="93"/>
      <c r="CBI80" s="93"/>
      <c r="CBJ80" s="93"/>
      <c r="CBK80" s="93"/>
      <c r="CBL80" s="93"/>
      <c r="CBM80" s="93"/>
      <c r="CBN80" s="93"/>
      <c r="CBO80" s="93"/>
      <c r="CBP80" s="93"/>
      <c r="CBQ80" s="93"/>
      <c r="CBR80" s="93"/>
      <c r="CBS80" s="93"/>
      <c r="CBT80" s="93"/>
      <c r="CBU80" s="93"/>
      <c r="CBV80" s="93"/>
      <c r="CBW80" s="93"/>
      <c r="CBX80" s="93"/>
      <c r="CBY80" s="93"/>
      <c r="CBZ80" s="93"/>
      <c r="CCA80" s="93"/>
      <c r="CCB80" s="93"/>
      <c r="CCC80" s="93"/>
      <c r="CCD80" s="93"/>
      <c r="CCE80" s="93"/>
      <c r="CCF80" s="93"/>
      <c r="CCG80" s="93"/>
      <c r="CCH80" s="93"/>
      <c r="CCI80" s="93"/>
      <c r="CCJ80" s="93"/>
      <c r="CCK80" s="93"/>
      <c r="CCL80" s="93"/>
      <c r="CCM80" s="93"/>
      <c r="CCN80" s="93"/>
      <c r="CCO80" s="93"/>
      <c r="CCP80" s="93"/>
      <c r="CCQ80" s="93"/>
      <c r="CCR80" s="93"/>
      <c r="CCS80" s="93"/>
      <c r="CCT80" s="93"/>
      <c r="CCU80" s="93"/>
      <c r="CCV80" s="93"/>
      <c r="CCW80" s="93"/>
      <c r="CCX80" s="93"/>
      <c r="CCY80" s="93"/>
      <c r="CCZ80" s="93"/>
      <c r="CDA80" s="93"/>
      <c r="CDB80" s="93"/>
      <c r="CDC80" s="93"/>
      <c r="CDD80" s="93"/>
      <c r="CDE80" s="93"/>
      <c r="CDF80" s="93"/>
      <c r="CDG80" s="93"/>
      <c r="CDH80" s="93"/>
      <c r="CDI80" s="93"/>
      <c r="CDJ80" s="93"/>
      <c r="CDK80" s="93"/>
      <c r="CDL80" s="93"/>
      <c r="CDM80" s="93"/>
      <c r="CDN80" s="93"/>
      <c r="CDO80" s="93"/>
      <c r="CDP80" s="93"/>
      <c r="CDQ80" s="93"/>
      <c r="CDR80" s="93"/>
      <c r="CDS80" s="93"/>
      <c r="CDT80" s="93"/>
      <c r="CDU80" s="93"/>
      <c r="CDV80" s="93"/>
      <c r="CDW80" s="93"/>
      <c r="CDX80" s="93"/>
      <c r="CDY80" s="93"/>
      <c r="CDZ80" s="93"/>
      <c r="CEA80" s="93"/>
      <c r="CEB80" s="93"/>
      <c r="CEC80" s="93"/>
      <c r="CED80" s="93"/>
      <c r="CEE80" s="93"/>
      <c r="CEF80" s="93"/>
      <c r="CEG80" s="93"/>
      <c r="CEH80" s="93"/>
      <c r="CEI80" s="93"/>
      <c r="CEJ80" s="93"/>
      <c r="CEK80" s="93"/>
      <c r="CEL80" s="93"/>
      <c r="CEM80" s="93"/>
      <c r="CEN80" s="93"/>
      <c r="CEO80" s="93"/>
      <c r="CEP80" s="93"/>
      <c r="CEQ80" s="93"/>
      <c r="CER80" s="93"/>
      <c r="CES80" s="93"/>
      <c r="CET80" s="93"/>
      <c r="CEU80" s="93"/>
      <c r="CEV80" s="93"/>
      <c r="CEW80" s="93"/>
      <c r="CEX80" s="93"/>
      <c r="CEY80" s="93"/>
      <c r="CEZ80" s="93"/>
      <c r="CFA80" s="93"/>
      <c r="CFB80" s="93"/>
      <c r="CFC80" s="93"/>
      <c r="CFD80" s="93"/>
      <c r="CFE80" s="93"/>
      <c r="CFF80" s="93"/>
      <c r="CFG80" s="93"/>
      <c r="CFH80" s="93"/>
      <c r="CFI80" s="93"/>
      <c r="CFJ80" s="93"/>
      <c r="CFK80" s="93"/>
      <c r="CFL80" s="93"/>
      <c r="CFM80" s="93"/>
      <c r="CFN80" s="93"/>
      <c r="CFO80" s="93"/>
      <c r="CFP80" s="93"/>
      <c r="CFQ80" s="93"/>
      <c r="CFR80" s="93"/>
      <c r="CFS80" s="93"/>
      <c r="CFT80" s="93"/>
      <c r="CFU80" s="93"/>
      <c r="CFV80" s="93"/>
      <c r="CFW80" s="93"/>
      <c r="CFX80" s="93"/>
      <c r="CFY80" s="93"/>
      <c r="CFZ80" s="93"/>
      <c r="CGA80" s="93"/>
      <c r="CGB80" s="93"/>
      <c r="CGC80" s="93"/>
      <c r="CGD80" s="93"/>
      <c r="CGE80" s="93"/>
      <c r="CGF80" s="93"/>
      <c r="CGG80" s="93"/>
      <c r="CGH80" s="93"/>
      <c r="CGI80" s="93"/>
      <c r="CGJ80" s="93"/>
      <c r="CGK80" s="93"/>
      <c r="CGL80" s="93"/>
      <c r="CGM80" s="93"/>
      <c r="CGN80" s="93"/>
      <c r="CGO80" s="93"/>
      <c r="CGP80" s="93"/>
      <c r="CGQ80" s="93"/>
      <c r="CGR80" s="93"/>
      <c r="CGS80" s="93"/>
      <c r="CGT80" s="93"/>
      <c r="CGU80" s="93"/>
      <c r="CGV80" s="93"/>
      <c r="CGW80" s="93"/>
      <c r="CGX80" s="93"/>
      <c r="CGY80" s="93"/>
      <c r="CGZ80" s="93"/>
      <c r="CHA80" s="93"/>
      <c r="CHB80" s="93"/>
      <c r="CHC80" s="93"/>
      <c r="CHD80" s="93"/>
      <c r="CHE80" s="93"/>
      <c r="CHF80" s="93"/>
      <c r="CHG80" s="93"/>
      <c r="CHH80" s="93"/>
      <c r="CHI80" s="93"/>
      <c r="CHJ80" s="93"/>
      <c r="CHK80" s="93"/>
      <c r="CHL80" s="93"/>
      <c r="CHM80" s="93"/>
      <c r="CHN80" s="93"/>
      <c r="CHO80" s="93"/>
      <c r="CHP80" s="93"/>
      <c r="CHQ80" s="93"/>
      <c r="CHR80" s="93"/>
      <c r="CHS80" s="93"/>
      <c r="CHT80" s="93"/>
      <c r="CHU80" s="93"/>
      <c r="CHV80" s="93"/>
      <c r="CHW80" s="93"/>
      <c r="CHX80" s="93"/>
      <c r="CHY80" s="93"/>
      <c r="CHZ80" s="93"/>
      <c r="CIA80" s="93"/>
      <c r="CIB80" s="93"/>
      <c r="CIC80" s="93"/>
      <c r="CID80" s="93"/>
      <c r="CIE80" s="93"/>
      <c r="CIF80" s="93"/>
      <c r="CIG80" s="93"/>
      <c r="CIH80" s="93"/>
      <c r="CII80" s="93"/>
      <c r="CIJ80" s="93"/>
      <c r="CIK80" s="93"/>
      <c r="CIL80" s="93"/>
      <c r="CIM80" s="93"/>
      <c r="CIN80" s="93"/>
      <c r="CIO80" s="93"/>
      <c r="CIP80" s="93"/>
      <c r="CIQ80" s="93"/>
      <c r="CIR80" s="93"/>
      <c r="CIS80" s="93"/>
      <c r="CIT80" s="93"/>
      <c r="CIU80" s="93"/>
      <c r="CIV80" s="93"/>
      <c r="CIW80" s="93"/>
      <c r="CIX80" s="93"/>
      <c r="CIY80" s="93"/>
      <c r="CIZ80" s="93"/>
      <c r="CJA80" s="93"/>
      <c r="CJB80" s="93"/>
      <c r="CJC80" s="93"/>
      <c r="CJD80" s="93"/>
      <c r="CJE80" s="93"/>
      <c r="CJF80" s="93"/>
      <c r="CJG80" s="93"/>
      <c r="CJH80" s="93"/>
      <c r="CJI80" s="93"/>
      <c r="CJJ80" s="93"/>
      <c r="CJK80" s="93"/>
      <c r="CJL80" s="93"/>
      <c r="CJM80" s="93"/>
      <c r="CJN80" s="93"/>
      <c r="CJO80" s="93"/>
      <c r="CJP80" s="93"/>
      <c r="CJQ80" s="93"/>
      <c r="CJR80" s="93"/>
      <c r="CJS80" s="93"/>
      <c r="CJT80" s="93"/>
      <c r="CJU80" s="93"/>
      <c r="CJV80" s="93"/>
      <c r="CJW80" s="93"/>
      <c r="CJX80" s="93"/>
      <c r="CJY80" s="93"/>
      <c r="CJZ80" s="93"/>
      <c r="CKA80" s="93"/>
      <c r="CKB80" s="93"/>
      <c r="CKC80" s="93"/>
      <c r="CKD80" s="93"/>
      <c r="CKE80" s="93"/>
      <c r="CKF80" s="93"/>
      <c r="CKG80" s="93"/>
      <c r="CKH80" s="93"/>
      <c r="CKI80" s="93"/>
      <c r="CKJ80" s="93"/>
      <c r="CKK80" s="93"/>
      <c r="CKL80" s="93"/>
      <c r="CKM80" s="93"/>
      <c r="CKN80" s="93"/>
      <c r="CKO80" s="93"/>
      <c r="CKP80" s="93"/>
      <c r="CKQ80" s="93"/>
      <c r="CKR80" s="93"/>
      <c r="CKS80" s="93"/>
      <c r="CKT80" s="93"/>
      <c r="CKU80" s="93"/>
      <c r="CKV80" s="93"/>
      <c r="CKW80" s="93"/>
      <c r="CKX80" s="93"/>
      <c r="CKY80" s="93"/>
      <c r="CKZ80" s="93"/>
      <c r="CLA80" s="93"/>
      <c r="CLB80" s="93"/>
      <c r="CLC80" s="93"/>
      <c r="CLD80" s="93"/>
      <c r="CLE80" s="93"/>
      <c r="CLF80" s="93"/>
      <c r="CLG80" s="93"/>
      <c r="CLH80" s="93"/>
      <c r="CLI80" s="93"/>
      <c r="CLJ80" s="93"/>
      <c r="CLK80" s="93"/>
      <c r="CLL80" s="93"/>
      <c r="CLM80" s="93"/>
      <c r="CLN80" s="93"/>
      <c r="CLO80" s="93"/>
      <c r="CLP80" s="93"/>
      <c r="CLQ80" s="93"/>
      <c r="CLR80" s="93"/>
      <c r="CLS80" s="93"/>
      <c r="CLT80" s="93"/>
      <c r="CLU80" s="93"/>
      <c r="CLV80" s="93"/>
      <c r="CLW80" s="93"/>
      <c r="CLX80" s="93"/>
      <c r="CLY80" s="93"/>
      <c r="CLZ80" s="93"/>
      <c r="CMA80" s="93"/>
      <c r="CMB80" s="93"/>
      <c r="CMC80" s="93"/>
      <c r="CMD80" s="93"/>
      <c r="CME80" s="93"/>
      <c r="CMF80" s="93"/>
      <c r="CMG80" s="93"/>
      <c r="CMH80" s="93"/>
      <c r="CMI80" s="93"/>
      <c r="CMJ80" s="93"/>
      <c r="CMK80" s="93"/>
      <c r="CML80" s="93"/>
      <c r="CMM80" s="93"/>
      <c r="CMN80" s="93"/>
      <c r="CMO80" s="93"/>
      <c r="CMP80" s="93"/>
      <c r="CMQ80" s="93"/>
      <c r="CMR80" s="93"/>
      <c r="CMS80" s="93"/>
      <c r="CMT80" s="93"/>
      <c r="CMU80" s="93"/>
      <c r="CMV80" s="93"/>
      <c r="CMW80" s="93"/>
      <c r="CMX80" s="93"/>
      <c r="CMY80" s="93"/>
      <c r="CMZ80" s="93"/>
      <c r="CNA80" s="93"/>
      <c r="CNB80" s="93"/>
      <c r="CNC80" s="93"/>
      <c r="CND80" s="93"/>
      <c r="CNE80" s="93"/>
      <c r="CNF80" s="93"/>
      <c r="CNG80" s="93"/>
      <c r="CNH80" s="93"/>
      <c r="CNI80" s="93"/>
      <c r="CNJ80" s="93"/>
      <c r="CNK80" s="93"/>
      <c r="CNL80" s="93"/>
      <c r="CNM80" s="93"/>
      <c r="CNN80" s="93"/>
      <c r="CNO80" s="93"/>
      <c r="CNP80" s="93"/>
      <c r="CNQ80" s="93"/>
      <c r="CNR80" s="93"/>
      <c r="CNS80" s="93"/>
      <c r="CNT80" s="93"/>
      <c r="CNU80" s="93"/>
      <c r="CNV80" s="93"/>
      <c r="CNW80" s="93"/>
      <c r="CNX80" s="93"/>
      <c r="CNY80" s="93"/>
      <c r="CNZ80" s="93"/>
      <c r="COA80" s="93"/>
      <c r="COB80" s="93"/>
      <c r="COC80" s="93"/>
      <c r="COD80" s="93"/>
      <c r="COE80" s="93"/>
      <c r="COF80" s="93"/>
      <c r="COG80" s="93"/>
      <c r="COH80" s="93"/>
      <c r="COI80" s="93"/>
      <c r="COJ80" s="93"/>
      <c r="COK80" s="93"/>
      <c r="COL80" s="93"/>
      <c r="COM80" s="93"/>
      <c r="CON80" s="93"/>
      <c r="COO80" s="93"/>
      <c r="COP80" s="93"/>
      <c r="COQ80" s="93"/>
      <c r="COR80" s="93"/>
      <c r="COS80" s="93"/>
      <c r="COT80" s="93"/>
      <c r="COU80" s="93"/>
      <c r="COV80" s="93"/>
      <c r="COW80" s="93"/>
      <c r="COX80" s="93"/>
      <c r="COY80" s="93"/>
      <c r="COZ80" s="93"/>
      <c r="CPA80" s="93"/>
      <c r="CPB80" s="93"/>
      <c r="CPC80" s="93"/>
      <c r="CPD80" s="93"/>
      <c r="CPE80" s="93"/>
      <c r="CPF80" s="93"/>
      <c r="CPG80" s="93"/>
      <c r="CPH80" s="93"/>
      <c r="CPI80" s="93"/>
      <c r="CPJ80" s="93"/>
      <c r="CPK80" s="93"/>
      <c r="CPL80" s="93"/>
      <c r="CPM80" s="93"/>
      <c r="CPN80" s="93"/>
      <c r="CPO80" s="93"/>
      <c r="CPP80" s="93"/>
      <c r="CPQ80" s="93"/>
      <c r="CPR80" s="93"/>
      <c r="CPS80" s="93"/>
      <c r="CPT80" s="93"/>
      <c r="CPU80" s="93"/>
      <c r="CPV80" s="93"/>
      <c r="CPW80" s="93"/>
      <c r="CPX80" s="93"/>
      <c r="CPY80" s="93"/>
      <c r="CPZ80" s="93"/>
      <c r="CQA80" s="93"/>
      <c r="CQB80" s="93"/>
      <c r="CQC80" s="93"/>
      <c r="CQD80" s="93"/>
      <c r="CQE80" s="93"/>
      <c r="CQF80" s="93"/>
      <c r="CQG80" s="93"/>
      <c r="CQH80" s="93"/>
      <c r="CQI80" s="93"/>
      <c r="CQJ80" s="93"/>
      <c r="CQK80" s="93"/>
      <c r="CQL80" s="93"/>
      <c r="CQM80" s="93"/>
      <c r="CQN80" s="93"/>
      <c r="CQO80" s="93"/>
      <c r="CQP80" s="93"/>
      <c r="CQQ80" s="93"/>
      <c r="CQR80" s="93"/>
      <c r="CQS80" s="93"/>
      <c r="CQT80" s="93"/>
      <c r="CQU80" s="93"/>
      <c r="CQV80" s="93"/>
      <c r="CQW80" s="93"/>
      <c r="CQX80" s="93"/>
      <c r="CQY80" s="93"/>
      <c r="CQZ80" s="93"/>
      <c r="CRA80" s="93"/>
      <c r="CRB80" s="93"/>
      <c r="CRC80" s="93"/>
      <c r="CRD80" s="93"/>
      <c r="CRE80" s="93"/>
      <c r="CRF80" s="93"/>
      <c r="CRG80" s="93"/>
      <c r="CRH80" s="93"/>
      <c r="CRI80" s="93"/>
      <c r="CRJ80" s="93"/>
      <c r="CRK80" s="93"/>
      <c r="CRL80" s="93"/>
      <c r="CRM80" s="93"/>
      <c r="CRN80" s="93"/>
      <c r="CRO80" s="93"/>
      <c r="CRP80" s="93"/>
      <c r="CRQ80" s="93"/>
      <c r="CRR80" s="93"/>
      <c r="CRS80" s="93"/>
      <c r="CRT80" s="93"/>
      <c r="CRU80" s="93"/>
      <c r="CRV80" s="93"/>
      <c r="CRW80" s="93"/>
      <c r="CRX80" s="93"/>
      <c r="CRY80" s="93"/>
      <c r="CRZ80" s="93"/>
      <c r="CSA80" s="93"/>
      <c r="CSB80" s="93"/>
      <c r="CSC80" s="93"/>
      <c r="CSD80" s="93"/>
      <c r="CSE80" s="93"/>
      <c r="CSF80" s="93"/>
      <c r="CSG80" s="93"/>
      <c r="CSH80" s="93"/>
      <c r="CSI80" s="93"/>
      <c r="CSJ80" s="93"/>
      <c r="CSK80" s="93"/>
      <c r="CSL80" s="93"/>
      <c r="CSM80" s="93"/>
      <c r="CSN80" s="93"/>
      <c r="CSO80" s="93"/>
      <c r="CSP80" s="93"/>
      <c r="CSQ80" s="93"/>
      <c r="CSR80" s="93"/>
      <c r="CSS80" s="93"/>
      <c r="CST80" s="93"/>
      <c r="CSU80" s="93"/>
      <c r="CSV80" s="93"/>
      <c r="CSW80" s="93"/>
      <c r="CSX80" s="93"/>
      <c r="CSY80" s="93"/>
      <c r="CSZ80" s="93"/>
      <c r="CTA80" s="93"/>
      <c r="CTB80" s="93"/>
      <c r="CTC80" s="93"/>
      <c r="CTD80" s="93"/>
      <c r="CTE80" s="93"/>
      <c r="CTF80" s="93"/>
      <c r="CTG80" s="93"/>
      <c r="CTH80" s="93"/>
      <c r="CTI80" s="93"/>
      <c r="CTJ80" s="93"/>
      <c r="CTK80" s="93"/>
      <c r="CTL80" s="93"/>
      <c r="CTM80" s="93"/>
      <c r="CTN80" s="93"/>
      <c r="CTO80" s="93"/>
      <c r="CTP80" s="93"/>
      <c r="CTQ80" s="93"/>
      <c r="CTR80" s="93"/>
      <c r="CTS80" s="93"/>
      <c r="CTT80" s="93"/>
      <c r="CTU80" s="93"/>
      <c r="CTV80" s="93"/>
      <c r="CTW80" s="93"/>
      <c r="CTX80" s="93"/>
      <c r="CTY80" s="93"/>
      <c r="CTZ80" s="93"/>
      <c r="CUA80" s="93"/>
      <c r="CUB80" s="93"/>
      <c r="CUC80" s="93"/>
      <c r="CUD80" s="93"/>
      <c r="CUE80" s="93"/>
      <c r="CUF80" s="93"/>
      <c r="CUG80" s="93"/>
      <c r="CUH80" s="93"/>
      <c r="CUI80" s="93"/>
      <c r="CUJ80" s="93"/>
      <c r="CUK80" s="93"/>
      <c r="CUL80" s="93"/>
      <c r="CUM80" s="93"/>
      <c r="CUN80" s="93"/>
      <c r="CUO80" s="93"/>
      <c r="CUP80" s="93"/>
      <c r="CUQ80" s="93"/>
      <c r="CUR80" s="93"/>
      <c r="CUS80" s="93"/>
      <c r="CUT80" s="93"/>
      <c r="CUU80" s="93"/>
      <c r="CUV80" s="93"/>
      <c r="CUW80" s="93"/>
      <c r="CUX80" s="93"/>
      <c r="CUY80" s="93"/>
      <c r="CUZ80" s="93"/>
      <c r="CVA80" s="93"/>
      <c r="CVB80" s="93"/>
      <c r="CVC80" s="93"/>
      <c r="CVD80" s="93"/>
      <c r="CVE80" s="93"/>
      <c r="CVF80" s="93"/>
      <c r="CVG80" s="93"/>
      <c r="CVH80" s="93"/>
      <c r="CVI80" s="93"/>
      <c r="CVJ80" s="93"/>
      <c r="CVK80" s="93"/>
      <c r="CVL80" s="93"/>
      <c r="CVM80" s="93"/>
      <c r="CVN80" s="93"/>
      <c r="CVO80" s="93"/>
      <c r="CVP80" s="93"/>
      <c r="CVQ80" s="93"/>
      <c r="CVR80" s="93"/>
      <c r="CVS80" s="93"/>
      <c r="CVT80" s="93"/>
      <c r="CVU80" s="93"/>
      <c r="CVV80" s="93"/>
      <c r="CVW80" s="93"/>
      <c r="CVX80" s="93"/>
      <c r="CVY80" s="93"/>
      <c r="CVZ80" s="93"/>
      <c r="CWA80" s="93"/>
      <c r="CWB80" s="93"/>
      <c r="CWC80" s="93"/>
      <c r="CWD80" s="93"/>
      <c r="CWE80" s="93"/>
      <c r="CWF80" s="93"/>
      <c r="CWG80" s="93"/>
      <c r="CWH80" s="93"/>
      <c r="CWI80" s="93"/>
      <c r="CWJ80" s="93"/>
      <c r="CWK80" s="93"/>
      <c r="CWL80" s="93"/>
      <c r="CWM80" s="93"/>
      <c r="CWN80" s="93"/>
      <c r="CWO80" s="93"/>
      <c r="CWP80" s="93"/>
      <c r="CWQ80" s="93"/>
      <c r="CWR80" s="93"/>
      <c r="CWS80" s="93"/>
      <c r="CWT80" s="93"/>
      <c r="CWU80" s="93"/>
      <c r="CWV80" s="93"/>
      <c r="CWW80" s="93"/>
      <c r="CWX80" s="93"/>
      <c r="CWY80" s="93"/>
      <c r="CWZ80" s="93"/>
      <c r="CXA80" s="93"/>
      <c r="CXB80" s="93"/>
      <c r="CXC80" s="93"/>
      <c r="CXD80" s="93"/>
      <c r="CXE80" s="93"/>
      <c r="CXF80" s="93"/>
      <c r="CXG80" s="93"/>
      <c r="CXH80" s="93"/>
      <c r="CXI80" s="93"/>
      <c r="CXJ80" s="93"/>
      <c r="CXK80" s="93"/>
      <c r="CXL80" s="93"/>
      <c r="CXM80" s="93"/>
      <c r="CXN80" s="93"/>
      <c r="CXO80" s="93"/>
      <c r="CXP80" s="93"/>
      <c r="CXQ80" s="93"/>
      <c r="CXR80" s="93"/>
      <c r="CXS80" s="93"/>
      <c r="CXT80" s="93"/>
      <c r="CXU80" s="93"/>
      <c r="CXV80" s="93"/>
      <c r="CXW80" s="93"/>
      <c r="CXX80" s="93"/>
      <c r="CXY80" s="93"/>
      <c r="CXZ80" s="93"/>
      <c r="CYA80" s="93"/>
      <c r="CYB80" s="93"/>
      <c r="CYC80" s="93"/>
      <c r="CYD80" s="93"/>
      <c r="CYE80" s="93"/>
      <c r="CYF80" s="93"/>
      <c r="CYG80" s="93"/>
      <c r="CYH80" s="93"/>
      <c r="CYI80" s="93"/>
      <c r="CYJ80" s="93"/>
      <c r="CYK80" s="93"/>
      <c r="CYL80" s="93"/>
      <c r="CYM80" s="93"/>
      <c r="CYN80" s="93"/>
      <c r="CYO80" s="93"/>
      <c r="CYP80" s="93"/>
      <c r="CYQ80" s="93"/>
      <c r="CYR80" s="93"/>
      <c r="CYS80" s="93"/>
      <c r="CYT80" s="93"/>
      <c r="CYU80" s="93"/>
      <c r="CYV80" s="93"/>
      <c r="CYW80" s="93"/>
      <c r="CYX80" s="93"/>
      <c r="CYY80" s="93"/>
      <c r="CYZ80" s="93"/>
      <c r="CZA80" s="93"/>
      <c r="CZB80" s="93"/>
      <c r="CZC80" s="93"/>
      <c r="CZD80" s="93"/>
      <c r="CZE80" s="93"/>
      <c r="CZF80" s="93"/>
      <c r="CZG80" s="93"/>
      <c r="CZH80" s="93"/>
      <c r="CZI80" s="93"/>
      <c r="CZJ80" s="93"/>
      <c r="CZK80" s="93"/>
      <c r="CZL80" s="93"/>
      <c r="CZM80" s="93"/>
      <c r="CZN80" s="93"/>
      <c r="CZO80" s="93"/>
      <c r="CZP80" s="93"/>
      <c r="CZQ80" s="93"/>
      <c r="CZR80" s="93"/>
      <c r="CZS80" s="93"/>
      <c r="CZT80" s="93"/>
      <c r="CZU80" s="93"/>
      <c r="CZV80" s="93"/>
      <c r="CZW80" s="93"/>
      <c r="CZX80" s="93"/>
      <c r="CZY80" s="93"/>
      <c r="CZZ80" s="93"/>
      <c r="DAA80" s="93"/>
      <c r="DAB80" s="93"/>
      <c r="DAC80" s="93"/>
      <c r="DAD80" s="93"/>
      <c r="DAE80" s="93"/>
      <c r="DAF80" s="93"/>
      <c r="DAG80" s="93"/>
      <c r="DAH80" s="93"/>
      <c r="DAI80" s="93"/>
      <c r="DAJ80" s="93"/>
      <c r="DAK80" s="93"/>
      <c r="DAL80" s="93"/>
      <c r="DAM80" s="93"/>
      <c r="DAN80" s="93"/>
      <c r="DAO80" s="93"/>
      <c r="DAP80" s="93"/>
      <c r="DAQ80" s="93"/>
      <c r="DAR80" s="93"/>
      <c r="DAS80" s="93"/>
      <c r="DAT80" s="93"/>
      <c r="DAU80" s="93"/>
      <c r="DAV80" s="93"/>
      <c r="DAW80" s="93"/>
      <c r="DAX80" s="93"/>
      <c r="DAY80" s="93"/>
      <c r="DAZ80" s="93"/>
      <c r="DBA80" s="93"/>
      <c r="DBB80" s="93"/>
      <c r="DBC80" s="93"/>
      <c r="DBD80" s="93"/>
      <c r="DBE80" s="93"/>
      <c r="DBF80" s="93"/>
      <c r="DBG80" s="93"/>
      <c r="DBH80" s="93"/>
      <c r="DBI80" s="93"/>
      <c r="DBJ80" s="93"/>
      <c r="DBK80" s="93"/>
      <c r="DBL80" s="93"/>
      <c r="DBM80" s="93"/>
      <c r="DBN80" s="93"/>
      <c r="DBO80" s="93"/>
      <c r="DBP80" s="93"/>
      <c r="DBQ80" s="93"/>
      <c r="DBR80" s="93"/>
      <c r="DBS80" s="93"/>
      <c r="DBT80" s="93"/>
      <c r="DBU80" s="93"/>
      <c r="DBV80" s="93"/>
      <c r="DBW80" s="93"/>
      <c r="DBX80" s="93"/>
      <c r="DBY80" s="93"/>
      <c r="DBZ80" s="93"/>
      <c r="DCA80" s="93"/>
      <c r="DCB80" s="93"/>
      <c r="DCC80" s="93"/>
      <c r="DCD80" s="93"/>
      <c r="DCE80" s="93"/>
      <c r="DCF80" s="93"/>
      <c r="DCG80" s="93"/>
      <c r="DCH80" s="93"/>
      <c r="DCI80" s="93"/>
      <c r="DCJ80" s="93"/>
      <c r="DCK80" s="93"/>
      <c r="DCL80" s="93"/>
      <c r="DCM80" s="93"/>
      <c r="DCN80" s="93"/>
      <c r="DCO80" s="93"/>
      <c r="DCP80" s="93"/>
      <c r="DCQ80" s="93"/>
      <c r="DCR80" s="93"/>
      <c r="DCS80" s="93"/>
      <c r="DCT80" s="93"/>
      <c r="DCU80" s="93"/>
      <c r="DCV80" s="93"/>
      <c r="DCW80" s="93"/>
      <c r="DCX80" s="93"/>
      <c r="DCY80" s="93"/>
      <c r="DCZ80" s="93"/>
      <c r="DDA80" s="93"/>
      <c r="DDB80" s="93"/>
      <c r="DDC80" s="93"/>
      <c r="DDD80" s="93"/>
      <c r="DDE80" s="93"/>
      <c r="DDF80" s="93"/>
      <c r="DDG80" s="93"/>
      <c r="DDH80" s="93"/>
      <c r="DDI80" s="93"/>
      <c r="DDJ80" s="93"/>
      <c r="DDK80" s="93"/>
      <c r="DDL80" s="93"/>
      <c r="DDM80" s="93"/>
      <c r="DDN80" s="93"/>
      <c r="DDO80" s="93"/>
      <c r="DDP80" s="93"/>
      <c r="DDQ80" s="93"/>
      <c r="DDR80" s="93"/>
      <c r="DDS80" s="93"/>
      <c r="DDT80" s="93"/>
      <c r="DDU80" s="93"/>
      <c r="DDV80" s="93"/>
      <c r="DDW80" s="93"/>
      <c r="DDX80" s="93"/>
      <c r="DDY80" s="93"/>
      <c r="DDZ80" s="93"/>
      <c r="DEA80" s="93"/>
      <c r="DEB80" s="93"/>
      <c r="DEC80" s="93"/>
      <c r="DED80" s="93"/>
      <c r="DEE80" s="93"/>
      <c r="DEF80" s="93"/>
      <c r="DEG80" s="93"/>
      <c r="DEH80" s="93"/>
      <c r="DEI80" s="93"/>
      <c r="DEJ80" s="93"/>
      <c r="DEK80" s="93"/>
      <c r="DEL80" s="93"/>
      <c r="DEM80" s="93"/>
      <c r="DEN80" s="93"/>
      <c r="DEO80" s="93"/>
      <c r="DEP80" s="93"/>
      <c r="DEQ80" s="93"/>
      <c r="DER80" s="93"/>
      <c r="DES80" s="93"/>
      <c r="DET80" s="93"/>
      <c r="DEU80" s="93"/>
      <c r="DEV80" s="93"/>
      <c r="DEW80" s="93"/>
      <c r="DEX80" s="93"/>
      <c r="DEY80" s="93"/>
      <c r="DEZ80" s="93"/>
      <c r="DFA80" s="93"/>
      <c r="DFB80" s="93"/>
      <c r="DFC80" s="93"/>
      <c r="DFD80" s="93"/>
      <c r="DFE80" s="93"/>
      <c r="DFF80" s="93"/>
      <c r="DFG80" s="93"/>
      <c r="DFH80" s="93"/>
      <c r="DFI80" s="93"/>
      <c r="DFJ80" s="93"/>
      <c r="DFK80" s="93"/>
      <c r="DFL80" s="93"/>
      <c r="DFM80" s="93"/>
      <c r="DFN80" s="93"/>
      <c r="DFO80" s="93"/>
      <c r="DFP80" s="93"/>
      <c r="DFQ80" s="93"/>
      <c r="DFR80" s="93"/>
      <c r="DFS80" s="93"/>
      <c r="DFT80" s="93"/>
      <c r="DFU80" s="93"/>
      <c r="DFV80" s="93"/>
      <c r="DFW80" s="93"/>
      <c r="DFX80" s="93"/>
      <c r="DFY80" s="93"/>
      <c r="DFZ80" s="93"/>
      <c r="DGA80" s="93"/>
      <c r="DGB80" s="93"/>
      <c r="DGC80" s="93"/>
      <c r="DGD80" s="93"/>
      <c r="DGE80" s="93"/>
      <c r="DGF80" s="93"/>
      <c r="DGG80" s="93"/>
      <c r="DGH80" s="93"/>
      <c r="DGI80" s="93"/>
      <c r="DGJ80" s="93"/>
      <c r="DGK80" s="93"/>
      <c r="DGL80" s="93"/>
      <c r="DGM80" s="93"/>
      <c r="DGN80" s="93"/>
      <c r="DGO80" s="93"/>
      <c r="DGP80" s="93"/>
      <c r="DGQ80" s="93"/>
      <c r="DGR80" s="93"/>
      <c r="DGS80" s="93"/>
      <c r="DGT80" s="93"/>
      <c r="DGU80" s="93"/>
      <c r="DGV80" s="93"/>
      <c r="DGW80" s="93"/>
      <c r="DGX80" s="93"/>
      <c r="DGY80" s="93"/>
      <c r="DGZ80" s="93"/>
      <c r="DHA80" s="93"/>
      <c r="DHB80" s="93"/>
      <c r="DHC80" s="93"/>
      <c r="DHD80" s="93"/>
      <c r="DHE80" s="93"/>
      <c r="DHF80" s="93"/>
      <c r="DHG80" s="93"/>
      <c r="DHH80" s="93"/>
      <c r="DHI80" s="93"/>
      <c r="DHJ80" s="93"/>
      <c r="DHK80" s="93"/>
      <c r="DHL80" s="93"/>
      <c r="DHM80" s="93"/>
      <c r="DHN80" s="93"/>
      <c r="DHO80" s="93"/>
      <c r="DHP80" s="93"/>
      <c r="DHQ80" s="93"/>
    </row>
    <row r="81" spans="1:2929">
      <c r="B81" s="173"/>
      <c r="C81" s="127"/>
      <c r="D81" s="108"/>
      <c r="E81" s="663"/>
      <c r="H81" s="108"/>
      <c r="I81" s="109"/>
      <c r="L81" s="166"/>
    </row>
    <row r="82" spans="1:2929" s="170" customFormat="1">
      <c r="A82" s="198" t="s">
        <v>285</v>
      </c>
      <c r="B82" s="168" t="s">
        <v>584</v>
      </c>
      <c r="C82" s="127"/>
      <c r="D82" s="108"/>
      <c r="E82" s="663"/>
      <c r="F82" s="105"/>
      <c r="G82" s="162"/>
      <c r="H82" s="108"/>
      <c r="I82" s="109"/>
      <c r="J82" s="105"/>
      <c r="K82" s="93"/>
      <c r="L82" s="166"/>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c r="BS82" s="93"/>
      <c r="BT82" s="93"/>
      <c r="BU82" s="93"/>
      <c r="BV82" s="93"/>
      <c r="BW82" s="93"/>
      <c r="BX82" s="93"/>
      <c r="BY82" s="93"/>
      <c r="BZ82" s="93"/>
      <c r="CA82" s="93"/>
      <c r="CB82" s="93"/>
      <c r="CC82" s="93"/>
      <c r="CD82" s="93"/>
      <c r="CE82" s="93"/>
      <c r="CF82" s="93"/>
      <c r="CG82" s="93"/>
      <c r="CH82" s="93"/>
      <c r="CI82" s="93"/>
      <c r="CJ82" s="93"/>
      <c r="CK82" s="93"/>
      <c r="CL82" s="93"/>
      <c r="CM82" s="93"/>
      <c r="CN82" s="93"/>
      <c r="CO82" s="93"/>
      <c r="CP82" s="93"/>
      <c r="CQ82" s="93"/>
      <c r="CR82" s="93"/>
      <c r="CS82" s="93"/>
      <c r="CT82" s="93"/>
      <c r="CU82" s="93"/>
      <c r="CV82" s="93"/>
      <c r="CW82" s="93"/>
      <c r="CX82" s="93"/>
      <c r="CY82" s="93"/>
      <c r="CZ82" s="93"/>
      <c r="DA82" s="93"/>
      <c r="DB82" s="93"/>
      <c r="DC82" s="93"/>
      <c r="DD82" s="93"/>
      <c r="DE82" s="93"/>
      <c r="DF82" s="93"/>
      <c r="DG82" s="93"/>
      <c r="DH82" s="93"/>
      <c r="DI82" s="93"/>
      <c r="DJ82" s="93"/>
      <c r="DK82" s="93"/>
      <c r="DL82" s="93"/>
      <c r="DM82" s="93"/>
      <c r="DN82" s="93"/>
      <c r="DO82" s="93"/>
      <c r="DP82" s="93"/>
      <c r="DQ82" s="93"/>
      <c r="DR82" s="93"/>
      <c r="DS82" s="93"/>
      <c r="DT82" s="93"/>
      <c r="DU82" s="93"/>
      <c r="DV82" s="93"/>
      <c r="DW82" s="93"/>
      <c r="DX82" s="93"/>
      <c r="DY82" s="93"/>
      <c r="DZ82" s="93"/>
      <c r="EA82" s="93"/>
      <c r="EB82" s="93"/>
      <c r="EC82" s="93"/>
      <c r="ED82" s="93"/>
      <c r="EE82" s="93"/>
      <c r="EF82" s="93"/>
      <c r="EG82" s="93"/>
      <c r="EH82" s="93"/>
      <c r="EI82" s="93"/>
      <c r="EJ82" s="93"/>
      <c r="EK82" s="93"/>
      <c r="EL82" s="93"/>
      <c r="EM82" s="93"/>
      <c r="EN82" s="93"/>
      <c r="EO82" s="93"/>
      <c r="EP82" s="93"/>
      <c r="EQ82" s="93"/>
      <c r="ER82" s="93"/>
      <c r="ES82" s="93"/>
      <c r="ET82" s="93"/>
      <c r="EU82" s="93"/>
      <c r="EV82" s="93"/>
      <c r="EW82" s="93"/>
      <c r="EX82" s="93"/>
      <c r="EY82" s="93"/>
      <c r="EZ82" s="93"/>
      <c r="FA82" s="93"/>
      <c r="FB82" s="93"/>
      <c r="FC82" s="93"/>
      <c r="FD82" s="93"/>
      <c r="FE82" s="93"/>
      <c r="FF82" s="93"/>
      <c r="FG82" s="93"/>
      <c r="FH82" s="93"/>
      <c r="FI82" s="93"/>
      <c r="FJ82" s="93"/>
      <c r="FK82" s="93"/>
      <c r="FL82" s="93"/>
      <c r="FM82" s="93"/>
      <c r="FN82" s="93"/>
      <c r="FO82" s="93"/>
      <c r="FP82" s="93"/>
      <c r="FQ82" s="93"/>
      <c r="FR82" s="93"/>
      <c r="FS82" s="93"/>
      <c r="FT82" s="93"/>
      <c r="FU82" s="93"/>
      <c r="FV82" s="93"/>
      <c r="FW82" s="93"/>
      <c r="FX82" s="93"/>
      <c r="FY82" s="93"/>
      <c r="FZ82" s="93"/>
      <c r="GA82" s="93"/>
      <c r="GB82" s="93"/>
      <c r="GC82" s="93"/>
      <c r="GD82" s="93"/>
      <c r="GE82" s="93"/>
      <c r="GF82" s="93"/>
      <c r="GG82" s="93"/>
      <c r="GH82" s="93"/>
      <c r="GI82" s="93"/>
      <c r="GJ82" s="93"/>
      <c r="GK82" s="93"/>
      <c r="GL82" s="93"/>
      <c r="GM82" s="93"/>
      <c r="GN82" s="93"/>
      <c r="GO82" s="93"/>
      <c r="GP82" s="93"/>
      <c r="GQ82" s="93"/>
      <c r="GR82" s="93"/>
      <c r="GS82" s="93"/>
      <c r="GT82" s="93"/>
      <c r="GU82" s="93"/>
      <c r="GV82" s="93"/>
      <c r="GW82" s="93"/>
      <c r="GX82" s="93"/>
      <c r="GY82" s="93"/>
      <c r="GZ82" s="93"/>
      <c r="HA82" s="93"/>
      <c r="HB82" s="93"/>
      <c r="HC82" s="93"/>
      <c r="HD82" s="93"/>
      <c r="HE82" s="93"/>
      <c r="HF82" s="93"/>
      <c r="HG82" s="93"/>
      <c r="HH82" s="93"/>
      <c r="HI82" s="93"/>
      <c r="HJ82" s="93"/>
      <c r="HK82" s="93"/>
      <c r="HL82" s="93"/>
      <c r="HM82" s="93"/>
      <c r="HN82" s="93"/>
      <c r="HO82" s="93"/>
      <c r="HP82" s="93"/>
      <c r="HQ82" s="93"/>
      <c r="HR82" s="93"/>
      <c r="HS82" s="93"/>
      <c r="HT82" s="93"/>
      <c r="HU82" s="93"/>
      <c r="HV82" s="93"/>
      <c r="HW82" s="93"/>
      <c r="HX82" s="93"/>
      <c r="HY82" s="93"/>
      <c r="HZ82" s="93"/>
      <c r="IA82" s="93"/>
      <c r="IB82" s="93"/>
      <c r="IC82" s="93"/>
      <c r="ID82" s="93"/>
      <c r="IE82" s="93"/>
      <c r="IF82" s="93"/>
      <c r="IG82" s="93"/>
      <c r="IH82" s="93"/>
      <c r="II82" s="93"/>
      <c r="IJ82" s="93"/>
      <c r="IK82" s="93"/>
      <c r="IL82" s="93"/>
      <c r="IM82" s="93"/>
      <c r="IN82" s="93"/>
      <c r="IO82" s="93"/>
      <c r="IP82" s="93"/>
      <c r="IQ82" s="93"/>
      <c r="IR82" s="93"/>
      <c r="IS82" s="93"/>
      <c r="IT82" s="93"/>
      <c r="IU82" s="93"/>
      <c r="IV82" s="93"/>
      <c r="IW82" s="93"/>
      <c r="IX82" s="93"/>
      <c r="IY82" s="93"/>
      <c r="IZ82" s="93"/>
      <c r="JA82" s="93"/>
      <c r="JB82" s="93"/>
      <c r="JC82" s="93"/>
      <c r="JD82" s="93"/>
      <c r="JE82" s="93"/>
      <c r="JF82" s="93"/>
      <c r="JG82" s="93"/>
      <c r="JH82" s="93"/>
      <c r="JI82" s="93"/>
      <c r="JJ82" s="93"/>
      <c r="JK82" s="93"/>
      <c r="JL82" s="93"/>
      <c r="JM82" s="93"/>
      <c r="JN82" s="93"/>
      <c r="JO82" s="93"/>
      <c r="JP82" s="93"/>
      <c r="JQ82" s="93"/>
      <c r="JR82" s="93"/>
      <c r="JS82" s="93"/>
      <c r="JT82" s="93"/>
      <c r="JU82" s="93"/>
      <c r="JV82" s="93"/>
      <c r="JW82" s="93"/>
      <c r="JX82" s="93"/>
      <c r="JY82" s="93"/>
      <c r="JZ82" s="93"/>
      <c r="KA82" s="93"/>
      <c r="KB82" s="93"/>
      <c r="KC82" s="93"/>
      <c r="KD82" s="93"/>
      <c r="KE82" s="93"/>
      <c r="KF82" s="93"/>
      <c r="KG82" s="93"/>
      <c r="KH82" s="93"/>
      <c r="KI82" s="93"/>
      <c r="KJ82" s="93"/>
      <c r="KK82" s="93"/>
      <c r="KL82" s="93"/>
      <c r="KM82" s="93"/>
      <c r="KN82" s="93"/>
      <c r="KO82" s="93"/>
      <c r="KP82" s="93"/>
      <c r="KQ82" s="93"/>
      <c r="KR82" s="93"/>
      <c r="KS82" s="93"/>
      <c r="KT82" s="93"/>
      <c r="KU82" s="93"/>
      <c r="KV82" s="93"/>
      <c r="KW82" s="93"/>
      <c r="KX82" s="93"/>
      <c r="KY82" s="93"/>
      <c r="KZ82" s="93"/>
      <c r="LA82" s="93"/>
      <c r="LB82" s="93"/>
      <c r="LC82" s="93"/>
      <c r="LD82" s="93"/>
      <c r="LE82" s="93"/>
      <c r="LF82" s="93"/>
      <c r="LG82" s="93"/>
      <c r="LH82" s="93"/>
      <c r="LI82" s="93"/>
      <c r="LJ82" s="93"/>
      <c r="LK82" s="93"/>
      <c r="LL82" s="93"/>
      <c r="LM82" s="93"/>
      <c r="LN82" s="93"/>
      <c r="LO82" s="93"/>
      <c r="LP82" s="93"/>
      <c r="LQ82" s="93"/>
      <c r="LR82" s="93"/>
      <c r="LS82" s="93"/>
      <c r="LT82" s="93"/>
      <c r="LU82" s="93"/>
      <c r="LV82" s="93"/>
      <c r="LW82" s="93"/>
      <c r="LX82" s="93"/>
      <c r="LY82" s="93"/>
      <c r="LZ82" s="93"/>
      <c r="MA82" s="93"/>
      <c r="MB82" s="93"/>
      <c r="MC82" s="93"/>
      <c r="MD82" s="93"/>
      <c r="ME82" s="93"/>
      <c r="MF82" s="93"/>
      <c r="MG82" s="93"/>
      <c r="MH82" s="93"/>
      <c r="MI82" s="93"/>
      <c r="MJ82" s="93"/>
      <c r="MK82" s="93"/>
      <c r="ML82" s="93"/>
      <c r="MM82" s="93"/>
      <c r="MN82" s="93"/>
      <c r="MO82" s="93"/>
      <c r="MP82" s="93"/>
      <c r="MQ82" s="93"/>
      <c r="MR82" s="93"/>
      <c r="MS82" s="93"/>
      <c r="MT82" s="93"/>
      <c r="MU82" s="93"/>
      <c r="MV82" s="93"/>
      <c r="MW82" s="93"/>
      <c r="MX82" s="93"/>
      <c r="MY82" s="93"/>
      <c r="MZ82" s="93"/>
      <c r="NA82" s="93"/>
      <c r="NB82" s="93"/>
      <c r="NC82" s="93"/>
      <c r="ND82" s="93"/>
      <c r="NE82" s="93"/>
      <c r="NF82" s="93"/>
      <c r="NG82" s="93"/>
      <c r="NH82" s="93"/>
      <c r="NI82" s="93"/>
      <c r="NJ82" s="93"/>
      <c r="NK82" s="93"/>
      <c r="NL82" s="93"/>
      <c r="NM82" s="93"/>
      <c r="NN82" s="93"/>
      <c r="NO82" s="93"/>
      <c r="NP82" s="93"/>
      <c r="NQ82" s="93"/>
      <c r="NR82" s="93"/>
      <c r="NS82" s="93"/>
      <c r="NT82" s="93"/>
      <c r="NU82" s="93"/>
      <c r="NV82" s="93"/>
      <c r="NW82" s="93"/>
      <c r="NX82" s="93"/>
      <c r="NY82" s="93"/>
      <c r="NZ82" s="93"/>
      <c r="OA82" s="93"/>
      <c r="OB82" s="93"/>
      <c r="OC82" s="93"/>
      <c r="OD82" s="93"/>
      <c r="OE82" s="93"/>
      <c r="OF82" s="93"/>
      <c r="OG82" s="93"/>
      <c r="OH82" s="93"/>
      <c r="OI82" s="93"/>
      <c r="OJ82" s="93"/>
      <c r="OK82" s="93"/>
      <c r="OL82" s="93"/>
      <c r="OM82" s="93"/>
      <c r="ON82" s="93"/>
      <c r="OO82" s="93"/>
      <c r="OP82" s="93"/>
      <c r="OQ82" s="93"/>
      <c r="OR82" s="93"/>
      <c r="OS82" s="93"/>
      <c r="OT82" s="93"/>
      <c r="OU82" s="93"/>
      <c r="OV82" s="93"/>
      <c r="OW82" s="93"/>
      <c r="OX82" s="93"/>
      <c r="OY82" s="93"/>
      <c r="OZ82" s="93"/>
      <c r="PA82" s="93"/>
      <c r="PB82" s="93"/>
      <c r="PC82" s="93"/>
      <c r="PD82" s="93"/>
      <c r="PE82" s="93"/>
      <c r="PF82" s="93"/>
      <c r="PG82" s="93"/>
      <c r="PH82" s="93"/>
      <c r="PI82" s="93"/>
      <c r="PJ82" s="93"/>
      <c r="PK82" s="93"/>
      <c r="PL82" s="93"/>
      <c r="PM82" s="93"/>
      <c r="PN82" s="93"/>
      <c r="PO82" s="93"/>
      <c r="PP82" s="93"/>
      <c r="PQ82" s="93"/>
      <c r="PR82" s="93"/>
      <c r="PS82" s="93"/>
      <c r="PT82" s="93"/>
      <c r="PU82" s="93"/>
      <c r="PV82" s="93"/>
      <c r="PW82" s="93"/>
      <c r="PX82" s="93"/>
      <c r="PY82" s="93"/>
      <c r="PZ82" s="93"/>
      <c r="QA82" s="93"/>
      <c r="QB82" s="93"/>
      <c r="QC82" s="93"/>
      <c r="QD82" s="93"/>
      <c r="QE82" s="93"/>
      <c r="QF82" s="93"/>
      <c r="QG82" s="93"/>
      <c r="QH82" s="93"/>
      <c r="QI82" s="93"/>
      <c r="QJ82" s="93"/>
      <c r="QK82" s="93"/>
      <c r="QL82" s="93"/>
      <c r="QM82" s="93"/>
      <c r="QN82" s="93"/>
      <c r="QO82" s="93"/>
      <c r="QP82" s="93"/>
      <c r="QQ82" s="93"/>
      <c r="QR82" s="93"/>
      <c r="QS82" s="93"/>
      <c r="QT82" s="93"/>
      <c r="QU82" s="93"/>
      <c r="QV82" s="93"/>
      <c r="QW82" s="93"/>
      <c r="QX82" s="93"/>
      <c r="QY82" s="93"/>
      <c r="QZ82" s="93"/>
      <c r="RA82" s="93"/>
      <c r="RB82" s="93"/>
      <c r="RC82" s="93"/>
      <c r="RD82" s="93"/>
      <c r="RE82" s="93"/>
      <c r="RF82" s="93"/>
      <c r="RG82" s="93"/>
      <c r="RH82" s="93"/>
      <c r="RI82" s="93"/>
      <c r="RJ82" s="93"/>
      <c r="RK82" s="93"/>
      <c r="RL82" s="93"/>
      <c r="RM82" s="93"/>
      <c r="RN82" s="93"/>
      <c r="RO82" s="93"/>
      <c r="RP82" s="93"/>
      <c r="RQ82" s="93"/>
      <c r="RR82" s="93"/>
      <c r="RS82" s="93"/>
      <c r="RT82" s="93"/>
      <c r="RU82" s="93"/>
      <c r="RV82" s="93"/>
      <c r="RW82" s="93"/>
      <c r="RX82" s="93"/>
      <c r="RY82" s="93"/>
      <c r="RZ82" s="93"/>
      <c r="SA82" s="93"/>
      <c r="SB82" s="93"/>
      <c r="SC82" s="93"/>
      <c r="SD82" s="93"/>
      <c r="SE82" s="93"/>
      <c r="SF82" s="93"/>
      <c r="SG82" s="93"/>
      <c r="SH82" s="93"/>
      <c r="SI82" s="93"/>
      <c r="SJ82" s="93"/>
      <c r="SK82" s="93"/>
      <c r="SL82" s="93"/>
      <c r="SM82" s="93"/>
      <c r="SN82" s="93"/>
      <c r="SO82" s="93"/>
      <c r="SP82" s="93"/>
      <c r="SQ82" s="93"/>
      <c r="SR82" s="93"/>
      <c r="SS82" s="93"/>
      <c r="ST82" s="93"/>
      <c r="SU82" s="93"/>
      <c r="SV82" s="93"/>
      <c r="SW82" s="93"/>
      <c r="SX82" s="93"/>
      <c r="SY82" s="93"/>
      <c r="SZ82" s="93"/>
      <c r="TA82" s="93"/>
      <c r="TB82" s="93"/>
      <c r="TC82" s="93"/>
      <c r="TD82" s="93"/>
      <c r="TE82" s="93"/>
      <c r="TF82" s="93"/>
      <c r="TG82" s="93"/>
      <c r="TH82" s="93"/>
      <c r="TI82" s="93"/>
      <c r="TJ82" s="93"/>
      <c r="TK82" s="93"/>
      <c r="TL82" s="93"/>
      <c r="TM82" s="93"/>
      <c r="TN82" s="93"/>
      <c r="TO82" s="93"/>
      <c r="TP82" s="93"/>
      <c r="TQ82" s="93"/>
      <c r="TR82" s="93"/>
      <c r="TS82" s="93"/>
      <c r="TT82" s="93"/>
      <c r="TU82" s="93"/>
      <c r="TV82" s="93"/>
      <c r="TW82" s="93"/>
      <c r="TX82" s="93"/>
      <c r="TY82" s="93"/>
      <c r="TZ82" s="93"/>
      <c r="UA82" s="93"/>
      <c r="UB82" s="93"/>
      <c r="UC82" s="93"/>
      <c r="UD82" s="93"/>
      <c r="UE82" s="93"/>
      <c r="UF82" s="93"/>
      <c r="UG82" s="93"/>
      <c r="UH82" s="93"/>
      <c r="UI82" s="93"/>
      <c r="UJ82" s="93"/>
      <c r="UK82" s="93"/>
      <c r="UL82" s="93"/>
      <c r="UM82" s="93"/>
      <c r="UN82" s="93"/>
      <c r="UO82" s="93"/>
      <c r="UP82" s="93"/>
      <c r="UQ82" s="93"/>
      <c r="UR82" s="93"/>
      <c r="US82" s="93"/>
      <c r="UT82" s="93"/>
      <c r="UU82" s="93"/>
      <c r="UV82" s="93"/>
      <c r="UW82" s="93"/>
      <c r="UX82" s="93"/>
      <c r="UY82" s="93"/>
      <c r="UZ82" s="93"/>
      <c r="VA82" s="93"/>
      <c r="VB82" s="93"/>
      <c r="VC82" s="93"/>
      <c r="VD82" s="93"/>
      <c r="VE82" s="93"/>
      <c r="VF82" s="93"/>
      <c r="VG82" s="93"/>
      <c r="VH82" s="93"/>
      <c r="VI82" s="93"/>
      <c r="VJ82" s="93"/>
      <c r="VK82" s="93"/>
      <c r="VL82" s="93"/>
      <c r="VM82" s="93"/>
      <c r="VN82" s="93"/>
      <c r="VO82" s="93"/>
      <c r="VP82" s="93"/>
      <c r="VQ82" s="93"/>
      <c r="VR82" s="93"/>
      <c r="VS82" s="93"/>
      <c r="VT82" s="93"/>
      <c r="VU82" s="93"/>
      <c r="VV82" s="93"/>
      <c r="VW82" s="93"/>
      <c r="VX82" s="93"/>
      <c r="VY82" s="93"/>
      <c r="VZ82" s="93"/>
      <c r="WA82" s="93"/>
      <c r="WB82" s="93"/>
      <c r="WC82" s="93"/>
      <c r="WD82" s="93"/>
      <c r="WE82" s="93"/>
      <c r="WF82" s="93"/>
      <c r="WG82" s="93"/>
      <c r="WH82" s="93"/>
      <c r="WI82" s="93"/>
      <c r="WJ82" s="93"/>
      <c r="WK82" s="93"/>
      <c r="WL82" s="93"/>
      <c r="WM82" s="93"/>
      <c r="WN82" s="93"/>
      <c r="WO82" s="93"/>
      <c r="WP82" s="93"/>
      <c r="WQ82" s="93"/>
      <c r="WR82" s="93"/>
      <c r="WS82" s="93"/>
      <c r="WT82" s="93"/>
      <c r="WU82" s="93"/>
      <c r="WV82" s="93"/>
      <c r="WW82" s="93"/>
      <c r="WX82" s="93"/>
      <c r="WY82" s="93"/>
      <c r="WZ82" s="93"/>
      <c r="XA82" s="93"/>
      <c r="XB82" s="93"/>
      <c r="XC82" s="93"/>
      <c r="XD82" s="93"/>
      <c r="XE82" s="93"/>
      <c r="XF82" s="93"/>
      <c r="XG82" s="93"/>
      <c r="XH82" s="93"/>
      <c r="XI82" s="93"/>
      <c r="XJ82" s="93"/>
      <c r="XK82" s="93"/>
      <c r="XL82" s="93"/>
      <c r="XM82" s="93"/>
      <c r="XN82" s="93"/>
      <c r="XO82" s="93"/>
      <c r="XP82" s="93"/>
      <c r="XQ82" s="93"/>
      <c r="XR82" s="93"/>
      <c r="XS82" s="93"/>
      <c r="XT82" s="93"/>
      <c r="XU82" s="93"/>
      <c r="XV82" s="93"/>
      <c r="XW82" s="93"/>
      <c r="XX82" s="93"/>
      <c r="XY82" s="93"/>
      <c r="XZ82" s="93"/>
      <c r="YA82" s="93"/>
      <c r="YB82" s="93"/>
      <c r="YC82" s="93"/>
      <c r="YD82" s="93"/>
      <c r="YE82" s="93"/>
      <c r="YF82" s="93"/>
      <c r="YG82" s="93"/>
      <c r="YH82" s="93"/>
      <c r="YI82" s="93"/>
      <c r="YJ82" s="93"/>
      <c r="YK82" s="93"/>
      <c r="YL82" s="93"/>
      <c r="YM82" s="93"/>
      <c r="YN82" s="93"/>
      <c r="YO82" s="93"/>
      <c r="YP82" s="93"/>
      <c r="YQ82" s="93"/>
      <c r="YR82" s="93"/>
      <c r="YS82" s="93"/>
      <c r="YT82" s="93"/>
      <c r="YU82" s="93"/>
      <c r="YV82" s="93"/>
      <c r="YW82" s="93"/>
      <c r="YX82" s="93"/>
      <c r="YY82" s="93"/>
      <c r="YZ82" s="93"/>
      <c r="ZA82" s="93"/>
      <c r="ZB82" s="93"/>
      <c r="ZC82" s="93"/>
      <c r="ZD82" s="93"/>
      <c r="ZE82" s="93"/>
      <c r="ZF82" s="93"/>
      <c r="ZG82" s="93"/>
      <c r="ZH82" s="93"/>
      <c r="ZI82" s="93"/>
      <c r="ZJ82" s="93"/>
      <c r="ZK82" s="93"/>
      <c r="ZL82" s="93"/>
      <c r="ZM82" s="93"/>
      <c r="ZN82" s="93"/>
      <c r="ZO82" s="93"/>
      <c r="ZP82" s="93"/>
      <c r="ZQ82" s="93"/>
      <c r="ZR82" s="93"/>
      <c r="ZS82" s="93"/>
      <c r="ZT82" s="93"/>
      <c r="ZU82" s="93"/>
      <c r="ZV82" s="93"/>
      <c r="ZW82" s="93"/>
      <c r="ZX82" s="93"/>
      <c r="ZY82" s="93"/>
      <c r="ZZ82" s="93"/>
      <c r="AAA82" s="93"/>
      <c r="AAB82" s="93"/>
      <c r="AAC82" s="93"/>
      <c r="AAD82" s="93"/>
      <c r="AAE82" s="93"/>
      <c r="AAF82" s="93"/>
      <c r="AAG82" s="93"/>
      <c r="AAH82" s="93"/>
      <c r="AAI82" s="93"/>
      <c r="AAJ82" s="93"/>
      <c r="AAK82" s="93"/>
      <c r="AAL82" s="93"/>
      <c r="AAM82" s="93"/>
      <c r="AAN82" s="93"/>
      <c r="AAO82" s="93"/>
      <c r="AAP82" s="93"/>
      <c r="AAQ82" s="93"/>
      <c r="AAR82" s="93"/>
      <c r="AAS82" s="93"/>
      <c r="AAT82" s="93"/>
      <c r="AAU82" s="93"/>
      <c r="AAV82" s="93"/>
      <c r="AAW82" s="93"/>
      <c r="AAX82" s="93"/>
      <c r="AAY82" s="93"/>
      <c r="AAZ82" s="93"/>
      <c r="ABA82" s="93"/>
      <c r="ABB82" s="93"/>
      <c r="ABC82" s="93"/>
      <c r="ABD82" s="93"/>
      <c r="ABE82" s="93"/>
      <c r="ABF82" s="93"/>
      <c r="ABG82" s="93"/>
      <c r="ABH82" s="93"/>
      <c r="ABI82" s="93"/>
      <c r="ABJ82" s="93"/>
      <c r="ABK82" s="93"/>
      <c r="ABL82" s="93"/>
      <c r="ABM82" s="93"/>
      <c r="ABN82" s="93"/>
      <c r="ABO82" s="93"/>
      <c r="ABP82" s="93"/>
      <c r="ABQ82" s="93"/>
      <c r="ABR82" s="93"/>
      <c r="ABS82" s="93"/>
      <c r="ABT82" s="93"/>
      <c r="ABU82" s="93"/>
      <c r="ABV82" s="93"/>
      <c r="ABW82" s="93"/>
      <c r="ABX82" s="93"/>
      <c r="ABY82" s="93"/>
      <c r="ABZ82" s="93"/>
      <c r="ACA82" s="93"/>
      <c r="ACB82" s="93"/>
      <c r="ACC82" s="93"/>
      <c r="ACD82" s="93"/>
      <c r="ACE82" s="93"/>
      <c r="ACF82" s="93"/>
      <c r="ACG82" s="93"/>
      <c r="ACH82" s="93"/>
      <c r="ACI82" s="93"/>
      <c r="ACJ82" s="93"/>
      <c r="ACK82" s="93"/>
      <c r="ACL82" s="93"/>
      <c r="ACM82" s="93"/>
      <c r="ACN82" s="93"/>
      <c r="ACO82" s="93"/>
      <c r="ACP82" s="93"/>
      <c r="ACQ82" s="93"/>
      <c r="ACR82" s="93"/>
      <c r="ACS82" s="93"/>
      <c r="ACT82" s="93"/>
      <c r="ACU82" s="93"/>
      <c r="ACV82" s="93"/>
      <c r="ACW82" s="93"/>
      <c r="ACX82" s="93"/>
      <c r="ACY82" s="93"/>
      <c r="ACZ82" s="93"/>
      <c r="ADA82" s="93"/>
      <c r="ADB82" s="93"/>
      <c r="ADC82" s="93"/>
      <c r="ADD82" s="93"/>
      <c r="ADE82" s="93"/>
      <c r="ADF82" s="93"/>
      <c r="ADG82" s="93"/>
      <c r="ADH82" s="93"/>
      <c r="ADI82" s="93"/>
      <c r="ADJ82" s="93"/>
      <c r="ADK82" s="93"/>
      <c r="ADL82" s="93"/>
      <c r="ADM82" s="93"/>
      <c r="ADN82" s="93"/>
      <c r="ADO82" s="93"/>
      <c r="ADP82" s="93"/>
      <c r="ADQ82" s="93"/>
      <c r="ADR82" s="93"/>
      <c r="ADS82" s="93"/>
      <c r="ADT82" s="93"/>
      <c r="ADU82" s="93"/>
      <c r="ADV82" s="93"/>
      <c r="ADW82" s="93"/>
      <c r="ADX82" s="93"/>
      <c r="ADY82" s="93"/>
      <c r="ADZ82" s="93"/>
      <c r="AEA82" s="93"/>
      <c r="AEB82" s="93"/>
      <c r="AEC82" s="93"/>
      <c r="AED82" s="93"/>
      <c r="AEE82" s="93"/>
      <c r="AEF82" s="93"/>
      <c r="AEG82" s="93"/>
      <c r="AEH82" s="93"/>
      <c r="AEI82" s="93"/>
      <c r="AEJ82" s="93"/>
      <c r="AEK82" s="93"/>
      <c r="AEL82" s="93"/>
      <c r="AEM82" s="93"/>
      <c r="AEN82" s="93"/>
      <c r="AEO82" s="93"/>
      <c r="AEP82" s="93"/>
      <c r="AEQ82" s="93"/>
      <c r="AER82" s="93"/>
      <c r="AES82" s="93"/>
      <c r="AET82" s="93"/>
      <c r="AEU82" s="93"/>
      <c r="AEV82" s="93"/>
      <c r="AEW82" s="93"/>
      <c r="AEX82" s="93"/>
      <c r="AEY82" s="93"/>
      <c r="AEZ82" s="93"/>
      <c r="AFA82" s="93"/>
      <c r="AFB82" s="93"/>
      <c r="AFC82" s="93"/>
      <c r="AFD82" s="93"/>
      <c r="AFE82" s="93"/>
      <c r="AFF82" s="93"/>
      <c r="AFG82" s="93"/>
      <c r="AFH82" s="93"/>
      <c r="AFI82" s="93"/>
      <c r="AFJ82" s="93"/>
      <c r="AFK82" s="93"/>
      <c r="AFL82" s="93"/>
      <c r="AFM82" s="93"/>
      <c r="AFN82" s="93"/>
      <c r="AFO82" s="93"/>
      <c r="AFP82" s="93"/>
      <c r="AFQ82" s="93"/>
      <c r="AFR82" s="93"/>
      <c r="AFS82" s="93"/>
      <c r="AFT82" s="93"/>
      <c r="AFU82" s="93"/>
      <c r="AFV82" s="93"/>
      <c r="AFW82" s="93"/>
      <c r="AFX82" s="93"/>
      <c r="AFY82" s="93"/>
      <c r="AFZ82" s="93"/>
      <c r="AGA82" s="93"/>
      <c r="AGB82" s="93"/>
      <c r="AGC82" s="93"/>
      <c r="AGD82" s="93"/>
      <c r="AGE82" s="93"/>
      <c r="AGF82" s="93"/>
      <c r="AGG82" s="93"/>
      <c r="AGH82" s="93"/>
      <c r="AGI82" s="93"/>
      <c r="AGJ82" s="93"/>
      <c r="AGK82" s="93"/>
      <c r="AGL82" s="93"/>
      <c r="AGM82" s="93"/>
      <c r="AGN82" s="93"/>
      <c r="AGO82" s="93"/>
      <c r="AGP82" s="93"/>
      <c r="AGQ82" s="93"/>
      <c r="AGR82" s="93"/>
      <c r="AGS82" s="93"/>
      <c r="AGT82" s="93"/>
      <c r="AGU82" s="93"/>
      <c r="AGV82" s="93"/>
      <c r="AGW82" s="93"/>
      <c r="AGX82" s="93"/>
      <c r="AGY82" s="93"/>
      <c r="AGZ82" s="93"/>
      <c r="AHA82" s="93"/>
      <c r="AHB82" s="93"/>
      <c r="AHC82" s="93"/>
      <c r="AHD82" s="93"/>
      <c r="AHE82" s="93"/>
      <c r="AHF82" s="93"/>
      <c r="AHG82" s="93"/>
      <c r="AHH82" s="93"/>
      <c r="AHI82" s="93"/>
      <c r="AHJ82" s="93"/>
      <c r="AHK82" s="93"/>
      <c r="AHL82" s="93"/>
      <c r="AHM82" s="93"/>
      <c r="AHN82" s="93"/>
      <c r="AHO82" s="93"/>
      <c r="AHP82" s="93"/>
      <c r="AHQ82" s="93"/>
      <c r="AHR82" s="93"/>
      <c r="AHS82" s="93"/>
      <c r="AHT82" s="93"/>
      <c r="AHU82" s="93"/>
      <c r="AHV82" s="93"/>
      <c r="AHW82" s="93"/>
      <c r="AHX82" s="93"/>
      <c r="AHY82" s="93"/>
      <c r="AHZ82" s="93"/>
      <c r="AIA82" s="93"/>
      <c r="AIB82" s="93"/>
      <c r="AIC82" s="93"/>
      <c r="AID82" s="93"/>
      <c r="AIE82" s="93"/>
      <c r="AIF82" s="93"/>
      <c r="AIG82" s="93"/>
      <c r="AIH82" s="93"/>
      <c r="AII82" s="93"/>
      <c r="AIJ82" s="93"/>
      <c r="AIK82" s="93"/>
      <c r="AIL82" s="93"/>
      <c r="AIM82" s="93"/>
      <c r="AIN82" s="93"/>
      <c r="AIO82" s="93"/>
      <c r="AIP82" s="93"/>
      <c r="AIQ82" s="93"/>
      <c r="AIR82" s="93"/>
      <c r="AIS82" s="93"/>
      <c r="AIT82" s="93"/>
      <c r="AIU82" s="93"/>
      <c r="AIV82" s="93"/>
      <c r="AIW82" s="93"/>
      <c r="AIX82" s="93"/>
      <c r="AIY82" s="93"/>
      <c r="AIZ82" s="93"/>
      <c r="AJA82" s="93"/>
      <c r="AJB82" s="93"/>
      <c r="AJC82" s="93"/>
      <c r="AJD82" s="93"/>
      <c r="AJE82" s="93"/>
      <c r="AJF82" s="93"/>
      <c r="AJG82" s="93"/>
      <c r="AJH82" s="93"/>
      <c r="AJI82" s="93"/>
      <c r="AJJ82" s="93"/>
      <c r="AJK82" s="93"/>
      <c r="AJL82" s="93"/>
      <c r="AJM82" s="93"/>
      <c r="AJN82" s="93"/>
      <c r="AJO82" s="93"/>
      <c r="AJP82" s="93"/>
      <c r="AJQ82" s="93"/>
      <c r="AJR82" s="93"/>
      <c r="AJS82" s="93"/>
      <c r="AJT82" s="93"/>
      <c r="AJU82" s="93"/>
      <c r="AJV82" s="93"/>
      <c r="AJW82" s="93"/>
      <c r="AJX82" s="93"/>
      <c r="AJY82" s="93"/>
      <c r="AJZ82" s="93"/>
      <c r="AKA82" s="93"/>
      <c r="AKB82" s="93"/>
      <c r="AKC82" s="93"/>
      <c r="AKD82" s="93"/>
      <c r="AKE82" s="93"/>
      <c r="AKF82" s="93"/>
      <c r="AKG82" s="93"/>
      <c r="AKH82" s="93"/>
      <c r="AKI82" s="93"/>
      <c r="AKJ82" s="93"/>
      <c r="AKK82" s="93"/>
      <c r="AKL82" s="93"/>
      <c r="AKM82" s="93"/>
      <c r="AKN82" s="93"/>
      <c r="AKO82" s="93"/>
      <c r="AKP82" s="93"/>
      <c r="AKQ82" s="93"/>
      <c r="AKR82" s="93"/>
      <c r="AKS82" s="93"/>
      <c r="AKT82" s="93"/>
      <c r="AKU82" s="93"/>
      <c r="AKV82" s="93"/>
      <c r="AKW82" s="93"/>
      <c r="AKX82" s="93"/>
      <c r="AKY82" s="93"/>
      <c r="AKZ82" s="93"/>
      <c r="ALA82" s="93"/>
      <c r="ALB82" s="93"/>
      <c r="ALC82" s="93"/>
      <c r="ALD82" s="93"/>
      <c r="ALE82" s="93"/>
      <c r="ALF82" s="93"/>
      <c r="ALG82" s="93"/>
      <c r="ALH82" s="93"/>
      <c r="ALI82" s="93"/>
      <c r="ALJ82" s="93"/>
      <c r="ALK82" s="93"/>
      <c r="ALL82" s="93"/>
      <c r="ALM82" s="93"/>
      <c r="ALN82" s="93"/>
      <c r="ALO82" s="93"/>
      <c r="ALP82" s="93"/>
      <c r="ALQ82" s="93"/>
      <c r="ALR82" s="93"/>
      <c r="ALS82" s="93"/>
      <c r="ALT82" s="93"/>
      <c r="ALU82" s="93"/>
      <c r="ALV82" s="93"/>
      <c r="ALW82" s="93"/>
      <c r="ALX82" s="93"/>
      <c r="ALY82" s="93"/>
      <c r="ALZ82" s="93"/>
      <c r="AMA82" s="93"/>
      <c r="AMB82" s="93"/>
      <c r="AMC82" s="93"/>
      <c r="AMD82" s="93"/>
      <c r="AME82" s="93"/>
      <c r="AMF82" s="93"/>
      <c r="AMG82" s="93"/>
      <c r="AMH82" s="93"/>
      <c r="AMI82" s="93"/>
      <c r="AMJ82" s="93"/>
      <c r="AMK82" s="93"/>
      <c r="AML82" s="93"/>
      <c r="AMM82" s="93"/>
      <c r="AMN82" s="93"/>
      <c r="AMO82" s="93"/>
      <c r="AMP82" s="93"/>
      <c r="AMQ82" s="93"/>
      <c r="AMR82" s="93"/>
      <c r="AMS82" s="93"/>
      <c r="AMT82" s="93"/>
      <c r="AMU82" s="93"/>
      <c r="AMV82" s="93"/>
      <c r="AMW82" s="93"/>
      <c r="AMX82" s="93"/>
      <c r="AMY82" s="93"/>
      <c r="AMZ82" s="93"/>
      <c r="ANA82" s="93"/>
      <c r="ANB82" s="93"/>
      <c r="ANC82" s="93"/>
      <c r="AND82" s="93"/>
      <c r="ANE82" s="93"/>
      <c r="ANF82" s="93"/>
      <c r="ANG82" s="93"/>
      <c r="ANH82" s="93"/>
      <c r="ANI82" s="93"/>
      <c r="ANJ82" s="93"/>
      <c r="ANK82" s="93"/>
      <c r="ANL82" s="93"/>
      <c r="ANM82" s="93"/>
      <c r="ANN82" s="93"/>
      <c r="ANO82" s="93"/>
      <c r="ANP82" s="93"/>
      <c r="ANQ82" s="93"/>
      <c r="ANR82" s="93"/>
      <c r="ANS82" s="93"/>
      <c r="ANT82" s="93"/>
      <c r="ANU82" s="93"/>
      <c r="ANV82" s="93"/>
      <c r="ANW82" s="93"/>
      <c r="ANX82" s="93"/>
      <c r="ANY82" s="93"/>
      <c r="ANZ82" s="93"/>
      <c r="AOA82" s="93"/>
      <c r="AOB82" s="93"/>
      <c r="AOC82" s="93"/>
      <c r="AOD82" s="93"/>
      <c r="AOE82" s="93"/>
      <c r="AOF82" s="93"/>
      <c r="AOG82" s="93"/>
      <c r="AOH82" s="93"/>
      <c r="AOI82" s="93"/>
      <c r="AOJ82" s="93"/>
      <c r="AOK82" s="93"/>
      <c r="AOL82" s="93"/>
      <c r="AOM82" s="93"/>
      <c r="AON82" s="93"/>
      <c r="AOO82" s="93"/>
      <c r="AOP82" s="93"/>
      <c r="AOQ82" s="93"/>
      <c r="AOR82" s="93"/>
      <c r="AOS82" s="93"/>
      <c r="AOT82" s="93"/>
      <c r="AOU82" s="93"/>
      <c r="AOV82" s="93"/>
      <c r="AOW82" s="93"/>
      <c r="AOX82" s="93"/>
      <c r="AOY82" s="93"/>
      <c r="AOZ82" s="93"/>
      <c r="APA82" s="93"/>
      <c r="APB82" s="93"/>
      <c r="APC82" s="93"/>
      <c r="APD82" s="93"/>
      <c r="APE82" s="93"/>
      <c r="APF82" s="93"/>
      <c r="APG82" s="93"/>
      <c r="APH82" s="93"/>
      <c r="API82" s="93"/>
      <c r="APJ82" s="93"/>
      <c r="APK82" s="93"/>
      <c r="APL82" s="93"/>
      <c r="APM82" s="93"/>
      <c r="APN82" s="93"/>
      <c r="APO82" s="93"/>
      <c r="APP82" s="93"/>
      <c r="APQ82" s="93"/>
      <c r="APR82" s="93"/>
      <c r="APS82" s="93"/>
      <c r="APT82" s="93"/>
      <c r="APU82" s="93"/>
      <c r="APV82" s="93"/>
      <c r="APW82" s="93"/>
      <c r="APX82" s="93"/>
      <c r="APY82" s="93"/>
      <c r="APZ82" s="93"/>
      <c r="AQA82" s="93"/>
      <c r="AQB82" s="93"/>
      <c r="AQC82" s="93"/>
      <c r="AQD82" s="93"/>
      <c r="AQE82" s="93"/>
      <c r="AQF82" s="93"/>
      <c r="AQG82" s="93"/>
      <c r="AQH82" s="93"/>
      <c r="AQI82" s="93"/>
      <c r="AQJ82" s="93"/>
      <c r="AQK82" s="93"/>
      <c r="AQL82" s="93"/>
      <c r="AQM82" s="93"/>
      <c r="AQN82" s="93"/>
      <c r="AQO82" s="93"/>
      <c r="AQP82" s="93"/>
      <c r="AQQ82" s="93"/>
      <c r="AQR82" s="93"/>
      <c r="AQS82" s="93"/>
      <c r="AQT82" s="93"/>
      <c r="AQU82" s="93"/>
      <c r="AQV82" s="93"/>
      <c r="AQW82" s="93"/>
      <c r="AQX82" s="93"/>
      <c r="AQY82" s="93"/>
      <c r="AQZ82" s="93"/>
      <c r="ARA82" s="93"/>
      <c r="ARB82" s="93"/>
      <c r="ARC82" s="93"/>
      <c r="ARD82" s="93"/>
      <c r="ARE82" s="93"/>
      <c r="ARF82" s="93"/>
      <c r="ARG82" s="93"/>
      <c r="ARH82" s="93"/>
      <c r="ARI82" s="93"/>
      <c r="ARJ82" s="93"/>
      <c r="ARK82" s="93"/>
      <c r="ARL82" s="93"/>
      <c r="ARM82" s="93"/>
      <c r="ARN82" s="93"/>
      <c r="ARO82" s="93"/>
      <c r="ARP82" s="93"/>
      <c r="ARQ82" s="93"/>
      <c r="ARR82" s="93"/>
      <c r="ARS82" s="93"/>
      <c r="ART82" s="93"/>
      <c r="ARU82" s="93"/>
      <c r="ARV82" s="93"/>
      <c r="ARW82" s="93"/>
      <c r="ARX82" s="93"/>
      <c r="ARY82" s="93"/>
      <c r="ARZ82" s="93"/>
      <c r="ASA82" s="93"/>
      <c r="ASB82" s="93"/>
      <c r="ASC82" s="93"/>
      <c r="ASD82" s="93"/>
      <c r="ASE82" s="93"/>
      <c r="ASF82" s="93"/>
      <c r="ASG82" s="93"/>
      <c r="ASH82" s="93"/>
      <c r="ASI82" s="93"/>
      <c r="ASJ82" s="93"/>
      <c r="ASK82" s="93"/>
      <c r="ASL82" s="93"/>
      <c r="ASM82" s="93"/>
      <c r="ASN82" s="93"/>
      <c r="ASO82" s="93"/>
      <c r="ASP82" s="93"/>
      <c r="ASQ82" s="93"/>
      <c r="ASR82" s="93"/>
      <c r="ASS82" s="93"/>
      <c r="AST82" s="93"/>
      <c r="ASU82" s="93"/>
      <c r="ASV82" s="93"/>
      <c r="ASW82" s="93"/>
      <c r="ASX82" s="93"/>
      <c r="ASY82" s="93"/>
      <c r="ASZ82" s="93"/>
      <c r="ATA82" s="93"/>
      <c r="ATB82" s="93"/>
      <c r="ATC82" s="93"/>
      <c r="ATD82" s="93"/>
      <c r="ATE82" s="93"/>
      <c r="ATF82" s="93"/>
      <c r="ATG82" s="93"/>
      <c r="ATH82" s="93"/>
      <c r="ATI82" s="93"/>
      <c r="ATJ82" s="93"/>
      <c r="ATK82" s="93"/>
      <c r="ATL82" s="93"/>
      <c r="ATM82" s="93"/>
      <c r="ATN82" s="93"/>
      <c r="ATO82" s="93"/>
      <c r="ATP82" s="93"/>
      <c r="ATQ82" s="93"/>
      <c r="ATR82" s="93"/>
      <c r="ATS82" s="93"/>
      <c r="ATT82" s="93"/>
      <c r="ATU82" s="93"/>
      <c r="ATV82" s="93"/>
      <c r="ATW82" s="93"/>
      <c r="ATX82" s="93"/>
      <c r="ATY82" s="93"/>
      <c r="ATZ82" s="93"/>
      <c r="AUA82" s="93"/>
      <c r="AUB82" s="93"/>
      <c r="AUC82" s="93"/>
      <c r="AUD82" s="93"/>
      <c r="AUE82" s="93"/>
      <c r="AUF82" s="93"/>
      <c r="AUG82" s="93"/>
      <c r="AUH82" s="93"/>
      <c r="AUI82" s="93"/>
      <c r="AUJ82" s="93"/>
      <c r="AUK82" s="93"/>
      <c r="AUL82" s="93"/>
      <c r="AUM82" s="93"/>
      <c r="AUN82" s="93"/>
      <c r="AUO82" s="93"/>
      <c r="AUP82" s="93"/>
      <c r="AUQ82" s="93"/>
      <c r="AUR82" s="93"/>
      <c r="AUS82" s="93"/>
      <c r="AUT82" s="93"/>
      <c r="AUU82" s="93"/>
      <c r="AUV82" s="93"/>
      <c r="AUW82" s="93"/>
      <c r="AUX82" s="93"/>
      <c r="AUY82" s="93"/>
      <c r="AUZ82" s="93"/>
      <c r="AVA82" s="93"/>
      <c r="AVB82" s="93"/>
      <c r="AVC82" s="93"/>
      <c r="AVD82" s="93"/>
      <c r="AVE82" s="93"/>
      <c r="AVF82" s="93"/>
      <c r="AVG82" s="93"/>
      <c r="AVH82" s="93"/>
      <c r="AVI82" s="93"/>
      <c r="AVJ82" s="93"/>
      <c r="AVK82" s="93"/>
      <c r="AVL82" s="93"/>
      <c r="AVM82" s="93"/>
      <c r="AVN82" s="93"/>
      <c r="AVO82" s="93"/>
      <c r="AVP82" s="93"/>
      <c r="AVQ82" s="93"/>
      <c r="AVR82" s="93"/>
      <c r="AVS82" s="93"/>
      <c r="AVT82" s="93"/>
      <c r="AVU82" s="93"/>
      <c r="AVV82" s="93"/>
      <c r="AVW82" s="93"/>
      <c r="AVX82" s="93"/>
      <c r="AVY82" s="93"/>
      <c r="AVZ82" s="93"/>
      <c r="AWA82" s="93"/>
      <c r="AWB82" s="93"/>
      <c r="AWC82" s="93"/>
      <c r="AWD82" s="93"/>
      <c r="AWE82" s="93"/>
      <c r="AWF82" s="93"/>
      <c r="AWG82" s="93"/>
      <c r="AWH82" s="93"/>
      <c r="AWI82" s="93"/>
      <c r="AWJ82" s="93"/>
      <c r="AWK82" s="93"/>
      <c r="AWL82" s="93"/>
      <c r="AWM82" s="93"/>
      <c r="AWN82" s="93"/>
      <c r="AWO82" s="93"/>
      <c r="AWP82" s="93"/>
      <c r="AWQ82" s="93"/>
      <c r="AWR82" s="93"/>
      <c r="AWS82" s="93"/>
      <c r="AWT82" s="93"/>
      <c r="AWU82" s="93"/>
      <c r="AWV82" s="93"/>
      <c r="AWW82" s="93"/>
      <c r="AWX82" s="93"/>
      <c r="AWY82" s="93"/>
      <c r="AWZ82" s="93"/>
      <c r="AXA82" s="93"/>
      <c r="AXB82" s="93"/>
      <c r="AXC82" s="93"/>
      <c r="AXD82" s="93"/>
      <c r="AXE82" s="93"/>
      <c r="AXF82" s="93"/>
      <c r="AXG82" s="93"/>
      <c r="AXH82" s="93"/>
      <c r="AXI82" s="93"/>
      <c r="AXJ82" s="93"/>
      <c r="AXK82" s="93"/>
      <c r="AXL82" s="93"/>
      <c r="AXM82" s="93"/>
      <c r="AXN82" s="93"/>
      <c r="AXO82" s="93"/>
      <c r="AXP82" s="93"/>
      <c r="AXQ82" s="93"/>
      <c r="AXR82" s="93"/>
      <c r="AXS82" s="93"/>
      <c r="AXT82" s="93"/>
      <c r="AXU82" s="93"/>
      <c r="AXV82" s="93"/>
      <c r="AXW82" s="93"/>
      <c r="AXX82" s="93"/>
      <c r="AXY82" s="93"/>
      <c r="AXZ82" s="93"/>
      <c r="AYA82" s="93"/>
      <c r="AYB82" s="93"/>
      <c r="AYC82" s="93"/>
      <c r="AYD82" s="93"/>
      <c r="AYE82" s="93"/>
      <c r="AYF82" s="93"/>
      <c r="AYG82" s="93"/>
      <c r="AYH82" s="93"/>
      <c r="AYI82" s="93"/>
      <c r="AYJ82" s="93"/>
      <c r="AYK82" s="93"/>
      <c r="AYL82" s="93"/>
      <c r="AYM82" s="93"/>
      <c r="AYN82" s="93"/>
      <c r="AYO82" s="93"/>
      <c r="AYP82" s="93"/>
      <c r="AYQ82" s="93"/>
      <c r="AYR82" s="93"/>
      <c r="AYS82" s="93"/>
      <c r="AYT82" s="93"/>
      <c r="AYU82" s="93"/>
      <c r="AYV82" s="93"/>
      <c r="AYW82" s="93"/>
      <c r="AYX82" s="93"/>
      <c r="AYY82" s="93"/>
      <c r="AYZ82" s="93"/>
      <c r="AZA82" s="93"/>
      <c r="AZB82" s="93"/>
      <c r="AZC82" s="93"/>
      <c r="AZD82" s="93"/>
      <c r="AZE82" s="93"/>
      <c r="AZF82" s="93"/>
      <c r="AZG82" s="93"/>
      <c r="AZH82" s="93"/>
      <c r="AZI82" s="93"/>
      <c r="AZJ82" s="93"/>
      <c r="AZK82" s="93"/>
      <c r="AZL82" s="93"/>
      <c r="AZM82" s="93"/>
      <c r="AZN82" s="93"/>
      <c r="AZO82" s="93"/>
      <c r="AZP82" s="93"/>
      <c r="AZQ82" s="93"/>
      <c r="AZR82" s="93"/>
      <c r="AZS82" s="93"/>
      <c r="AZT82" s="93"/>
      <c r="AZU82" s="93"/>
      <c r="AZV82" s="93"/>
      <c r="AZW82" s="93"/>
      <c r="AZX82" s="93"/>
      <c r="AZY82" s="93"/>
      <c r="AZZ82" s="93"/>
      <c r="BAA82" s="93"/>
      <c r="BAB82" s="93"/>
      <c r="BAC82" s="93"/>
      <c r="BAD82" s="93"/>
      <c r="BAE82" s="93"/>
      <c r="BAF82" s="93"/>
      <c r="BAG82" s="93"/>
      <c r="BAH82" s="93"/>
      <c r="BAI82" s="93"/>
      <c r="BAJ82" s="93"/>
      <c r="BAK82" s="93"/>
      <c r="BAL82" s="93"/>
      <c r="BAM82" s="93"/>
      <c r="BAN82" s="93"/>
      <c r="BAO82" s="93"/>
      <c r="BAP82" s="93"/>
      <c r="BAQ82" s="93"/>
      <c r="BAR82" s="93"/>
      <c r="BAS82" s="93"/>
      <c r="BAT82" s="93"/>
      <c r="BAU82" s="93"/>
      <c r="BAV82" s="93"/>
      <c r="BAW82" s="93"/>
      <c r="BAX82" s="93"/>
      <c r="BAY82" s="93"/>
      <c r="BAZ82" s="93"/>
      <c r="BBA82" s="93"/>
      <c r="BBB82" s="93"/>
      <c r="BBC82" s="93"/>
      <c r="BBD82" s="93"/>
      <c r="BBE82" s="93"/>
      <c r="BBF82" s="93"/>
      <c r="BBG82" s="93"/>
      <c r="BBH82" s="93"/>
      <c r="BBI82" s="93"/>
      <c r="BBJ82" s="93"/>
      <c r="BBK82" s="93"/>
      <c r="BBL82" s="93"/>
      <c r="BBM82" s="93"/>
      <c r="BBN82" s="93"/>
      <c r="BBO82" s="93"/>
      <c r="BBP82" s="93"/>
      <c r="BBQ82" s="93"/>
      <c r="BBR82" s="93"/>
      <c r="BBS82" s="93"/>
      <c r="BBT82" s="93"/>
      <c r="BBU82" s="93"/>
      <c r="BBV82" s="93"/>
      <c r="BBW82" s="93"/>
      <c r="BBX82" s="93"/>
      <c r="BBY82" s="93"/>
      <c r="BBZ82" s="93"/>
      <c r="BCA82" s="93"/>
      <c r="BCB82" s="93"/>
      <c r="BCC82" s="93"/>
      <c r="BCD82" s="93"/>
      <c r="BCE82" s="93"/>
      <c r="BCF82" s="93"/>
      <c r="BCG82" s="93"/>
      <c r="BCH82" s="93"/>
      <c r="BCI82" s="93"/>
      <c r="BCJ82" s="93"/>
      <c r="BCK82" s="93"/>
      <c r="BCL82" s="93"/>
      <c r="BCM82" s="93"/>
      <c r="BCN82" s="93"/>
      <c r="BCO82" s="93"/>
      <c r="BCP82" s="93"/>
      <c r="BCQ82" s="93"/>
      <c r="BCR82" s="93"/>
      <c r="BCS82" s="93"/>
      <c r="BCT82" s="93"/>
      <c r="BCU82" s="93"/>
      <c r="BCV82" s="93"/>
      <c r="BCW82" s="93"/>
      <c r="BCX82" s="93"/>
      <c r="BCY82" s="93"/>
      <c r="BCZ82" s="93"/>
      <c r="BDA82" s="93"/>
      <c r="BDB82" s="93"/>
      <c r="BDC82" s="93"/>
      <c r="BDD82" s="93"/>
      <c r="BDE82" s="93"/>
      <c r="BDF82" s="93"/>
      <c r="BDG82" s="93"/>
      <c r="BDH82" s="93"/>
      <c r="BDI82" s="93"/>
      <c r="BDJ82" s="93"/>
      <c r="BDK82" s="93"/>
      <c r="BDL82" s="93"/>
      <c r="BDM82" s="93"/>
      <c r="BDN82" s="93"/>
      <c r="BDO82" s="93"/>
      <c r="BDP82" s="93"/>
      <c r="BDQ82" s="93"/>
      <c r="BDR82" s="93"/>
      <c r="BDS82" s="93"/>
      <c r="BDT82" s="93"/>
      <c r="BDU82" s="93"/>
      <c r="BDV82" s="93"/>
      <c r="BDW82" s="93"/>
      <c r="BDX82" s="93"/>
      <c r="BDY82" s="93"/>
      <c r="BDZ82" s="93"/>
      <c r="BEA82" s="93"/>
      <c r="BEB82" s="93"/>
      <c r="BEC82" s="93"/>
      <c r="BED82" s="93"/>
      <c r="BEE82" s="93"/>
      <c r="BEF82" s="93"/>
      <c r="BEG82" s="93"/>
      <c r="BEH82" s="93"/>
      <c r="BEI82" s="93"/>
      <c r="BEJ82" s="93"/>
      <c r="BEK82" s="93"/>
      <c r="BEL82" s="93"/>
      <c r="BEM82" s="93"/>
      <c r="BEN82" s="93"/>
      <c r="BEO82" s="93"/>
      <c r="BEP82" s="93"/>
      <c r="BEQ82" s="93"/>
      <c r="BER82" s="93"/>
      <c r="BES82" s="93"/>
      <c r="BET82" s="93"/>
      <c r="BEU82" s="93"/>
      <c r="BEV82" s="93"/>
      <c r="BEW82" s="93"/>
      <c r="BEX82" s="93"/>
      <c r="BEY82" s="93"/>
      <c r="BEZ82" s="93"/>
      <c r="BFA82" s="93"/>
      <c r="BFB82" s="93"/>
      <c r="BFC82" s="93"/>
      <c r="BFD82" s="93"/>
      <c r="BFE82" s="93"/>
      <c r="BFF82" s="93"/>
      <c r="BFG82" s="93"/>
      <c r="BFH82" s="93"/>
      <c r="BFI82" s="93"/>
      <c r="BFJ82" s="93"/>
      <c r="BFK82" s="93"/>
      <c r="BFL82" s="93"/>
      <c r="BFM82" s="93"/>
      <c r="BFN82" s="93"/>
      <c r="BFO82" s="93"/>
      <c r="BFP82" s="93"/>
      <c r="BFQ82" s="93"/>
      <c r="BFR82" s="93"/>
      <c r="BFS82" s="93"/>
      <c r="BFT82" s="93"/>
      <c r="BFU82" s="93"/>
      <c r="BFV82" s="93"/>
      <c r="BFW82" s="93"/>
      <c r="BFX82" s="93"/>
      <c r="BFY82" s="93"/>
      <c r="BFZ82" s="93"/>
      <c r="BGA82" s="93"/>
      <c r="BGB82" s="93"/>
      <c r="BGC82" s="93"/>
      <c r="BGD82" s="93"/>
      <c r="BGE82" s="93"/>
      <c r="BGF82" s="93"/>
      <c r="BGG82" s="93"/>
      <c r="BGH82" s="93"/>
      <c r="BGI82" s="93"/>
      <c r="BGJ82" s="93"/>
      <c r="BGK82" s="93"/>
      <c r="BGL82" s="93"/>
      <c r="BGM82" s="93"/>
      <c r="BGN82" s="93"/>
      <c r="BGO82" s="93"/>
      <c r="BGP82" s="93"/>
      <c r="BGQ82" s="93"/>
      <c r="BGR82" s="93"/>
      <c r="BGS82" s="93"/>
      <c r="BGT82" s="93"/>
      <c r="BGU82" s="93"/>
      <c r="BGV82" s="93"/>
      <c r="BGW82" s="93"/>
      <c r="BGX82" s="93"/>
      <c r="BGY82" s="93"/>
      <c r="BGZ82" s="93"/>
      <c r="BHA82" s="93"/>
      <c r="BHB82" s="93"/>
      <c r="BHC82" s="93"/>
      <c r="BHD82" s="93"/>
      <c r="BHE82" s="93"/>
      <c r="BHF82" s="93"/>
      <c r="BHG82" s="93"/>
      <c r="BHH82" s="93"/>
      <c r="BHI82" s="93"/>
      <c r="BHJ82" s="93"/>
      <c r="BHK82" s="93"/>
      <c r="BHL82" s="93"/>
      <c r="BHM82" s="93"/>
      <c r="BHN82" s="93"/>
      <c r="BHO82" s="93"/>
      <c r="BHP82" s="93"/>
      <c r="BHQ82" s="93"/>
      <c r="BHR82" s="93"/>
      <c r="BHS82" s="93"/>
      <c r="BHT82" s="93"/>
      <c r="BHU82" s="93"/>
      <c r="BHV82" s="93"/>
      <c r="BHW82" s="93"/>
      <c r="BHX82" s="93"/>
      <c r="BHY82" s="93"/>
      <c r="BHZ82" s="93"/>
      <c r="BIA82" s="93"/>
      <c r="BIB82" s="93"/>
      <c r="BIC82" s="93"/>
      <c r="BID82" s="93"/>
      <c r="BIE82" s="93"/>
      <c r="BIF82" s="93"/>
      <c r="BIG82" s="93"/>
      <c r="BIH82" s="93"/>
      <c r="BII82" s="93"/>
      <c r="BIJ82" s="93"/>
      <c r="BIK82" s="93"/>
      <c r="BIL82" s="93"/>
      <c r="BIM82" s="93"/>
      <c r="BIN82" s="93"/>
      <c r="BIO82" s="93"/>
      <c r="BIP82" s="93"/>
      <c r="BIQ82" s="93"/>
      <c r="BIR82" s="93"/>
      <c r="BIS82" s="93"/>
      <c r="BIT82" s="93"/>
      <c r="BIU82" s="93"/>
      <c r="BIV82" s="93"/>
      <c r="BIW82" s="93"/>
      <c r="BIX82" s="93"/>
      <c r="BIY82" s="93"/>
      <c r="BIZ82" s="93"/>
      <c r="BJA82" s="93"/>
      <c r="BJB82" s="93"/>
      <c r="BJC82" s="93"/>
      <c r="BJD82" s="93"/>
      <c r="BJE82" s="93"/>
      <c r="BJF82" s="93"/>
      <c r="BJG82" s="93"/>
      <c r="BJH82" s="93"/>
      <c r="BJI82" s="93"/>
      <c r="BJJ82" s="93"/>
      <c r="BJK82" s="93"/>
      <c r="BJL82" s="93"/>
      <c r="BJM82" s="93"/>
      <c r="BJN82" s="93"/>
      <c r="BJO82" s="93"/>
      <c r="BJP82" s="93"/>
      <c r="BJQ82" s="93"/>
      <c r="BJR82" s="93"/>
      <c r="BJS82" s="93"/>
      <c r="BJT82" s="93"/>
      <c r="BJU82" s="93"/>
      <c r="BJV82" s="93"/>
      <c r="BJW82" s="93"/>
      <c r="BJX82" s="93"/>
      <c r="BJY82" s="93"/>
      <c r="BJZ82" s="93"/>
      <c r="BKA82" s="93"/>
      <c r="BKB82" s="93"/>
      <c r="BKC82" s="93"/>
      <c r="BKD82" s="93"/>
      <c r="BKE82" s="93"/>
      <c r="BKF82" s="93"/>
      <c r="BKG82" s="93"/>
      <c r="BKH82" s="93"/>
      <c r="BKI82" s="93"/>
      <c r="BKJ82" s="93"/>
      <c r="BKK82" s="93"/>
      <c r="BKL82" s="93"/>
      <c r="BKM82" s="93"/>
      <c r="BKN82" s="93"/>
      <c r="BKO82" s="93"/>
      <c r="BKP82" s="93"/>
      <c r="BKQ82" s="93"/>
      <c r="BKR82" s="93"/>
      <c r="BKS82" s="93"/>
      <c r="BKT82" s="93"/>
      <c r="BKU82" s="93"/>
      <c r="BKV82" s="93"/>
      <c r="BKW82" s="93"/>
      <c r="BKX82" s="93"/>
      <c r="BKY82" s="93"/>
      <c r="BKZ82" s="93"/>
      <c r="BLA82" s="93"/>
      <c r="BLB82" s="93"/>
      <c r="BLC82" s="93"/>
      <c r="BLD82" s="93"/>
      <c r="BLE82" s="93"/>
      <c r="BLF82" s="93"/>
      <c r="BLG82" s="93"/>
      <c r="BLH82" s="93"/>
      <c r="BLI82" s="93"/>
      <c r="BLJ82" s="93"/>
      <c r="BLK82" s="93"/>
      <c r="BLL82" s="93"/>
      <c r="BLM82" s="93"/>
      <c r="BLN82" s="93"/>
      <c r="BLO82" s="93"/>
      <c r="BLP82" s="93"/>
      <c r="BLQ82" s="93"/>
      <c r="BLR82" s="93"/>
      <c r="BLS82" s="93"/>
      <c r="BLT82" s="93"/>
      <c r="BLU82" s="93"/>
      <c r="BLV82" s="93"/>
      <c r="BLW82" s="93"/>
      <c r="BLX82" s="93"/>
      <c r="BLY82" s="93"/>
      <c r="BLZ82" s="93"/>
      <c r="BMA82" s="93"/>
      <c r="BMB82" s="93"/>
      <c r="BMC82" s="93"/>
      <c r="BMD82" s="93"/>
      <c r="BME82" s="93"/>
      <c r="BMF82" s="93"/>
      <c r="BMG82" s="93"/>
      <c r="BMH82" s="93"/>
      <c r="BMI82" s="93"/>
      <c r="BMJ82" s="93"/>
      <c r="BMK82" s="93"/>
      <c r="BML82" s="93"/>
      <c r="BMM82" s="93"/>
      <c r="BMN82" s="93"/>
      <c r="BMO82" s="93"/>
      <c r="BMP82" s="93"/>
      <c r="BMQ82" s="93"/>
      <c r="BMR82" s="93"/>
      <c r="BMS82" s="93"/>
      <c r="BMT82" s="93"/>
      <c r="BMU82" s="93"/>
      <c r="BMV82" s="93"/>
      <c r="BMW82" s="93"/>
      <c r="BMX82" s="93"/>
      <c r="BMY82" s="93"/>
      <c r="BMZ82" s="93"/>
      <c r="BNA82" s="93"/>
      <c r="BNB82" s="93"/>
      <c r="BNC82" s="93"/>
      <c r="BND82" s="93"/>
      <c r="BNE82" s="93"/>
      <c r="BNF82" s="93"/>
      <c r="BNG82" s="93"/>
      <c r="BNH82" s="93"/>
      <c r="BNI82" s="93"/>
      <c r="BNJ82" s="93"/>
      <c r="BNK82" s="93"/>
      <c r="BNL82" s="93"/>
      <c r="BNM82" s="93"/>
      <c r="BNN82" s="93"/>
      <c r="BNO82" s="93"/>
      <c r="BNP82" s="93"/>
      <c r="BNQ82" s="93"/>
      <c r="BNR82" s="93"/>
      <c r="BNS82" s="93"/>
      <c r="BNT82" s="93"/>
      <c r="BNU82" s="93"/>
      <c r="BNV82" s="93"/>
      <c r="BNW82" s="93"/>
      <c r="BNX82" s="93"/>
      <c r="BNY82" s="93"/>
      <c r="BNZ82" s="93"/>
      <c r="BOA82" s="93"/>
      <c r="BOB82" s="93"/>
      <c r="BOC82" s="93"/>
      <c r="BOD82" s="93"/>
      <c r="BOE82" s="93"/>
      <c r="BOF82" s="93"/>
      <c r="BOG82" s="93"/>
      <c r="BOH82" s="93"/>
      <c r="BOI82" s="93"/>
      <c r="BOJ82" s="93"/>
      <c r="BOK82" s="93"/>
      <c r="BOL82" s="93"/>
      <c r="BOM82" s="93"/>
      <c r="BON82" s="93"/>
      <c r="BOO82" s="93"/>
      <c r="BOP82" s="93"/>
      <c r="BOQ82" s="93"/>
      <c r="BOR82" s="93"/>
      <c r="BOS82" s="93"/>
      <c r="BOT82" s="93"/>
      <c r="BOU82" s="93"/>
      <c r="BOV82" s="93"/>
      <c r="BOW82" s="93"/>
      <c r="BOX82" s="93"/>
      <c r="BOY82" s="93"/>
      <c r="BOZ82" s="93"/>
      <c r="BPA82" s="93"/>
      <c r="BPB82" s="93"/>
      <c r="BPC82" s="93"/>
      <c r="BPD82" s="93"/>
      <c r="BPE82" s="93"/>
      <c r="BPF82" s="93"/>
      <c r="BPG82" s="93"/>
      <c r="BPH82" s="93"/>
      <c r="BPI82" s="93"/>
      <c r="BPJ82" s="93"/>
      <c r="BPK82" s="93"/>
      <c r="BPL82" s="93"/>
      <c r="BPM82" s="93"/>
      <c r="BPN82" s="93"/>
      <c r="BPO82" s="93"/>
      <c r="BPP82" s="93"/>
      <c r="BPQ82" s="93"/>
      <c r="BPR82" s="93"/>
      <c r="BPS82" s="93"/>
      <c r="BPT82" s="93"/>
      <c r="BPU82" s="93"/>
      <c r="BPV82" s="93"/>
      <c r="BPW82" s="93"/>
      <c r="BPX82" s="93"/>
      <c r="BPY82" s="93"/>
      <c r="BPZ82" s="93"/>
      <c r="BQA82" s="93"/>
      <c r="BQB82" s="93"/>
      <c r="BQC82" s="93"/>
      <c r="BQD82" s="93"/>
      <c r="BQE82" s="93"/>
      <c r="BQF82" s="93"/>
      <c r="BQG82" s="93"/>
      <c r="BQH82" s="93"/>
      <c r="BQI82" s="93"/>
      <c r="BQJ82" s="93"/>
      <c r="BQK82" s="93"/>
      <c r="BQL82" s="93"/>
      <c r="BQM82" s="93"/>
      <c r="BQN82" s="93"/>
      <c r="BQO82" s="93"/>
      <c r="BQP82" s="93"/>
      <c r="BQQ82" s="93"/>
      <c r="BQR82" s="93"/>
      <c r="BQS82" s="93"/>
      <c r="BQT82" s="93"/>
      <c r="BQU82" s="93"/>
      <c r="BQV82" s="93"/>
      <c r="BQW82" s="93"/>
      <c r="BQX82" s="93"/>
      <c r="BQY82" s="93"/>
      <c r="BQZ82" s="93"/>
      <c r="BRA82" s="93"/>
      <c r="BRB82" s="93"/>
      <c r="BRC82" s="93"/>
      <c r="BRD82" s="93"/>
      <c r="BRE82" s="93"/>
      <c r="BRF82" s="93"/>
      <c r="BRG82" s="93"/>
      <c r="BRH82" s="93"/>
      <c r="BRI82" s="93"/>
      <c r="BRJ82" s="93"/>
      <c r="BRK82" s="93"/>
      <c r="BRL82" s="93"/>
      <c r="BRM82" s="93"/>
      <c r="BRN82" s="93"/>
      <c r="BRO82" s="93"/>
      <c r="BRP82" s="93"/>
      <c r="BRQ82" s="93"/>
      <c r="BRR82" s="93"/>
      <c r="BRS82" s="93"/>
      <c r="BRT82" s="93"/>
      <c r="BRU82" s="93"/>
      <c r="BRV82" s="93"/>
      <c r="BRW82" s="93"/>
      <c r="BRX82" s="93"/>
      <c r="BRY82" s="93"/>
      <c r="BRZ82" s="93"/>
      <c r="BSA82" s="93"/>
      <c r="BSB82" s="93"/>
      <c r="BSC82" s="93"/>
      <c r="BSD82" s="93"/>
      <c r="BSE82" s="93"/>
      <c r="BSF82" s="93"/>
      <c r="BSG82" s="93"/>
      <c r="BSH82" s="93"/>
      <c r="BSI82" s="93"/>
      <c r="BSJ82" s="93"/>
      <c r="BSK82" s="93"/>
      <c r="BSL82" s="93"/>
      <c r="BSM82" s="93"/>
      <c r="BSN82" s="93"/>
      <c r="BSO82" s="93"/>
      <c r="BSP82" s="93"/>
      <c r="BSQ82" s="93"/>
      <c r="BSR82" s="93"/>
      <c r="BSS82" s="93"/>
      <c r="BST82" s="93"/>
      <c r="BSU82" s="93"/>
      <c r="BSV82" s="93"/>
      <c r="BSW82" s="93"/>
      <c r="BSX82" s="93"/>
      <c r="BSY82" s="93"/>
      <c r="BSZ82" s="93"/>
      <c r="BTA82" s="93"/>
      <c r="BTB82" s="93"/>
      <c r="BTC82" s="93"/>
      <c r="BTD82" s="93"/>
      <c r="BTE82" s="93"/>
      <c r="BTF82" s="93"/>
      <c r="BTG82" s="93"/>
      <c r="BTH82" s="93"/>
      <c r="BTI82" s="93"/>
      <c r="BTJ82" s="93"/>
      <c r="BTK82" s="93"/>
      <c r="BTL82" s="93"/>
      <c r="BTM82" s="93"/>
      <c r="BTN82" s="93"/>
      <c r="BTO82" s="93"/>
      <c r="BTP82" s="93"/>
      <c r="BTQ82" s="93"/>
      <c r="BTR82" s="93"/>
      <c r="BTS82" s="93"/>
      <c r="BTT82" s="93"/>
      <c r="BTU82" s="93"/>
      <c r="BTV82" s="93"/>
      <c r="BTW82" s="93"/>
      <c r="BTX82" s="93"/>
      <c r="BTY82" s="93"/>
      <c r="BTZ82" s="93"/>
      <c r="BUA82" s="93"/>
      <c r="BUB82" s="93"/>
      <c r="BUC82" s="93"/>
      <c r="BUD82" s="93"/>
      <c r="BUE82" s="93"/>
      <c r="BUF82" s="93"/>
      <c r="BUG82" s="93"/>
      <c r="BUH82" s="93"/>
      <c r="BUI82" s="93"/>
      <c r="BUJ82" s="93"/>
      <c r="BUK82" s="93"/>
      <c r="BUL82" s="93"/>
      <c r="BUM82" s="93"/>
      <c r="BUN82" s="93"/>
      <c r="BUO82" s="93"/>
      <c r="BUP82" s="93"/>
      <c r="BUQ82" s="93"/>
      <c r="BUR82" s="93"/>
      <c r="BUS82" s="93"/>
      <c r="BUT82" s="93"/>
      <c r="BUU82" s="93"/>
      <c r="BUV82" s="93"/>
      <c r="BUW82" s="93"/>
      <c r="BUX82" s="93"/>
      <c r="BUY82" s="93"/>
      <c r="BUZ82" s="93"/>
      <c r="BVA82" s="93"/>
      <c r="BVB82" s="93"/>
      <c r="BVC82" s="93"/>
      <c r="BVD82" s="93"/>
      <c r="BVE82" s="93"/>
      <c r="BVF82" s="93"/>
      <c r="BVG82" s="93"/>
      <c r="BVH82" s="93"/>
      <c r="BVI82" s="93"/>
      <c r="BVJ82" s="93"/>
      <c r="BVK82" s="93"/>
      <c r="BVL82" s="93"/>
      <c r="BVM82" s="93"/>
      <c r="BVN82" s="93"/>
      <c r="BVO82" s="93"/>
      <c r="BVP82" s="93"/>
      <c r="BVQ82" s="93"/>
      <c r="BVR82" s="93"/>
      <c r="BVS82" s="93"/>
      <c r="BVT82" s="93"/>
      <c r="BVU82" s="93"/>
      <c r="BVV82" s="93"/>
      <c r="BVW82" s="93"/>
      <c r="BVX82" s="93"/>
      <c r="BVY82" s="93"/>
      <c r="BVZ82" s="93"/>
      <c r="BWA82" s="93"/>
      <c r="BWB82" s="93"/>
      <c r="BWC82" s="93"/>
      <c r="BWD82" s="93"/>
      <c r="BWE82" s="93"/>
      <c r="BWF82" s="93"/>
      <c r="BWG82" s="93"/>
      <c r="BWH82" s="93"/>
      <c r="BWI82" s="93"/>
      <c r="BWJ82" s="93"/>
      <c r="BWK82" s="93"/>
      <c r="BWL82" s="93"/>
      <c r="BWM82" s="93"/>
      <c r="BWN82" s="93"/>
      <c r="BWO82" s="93"/>
      <c r="BWP82" s="93"/>
      <c r="BWQ82" s="93"/>
      <c r="BWR82" s="93"/>
      <c r="BWS82" s="93"/>
      <c r="BWT82" s="93"/>
      <c r="BWU82" s="93"/>
      <c r="BWV82" s="93"/>
      <c r="BWW82" s="93"/>
      <c r="BWX82" s="93"/>
      <c r="BWY82" s="93"/>
      <c r="BWZ82" s="93"/>
      <c r="BXA82" s="93"/>
      <c r="BXB82" s="93"/>
      <c r="BXC82" s="93"/>
      <c r="BXD82" s="93"/>
      <c r="BXE82" s="93"/>
      <c r="BXF82" s="93"/>
      <c r="BXG82" s="93"/>
      <c r="BXH82" s="93"/>
      <c r="BXI82" s="93"/>
      <c r="BXJ82" s="93"/>
      <c r="BXK82" s="93"/>
      <c r="BXL82" s="93"/>
      <c r="BXM82" s="93"/>
      <c r="BXN82" s="93"/>
      <c r="BXO82" s="93"/>
      <c r="BXP82" s="93"/>
      <c r="BXQ82" s="93"/>
      <c r="BXR82" s="93"/>
      <c r="BXS82" s="93"/>
      <c r="BXT82" s="93"/>
      <c r="BXU82" s="93"/>
      <c r="BXV82" s="93"/>
      <c r="BXW82" s="93"/>
      <c r="BXX82" s="93"/>
      <c r="BXY82" s="93"/>
      <c r="BXZ82" s="93"/>
      <c r="BYA82" s="93"/>
      <c r="BYB82" s="93"/>
      <c r="BYC82" s="93"/>
      <c r="BYD82" s="93"/>
      <c r="BYE82" s="93"/>
      <c r="BYF82" s="93"/>
      <c r="BYG82" s="93"/>
      <c r="BYH82" s="93"/>
      <c r="BYI82" s="93"/>
      <c r="BYJ82" s="93"/>
      <c r="BYK82" s="93"/>
      <c r="BYL82" s="93"/>
      <c r="BYM82" s="93"/>
      <c r="BYN82" s="93"/>
      <c r="BYO82" s="93"/>
      <c r="BYP82" s="93"/>
      <c r="BYQ82" s="93"/>
      <c r="BYR82" s="93"/>
      <c r="BYS82" s="93"/>
      <c r="BYT82" s="93"/>
      <c r="BYU82" s="93"/>
      <c r="BYV82" s="93"/>
      <c r="BYW82" s="93"/>
      <c r="BYX82" s="93"/>
      <c r="BYY82" s="93"/>
      <c r="BYZ82" s="93"/>
      <c r="BZA82" s="93"/>
      <c r="BZB82" s="93"/>
      <c r="BZC82" s="93"/>
      <c r="BZD82" s="93"/>
      <c r="BZE82" s="93"/>
      <c r="BZF82" s="93"/>
      <c r="BZG82" s="93"/>
      <c r="BZH82" s="93"/>
      <c r="BZI82" s="93"/>
      <c r="BZJ82" s="93"/>
      <c r="BZK82" s="93"/>
      <c r="BZL82" s="93"/>
      <c r="BZM82" s="93"/>
      <c r="BZN82" s="93"/>
      <c r="BZO82" s="93"/>
      <c r="BZP82" s="93"/>
      <c r="BZQ82" s="93"/>
      <c r="BZR82" s="93"/>
      <c r="BZS82" s="93"/>
      <c r="BZT82" s="93"/>
      <c r="BZU82" s="93"/>
      <c r="BZV82" s="93"/>
      <c r="BZW82" s="93"/>
      <c r="BZX82" s="93"/>
      <c r="BZY82" s="93"/>
      <c r="BZZ82" s="93"/>
      <c r="CAA82" s="93"/>
      <c r="CAB82" s="93"/>
      <c r="CAC82" s="93"/>
      <c r="CAD82" s="93"/>
      <c r="CAE82" s="93"/>
      <c r="CAF82" s="93"/>
      <c r="CAG82" s="93"/>
      <c r="CAH82" s="93"/>
      <c r="CAI82" s="93"/>
      <c r="CAJ82" s="93"/>
      <c r="CAK82" s="93"/>
      <c r="CAL82" s="93"/>
      <c r="CAM82" s="93"/>
      <c r="CAN82" s="93"/>
      <c r="CAO82" s="93"/>
      <c r="CAP82" s="93"/>
      <c r="CAQ82" s="93"/>
      <c r="CAR82" s="93"/>
      <c r="CAS82" s="93"/>
      <c r="CAT82" s="93"/>
      <c r="CAU82" s="93"/>
      <c r="CAV82" s="93"/>
      <c r="CAW82" s="93"/>
      <c r="CAX82" s="93"/>
      <c r="CAY82" s="93"/>
      <c r="CAZ82" s="93"/>
      <c r="CBA82" s="93"/>
      <c r="CBB82" s="93"/>
      <c r="CBC82" s="93"/>
      <c r="CBD82" s="93"/>
      <c r="CBE82" s="93"/>
      <c r="CBF82" s="93"/>
      <c r="CBG82" s="93"/>
      <c r="CBH82" s="93"/>
      <c r="CBI82" s="93"/>
      <c r="CBJ82" s="93"/>
      <c r="CBK82" s="93"/>
      <c r="CBL82" s="93"/>
      <c r="CBM82" s="93"/>
      <c r="CBN82" s="93"/>
      <c r="CBO82" s="93"/>
      <c r="CBP82" s="93"/>
      <c r="CBQ82" s="93"/>
      <c r="CBR82" s="93"/>
      <c r="CBS82" s="93"/>
      <c r="CBT82" s="93"/>
      <c r="CBU82" s="93"/>
      <c r="CBV82" s="93"/>
      <c r="CBW82" s="93"/>
      <c r="CBX82" s="93"/>
      <c r="CBY82" s="93"/>
      <c r="CBZ82" s="93"/>
      <c r="CCA82" s="93"/>
      <c r="CCB82" s="93"/>
      <c r="CCC82" s="93"/>
      <c r="CCD82" s="93"/>
      <c r="CCE82" s="93"/>
      <c r="CCF82" s="93"/>
      <c r="CCG82" s="93"/>
      <c r="CCH82" s="93"/>
      <c r="CCI82" s="93"/>
      <c r="CCJ82" s="93"/>
      <c r="CCK82" s="93"/>
      <c r="CCL82" s="93"/>
      <c r="CCM82" s="93"/>
      <c r="CCN82" s="93"/>
      <c r="CCO82" s="93"/>
      <c r="CCP82" s="93"/>
      <c r="CCQ82" s="93"/>
      <c r="CCR82" s="93"/>
      <c r="CCS82" s="93"/>
      <c r="CCT82" s="93"/>
      <c r="CCU82" s="93"/>
      <c r="CCV82" s="93"/>
      <c r="CCW82" s="93"/>
      <c r="CCX82" s="93"/>
      <c r="CCY82" s="93"/>
      <c r="CCZ82" s="93"/>
      <c r="CDA82" s="93"/>
      <c r="CDB82" s="93"/>
      <c r="CDC82" s="93"/>
      <c r="CDD82" s="93"/>
      <c r="CDE82" s="93"/>
      <c r="CDF82" s="93"/>
      <c r="CDG82" s="93"/>
      <c r="CDH82" s="93"/>
      <c r="CDI82" s="93"/>
      <c r="CDJ82" s="93"/>
      <c r="CDK82" s="93"/>
      <c r="CDL82" s="93"/>
      <c r="CDM82" s="93"/>
      <c r="CDN82" s="93"/>
      <c r="CDO82" s="93"/>
      <c r="CDP82" s="93"/>
      <c r="CDQ82" s="93"/>
      <c r="CDR82" s="93"/>
      <c r="CDS82" s="93"/>
      <c r="CDT82" s="93"/>
      <c r="CDU82" s="93"/>
      <c r="CDV82" s="93"/>
      <c r="CDW82" s="93"/>
      <c r="CDX82" s="93"/>
      <c r="CDY82" s="93"/>
      <c r="CDZ82" s="93"/>
      <c r="CEA82" s="93"/>
      <c r="CEB82" s="93"/>
      <c r="CEC82" s="93"/>
      <c r="CED82" s="93"/>
      <c r="CEE82" s="93"/>
      <c r="CEF82" s="93"/>
      <c r="CEG82" s="93"/>
      <c r="CEH82" s="93"/>
      <c r="CEI82" s="93"/>
      <c r="CEJ82" s="93"/>
      <c r="CEK82" s="93"/>
      <c r="CEL82" s="93"/>
      <c r="CEM82" s="93"/>
      <c r="CEN82" s="93"/>
      <c r="CEO82" s="93"/>
      <c r="CEP82" s="93"/>
      <c r="CEQ82" s="93"/>
      <c r="CER82" s="93"/>
      <c r="CES82" s="93"/>
      <c r="CET82" s="93"/>
      <c r="CEU82" s="93"/>
      <c r="CEV82" s="93"/>
      <c r="CEW82" s="93"/>
      <c r="CEX82" s="93"/>
      <c r="CEY82" s="93"/>
      <c r="CEZ82" s="93"/>
      <c r="CFA82" s="93"/>
      <c r="CFB82" s="93"/>
      <c r="CFC82" s="93"/>
      <c r="CFD82" s="93"/>
      <c r="CFE82" s="93"/>
      <c r="CFF82" s="93"/>
      <c r="CFG82" s="93"/>
      <c r="CFH82" s="93"/>
      <c r="CFI82" s="93"/>
      <c r="CFJ82" s="93"/>
      <c r="CFK82" s="93"/>
      <c r="CFL82" s="93"/>
      <c r="CFM82" s="93"/>
      <c r="CFN82" s="93"/>
      <c r="CFO82" s="93"/>
      <c r="CFP82" s="93"/>
      <c r="CFQ82" s="93"/>
      <c r="CFR82" s="93"/>
      <c r="CFS82" s="93"/>
      <c r="CFT82" s="93"/>
      <c r="CFU82" s="93"/>
      <c r="CFV82" s="93"/>
      <c r="CFW82" s="93"/>
      <c r="CFX82" s="93"/>
      <c r="CFY82" s="93"/>
      <c r="CFZ82" s="93"/>
      <c r="CGA82" s="93"/>
      <c r="CGB82" s="93"/>
      <c r="CGC82" s="93"/>
      <c r="CGD82" s="93"/>
      <c r="CGE82" s="93"/>
      <c r="CGF82" s="93"/>
      <c r="CGG82" s="93"/>
      <c r="CGH82" s="93"/>
      <c r="CGI82" s="93"/>
      <c r="CGJ82" s="93"/>
      <c r="CGK82" s="93"/>
      <c r="CGL82" s="93"/>
      <c r="CGM82" s="93"/>
      <c r="CGN82" s="93"/>
      <c r="CGO82" s="93"/>
      <c r="CGP82" s="93"/>
      <c r="CGQ82" s="93"/>
      <c r="CGR82" s="93"/>
      <c r="CGS82" s="93"/>
      <c r="CGT82" s="93"/>
      <c r="CGU82" s="93"/>
      <c r="CGV82" s="93"/>
      <c r="CGW82" s="93"/>
      <c r="CGX82" s="93"/>
      <c r="CGY82" s="93"/>
      <c r="CGZ82" s="93"/>
      <c r="CHA82" s="93"/>
      <c r="CHB82" s="93"/>
      <c r="CHC82" s="93"/>
      <c r="CHD82" s="93"/>
      <c r="CHE82" s="93"/>
      <c r="CHF82" s="93"/>
      <c r="CHG82" s="93"/>
      <c r="CHH82" s="93"/>
      <c r="CHI82" s="93"/>
      <c r="CHJ82" s="93"/>
      <c r="CHK82" s="93"/>
      <c r="CHL82" s="93"/>
      <c r="CHM82" s="93"/>
      <c r="CHN82" s="93"/>
      <c r="CHO82" s="93"/>
      <c r="CHP82" s="93"/>
      <c r="CHQ82" s="93"/>
      <c r="CHR82" s="93"/>
      <c r="CHS82" s="93"/>
      <c r="CHT82" s="93"/>
      <c r="CHU82" s="93"/>
      <c r="CHV82" s="93"/>
      <c r="CHW82" s="93"/>
      <c r="CHX82" s="93"/>
      <c r="CHY82" s="93"/>
      <c r="CHZ82" s="93"/>
      <c r="CIA82" s="93"/>
      <c r="CIB82" s="93"/>
      <c r="CIC82" s="93"/>
      <c r="CID82" s="93"/>
      <c r="CIE82" s="93"/>
      <c r="CIF82" s="93"/>
      <c r="CIG82" s="93"/>
      <c r="CIH82" s="93"/>
      <c r="CII82" s="93"/>
      <c r="CIJ82" s="93"/>
      <c r="CIK82" s="93"/>
      <c r="CIL82" s="93"/>
      <c r="CIM82" s="93"/>
      <c r="CIN82" s="93"/>
      <c r="CIO82" s="93"/>
      <c r="CIP82" s="93"/>
      <c r="CIQ82" s="93"/>
      <c r="CIR82" s="93"/>
      <c r="CIS82" s="93"/>
      <c r="CIT82" s="93"/>
      <c r="CIU82" s="93"/>
      <c r="CIV82" s="93"/>
      <c r="CIW82" s="93"/>
      <c r="CIX82" s="93"/>
      <c r="CIY82" s="93"/>
      <c r="CIZ82" s="93"/>
      <c r="CJA82" s="93"/>
      <c r="CJB82" s="93"/>
      <c r="CJC82" s="93"/>
      <c r="CJD82" s="93"/>
      <c r="CJE82" s="93"/>
      <c r="CJF82" s="93"/>
      <c r="CJG82" s="93"/>
      <c r="CJH82" s="93"/>
      <c r="CJI82" s="93"/>
      <c r="CJJ82" s="93"/>
      <c r="CJK82" s="93"/>
      <c r="CJL82" s="93"/>
      <c r="CJM82" s="93"/>
      <c r="CJN82" s="93"/>
      <c r="CJO82" s="93"/>
      <c r="CJP82" s="93"/>
      <c r="CJQ82" s="93"/>
      <c r="CJR82" s="93"/>
      <c r="CJS82" s="93"/>
      <c r="CJT82" s="93"/>
      <c r="CJU82" s="93"/>
      <c r="CJV82" s="93"/>
      <c r="CJW82" s="93"/>
      <c r="CJX82" s="93"/>
      <c r="CJY82" s="93"/>
      <c r="CJZ82" s="93"/>
      <c r="CKA82" s="93"/>
      <c r="CKB82" s="93"/>
      <c r="CKC82" s="93"/>
      <c r="CKD82" s="93"/>
      <c r="CKE82" s="93"/>
      <c r="CKF82" s="93"/>
      <c r="CKG82" s="93"/>
      <c r="CKH82" s="93"/>
      <c r="CKI82" s="93"/>
      <c r="CKJ82" s="93"/>
      <c r="CKK82" s="93"/>
      <c r="CKL82" s="93"/>
      <c r="CKM82" s="93"/>
      <c r="CKN82" s="93"/>
      <c r="CKO82" s="93"/>
      <c r="CKP82" s="93"/>
      <c r="CKQ82" s="93"/>
      <c r="CKR82" s="93"/>
      <c r="CKS82" s="93"/>
      <c r="CKT82" s="93"/>
      <c r="CKU82" s="93"/>
      <c r="CKV82" s="93"/>
      <c r="CKW82" s="93"/>
      <c r="CKX82" s="93"/>
      <c r="CKY82" s="93"/>
      <c r="CKZ82" s="93"/>
      <c r="CLA82" s="93"/>
      <c r="CLB82" s="93"/>
      <c r="CLC82" s="93"/>
      <c r="CLD82" s="93"/>
      <c r="CLE82" s="93"/>
      <c r="CLF82" s="93"/>
      <c r="CLG82" s="93"/>
      <c r="CLH82" s="93"/>
      <c r="CLI82" s="93"/>
      <c r="CLJ82" s="93"/>
      <c r="CLK82" s="93"/>
      <c r="CLL82" s="93"/>
      <c r="CLM82" s="93"/>
      <c r="CLN82" s="93"/>
      <c r="CLO82" s="93"/>
      <c r="CLP82" s="93"/>
      <c r="CLQ82" s="93"/>
      <c r="CLR82" s="93"/>
      <c r="CLS82" s="93"/>
      <c r="CLT82" s="93"/>
      <c r="CLU82" s="93"/>
      <c r="CLV82" s="93"/>
      <c r="CLW82" s="93"/>
      <c r="CLX82" s="93"/>
      <c r="CLY82" s="93"/>
      <c r="CLZ82" s="93"/>
      <c r="CMA82" s="93"/>
      <c r="CMB82" s="93"/>
      <c r="CMC82" s="93"/>
      <c r="CMD82" s="93"/>
      <c r="CME82" s="93"/>
      <c r="CMF82" s="93"/>
      <c r="CMG82" s="93"/>
      <c r="CMH82" s="93"/>
      <c r="CMI82" s="93"/>
      <c r="CMJ82" s="93"/>
      <c r="CMK82" s="93"/>
      <c r="CML82" s="93"/>
      <c r="CMM82" s="93"/>
      <c r="CMN82" s="93"/>
      <c r="CMO82" s="93"/>
      <c r="CMP82" s="93"/>
      <c r="CMQ82" s="93"/>
      <c r="CMR82" s="93"/>
      <c r="CMS82" s="93"/>
      <c r="CMT82" s="93"/>
      <c r="CMU82" s="93"/>
      <c r="CMV82" s="93"/>
      <c r="CMW82" s="93"/>
      <c r="CMX82" s="93"/>
      <c r="CMY82" s="93"/>
      <c r="CMZ82" s="93"/>
      <c r="CNA82" s="93"/>
      <c r="CNB82" s="93"/>
      <c r="CNC82" s="93"/>
      <c r="CND82" s="93"/>
      <c r="CNE82" s="93"/>
      <c r="CNF82" s="93"/>
      <c r="CNG82" s="93"/>
      <c r="CNH82" s="93"/>
      <c r="CNI82" s="93"/>
      <c r="CNJ82" s="93"/>
      <c r="CNK82" s="93"/>
      <c r="CNL82" s="93"/>
      <c r="CNM82" s="93"/>
      <c r="CNN82" s="93"/>
      <c r="CNO82" s="93"/>
      <c r="CNP82" s="93"/>
      <c r="CNQ82" s="93"/>
      <c r="CNR82" s="93"/>
      <c r="CNS82" s="93"/>
      <c r="CNT82" s="93"/>
      <c r="CNU82" s="93"/>
      <c r="CNV82" s="93"/>
      <c r="CNW82" s="93"/>
      <c r="CNX82" s="93"/>
      <c r="CNY82" s="93"/>
      <c r="CNZ82" s="93"/>
      <c r="COA82" s="93"/>
      <c r="COB82" s="93"/>
      <c r="COC82" s="93"/>
      <c r="COD82" s="93"/>
      <c r="COE82" s="93"/>
      <c r="COF82" s="93"/>
      <c r="COG82" s="93"/>
      <c r="COH82" s="93"/>
      <c r="COI82" s="93"/>
      <c r="COJ82" s="93"/>
      <c r="COK82" s="93"/>
      <c r="COL82" s="93"/>
      <c r="COM82" s="93"/>
      <c r="CON82" s="93"/>
      <c r="COO82" s="93"/>
      <c r="COP82" s="93"/>
      <c r="COQ82" s="93"/>
      <c r="COR82" s="93"/>
      <c r="COS82" s="93"/>
      <c r="COT82" s="93"/>
      <c r="COU82" s="93"/>
      <c r="COV82" s="93"/>
      <c r="COW82" s="93"/>
      <c r="COX82" s="93"/>
      <c r="COY82" s="93"/>
      <c r="COZ82" s="93"/>
      <c r="CPA82" s="93"/>
      <c r="CPB82" s="93"/>
      <c r="CPC82" s="93"/>
      <c r="CPD82" s="93"/>
      <c r="CPE82" s="93"/>
      <c r="CPF82" s="93"/>
      <c r="CPG82" s="93"/>
      <c r="CPH82" s="93"/>
      <c r="CPI82" s="93"/>
      <c r="CPJ82" s="93"/>
      <c r="CPK82" s="93"/>
      <c r="CPL82" s="93"/>
      <c r="CPM82" s="93"/>
      <c r="CPN82" s="93"/>
      <c r="CPO82" s="93"/>
      <c r="CPP82" s="93"/>
      <c r="CPQ82" s="93"/>
      <c r="CPR82" s="93"/>
      <c r="CPS82" s="93"/>
      <c r="CPT82" s="93"/>
      <c r="CPU82" s="93"/>
      <c r="CPV82" s="93"/>
      <c r="CPW82" s="93"/>
      <c r="CPX82" s="93"/>
      <c r="CPY82" s="93"/>
      <c r="CPZ82" s="93"/>
      <c r="CQA82" s="93"/>
      <c r="CQB82" s="93"/>
      <c r="CQC82" s="93"/>
      <c r="CQD82" s="93"/>
      <c r="CQE82" s="93"/>
      <c r="CQF82" s="93"/>
      <c r="CQG82" s="93"/>
      <c r="CQH82" s="93"/>
      <c r="CQI82" s="93"/>
      <c r="CQJ82" s="93"/>
      <c r="CQK82" s="93"/>
      <c r="CQL82" s="93"/>
      <c r="CQM82" s="93"/>
      <c r="CQN82" s="93"/>
      <c r="CQO82" s="93"/>
      <c r="CQP82" s="93"/>
      <c r="CQQ82" s="93"/>
      <c r="CQR82" s="93"/>
      <c r="CQS82" s="93"/>
      <c r="CQT82" s="93"/>
      <c r="CQU82" s="93"/>
      <c r="CQV82" s="93"/>
      <c r="CQW82" s="93"/>
      <c r="CQX82" s="93"/>
      <c r="CQY82" s="93"/>
      <c r="CQZ82" s="93"/>
      <c r="CRA82" s="93"/>
      <c r="CRB82" s="93"/>
      <c r="CRC82" s="93"/>
      <c r="CRD82" s="93"/>
      <c r="CRE82" s="93"/>
      <c r="CRF82" s="93"/>
      <c r="CRG82" s="93"/>
      <c r="CRH82" s="93"/>
      <c r="CRI82" s="93"/>
      <c r="CRJ82" s="93"/>
      <c r="CRK82" s="93"/>
      <c r="CRL82" s="93"/>
      <c r="CRM82" s="93"/>
      <c r="CRN82" s="93"/>
      <c r="CRO82" s="93"/>
      <c r="CRP82" s="93"/>
      <c r="CRQ82" s="93"/>
      <c r="CRR82" s="93"/>
      <c r="CRS82" s="93"/>
      <c r="CRT82" s="93"/>
      <c r="CRU82" s="93"/>
      <c r="CRV82" s="93"/>
      <c r="CRW82" s="93"/>
      <c r="CRX82" s="93"/>
      <c r="CRY82" s="93"/>
      <c r="CRZ82" s="93"/>
      <c r="CSA82" s="93"/>
      <c r="CSB82" s="93"/>
      <c r="CSC82" s="93"/>
      <c r="CSD82" s="93"/>
      <c r="CSE82" s="93"/>
      <c r="CSF82" s="93"/>
      <c r="CSG82" s="93"/>
      <c r="CSH82" s="93"/>
      <c r="CSI82" s="93"/>
      <c r="CSJ82" s="93"/>
      <c r="CSK82" s="93"/>
      <c r="CSL82" s="93"/>
      <c r="CSM82" s="93"/>
      <c r="CSN82" s="93"/>
      <c r="CSO82" s="93"/>
      <c r="CSP82" s="93"/>
      <c r="CSQ82" s="93"/>
      <c r="CSR82" s="93"/>
      <c r="CSS82" s="93"/>
      <c r="CST82" s="93"/>
      <c r="CSU82" s="93"/>
      <c r="CSV82" s="93"/>
      <c r="CSW82" s="93"/>
      <c r="CSX82" s="93"/>
      <c r="CSY82" s="93"/>
      <c r="CSZ82" s="93"/>
      <c r="CTA82" s="93"/>
      <c r="CTB82" s="93"/>
      <c r="CTC82" s="93"/>
      <c r="CTD82" s="93"/>
      <c r="CTE82" s="93"/>
      <c r="CTF82" s="93"/>
      <c r="CTG82" s="93"/>
      <c r="CTH82" s="93"/>
      <c r="CTI82" s="93"/>
      <c r="CTJ82" s="93"/>
      <c r="CTK82" s="93"/>
      <c r="CTL82" s="93"/>
      <c r="CTM82" s="93"/>
      <c r="CTN82" s="93"/>
      <c r="CTO82" s="93"/>
      <c r="CTP82" s="93"/>
      <c r="CTQ82" s="93"/>
      <c r="CTR82" s="93"/>
      <c r="CTS82" s="93"/>
      <c r="CTT82" s="93"/>
      <c r="CTU82" s="93"/>
      <c r="CTV82" s="93"/>
      <c r="CTW82" s="93"/>
      <c r="CTX82" s="93"/>
      <c r="CTY82" s="93"/>
      <c r="CTZ82" s="93"/>
      <c r="CUA82" s="93"/>
      <c r="CUB82" s="93"/>
      <c r="CUC82" s="93"/>
      <c r="CUD82" s="93"/>
      <c r="CUE82" s="93"/>
      <c r="CUF82" s="93"/>
      <c r="CUG82" s="93"/>
      <c r="CUH82" s="93"/>
      <c r="CUI82" s="93"/>
      <c r="CUJ82" s="93"/>
      <c r="CUK82" s="93"/>
      <c r="CUL82" s="93"/>
      <c r="CUM82" s="93"/>
      <c r="CUN82" s="93"/>
      <c r="CUO82" s="93"/>
      <c r="CUP82" s="93"/>
      <c r="CUQ82" s="93"/>
      <c r="CUR82" s="93"/>
      <c r="CUS82" s="93"/>
      <c r="CUT82" s="93"/>
      <c r="CUU82" s="93"/>
      <c r="CUV82" s="93"/>
      <c r="CUW82" s="93"/>
      <c r="CUX82" s="93"/>
      <c r="CUY82" s="93"/>
      <c r="CUZ82" s="93"/>
      <c r="CVA82" s="93"/>
      <c r="CVB82" s="93"/>
      <c r="CVC82" s="93"/>
      <c r="CVD82" s="93"/>
      <c r="CVE82" s="93"/>
      <c r="CVF82" s="93"/>
      <c r="CVG82" s="93"/>
      <c r="CVH82" s="93"/>
      <c r="CVI82" s="93"/>
      <c r="CVJ82" s="93"/>
      <c r="CVK82" s="93"/>
      <c r="CVL82" s="93"/>
      <c r="CVM82" s="93"/>
      <c r="CVN82" s="93"/>
      <c r="CVO82" s="93"/>
      <c r="CVP82" s="93"/>
      <c r="CVQ82" s="93"/>
      <c r="CVR82" s="93"/>
      <c r="CVS82" s="93"/>
      <c r="CVT82" s="93"/>
      <c r="CVU82" s="93"/>
      <c r="CVV82" s="93"/>
      <c r="CVW82" s="93"/>
      <c r="CVX82" s="93"/>
      <c r="CVY82" s="93"/>
      <c r="CVZ82" s="93"/>
      <c r="CWA82" s="93"/>
      <c r="CWB82" s="93"/>
      <c r="CWC82" s="93"/>
      <c r="CWD82" s="93"/>
      <c r="CWE82" s="93"/>
      <c r="CWF82" s="93"/>
      <c r="CWG82" s="93"/>
      <c r="CWH82" s="93"/>
      <c r="CWI82" s="93"/>
      <c r="CWJ82" s="93"/>
      <c r="CWK82" s="93"/>
      <c r="CWL82" s="93"/>
      <c r="CWM82" s="93"/>
      <c r="CWN82" s="93"/>
      <c r="CWO82" s="93"/>
      <c r="CWP82" s="93"/>
      <c r="CWQ82" s="93"/>
      <c r="CWR82" s="93"/>
      <c r="CWS82" s="93"/>
      <c r="CWT82" s="93"/>
      <c r="CWU82" s="93"/>
      <c r="CWV82" s="93"/>
      <c r="CWW82" s="93"/>
      <c r="CWX82" s="93"/>
      <c r="CWY82" s="93"/>
      <c r="CWZ82" s="93"/>
      <c r="CXA82" s="93"/>
      <c r="CXB82" s="93"/>
      <c r="CXC82" s="93"/>
      <c r="CXD82" s="93"/>
      <c r="CXE82" s="93"/>
      <c r="CXF82" s="93"/>
      <c r="CXG82" s="93"/>
      <c r="CXH82" s="93"/>
      <c r="CXI82" s="93"/>
      <c r="CXJ82" s="93"/>
      <c r="CXK82" s="93"/>
      <c r="CXL82" s="93"/>
      <c r="CXM82" s="93"/>
      <c r="CXN82" s="93"/>
      <c r="CXO82" s="93"/>
      <c r="CXP82" s="93"/>
      <c r="CXQ82" s="93"/>
      <c r="CXR82" s="93"/>
      <c r="CXS82" s="93"/>
      <c r="CXT82" s="93"/>
      <c r="CXU82" s="93"/>
      <c r="CXV82" s="93"/>
      <c r="CXW82" s="93"/>
      <c r="CXX82" s="93"/>
      <c r="CXY82" s="93"/>
      <c r="CXZ82" s="93"/>
      <c r="CYA82" s="93"/>
      <c r="CYB82" s="93"/>
      <c r="CYC82" s="93"/>
      <c r="CYD82" s="93"/>
      <c r="CYE82" s="93"/>
      <c r="CYF82" s="93"/>
      <c r="CYG82" s="93"/>
      <c r="CYH82" s="93"/>
      <c r="CYI82" s="93"/>
      <c r="CYJ82" s="93"/>
      <c r="CYK82" s="93"/>
      <c r="CYL82" s="93"/>
      <c r="CYM82" s="93"/>
      <c r="CYN82" s="93"/>
      <c r="CYO82" s="93"/>
      <c r="CYP82" s="93"/>
      <c r="CYQ82" s="93"/>
      <c r="CYR82" s="93"/>
      <c r="CYS82" s="93"/>
      <c r="CYT82" s="93"/>
      <c r="CYU82" s="93"/>
      <c r="CYV82" s="93"/>
      <c r="CYW82" s="93"/>
      <c r="CYX82" s="93"/>
      <c r="CYY82" s="93"/>
      <c r="CYZ82" s="93"/>
      <c r="CZA82" s="93"/>
      <c r="CZB82" s="93"/>
      <c r="CZC82" s="93"/>
      <c r="CZD82" s="93"/>
      <c r="CZE82" s="93"/>
      <c r="CZF82" s="93"/>
      <c r="CZG82" s="93"/>
      <c r="CZH82" s="93"/>
      <c r="CZI82" s="93"/>
      <c r="CZJ82" s="93"/>
      <c r="CZK82" s="93"/>
      <c r="CZL82" s="93"/>
      <c r="CZM82" s="93"/>
      <c r="CZN82" s="93"/>
      <c r="CZO82" s="93"/>
      <c r="CZP82" s="93"/>
      <c r="CZQ82" s="93"/>
      <c r="CZR82" s="93"/>
      <c r="CZS82" s="93"/>
      <c r="CZT82" s="93"/>
      <c r="CZU82" s="93"/>
      <c r="CZV82" s="93"/>
      <c r="CZW82" s="93"/>
      <c r="CZX82" s="93"/>
      <c r="CZY82" s="93"/>
      <c r="CZZ82" s="93"/>
      <c r="DAA82" s="93"/>
      <c r="DAB82" s="93"/>
      <c r="DAC82" s="93"/>
      <c r="DAD82" s="93"/>
      <c r="DAE82" s="93"/>
      <c r="DAF82" s="93"/>
      <c r="DAG82" s="93"/>
      <c r="DAH82" s="93"/>
      <c r="DAI82" s="93"/>
      <c r="DAJ82" s="93"/>
      <c r="DAK82" s="93"/>
      <c r="DAL82" s="93"/>
      <c r="DAM82" s="93"/>
      <c r="DAN82" s="93"/>
      <c r="DAO82" s="93"/>
      <c r="DAP82" s="93"/>
      <c r="DAQ82" s="93"/>
      <c r="DAR82" s="93"/>
      <c r="DAS82" s="93"/>
      <c r="DAT82" s="93"/>
      <c r="DAU82" s="93"/>
      <c r="DAV82" s="93"/>
      <c r="DAW82" s="93"/>
      <c r="DAX82" s="93"/>
      <c r="DAY82" s="93"/>
      <c r="DAZ82" s="93"/>
      <c r="DBA82" s="93"/>
      <c r="DBB82" s="93"/>
      <c r="DBC82" s="93"/>
      <c r="DBD82" s="93"/>
      <c r="DBE82" s="93"/>
      <c r="DBF82" s="93"/>
      <c r="DBG82" s="93"/>
      <c r="DBH82" s="93"/>
      <c r="DBI82" s="93"/>
      <c r="DBJ82" s="93"/>
      <c r="DBK82" s="93"/>
      <c r="DBL82" s="93"/>
      <c r="DBM82" s="93"/>
      <c r="DBN82" s="93"/>
      <c r="DBO82" s="93"/>
      <c r="DBP82" s="93"/>
      <c r="DBQ82" s="93"/>
      <c r="DBR82" s="93"/>
      <c r="DBS82" s="93"/>
      <c r="DBT82" s="93"/>
      <c r="DBU82" s="93"/>
      <c r="DBV82" s="93"/>
      <c r="DBW82" s="93"/>
      <c r="DBX82" s="93"/>
      <c r="DBY82" s="93"/>
      <c r="DBZ82" s="93"/>
      <c r="DCA82" s="93"/>
      <c r="DCB82" s="93"/>
      <c r="DCC82" s="93"/>
      <c r="DCD82" s="93"/>
      <c r="DCE82" s="93"/>
      <c r="DCF82" s="93"/>
      <c r="DCG82" s="93"/>
      <c r="DCH82" s="93"/>
      <c r="DCI82" s="93"/>
      <c r="DCJ82" s="93"/>
      <c r="DCK82" s="93"/>
      <c r="DCL82" s="93"/>
      <c r="DCM82" s="93"/>
      <c r="DCN82" s="93"/>
      <c r="DCO82" s="93"/>
      <c r="DCP82" s="93"/>
      <c r="DCQ82" s="93"/>
      <c r="DCR82" s="93"/>
      <c r="DCS82" s="93"/>
      <c r="DCT82" s="93"/>
      <c r="DCU82" s="93"/>
      <c r="DCV82" s="93"/>
      <c r="DCW82" s="93"/>
      <c r="DCX82" s="93"/>
      <c r="DCY82" s="93"/>
      <c r="DCZ82" s="93"/>
      <c r="DDA82" s="93"/>
      <c r="DDB82" s="93"/>
      <c r="DDC82" s="93"/>
      <c r="DDD82" s="93"/>
      <c r="DDE82" s="93"/>
      <c r="DDF82" s="93"/>
      <c r="DDG82" s="93"/>
      <c r="DDH82" s="93"/>
      <c r="DDI82" s="93"/>
      <c r="DDJ82" s="93"/>
      <c r="DDK82" s="93"/>
      <c r="DDL82" s="93"/>
      <c r="DDM82" s="93"/>
      <c r="DDN82" s="93"/>
      <c r="DDO82" s="93"/>
      <c r="DDP82" s="93"/>
      <c r="DDQ82" s="93"/>
      <c r="DDR82" s="93"/>
      <c r="DDS82" s="93"/>
      <c r="DDT82" s="93"/>
      <c r="DDU82" s="93"/>
      <c r="DDV82" s="93"/>
      <c r="DDW82" s="93"/>
      <c r="DDX82" s="93"/>
      <c r="DDY82" s="93"/>
      <c r="DDZ82" s="93"/>
      <c r="DEA82" s="93"/>
      <c r="DEB82" s="93"/>
      <c r="DEC82" s="93"/>
      <c r="DED82" s="93"/>
      <c r="DEE82" s="93"/>
      <c r="DEF82" s="93"/>
      <c r="DEG82" s="93"/>
      <c r="DEH82" s="93"/>
      <c r="DEI82" s="93"/>
      <c r="DEJ82" s="93"/>
      <c r="DEK82" s="93"/>
      <c r="DEL82" s="93"/>
      <c r="DEM82" s="93"/>
      <c r="DEN82" s="93"/>
      <c r="DEO82" s="93"/>
      <c r="DEP82" s="93"/>
      <c r="DEQ82" s="93"/>
      <c r="DER82" s="93"/>
      <c r="DES82" s="93"/>
      <c r="DET82" s="93"/>
      <c r="DEU82" s="93"/>
      <c r="DEV82" s="93"/>
      <c r="DEW82" s="93"/>
      <c r="DEX82" s="93"/>
      <c r="DEY82" s="93"/>
      <c r="DEZ82" s="93"/>
      <c r="DFA82" s="93"/>
      <c r="DFB82" s="93"/>
      <c r="DFC82" s="93"/>
      <c r="DFD82" s="93"/>
      <c r="DFE82" s="93"/>
      <c r="DFF82" s="93"/>
      <c r="DFG82" s="93"/>
      <c r="DFH82" s="93"/>
      <c r="DFI82" s="93"/>
      <c r="DFJ82" s="93"/>
      <c r="DFK82" s="93"/>
      <c r="DFL82" s="93"/>
      <c r="DFM82" s="93"/>
      <c r="DFN82" s="93"/>
      <c r="DFO82" s="93"/>
      <c r="DFP82" s="93"/>
      <c r="DFQ82" s="93"/>
      <c r="DFR82" s="93"/>
      <c r="DFS82" s="93"/>
      <c r="DFT82" s="93"/>
      <c r="DFU82" s="93"/>
      <c r="DFV82" s="93"/>
      <c r="DFW82" s="93"/>
      <c r="DFX82" s="93"/>
      <c r="DFY82" s="93"/>
      <c r="DFZ82" s="93"/>
      <c r="DGA82" s="93"/>
      <c r="DGB82" s="93"/>
      <c r="DGC82" s="93"/>
      <c r="DGD82" s="93"/>
      <c r="DGE82" s="93"/>
      <c r="DGF82" s="93"/>
      <c r="DGG82" s="93"/>
      <c r="DGH82" s="93"/>
      <c r="DGI82" s="93"/>
      <c r="DGJ82" s="93"/>
      <c r="DGK82" s="93"/>
      <c r="DGL82" s="93"/>
      <c r="DGM82" s="93"/>
      <c r="DGN82" s="93"/>
      <c r="DGO82" s="93"/>
      <c r="DGP82" s="93"/>
      <c r="DGQ82" s="93"/>
      <c r="DGR82" s="93"/>
      <c r="DGS82" s="93"/>
      <c r="DGT82" s="93"/>
      <c r="DGU82" s="93"/>
      <c r="DGV82" s="93"/>
      <c r="DGW82" s="93"/>
      <c r="DGX82" s="93"/>
      <c r="DGY82" s="93"/>
      <c r="DGZ82" s="93"/>
      <c r="DHA82" s="93"/>
      <c r="DHB82" s="93"/>
      <c r="DHC82" s="93"/>
      <c r="DHD82" s="93"/>
      <c r="DHE82" s="93"/>
      <c r="DHF82" s="93"/>
      <c r="DHG82" s="93"/>
      <c r="DHH82" s="93"/>
      <c r="DHI82" s="93"/>
      <c r="DHJ82" s="93"/>
      <c r="DHK82" s="93"/>
      <c r="DHL82" s="93"/>
      <c r="DHM82" s="93"/>
      <c r="DHN82" s="93"/>
      <c r="DHO82" s="93"/>
      <c r="DHP82" s="93"/>
      <c r="DHQ82" s="93"/>
    </row>
    <row r="83" spans="1:2929" s="172" customFormat="1">
      <c r="A83" s="198"/>
      <c r="B83" s="173" t="s">
        <v>649</v>
      </c>
      <c r="C83" s="127" t="s">
        <v>39</v>
      </c>
      <c r="D83" s="108">
        <f>207.02+8</f>
        <v>215.02</v>
      </c>
      <c r="E83" s="663">
        <v>0</v>
      </c>
      <c r="F83" s="105">
        <f>+E83*D83</f>
        <v>0</v>
      </c>
      <c r="G83" s="142"/>
      <c r="H83" s="108"/>
      <c r="I83" s="109"/>
      <c r="J83" s="105"/>
      <c r="K83" s="93"/>
      <c r="L83" s="166"/>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c r="BR83" s="93"/>
      <c r="BS83" s="93"/>
      <c r="BT83" s="93"/>
      <c r="BU83" s="93"/>
      <c r="BV83" s="93"/>
      <c r="BW83" s="93"/>
      <c r="BX83" s="93"/>
      <c r="BY83" s="93"/>
      <c r="BZ83" s="93"/>
      <c r="CA83" s="93"/>
      <c r="CB83" s="93"/>
      <c r="CC83" s="93"/>
      <c r="CD83" s="93"/>
      <c r="CE83" s="93"/>
      <c r="CF83" s="93"/>
      <c r="CG83" s="93"/>
      <c r="CH83" s="93"/>
      <c r="CI83" s="93"/>
      <c r="CJ83" s="93"/>
      <c r="CK83" s="93"/>
      <c r="CL83" s="93"/>
      <c r="CM83" s="93"/>
      <c r="CN83" s="93"/>
      <c r="CO83" s="93"/>
      <c r="CP83" s="93"/>
      <c r="CQ83" s="93"/>
      <c r="CR83" s="93"/>
      <c r="CS83" s="93"/>
      <c r="CT83" s="93"/>
      <c r="CU83" s="93"/>
      <c r="CV83" s="93"/>
      <c r="CW83" s="93"/>
      <c r="CX83" s="93"/>
      <c r="CY83" s="93"/>
      <c r="CZ83" s="93"/>
      <c r="DA83" s="93"/>
      <c r="DB83" s="93"/>
      <c r="DC83" s="93"/>
      <c r="DD83" s="93"/>
      <c r="DE83" s="93"/>
      <c r="DF83" s="93"/>
      <c r="DG83" s="93"/>
      <c r="DH83" s="93"/>
      <c r="DI83" s="93"/>
      <c r="DJ83" s="93"/>
      <c r="DK83" s="93"/>
      <c r="DL83" s="93"/>
      <c r="DM83" s="93"/>
      <c r="DN83" s="93"/>
      <c r="DO83" s="93"/>
      <c r="DP83" s="93"/>
      <c r="DQ83" s="93"/>
      <c r="DR83" s="93"/>
      <c r="DS83" s="93"/>
      <c r="DT83" s="93"/>
      <c r="DU83" s="93"/>
      <c r="DV83" s="93"/>
      <c r="DW83" s="93"/>
      <c r="DX83" s="93"/>
      <c r="DY83" s="93"/>
      <c r="DZ83" s="93"/>
      <c r="EA83" s="93"/>
      <c r="EB83" s="93"/>
      <c r="EC83" s="93"/>
      <c r="ED83" s="93"/>
      <c r="EE83" s="93"/>
      <c r="EF83" s="93"/>
      <c r="EG83" s="93"/>
      <c r="EH83" s="93"/>
      <c r="EI83" s="93"/>
      <c r="EJ83" s="93"/>
      <c r="EK83" s="93"/>
      <c r="EL83" s="93"/>
      <c r="EM83" s="93"/>
      <c r="EN83" s="93"/>
      <c r="EO83" s="93"/>
      <c r="EP83" s="93"/>
      <c r="EQ83" s="93"/>
      <c r="ER83" s="93"/>
      <c r="ES83" s="93"/>
      <c r="ET83" s="93"/>
      <c r="EU83" s="93"/>
      <c r="EV83" s="93"/>
      <c r="EW83" s="93"/>
      <c r="EX83" s="93"/>
      <c r="EY83" s="93"/>
      <c r="EZ83" s="93"/>
      <c r="FA83" s="93"/>
      <c r="FB83" s="93"/>
      <c r="FC83" s="93"/>
      <c r="FD83" s="93"/>
      <c r="FE83" s="93"/>
      <c r="FF83" s="93"/>
      <c r="FG83" s="93"/>
      <c r="FH83" s="93"/>
      <c r="FI83" s="93"/>
      <c r="FJ83" s="93"/>
      <c r="FK83" s="93"/>
      <c r="FL83" s="93"/>
      <c r="FM83" s="93"/>
      <c r="FN83" s="93"/>
      <c r="FO83" s="93"/>
      <c r="FP83" s="93"/>
      <c r="FQ83" s="93"/>
      <c r="FR83" s="93"/>
      <c r="FS83" s="93"/>
      <c r="FT83" s="93"/>
      <c r="FU83" s="93"/>
      <c r="FV83" s="93"/>
      <c r="FW83" s="93"/>
      <c r="FX83" s="93"/>
      <c r="FY83" s="93"/>
      <c r="FZ83" s="93"/>
      <c r="GA83" s="93"/>
      <c r="GB83" s="93"/>
      <c r="GC83" s="93"/>
      <c r="GD83" s="93"/>
      <c r="GE83" s="93"/>
      <c r="GF83" s="93"/>
      <c r="GG83" s="93"/>
      <c r="GH83" s="93"/>
      <c r="GI83" s="93"/>
      <c r="GJ83" s="93"/>
      <c r="GK83" s="93"/>
      <c r="GL83" s="93"/>
      <c r="GM83" s="93"/>
      <c r="GN83" s="93"/>
      <c r="GO83" s="93"/>
      <c r="GP83" s="93"/>
      <c r="GQ83" s="93"/>
      <c r="GR83" s="93"/>
      <c r="GS83" s="93"/>
      <c r="GT83" s="93"/>
      <c r="GU83" s="93"/>
      <c r="GV83" s="93"/>
      <c r="GW83" s="93"/>
      <c r="GX83" s="93"/>
      <c r="GY83" s="93"/>
      <c r="GZ83" s="93"/>
      <c r="HA83" s="93"/>
      <c r="HB83" s="93"/>
      <c r="HC83" s="93"/>
      <c r="HD83" s="93"/>
      <c r="HE83" s="93"/>
      <c r="HF83" s="93"/>
      <c r="HG83" s="93"/>
      <c r="HH83" s="93"/>
      <c r="HI83" s="93"/>
      <c r="HJ83" s="93"/>
      <c r="HK83" s="93"/>
      <c r="HL83" s="93"/>
      <c r="HM83" s="93"/>
      <c r="HN83" s="93"/>
      <c r="HO83" s="93"/>
      <c r="HP83" s="93"/>
      <c r="HQ83" s="93"/>
      <c r="HR83" s="93"/>
      <c r="HS83" s="93"/>
      <c r="HT83" s="93"/>
      <c r="HU83" s="93"/>
      <c r="HV83" s="93"/>
      <c r="HW83" s="93"/>
      <c r="HX83" s="93"/>
      <c r="HY83" s="93"/>
      <c r="HZ83" s="93"/>
      <c r="IA83" s="93"/>
      <c r="IB83" s="93"/>
      <c r="IC83" s="93"/>
      <c r="ID83" s="93"/>
      <c r="IE83" s="93"/>
      <c r="IF83" s="93"/>
      <c r="IG83" s="93"/>
      <c r="IH83" s="93"/>
      <c r="II83" s="93"/>
      <c r="IJ83" s="93"/>
      <c r="IK83" s="93"/>
      <c r="IL83" s="93"/>
      <c r="IM83" s="93"/>
      <c r="IN83" s="93"/>
      <c r="IO83" s="93"/>
      <c r="IP83" s="93"/>
      <c r="IQ83" s="93"/>
      <c r="IR83" s="93"/>
      <c r="IS83" s="93"/>
      <c r="IT83" s="93"/>
      <c r="IU83" s="93"/>
      <c r="IV83" s="93"/>
      <c r="IW83" s="93"/>
      <c r="IX83" s="93"/>
      <c r="IY83" s="93"/>
      <c r="IZ83" s="93"/>
      <c r="JA83" s="93"/>
      <c r="JB83" s="93"/>
      <c r="JC83" s="93"/>
      <c r="JD83" s="93"/>
      <c r="JE83" s="93"/>
      <c r="JF83" s="93"/>
      <c r="JG83" s="93"/>
      <c r="JH83" s="93"/>
      <c r="JI83" s="93"/>
      <c r="JJ83" s="93"/>
      <c r="JK83" s="93"/>
      <c r="JL83" s="93"/>
      <c r="JM83" s="93"/>
      <c r="JN83" s="93"/>
      <c r="JO83" s="93"/>
      <c r="JP83" s="93"/>
      <c r="JQ83" s="93"/>
      <c r="JR83" s="93"/>
      <c r="JS83" s="93"/>
      <c r="JT83" s="93"/>
      <c r="JU83" s="93"/>
      <c r="JV83" s="93"/>
      <c r="JW83" s="93"/>
      <c r="JX83" s="93"/>
      <c r="JY83" s="93"/>
      <c r="JZ83" s="93"/>
      <c r="KA83" s="93"/>
      <c r="KB83" s="93"/>
      <c r="KC83" s="93"/>
      <c r="KD83" s="93"/>
      <c r="KE83" s="93"/>
      <c r="KF83" s="93"/>
      <c r="KG83" s="93"/>
      <c r="KH83" s="93"/>
      <c r="KI83" s="93"/>
      <c r="KJ83" s="93"/>
      <c r="KK83" s="93"/>
      <c r="KL83" s="93"/>
      <c r="KM83" s="93"/>
      <c r="KN83" s="93"/>
      <c r="KO83" s="93"/>
      <c r="KP83" s="93"/>
      <c r="KQ83" s="93"/>
      <c r="KR83" s="93"/>
      <c r="KS83" s="93"/>
      <c r="KT83" s="93"/>
      <c r="KU83" s="93"/>
      <c r="KV83" s="93"/>
      <c r="KW83" s="93"/>
      <c r="KX83" s="93"/>
      <c r="KY83" s="93"/>
      <c r="KZ83" s="93"/>
      <c r="LA83" s="93"/>
      <c r="LB83" s="93"/>
      <c r="LC83" s="93"/>
      <c r="LD83" s="93"/>
      <c r="LE83" s="93"/>
      <c r="LF83" s="93"/>
      <c r="LG83" s="93"/>
      <c r="LH83" s="93"/>
      <c r="LI83" s="93"/>
      <c r="LJ83" s="93"/>
      <c r="LK83" s="93"/>
      <c r="LL83" s="93"/>
      <c r="LM83" s="93"/>
      <c r="LN83" s="93"/>
      <c r="LO83" s="93"/>
      <c r="LP83" s="93"/>
      <c r="LQ83" s="93"/>
      <c r="LR83" s="93"/>
      <c r="LS83" s="93"/>
      <c r="LT83" s="93"/>
      <c r="LU83" s="93"/>
      <c r="LV83" s="93"/>
      <c r="LW83" s="93"/>
      <c r="LX83" s="93"/>
      <c r="LY83" s="93"/>
      <c r="LZ83" s="93"/>
      <c r="MA83" s="93"/>
      <c r="MB83" s="93"/>
      <c r="MC83" s="93"/>
      <c r="MD83" s="93"/>
      <c r="ME83" s="93"/>
      <c r="MF83" s="93"/>
      <c r="MG83" s="93"/>
      <c r="MH83" s="93"/>
      <c r="MI83" s="93"/>
      <c r="MJ83" s="93"/>
      <c r="MK83" s="93"/>
      <c r="ML83" s="93"/>
      <c r="MM83" s="93"/>
      <c r="MN83" s="93"/>
      <c r="MO83" s="93"/>
      <c r="MP83" s="93"/>
      <c r="MQ83" s="93"/>
      <c r="MR83" s="93"/>
      <c r="MS83" s="93"/>
      <c r="MT83" s="93"/>
      <c r="MU83" s="93"/>
      <c r="MV83" s="93"/>
      <c r="MW83" s="93"/>
      <c r="MX83" s="93"/>
      <c r="MY83" s="93"/>
      <c r="MZ83" s="93"/>
      <c r="NA83" s="93"/>
      <c r="NB83" s="93"/>
      <c r="NC83" s="93"/>
      <c r="ND83" s="93"/>
      <c r="NE83" s="93"/>
      <c r="NF83" s="93"/>
      <c r="NG83" s="93"/>
      <c r="NH83" s="93"/>
      <c r="NI83" s="93"/>
      <c r="NJ83" s="93"/>
      <c r="NK83" s="93"/>
      <c r="NL83" s="93"/>
      <c r="NM83" s="93"/>
      <c r="NN83" s="93"/>
      <c r="NO83" s="93"/>
      <c r="NP83" s="93"/>
      <c r="NQ83" s="93"/>
      <c r="NR83" s="93"/>
      <c r="NS83" s="93"/>
      <c r="NT83" s="93"/>
      <c r="NU83" s="93"/>
      <c r="NV83" s="93"/>
      <c r="NW83" s="93"/>
      <c r="NX83" s="93"/>
      <c r="NY83" s="93"/>
      <c r="NZ83" s="93"/>
      <c r="OA83" s="93"/>
      <c r="OB83" s="93"/>
      <c r="OC83" s="93"/>
      <c r="OD83" s="93"/>
      <c r="OE83" s="93"/>
      <c r="OF83" s="93"/>
      <c r="OG83" s="93"/>
      <c r="OH83" s="93"/>
      <c r="OI83" s="93"/>
      <c r="OJ83" s="93"/>
      <c r="OK83" s="93"/>
      <c r="OL83" s="93"/>
      <c r="OM83" s="93"/>
      <c r="ON83" s="93"/>
      <c r="OO83" s="93"/>
      <c r="OP83" s="93"/>
      <c r="OQ83" s="93"/>
      <c r="OR83" s="93"/>
      <c r="OS83" s="93"/>
      <c r="OT83" s="93"/>
      <c r="OU83" s="93"/>
      <c r="OV83" s="93"/>
      <c r="OW83" s="93"/>
      <c r="OX83" s="93"/>
      <c r="OY83" s="93"/>
      <c r="OZ83" s="93"/>
      <c r="PA83" s="93"/>
      <c r="PB83" s="93"/>
      <c r="PC83" s="93"/>
      <c r="PD83" s="93"/>
      <c r="PE83" s="93"/>
      <c r="PF83" s="93"/>
      <c r="PG83" s="93"/>
      <c r="PH83" s="93"/>
      <c r="PI83" s="93"/>
      <c r="PJ83" s="93"/>
      <c r="PK83" s="93"/>
      <c r="PL83" s="93"/>
      <c r="PM83" s="93"/>
      <c r="PN83" s="93"/>
      <c r="PO83" s="93"/>
      <c r="PP83" s="93"/>
      <c r="PQ83" s="93"/>
      <c r="PR83" s="93"/>
      <c r="PS83" s="93"/>
      <c r="PT83" s="93"/>
      <c r="PU83" s="93"/>
      <c r="PV83" s="93"/>
      <c r="PW83" s="93"/>
      <c r="PX83" s="93"/>
      <c r="PY83" s="93"/>
      <c r="PZ83" s="93"/>
      <c r="QA83" s="93"/>
      <c r="QB83" s="93"/>
      <c r="QC83" s="93"/>
      <c r="QD83" s="93"/>
      <c r="QE83" s="93"/>
      <c r="QF83" s="93"/>
      <c r="QG83" s="93"/>
      <c r="QH83" s="93"/>
      <c r="QI83" s="93"/>
      <c r="QJ83" s="93"/>
      <c r="QK83" s="93"/>
      <c r="QL83" s="93"/>
      <c r="QM83" s="93"/>
      <c r="QN83" s="93"/>
      <c r="QO83" s="93"/>
      <c r="QP83" s="93"/>
      <c r="QQ83" s="93"/>
      <c r="QR83" s="93"/>
      <c r="QS83" s="93"/>
      <c r="QT83" s="93"/>
      <c r="QU83" s="93"/>
      <c r="QV83" s="93"/>
      <c r="QW83" s="93"/>
      <c r="QX83" s="93"/>
      <c r="QY83" s="93"/>
      <c r="QZ83" s="93"/>
      <c r="RA83" s="93"/>
      <c r="RB83" s="93"/>
      <c r="RC83" s="93"/>
      <c r="RD83" s="93"/>
      <c r="RE83" s="93"/>
      <c r="RF83" s="93"/>
      <c r="RG83" s="93"/>
      <c r="RH83" s="93"/>
      <c r="RI83" s="93"/>
      <c r="RJ83" s="93"/>
      <c r="RK83" s="93"/>
      <c r="RL83" s="93"/>
      <c r="RM83" s="93"/>
      <c r="RN83" s="93"/>
      <c r="RO83" s="93"/>
      <c r="RP83" s="93"/>
      <c r="RQ83" s="93"/>
      <c r="RR83" s="93"/>
      <c r="RS83" s="93"/>
      <c r="RT83" s="93"/>
      <c r="RU83" s="93"/>
      <c r="RV83" s="93"/>
      <c r="RW83" s="93"/>
      <c r="RX83" s="93"/>
      <c r="RY83" s="93"/>
      <c r="RZ83" s="93"/>
      <c r="SA83" s="93"/>
      <c r="SB83" s="93"/>
      <c r="SC83" s="93"/>
      <c r="SD83" s="93"/>
      <c r="SE83" s="93"/>
      <c r="SF83" s="93"/>
      <c r="SG83" s="93"/>
      <c r="SH83" s="93"/>
      <c r="SI83" s="93"/>
      <c r="SJ83" s="93"/>
      <c r="SK83" s="93"/>
      <c r="SL83" s="93"/>
      <c r="SM83" s="93"/>
      <c r="SN83" s="93"/>
      <c r="SO83" s="93"/>
      <c r="SP83" s="93"/>
      <c r="SQ83" s="93"/>
      <c r="SR83" s="93"/>
      <c r="SS83" s="93"/>
      <c r="ST83" s="93"/>
      <c r="SU83" s="93"/>
      <c r="SV83" s="93"/>
      <c r="SW83" s="93"/>
      <c r="SX83" s="93"/>
      <c r="SY83" s="93"/>
      <c r="SZ83" s="93"/>
      <c r="TA83" s="93"/>
      <c r="TB83" s="93"/>
      <c r="TC83" s="93"/>
      <c r="TD83" s="93"/>
      <c r="TE83" s="93"/>
      <c r="TF83" s="93"/>
      <c r="TG83" s="93"/>
      <c r="TH83" s="93"/>
      <c r="TI83" s="93"/>
      <c r="TJ83" s="93"/>
      <c r="TK83" s="93"/>
      <c r="TL83" s="93"/>
      <c r="TM83" s="93"/>
      <c r="TN83" s="93"/>
      <c r="TO83" s="93"/>
      <c r="TP83" s="93"/>
      <c r="TQ83" s="93"/>
      <c r="TR83" s="93"/>
      <c r="TS83" s="93"/>
      <c r="TT83" s="93"/>
      <c r="TU83" s="93"/>
      <c r="TV83" s="93"/>
      <c r="TW83" s="93"/>
      <c r="TX83" s="93"/>
      <c r="TY83" s="93"/>
      <c r="TZ83" s="93"/>
      <c r="UA83" s="93"/>
      <c r="UB83" s="93"/>
      <c r="UC83" s="93"/>
      <c r="UD83" s="93"/>
      <c r="UE83" s="93"/>
      <c r="UF83" s="93"/>
      <c r="UG83" s="93"/>
      <c r="UH83" s="93"/>
      <c r="UI83" s="93"/>
      <c r="UJ83" s="93"/>
      <c r="UK83" s="93"/>
      <c r="UL83" s="93"/>
      <c r="UM83" s="93"/>
      <c r="UN83" s="93"/>
      <c r="UO83" s="93"/>
      <c r="UP83" s="93"/>
      <c r="UQ83" s="93"/>
      <c r="UR83" s="93"/>
      <c r="US83" s="93"/>
      <c r="UT83" s="93"/>
      <c r="UU83" s="93"/>
      <c r="UV83" s="93"/>
      <c r="UW83" s="93"/>
      <c r="UX83" s="93"/>
      <c r="UY83" s="93"/>
      <c r="UZ83" s="93"/>
      <c r="VA83" s="93"/>
      <c r="VB83" s="93"/>
      <c r="VC83" s="93"/>
      <c r="VD83" s="93"/>
      <c r="VE83" s="93"/>
      <c r="VF83" s="93"/>
      <c r="VG83" s="93"/>
      <c r="VH83" s="93"/>
      <c r="VI83" s="93"/>
      <c r="VJ83" s="93"/>
      <c r="VK83" s="93"/>
      <c r="VL83" s="93"/>
      <c r="VM83" s="93"/>
      <c r="VN83" s="93"/>
      <c r="VO83" s="93"/>
      <c r="VP83" s="93"/>
      <c r="VQ83" s="93"/>
      <c r="VR83" s="93"/>
      <c r="VS83" s="93"/>
      <c r="VT83" s="93"/>
      <c r="VU83" s="93"/>
      <c r="VV83" s="93"/>
      <c r="VW83" s="93"/>
      <c r="VX83" s="93"/>
      <c r="VY83" s="93"/>
      <c r="VZ83" s="93"/>
      <c r="WA83" s="93"/>
      <c r="WB83" s="93"/>
      <c r="WC83" s="93"/>
      <c r="WD83" s="93"/>
      <c r="WE83" s="93"/>
      <c r="WF83" s="93"/>
      <c r="WG83" s="93"/>
      <c r="WH83" s="93"/>
      <c r="WI83" s="93"/>
      <c r="WJ83" s="93"/>
      <c r="WK83" s="93"/>
      <c r="WL83" s="93"/>
      <c r="WM83" s="93"/>
      <c r="WN83" s="93"/>
      <c r="WO83" s="93"/>
      <c r="WP83" s="93"/>
      <c r="WQ83" s="93"/>
      <c r="WR83" s="93"/>
      <c r="WS83" s="93"/>
      <c r="WT83" s="93"/>
      <c r="WU83" s="93"/>
      <c r="WV83" s="93"/>
      <c r="WW83" s="93"/>
      <c r="WX83" s="93"/>
      <c r="WY83" s="93"/>
      <c r="WZ83" s="93"/>
      <c r="XA83" s="93"/>
      <c r="XB83" s="93"/>
      <c r="XC83" s="93"/>
      <c r="XD83" s="93"/>
      <c r="XE83" s="93"/>
      <c r="XF83" s="93"/>
      <c r="XG83" s="93"/>
      <c r="XH83" s="93"/>
      <c r="XI83" s="93"/>
      <c r="XJ83" s="93"/>
      <c r="XK83" s="93"/>
      <c r="XL83" s="93"/>
      <c r="XM83" s="93"/>
      <c r="XN83" s="93"/>
      <c r="XO83" s="93"/>
      <c r="XP83" s="93"/>
      <c r="XQ83" s="93"/>
      <c r="XR83" s="93"/>
      <c r="XS83" s="93"/>
      <c r="XT83" s="93"/>
      <c r="XU83" s="93"/>
      <c r="XV83" s="93"/>
      <c r="XW83" s="93"/>
      <c r="XX83" s="93"/>
      <c r="XY83" s="93"/>
      <c r="XZ83" s="93"/>
      <c r="YA83" s="93"/>
      <c r="YB83" s="93"/>
      <c r="YC83" s="93"/>
      <c r="YD83" s="93"/>
      <c r="YE83" s="93"/>
      <c r="YF83" s="93"/>
      <c r="YG83" s="93"/>
      <c r="YH83" s="93"/>
      <c r="YI83" s="93"/>
      <c r="YJ83" s="93"/>
      <c r="YK83" s="93"/>
      <c r="YL83" s="93"/>
      <c r="YM83" s="93"/>
      <c r="YN83" s="93"/>
      <c r="YO83" s="93"/>
      <c r="YP83" s="93"/>
      <c r="YQ83" s="93"/>
      <c r="YR83" s="93"/>
      <c r="YS83" s="93"/>
      <c r="YT83" s="93"/>
      <c r="YU83" s="93"/>
      <c r="YV83" s="93"/>
      <c r="YW83" s="93"/>
      <c r="YX83" s="93"/>
      <c r="YY83" s="93"/>
      <c r="YZ83" s="93"/>
      <c r="ZA83" s="93"/>
      <c r="ZB83" s="93"/>
      <c r="ZC83" s="93"/>
      <c r="ZD83" s="93"/>
      <c r="ZE83" s="93"/>
      <c r="ZF83" s="93"/>
      <c r="ZG83" s="93"/>
      <c r="ZH83" s="93"/>
      <c r="ZI83" s="93"/>
      <c r="ZJ83" s="93"/>
      <c r="ZK83" s="93"/>
      <c r="ZL83" s="93"/>
      <c r="ZM83" s="93"/>
      <c r="ZN83" s="93"/>
      <c r="ZO83" s="93"/>
      <c r="ZP83" s="93"/>
      <c r="ZQ83" s="93"/>
      <c r="ZR83" s="93"/>
      <c r="ZS83" s="93"/>
      <c r="ZT83" s="93"/>
      <c r="ZU83" s="93"/>
      <c r="ZV83" s="93"/>
      <c r="ZW83" s="93"/>
      <c r="ZX83" s="93"/>
      <c r="ZY83" s="93"/>
      <c r="ZZ83" s="93"/>
      <c r="AAA83" s="93"/>
      <c r="AAB83" s="93"/>
      <c r="AAC83" s="93"/>
      <c r="AAD83" s="93"/>
      <c r="AAE83" s="93"/>
      <c r="AAF83" s="93"/>
      <c r="AAG83" s="93"/>
      <c r="AAH83" s="93"/>
      <c r="AAI83" s="93"/>
      <c r="AAJ83" s="93"/>
      <c r="AAK83" s="93"/>
      <c r="AAL83" s="93"/>
      <c r="AAM83" s="93"/>
      <c r="AAN83" s="93"/>
      <c r="AAO83" s="93"/>
      <c r="AAP83" s="93"/>
      <c r="AAQ83" s="93"/>
      <c r="AAR83" s="93"/>
      <c r="AAS83" s="93"/>
      <c r="AAT83" s="93"/>
      <c r="AAU83" s="93"/>
      <c r="AAV83" s="93"/>
      <c r="AAW83" s="93"/>
      <c r="AAX83" s="93"/>
      <c r="AAY83" s="93"/>
      <c r="AAZ83" s="93"/>
      <c r="ABA83" s="93"/>
      <c r="ABB83" s="93"/>
      <c r="ABC83" s="93"/>
      <c r="ABD83" s="93"/>
      <c r="ABE83" s="93"/>
      <c r="ABF83" s="93"/>
      <c r="ABG83" s="93"/>
      <c r="ABH83" s="93"/>
      <c r="ABI83" s="93"/>
      <c r="ABJ83" s="93"/>
      <c r="ABK83" s="93"/>
      <c r="ABL83" s="93"/>
      <c r="ABM83" s="93"/>
      <c r="ABN83" s="93"/>
      <c r="ABO83" s="93"/>
      <c r="ABP83" s="93"/>
      <c r="ABQ83" s="93"/>
      <c r="ABR83" s="93"/>
      <c r="ABS83" s="93"/>
      <c r="ABT83" s="93"/>
      <c r="ABU83" s="93"/>
      <c r="ABV83" s="93"/>
      <c r="ABW83" s="93"/>
      <c r="ABX83" s="93"/>
      <c r="ABY83" s="93"/>
      <c r="ABZ83" s="93"/>
      <c r="ACA83" s="93"/>
      <c r="ACB83" s="93"/>
      <c r="ACC83" s="93"/>
      <c r="ACD83" s="93"/>
      <c r="ACE83" s="93"/>
      <c r="ACF83" s="93"/>
      <c r="ACG83" s="93"/>
      <c r="ACH83" s="93"/>
      <c r="ACI83" s="93"/>
      <c r="ACJ83" s="93"/>
      <c r="ACK83" s="93"/>
      <c r="ACL83" s="93"/>
      <c r="ACM83" s="93"/>
      <c r="ACN83" s="93"/>
      <c r="ACO83" s="93"/>
      <c r="ACP83" s="93"/>
      <c r="ACQ83" s="93"/>
      <c r="ACR83" s="93"/>
      <c r="ACS83" s="93"/>
      <c r="ACT83" s="93"/>
      <c r="ACU83" s="93"/>
      <c r="ACV83" s="93"/>
      <c r="ACW83" s="93"/>
      <c r="ACX83" s="93"/>
      <c r="ACY83" s="93"/>
      <c r="ACZ83" s="93"/>
      <c r="ADA83" s="93"/>
      <c r="ADB83" s="93"/>
      <c r="ADC83" s="93"/>
      <c r="ADD83" s="93"/>
      <c r="ADE83" s="93"/>
      <c r="ADF83" s="93"/>
      <c r="ADG83" s="93"/>
      <c r="ADH83" s="93"/>
      <c r="ADI83" s="93"/>
      <c r="ADJ83" s="93"/>
      <c r="ADK83" s="93"/>
      <c r="ADL83" s="93"/>
      <c r="ADM83" s="93"/>
      <c r="ADN83" s="93"/>
      <c r="ADO83" s="93"/>
      <c r="ADP83" s="93"/>
      <c r="ADQ83" s="93"/>
      <c r="ADR83" s="93"/>
      <c r="ADS83" s="93"/>
      <c r="ADT83" s="93"/>
      <c r="ADU83" s="93"/>
      <c r="ADV83" s="93"/>
      <c r="ADW83" s="93"/>
      <c r="ADX83" s="93"/>
      <c r="ADY83" s="93"/>
      <c r="ADZ83" s="93"/>
      <c r="AEA83" s="93"/>
      <c r="AEB83" s="93"/>
      <c r="AEC83" s="93"/>
      <c r="AED83" s="93"/>
      <c r="AEE83" s="93"/>
      <c r="AEF83" s="93"/>
      <c r="AEG83" s="93"/>
      <c r="AEH83" s="93"/>
      <c r="AEI83" s="93"/>
      <c r="AEJ83" s="93"/>
      <c r="AEK83" s="93"/>
      <c r="AEL83" s="93"/>
      <c r="AEM83" s="93"/>
      <c r="AEN83" s="93"/>
      <c r="AEO83" s="93"/>
      <c r="AEP83" s="93"/>
      <c r="AEQ83" s="93"/>
      <c r="AER83" s="93"/>
      <c r="AES83" s="93"/>
      <c r="AET83" s="93"/>
      <c r="AEU83" s="93"/>
      <c r="AEV83" s="93"/>
      <c r="AEW83" s="93"/>
      <c r="AEX83" s="93"/>
      <c r="AEY83" s="93"/>
      <c r="AEZ83" s="93"/>
      <c r="AFA83" s="93"/>
      <c r="AFB83" s="93"/>
      <c r="AFC83" s="93"/>
      <c r="AFD83" s="93"/>
      <c r="AFE83" s="93"/>
      <c r="AFF83" s="93"/>
      <c r="AFG83" s="93"/>
      <c r="AFH83" s="93"/>
      <c r="AFI83" s="93"/>
      <c r="AFJ83" s="93"/>
      <c r="AFK83" s="93"/>
      <c r="AFL83" s="93"/>
      <c r="AFM83" s="93"/>
      <c r="AFN83" s="93"/>
      <c r="AFO83" s="93"/>
      <c r="AFP83" s="93"/>
      <c r="AFQ83" s="93"/>
      <c r="AFR83" s="93"/>
      <c r="AFS83" s="93"/>
      <c r="AFT83" s="93"/>
      <c r="AFU83" s="93"/>
      <c r="AFV83" s="93"/>
      <c r="AFW83" s="93"/>
      <c r="AFX83" s="93"/>
      <c r="AFY83" s="93"/>
      <c r="AFZ83" s="93"/>
      <c r="AGA83" s="93"/>
      <c r="AGB83" s="93"/>
      <c r="AGC83" s="93"/>
      <c r="AGD83" s="93"/>
      <c r="AGE83" s="93"/>
      <c r="AGF83" s="93"/>
      <c r="AGG83" s="93"/>
      <c r="AGH83" s="93"/>
      <c r="AGI83" s="93"/>
      <c r="AGJ83" s="93"/>
      <c r="AGK83" s="93"/>
      <c r="AGL83" s="93"/>
      <c r="AGM83" s="93"/>
      <c r="AGN83" s="93"/>
      <c r="AGO83" s="93"/>
      <c r="AGP83" s="93"/>
      <c r="AGQ83" s="93"/>
      <c r="AGR83" s="93"/>
      <c r="AGS83" s="93"/>
      <c r="AGT83" s="93"/>
      <c r="AGU83" s="93"/>
      <c r="AGV83" s="93"/>
      <c r="AGW83" s="93"/>
      <c r="AGX83" s="93"/>
      <c r="AGY83" s="93"/>
      <c r="AGZ83" s="93"/>
      <c r="AHA83" s="93"/>
      <c r="AHB83" s="93"/>
      <c r="AHC83" s="93"/>
      <c r="AHD83" s="93"/>
      <c r="AHE83" s="93"/>
      <c r="AHF83" s="93"/>
      <c r="AHG83" s="93"/>
      <c r="AHH83" s="93"/>
      <c r="AHI83" s="93"/>
      <c r="AHJ83" s="93"/>
      <c r="AHK83" s="93"/>
      <c r="AHL83" s="93"/>
      <c r="AHM83" s="93"/>
      <c r="AHN83" s="93"/>
      <c r="AHO83" s="93"/>
      <c r="AHP83" s="93"/>
      <c r="AHQ83" s="93"/>
      <c r="AHR83" s="93"/>
      <c r="AHS83" s="93"/>
      <c r="AHT83" s="93"/>
      <c r="AHU83" s="93"/>
      <c r="AHV83" s="93"/>
      <c r="AHW83" s="93"/>
      <c r="AHX83" s="93"/>
      <c r="AHY83" s="93"/>
      <c r="AHZ83" s="93"/>
      <c r="AIA83" s="93"/>
      <c r="AIB83" s="93"/>
      <c r="AIC83" s="93"/>
      <c r="AID83" s="93"/>
      <c r="AIE83" s="93"/>
      <c r="AIF83" s="93"/>
      <c r="AIG83" s="93"/>
      <c r="AIH83" s="93"/>
      <c r="AII83" s="93"/>
      <c r="AIJ83" s="93"/>
      <c r="AIK83" s="93"/>
      <c r="AIL83" s="93"/>
      <c r="AIM83" s="93"/>
      <c r="AIN83" s="93"/>
      <c r="AIO83" s="93"/>
      <c r="AIP83" s="93"/>
      <c r="AIQ83" s="93"/>
      <c r="AIR83" s="93"/>
      <c r="AIS83" s="93"/>
      <c r="AIT83" s="93"/>
      <c r="AIU83" s="93"/>
      <c r="AIV83" s="93"/>
      <c r="AIW83" s="93"/>
      <c r="AIX83" s="93"/>
      <c r="AIY83" s="93"/>
      <c r="AIZ83" s="93"/>
      <c r="AJA83" s="93"/>
      <c r="AJB83" s="93"/>
      <c r="AJC83" s="93"/>
      <c r="AJD83" s="93"/>
      <c r="AJE83" s="93"/>
      <c r="AJF83" s="93"/>
      <c r="AJG83" s="93"/>
      <c r="AJH83" s="93"/>
      <c r="AJI83" s="93"/>
      <c r="AJJ83" s="93"/>
      <c r="AJK83" s="93"/>
      <c r="AJL83" s="93"/>
      <c r="AJM83" s="93"/>
      <c r="AJN83" s="93"/>
      <c r="AJO83" s="93"/>
      <c r="AJP83" s="93"/>
      <c r="AJQ83" s="93"/>
      <c r="AJR83" s="93"/>
      <c r="AJS83" s="93"/>
      <c r="AJT83" s="93"/>
      <c r="AJU83" s="93"/>
      <c r="AJV83" s="93"/>
      <c r="AJW83" s="93"/>
      <c r="AJX83" s="93"/>
      <c r="AJY83" s="93"/>
      <c r="AJZ83" s="93"/>
      <c r="AKA83" s="93"/>
      <c r="AKB83" s="93"/>
      <c r="AKC83" s="93"/>
      <c r="AKD83" s="93"/>
      <c r="AKE83" s="93"/>
      <c r="AKF83" s="93"/>
      <c r="AKG83" s="93"/>
      <c r="AKH83" s="93"/>
      <c r="AKI83" s="93"/>
      <c r="AKJ83" s="93"/>
      <c r="AKK83" s="93"/>
      <c r="AKL83" s="93"/>
      <c r="AKM83" s="93"/>
      <c r="AKN83" s="93"/>
      <c r="AKO83" s="93"/>
      <c r="AKP83" s="93"/>
      <c r="AKQ83" s="93"/>
      <c r="AKR83" s="93"/>
      <c r="AKS83" s="93"/>
      <c r="AKT83" s="93"/>
      <c r="AKU83" s="93"/>
      <c r="AKV83" s="93"/>
      <c r="AKW83" s="93"/>
      <c r="AKX83" s="93"/>
      <c r="AKY83" s="93"/>
      <c r="AKZ83" s="93"/>
      <c r="ALA83" s="93"/>
      <c r="ALB83" s="93"/>
      <c r="ALC83" s="93"/>
      <c r="ALD83" s="93"/>
      <c r="ALE83" s="93"/>
      <c r="ALF83" s="93"/>
      <c r="ALG83" s="93"/>
      <c r="ALH83" s="93"/>
      <c r="ALI83" s="93"/>
      <c r="ALJ83" s="93"/>
      <c r="ALK83" s="93"/>
      <c r="ALL83" s="93"/>
      <c r="ALM83" s="93"/>
      <c r="ALN83" s="93"/>
      <c r="ALO83" s="93"/>
      <c r="ALP83" s="93"/>
      <c r="ALQ83" s="93"/>
      <c r="ALR83" s="93"/>
      <c r="ALS83" s="93"/>
      <c r="ALT83" s="93"/>
      <c r="ALU83" s="93"/>
      <c r="ALV83" s="93"/>
      <c r="ALW83" s="93"/>
      <c r="ALX83" s="93"/>
      <c r="ALY83" s="93"/>
      <c r="ALZ83" s="93"/>
      <c r="AMA83" s="93"/>
      <c r="AMB83" s="93"/>
      <c r="AMC83" s="93"/>
      <c r="AMD83" s="93"/>
      <c r="AME83" s="93"/>
      <c r="AMF83" s="93"/>
      <c r="AMG83" s="93"/>
      <c r="AMH83" s="93"/>
      <c r="AMI83" s="93"/>
      <c r="AMJ83" s="93"/>
      <c r="AMK83" s="93"/>
      <c r="AML83" s="93"/>
      <c r="AMM83" s="93"/>
      <c r="AMN83" s="93"/>
      <c r="AMO83" s="93"/>
      <c r="AMP83" s="93"/>
      <c r="AMQ83" s="93"/>
      <c r="AMR83" s="93"/>
      <c r="AMS83" s="93"/>
      <c r="AMT83" s="93"/>
      <c r="AMU83" s="93"/>
      <c r="AMV83" s="93"/>
      <c r="AMW83" s="93"/>
      <c r="AMX83" s="93"/>
      <c r="AMY83" s="93"/>
      <c r="AMZ83" s="93"/>
      <c r="ANA83" s="93"/>
      <c r="ANB83" s="93"/>
      <c r="ANC83" s="93"/>
      <c r="AND83" s="93"/>
      <c r="ANE83" s="93"/>
      <c r="ANF83" s="93"/>
      <c r="ANG83" s="93"/>
      <c r="ANH83" s="93"/>
      <c r="ANI83" s="93"/>
      <c r="ANJ83" s="93"/>
      <c r="ANK83" s="93"/>
      <c r="ANL83" s="93"/>
      <c r="ANM83" s="93"/>
      <c r="ANN83" s="93"/>
      <c r="ANO83" s="93"/>
      <c r="ANP83" s="93"/>
      <c r="ANQ83" s="93"/>
      <c r="ANR83" s="93"/>
      <c r="ANS83" s="93"/>
      <c r="ANT83" s="93"/>
      <c r="ANU83" s="93"/>
      <c r="ANV83" s="93"/>
      <c r="ANW83" s="93"/>
      <c r="ANX83" s="93"/>
      <c r="ANY83" s="93"/>
      <c r="ANZ83" s="93"/>
      <c r="AOA83" s="93"/>
      <c r="AOB83" s="93"/>
      <c r="AOC83" s="93"/>
      <c r="AOD83" s="93"/>
      <c r="AOE83" s="93"/>
      <c r="AOF83" s="93"/>
      <c r="AOG83" s="93"/>
      <c r="AOH83" s="93"/>
      <c r="AOI83" s="93"/>
      <c r="AOJ83" s="93"/>
      <c r="AOK83" s="93"/>
      <c r="AOL83" s="93"/>
      <c r="AOM83" s="93"/>
      <c r="AON83" s="93"/>
      <c r="AOO83" s="93"/>
      <c r="AOP83" s="93"/>
      <c r="AOQ83" s="93"/>
      <c r="AOR83" s="93"/>
      <c r="AOS83" s="93"/>
      <c r="AOT83" s="93"/>
      <c r="AOU83" s="93"/>
      <c r="AOV83" s="93"/>
      <c r="AOW83" s="93"/>
      <c r="AOX83" s="93"/>
      <c r="AOY83" s="93"/>
      <c r="AOZ83" s="93"/>
      <c r="APA83" s="93"/>
      <c r="APB83" s="93"/>
      <c r="APC83" s="93"/>
      <c r="APD83" s="93"/>
      <c r="APE83" s="93"/>
      <c r="APF83" s="93"/>
      <c r="APG83" s="93"/>
      <c r="APH83" s="93"/>
      <c r="API83" s="93"/>
      <c r="APJ83" s="93"/>
      <c r="APK83" s="93"/>
      <c r="APL83" s="93"/>
      <c r="APM83" s="93"/>
      <c r="APN83" s="93"/>
      <c r="APO83" s="93"/>
      <c r="APP83" s="93"/>
      <c r="APQ83" s="93"/>
      <c r="APR83" s="93"/>
      <c r="APS83" s="93"/>
      <c r="APT83" s="93"/>
      <c r="APU83" s="93"/>
      <c r="APV83" s="93"/>
      <c r="APW83" s="93"/>
      <c r="APX83" s="93"/>
      <c r="APY83" s="93"/>
      <c r="APZ83" s="93"/>
      <c r="AQA83" s="93"/>
      <c r="AQB83" s="93"/>
      <c r="AQC83" s="93"/>
      <c r="AQD83" s="93"/>
      <c r="AQE83" s="93"/>
      <c r="AQF83" s="93"/>
      <c r="AQG83" s="93"/>
      <c r="AQH83" s="93"/>
      <c r="AQI83" s="93"/>
      <c r="AQJ83" s="93"/>
      <c r="AQK83" s="93"/>
      <c r="AQL83" s="93"/>
      <c r="AQM83" s="93"/>
      <c r="AQN83" s="93"/>
      <c r="AQO83" s="93"/>
      <c r="AQP83" s="93"/>
      <c r="AQQ83" s="93"/>
      <c r="AQR83" s="93"/>
      <c r="AQS83" s="93"/>
      <c r="AQT83" s="93"/>
      <c r="AQU83" s="93"/>
      <c r="AQV83" s="93"/>
      <c r="AQW83" s="93"/>
      <c r="AQX83" s="93"/>
      <c r="AQY83" s="93"/>
      <c r="AQZ83" s="93"/>
      <c r="ARA83" s="93"/>
      <c r="ARB83" s="93"/>
      <c r="ARC83" s="93"/>
      <c r="ARD83" s="93"/>
      <c r="ARE83" s="93"/>
      <c r="ARF83" s="93"/>
      <c r="ARG83" s="93"/>
      <c r="ARH83" s="93"/>
      <c r="ARI83" s="93"/>
      <c r="ARJ83" s="93"/>
      <c r="ARK83" s="93"/>
      <c r="ARL83" s="93"/>
      <c r="ARM83" s="93"/>
      <c r="ARN83" s="93"/>
      <c r="ARO83" s="93"/>
      <c r="ARP83" s="93"/>
      <c r="ARQ83" s="93"/>
      <c r="ARR83" s="93"/>
      <c r="ARS83" s="93"/>
      <c r="ART83" s="93"/>
      <c r="ARU83" s="93"/>
      <c r="ARV83" s="93"/>
      <c r="ARW83" s="93"/>
      <c r="ARX83" s="93"/>
      <c r="ARY83" s="93"/>
      <c r="ARZ83" s="93"/>
      <c r="ASA83" s="93"/>
      <c r="ASB83" s="93"/>
      <c r="ASC83" s="93"/>
      <c r="ASD83" s="93"/>
      <c r="ASE83" s="93"/>
      <c r="ASF83" s="93"/>
      <c r="ASG83" s="93"/>
      <c r="ASH83" s="93"/>
      <c r="ASI83" s="93"/>
      <c r="ASJ83" s="93"/>
      <c r="ASK83" s="93"/>
      <c r="ASL83" s="93"/>
      <c r="ASM83" s="93"/>
      <c r="ASN83" s="93"/>
      <c r="ASO83" s="93"/>
      <c r="ASP83" s="93"/>
      <c r="ASQ83" s="93"/>
      <c r="ASR83" s="93"/>
      <c r="ASS83" s="93"/>
      <c r="AST83" s="93"/>
      <c r="ASU83" s="93"/>
      <c r="ASV83" s="93"/>
      <c r="ASW83" s="93"/>
      <c r="ASX83" s="93"/>
      <c r="ASY83" s="93"/>
      <c r="ASZ83" s="93"/>
      <c r="ATA83" s="93"/>
      <c r="ATB83" s="93"/>
      <c r="ATC83" s="93"/>
      <c r="ATD83" s="93"/>
      <c r="ATE83" s="93"/>
      <c r="ATF83" s="93"/>
      <c r="ATG83" s="93"/>
      <c r="ATH83" s="93"/>
      <c r="ATI83" s="93"/>
      <c r="ATJ83" s="93"/>
      <c r="ATK83" s="93"/>
      <c r="ATL83" s="93"/>
      <c r="ATM83" s="93"/>
      <c r="ATN83" s="93"/>
      <c r="ATO83" s="93"/>
      <c r="ATP83" s="93"/>
      <c r="ATQ83" s="93"/>
      <c r="ATR83" s="93"/>
      <c r="ATS83" s="93"/>
      <c r="ATT83" s="93"/>
      <c r="ATU83" s="93"/>
      <c r="ATV83" s="93"/>
      <c r="ATW83" s="93"/>
      <c r="ATX83" s="93"/>
      <c r="ATY83" s="93"/>
      <c r="ATZ83" s="93"/>
      <c r="AUA83" s="93"/>
      <c r="AUB83" s="93"/>
      <c r="AUC83" s="93"/>
      <c r="AUD83" s="93"/>
      <c r="AUE83" s="93"/>
      <c r="AUF83" s="93"/>
      <c r="AUG83" s="93"/>
      <c r="AUH83" s="93"/>
      <c r="AUI83" s="93"/>
      <c r="AUJ83" s="93"/>
      <c r="AUK83" s="93"/>
      <c r="AUL83" s="93"/>
      <c r="AUM83" s="93"/>
      <c r="AUN83" s="93"/>
      <c r="AUO83" s="93"/>
      <c r="AUP83" s="93"/>
      <c r="AUQ83" s="93"/>
      <c r="AUR83" s="93"/>
      <c r="AUS83" s="93"/>
      <c r="AUT83" s="93"/>
      <c r="AUU83" s="93"/>
      <c r="AUV83" s="93"/>
      <c r="AUW83" s="93"/>
      <c r="AUX83" s="93"/>
      <c r="AUY83" s="93"/>
      <c r="AUZ83" s="93"/>
      <c r="AVA83" s="93"/>
      <c r="AVB83" s="93"/>
      <c r="AVC83" s="93"/>
      <c r="AVD83" s="93"/>
      <c r="AVE83" s="93"/>
      <c r="AVF83" s="93"/>
      <c r="AVG83" s="93"/>
      <c r="AVH83" s="93"/>
      <c r="AVI83" s="93"/>
      <c r="AVJ83" s="93"/>
      <c r="AVK83" s="93"/>
      <c r="AVL83" s="93"/>
      <c r="AVM83" s="93"/>
      <c r="AVN83" s="93"/>
      <c r="AVO83" s="93"/>
      <c r="AVP83" s="93"/>
      <c r="AVQ83" s="93"/>
      <c r="AVR83" s="93"/>
      <c r="AVS83" s="93"/>
      <c r="AVT83" s="93"/>
      <c r="AVU83" s="93"/>
      <c r="AVV83" s="93"/>
      <c r="AVW83" s="93"/>
      <c r="AVX83" s="93"/>
      <c r="AVY83" s="93"/>
      <c r="AVZ83" s="93"/>
      <c r="AWA83" s="93"/>
      <c r="AWB83" s="93"/>
      <c r="AWC83" s="93"/>
      <c r="AWD83" s="93"/>
      <c r="AWE83" s="93"/>
      <c r="AWF83" s="93"/>
      <c r="AWG83" s="93"/>
      <c r="AWH83" s="93"/>
      <c r="AWI83" s="93"/>
      <c r="AWJ83" s="93"/>
      <c r="AWK83" s="93"/>
      <c r="AWL83" s="93"/>
      <c r="AWM83" s="93"/>
      <c r="AWN83" s="93"/>
      <c r="AWO83" s="93"/>
      <c r="AWP83" s="93"/>
      <c r="AWQ83" s="93"/>
      <c r="AWR83" s="93"/>
      <c r="AWS83" s="93"/>
      <c r="AWT83" s="93"/>
      <c r="AWU83" s="93"/>
      <c r="AWV83" s="93"/>
      <c r="AWW83" s="93"/>
      <c r="AWX83" s="93"/>
      <c r="AWY83" s="93"/>
      <c r="AWZ83" s="93"/>
      <c r="AXA83" s="93"/>
      <c r="AXB83" s="93"/>
      <c r="AXC83" s="93"/>
      <c r="AXD83" s="93"/>
      <c r="AXE83" s="93"/>
      <c r="AXF83" s="93"/>
      <c r="AXG83" s="93"/>
      <c r="AXH83" s="93"/>
      <c r="AXI83" s="93"/>
      <c r="AXJ83" s="93"/>
      <c r="AXK83" s="93"/>
      <c r="AXL83" s="93"/>
      <c r="AXM83" s="93"/>
      <c r="AXN83" s="93"/>
      <c r="AXO83" s="93"/>
      <c r="AXP83" s="93"/>
      <c r="AXQ83" s="93"/>
      <c r="AXR83" s="93"/>
      <c r="AXS83" s="93"/>
      <c r="AXT83" s="93"/>
      <c r="AXU83" s="93"/>
      <c r="AXV83" s="93"/>
      <c r="AXW83" s="93"/>
      <c r="AXX83" s="93"/>
      <c r="AXY83" s="93"/>
      <c r="AXZ83" s="93"/>
      <c r="AYA83" s="93"/>
      <c r="AYB83" s="93"/>
      <c r="AYC83" s="93"/>
      <c r="AYD83" s="93"/>
      <c r="AYE83" s="93"/>
      <c r="AYF83" s="93"/>
      <c r="AYG83" s="93"/>
      <c r="AYH83" s="93"/>
      <c r="AYI83" s="93"/>
      <c r="AYJ83" s="93"/>
      <c r="AYK83" s="93"/>
      <c r="AYL83" s="93"/>
      <c r="AYM83" s="93"/>
      <c r="AYN83" s="93"/>
      <c r="AYO83" s="93"/>
      <c r="AYP83" s="93"/>
      <c r="AYQ83" s="93"/>
      <c r="AYR83" s="93"/>
      <c r="AYS83" s="93"/>
      <c r="AYT83" s="93"/>
      <c r="AYU83" s="93"/>
      <c r="AYV83" s="93"/>
      <c r="AYW83" s="93"/>
      <c r="AYX83" s="93"/>
      <c r="AYY83" s="93"/>
      <c r="AYZ83" s="93"/>
      <c r="AZA83" s="93"/>
      <c r="AZB83" s="93"/>
      <c r="AZC83" s="93"/>
      <c r="AZD83" s="93"/>
      <c r="AZE83" s="93"/>
      <c r="AZF83" s="93"/>
      <c r="AZG83" s="93"/>
      <c r="AZH83" s="93"/>
      <c r="AZI83" s="93"/>
      <c r="AZJ83" s="93"/>
      <c r="AZK83" s="93"/>
      <c r="AZL83" s="93"/>
      <c r="AZM83" s="93"/>
      <c r="AZN83" s="93"/>
      <c r="AZO83" s="93"/>
      <c r="AZP83" s="93"/>
      <c r="AZQ83" s="93"/>
      <c r="AZR83" s="93"/>
      <c r="AZS83" s="93"/>
      <c r="AZT83" s="93"/>
      <c r="AZU83" s="93"/>
      <c r="AZV83" s="93"/>
      <c r="AZW83" s="93"/>
      <c r="AZX83" s="93"/>
      <c r="AZY83" s="93"/>
      <c r="AZZ83" s="93"/>
      <c r="BAA83" s="93"/>
      <c r="BAB83" s="93"/>
      <c r="BAC83" s="93"/>
      <c r="BAD83" s="93"/>
      <c r="BAE83" s="93"/>
      <c r="BAF83" s="93"/>
      <c r="BAG83" s="93"/>
      <c r="BAH83" s="93"/>
      <c r="BAI83" s="93"/>
      <c r="BAJ83" s="93"/>
      <c r="BAK83" s="93"/>
      <c r="BAL83" s="93"/>
      <c r="BAM83" s="93"/>
      <c r="BAN83" s="93"/>
      <c r="BAO83" s="93"/>
      <c r="BAP83" s="93"/>
      <c r="BAQ83" s="93"/>
      <c r="BAR83" s="93"/>
      <c r="BAS83" s="93"/>
      <c r="BAT83" s="93"/>
      <c r="BAU83" s="93"/>
      <c r="BAV83" s="93"/>
      <c r="BAW83" s="93"/>
      <c r="BAX83" s="93"/>
      <c r="BAY83" s="93"/>
      <c r="BAZ83" s="93"/>
      <c r="BBA83" s="93"/>
      <c r="BBB83" s="93"/>
      <c r="BBC83" s="93"/>
      <c r="BBD83" s="93"/>
      <c r="BBE83" s="93"/>
      <c r="BBF83" s="93"/>
      <c r="BBG83" s="93"/>
      <c r="BBH83" s="93"/>
      <c r="BBI83" s="93"/>
      <c r="BBJ83" s="93"/>
      <c r="BBK83" s="93"/>
      <c r="BBL83" s="93"/>
      <c r="BBM83" s="93"/>
      <c r="BBN83" s="93"/>
      <c r="BBO83" s="93"/>
      <c r="BBP83" s="93"/>
      <c r="BBQ83" s="93"/>
      <c r="BBR83" s="93"/>
      <c r="BBS83" s="93"/>
      <c r="BBT83" s="93"/>
      <c r="BBU83" s="93"/>
      <c r="BBV83" s="93"/>
      <c r="BBW83" s="93"/>
      <c r="BBX83" s="93"/>
      <c r="BBY83" s="93"/>
      <c r="BBZ83" s="93"/>
      <c r="BCA83" s="93"/>
      <c r="BCB83" s="93"/>
      <c r="BCC83" s="93"/>
      <c r="BCD83" s="93"/>
      <c r="BCE83" s="93"/>
      <c r="BCF83" s="93"/>
      <c r="BCG83" s="93"/>
      <c r="BCH83" s="93"/>
      <c r="BCI83" s="93"/>
      <c r="BCJ83" s="93"/>
      <c r="BCK83" s="93"/>
      <c r="BCL83" s="93"/>
      <c r="BCM83" s="93"/>
      <c r="BCN83" s="93"/>
      <c r="BCO83" s="93"/>
      <c r="BCP83" s="93"/>
      <c r="BCQ83" s="93"/>
      <c r="BCR83" s="93"/>
      <c r="BCS83" s="93"/>
      <c r="BCT83" s="93"/>
      <c r="BCU83" s="93"/>
      <c r="BCV83" s="93"/>
      <c r="BCW83" s="93"/>
      <c r="BCX83" s="93"/>
      <c r="BCY83" s="93"/>
      <c r="BCZ83" s="93"/>
      <c r="BDA83" s="93"/>
      <c r="BDB83" s="93"/>
      <c r="BDC83" s="93"/>
      <c r="BDD83" s="93"/>
      <c r="BDE83" s="93"/>
      <c r="BDF83" s="93"/>
      <c r="BDG83" s="93"/>
      <c r="BDH83" s="93"/>
      <c r="BDI83" s="93"/>
      <c r="BDJ83" s="93"/>
      <c r="BDK83" s="93"/>
      <c r="BDL83" s="93"/>
      <c r="BDM83" s="93"/>
      <c r="BDN83" s="93"/>
      <c r="BDO83" s="93"/>
      <c r="BDP83" s="93"/>
      <c r="BDQ83" s="93"/>
      <c r="BDR83" s="93"/>
      <c r="BDS83" s="93"/>
      <c r="BDT83" s="93"/>
      <c r="BDU83" s="93"/>
      <c r="BDV83" s="93"/>
      <c r="BDW83" s="93"/>
      <c r="BDX83" s="93"/>
      <c r="BDY83" s="93"/>
      <c r="BDZ83" s="93"/>
      <c r="BEA83" s="93"/>
      <c r="BEB83" s="93"/>
      <c r="BEC83" s="93"/>
      <c r="BED83" s="93"/>
      <c r="BEE83" s="93"/>
      <c r="BEF83" s="93"/>
      <c r="BEG83" s="93"/>
      <c r="BEH83" s="93"/>
      <c r="BEI83" s="93"/>
      <c r="BEJ83" s="93"/>
      <c r="BEK83" s="93"/>
      <c r="BEL83" s="93"/>
      <c r="BEM83" s="93"/>
      <c r="BEN83" s="93"/>
      <c r="BEO83" s="93"/>
      <c r="BEP83" s="93"/>
      <c r="BEQ83" s="93"/>
      <c r="BER83" s="93"/>
      <c r="BES83" s="93"/>
      <c r="BET83" s="93"/>
      <c r="BEU83" s="93"/>
      <c r="BEV83" s="93"/>
      <c r="BEW83" s="93"/>
      <c r="BEX83" s="93"/>
      <c r="BEY83" s="93"/>
      <c r="BEZ83" s="93"/>
      <c r="BFA83" s="93"/>
      <c r="BFB83" s="93"/>
      <c r="BFC83" s="93"/>
      <c r="BFD83" s="93"/>
      <c r="BFE83" s="93"/>
      <c r="BFF83" s="93"/>
      <c r="BFG83" s="93"/>
      <c r="BFH83" s="93"/>
      <c r="BFI83" s="93"/>
      <c r="BFJ83" s="93"/>
      <c r="BFK83" s="93"/>
      <c r="BFL83" s="93"/>
      <c r="BFM83" s="93"/>
      <c r="BFN83" s="93"/>
      <c r="BFO83" s="93"/>
      <c r="BFP83" s="93"/>
      <c r="BFQ83" s="93"/>
      <c r="BFR83" s="93"/>
      <c r="BFS83" s="93"/>
      <c r="BFT83" s="93"/>
      <c r="BFU83" s="93"/>
      <c r="BFV83" s="93"/>
      <c r="BFW83" s="93"/>
      <c r="BFX83" s="93"/>
      <c r="BFY83" s="93"/>
      <c r="BFZ83" s="93"/>
      <c r="BGA83" s="93"/>
      <c r="BGB83" s="93"/>
      <c r="BGC83" s="93"/>
      <c r="BGD83" s="93"/>
      <c r="BGE83" s="93"/>
      <c r="BGF83" s="93"/>
      <c r="BGG83" s="93"/>
      <c r="BGH83" s="93"/>
      <c r="BGI83" s="93"/>
      <c r="BGJ83" s="93"/>
      <c r="BGK83" s="93"/>
      <c r="BGL83" s="93"/>
      <c r="BGM83" s="93"/>
      <c r="BGN83" s="93"/>
      <c r="BGO83" s="93"/>
      <c r="BGP83" s="93"/>
      <c r="BGQ83" s="93"/>
      <c r="BGR83" s="93"/>
      <c r="BGS83" s="93"/>
      <c r="BGT83" s="93"/>
      <c r="BGU83" s="93"/>
      <c r="BGV83" s="93"/>
      <c r="BGW83" s="93"/>
      <c r="BGX83" s="93"/>
      <c r="BGY83" s="93"/>
      <c r="BGZ83" s="93"/>
      <c r="BHA83" s="93"/>
      <c r="BHB83" s="93"/>
      <c r="BHC83" s="93"/>
      <c r="BHD83" s="93"/>
      <c r="BHE83" s="93"/>
      <c r="BHF83" s="93"/>
      <c r="BHG83" s="93"/>
      <c r="BHH83" s="93"/>
      <c r="BHI83" s="93"/>
      <c r="BHJ83" s="93"/>
      <c r="BHK83" s="93"/>
      <c r="BHL83" s="93"/>
      <c r="BHM83" s="93"/>
      <c r="BHN83" s="93"/>
      <c r="BHO83" s="93"/>
      <c r="BHP83" s="93"/>
      <c r="BHQ83" s="93"/>
      <c r="BHR83" s="93"/>
      <c r="BHS83" s="93"/>
      <c r="BHT83" s="93"/>
      <c r="BHU83" s="93"/>
      <c r="BHV83" s="93"/>
      <c r="BHW83" s="93"/>
      <c r="BHX83" s="93"/>
      <c r="BHY83" s="93"/>
      <c r="BHZ83" s="93"/>
      <c r="BIA83" s="93"/>
      <c r="BIB83" s="93"/>
      <c r="BIC83" s="93"/>
      <c r="BID83" s="93"/>
      <c r="BIE83" s="93"/>
      <c r="BIF83" s="93"/>
      <c r="BIG83" s="93"/>
      <c r="BIH83" s="93"/>
      <c r="BII83" s="93"/>
      <c r="BIJ83" s="93"/>
      <c r="BIK83" s="93"/>
      <c r="BIL83" s="93"/>
      <c r="BIM83" s="93"/>
      <c r="BIN83" s="93"/>
      <c r="BIO83" s="93"/>
      <c r="BIP83" s="93"/>
      <c r="BIQ83" s="93"/>
      <c r="BIR83" s="93"/>
      <c r="BIS83" s="93"/>
      <c r="BIT83" s="93"/>
      <c r="BIU83" s="93"/>
      <c r="BIV83" s="93"/>
      <c r="BIW83" s="93"/>
      <c r="BIX83" s="93"/>
      <c r="BIY83" s="93"/>
      <c r="BIZ83" s="93"/>
      <c r="BJA83" s="93"/>
      <c r="BJB83" s="93"/>
      <c r="BJC83" s="93"/>
      <c r="BJD83" s="93"/>
      <c r="BJE83" s="93"/>
      <c r="BJF83" s="93"/>
      <c r="BJG83" s="93"/>
      <c r="BJH83" s="93"/>
      <c r="BJI83" s="93"/>
      <c r="BJJ83" s="93"/>
      <c r="BJK83" s="93"/>
      <c r="BJL83" s="93"/>
      <c r="BJM83" s="93"/>
      <c r="BJN83" s="93"/>
      <c r="BJO83" s="93"/>
      <c r="BJP83" s="93"/>
      <c r="BJQ83" s="93"/>
      <c r="BJR83" s="93"/>
      <c r="BJS83" s="93"/>
      <c r="BJT83" s="93"/>
      <c r="BJU83" s="93"/>
      <c r="BJV83" s="93"/>
      <c r="BJW83" s="93"/>
      <c r="BJX83" s="93"/>
      <c r="BJY83" s="93"/>
      <c r="BJZ83" s="93"/>
      <c r="BKA83" s="93"/>
      <c r="BKB83" s="93"/>
      <c r="BKC83" s="93"/>
      <c r="BKD83" s="93"/>
      <c r="BKE83" s="93"/>
      <c r="BKF83" s="93"/>
      <c r="BKG83" s="93"/>
      <c r="BKH83" s="93"/>
      <c r="BKI83" s="93"/>
      <c r="BKJ83" s="93"/>
      <c r="BKK83" s="93"/>
      <c r="BKL83" s="93"/>
      <c r="BKM83" s="93"/>
      <c r="BKN83" s="93"/>
      <c r="BKO83" s="93"/>
      <c r="BKP83" s="93"/>
      <c r="BKQ83" s="93"/>
      <c r="BKR83" s="93"/>
      <c r="BKS83" s="93"/>
      <c r="BKT83" s="93"/>
      <c r="BKU83" s="93"/>
      <c r="BKV83" s="93"/>
      <c r="BKW83" s="93"/>
      <c r="BKX83" s="93"/>
      <c r="BKY83" s="93"/>
      <c r="BKZ83" s="93"/>
      <c r="BLA83" s="93"/>
      <c r="BLB83" s="93"/>
      <c r="BLC83" s="93"/>
      <c r="BLD83" s="93"/>
      <c r="BLE83" s="93"/>
      <c r="BLF83" s="93"/>
      <c r="BLG83" s="93"/>
      <c r="BLH83" s="93"/>
      <c r="BLI83" s="93"/>
      <c r="BLJ83" s="93"/>
      <c r="BLK83" s="93"/>
      <c r="BLL83" s="93"/>
      <c r="BLM83" s="93"/>
      <c r="BLN83" s="93"/>
      <c r="BLO83" s="93"/>
      <c r="BLP83" s="93"/>
      <c r="BLQ83" s="93"/>
      <c r="BLR83" s="93"/>
      <c r="BLS83" s="93"/>
      <c r="BLT83" s="93"/>
      <c r="BLU83" s="93"/>
      <c r="BLV83" s="93"/>
      <c r="BLW83" s="93"/>
      <c r="BLX83" s="93"/>
      <c r="BLY83" s="93"/>
      <c r="BLZ83" s="93"/>
      <c r="BMA83" s="93"/>
      <c r="BMB83" s="93"/>
      <c r="BMC83" s="93"/>
      <c r="BMD83" s="93"/>
      <c r="BME83" s="93"/>
      <c r="BMF83" s="93"/>
      <c r="BMG83" s="93"/>
      <c r="BMH83" s="93"/>
      <c r="BMI83" s="93"/>
      <c r="BMJ83" s="93"/>
      <c r="BMK83" s="93"/>
      <c r="BML83" s="93"/>
      <c r="BMM83" s="93"/>
      <c r="BMN83" s="93"/>
      <c r="BMO83" s="93"/>
      <c r="BMP83" s="93"/>
      <c r="BMQ83" s="93"/>
      <c r="BMR83" s="93"/>
      <c r="BMS83" s="93"/>
      <c r="BMT83" s="93"/>
      <c r="BMU83" s="93"/>
      <c r="BMV83" s="93"/>
      <c r="BMW83" s="93"/>
      <c r="BMX83" s="93"/>
      <c r="BMY83" s="93"/>
      <c r="BMZ83" s="93"/>
      <c r="BNA83" s="93"/>
      <c r="BNB83" s="93"/>
      <c r="BNC83" s="93"/>
      <c r="BND83" s="93"/>
      <c r="BNE83" s="93"/>
      <c r="BNF83" s="93"/>
      <c r="BNG83" s="93"/>
      <c r="BNH83" s="93"/>
      <c r="BNI83" s="93"/>
      <c r="BNJ83" s="93"/>
      <c r="BNK83" s="93"/>
      <c r="BNL83" s="93"/>
      <c r="BNM83" s="93"/>
      <c r="BNN83" s="93"/>
      <c r="BNO83" s="93"/>
      <c r="BNP83" s="93"/>
      <c r="BNQ83" s="93"/>
      <c r="BNR83" s="93"/>
      <c r="BNS83" s="93"/>
      <c r="BNT83" s="93"/>
      <c r="BNU83" s="93"/>
      <c r="BNV83" s="93"/>
      <c r="BNW83" s="93"/>
      <c r="BNX83" s="93"/>
      <c r="BNY83" s="93"/>
      <c r="BNZ83" s="93"/>
      <c r="BOA83" s="93"/>
      <c r="BOB83" s="93"/>
      <c r="BOC83" s="93"/>
      <c r="BOD83" s="93"/>
      <c r="BOE83" s="93"/>
      <c r="BOF83" s="93"/>
      <c r="BOG83" s="93"/>
      <c r="BOH83" s="93"/>
      <c r="BOI83" s="93"/>
      <c r="BOJ83" s="93"/>
      <c r="BOK83" s="93"/>
      <c r="BOL83" s="93"/>
      <c r="BOM83" s="93"/>
      <c r="BON83" s="93"/>
      <c r="BOO83" s="93"/>
      <c r="BOP83" s="93"/>
      <c r="BOQ83" s="93"/>
      <c r="BOR83" s="93"/>
      <c r="BOS83" s="93"/>
      <c r="BOT83" s="93"/>
      <c r="BOU83" s="93"/>
      <c r="BOV83" s="93"/>
      <c r="BOW83" s="93"/>
      <c r="BOX83" s="93"/>
      <c r="BOY83" s="93"/>
      <c r="BOZ83" s="93"/>
      <c r="BPA83" s="93"/>
      <c r="BPB83" s="93"/>
      <c r="BPC83" s="93"/>
      <c r="BPD83" s="93"/>
      <c r="BPE83" s="93"/>
      <c r="BPF83" s="93"/>
      <c r="BPG83" s="93"/>
      <c r="BPH83" s="93"/>
      <c r="BPI83" s="93"/>
      <c r="BPJ83" s="93"/>
      <c r="BPK83" s="93"/>
      <c r="BPL83" s="93"/>
      <c r="BPM83" s="93"/>
      <c r="BPN83" s="93"/>
      <c r="BPO83" s="93"/>
      <c r="BPP83" s="93"/>
      <c r="BPQ83" s="93"/>
      <c r="BPR83" s="93"/>
      <c r="BPS83" s="93"/>
      <c r="BPT83" s="93"/>
      <c r="BPU83" s="93"/>
      <c r="BPV83" s="93"/>
      <c r="BPW83" s="93"/>
      <c r="BPX83" s="93"/>
      <c r="BPY83" s="93"/>
      <c r="BPZ83" s="93"/>
      <c r="BQA83" s="93"/>
      <c r="BQB83" s="93"/>
      <c r="BQC83" s="93"/>
      <c r="BQD83" s="93"/>
      <c r="BQE83" s="93"/>
      <c r="BQF83" s="93"/>
      <c r="BQG83" s="93"/>
      <c r="BQH83" s="93"/>
      <c r="BQI83" s="93"/>
      <c r="BQJ83" s="93"/>
      <c r="BQK83" s="93"/>
      <c r="BQL83" s="93"/>
      <c r="BQM83" s="93"/>
      <c r="BQN83" s="93"/>
      <c r="BQO83" s="93"/>
      <c r="BQP83" s="93"/>
      <c r="BQQ83" s="93"/>
      <c r="BQR83" s="93"/>
      <c r="BQS83" s="93"/>
      <c r="BQT83" s="93"/>
      <c r="BQU83" s="93"/>
      <c r="BQV83" s="93"/>
      <c r="BQW83" s="93"/>
      <c r="BQX83" s="93"/>
      <c r="BQY83" s="93"/>
      <c r="BQZ83" s="93"/>
      <c r="BRA83" s="93"/>
      <c r="BRB83" s="93"/>
      <c r="BRC83" s="93"/>
      <c r="BRD83" s="93"/>
      <c r="BRE83" s="93"/>
      <c r="BRF83" s="93"/>
      <c r="BRG83" s="93"/>
      <c r="BRH83" s="93"/>
      <c r="BRI83" s="93"/>
      <c r="BRJ83" s="93"/>
      <c r="BRK83" s="93"/>
      <c r="BRL83" s="93"/>
      <c r="BRM83" s="93"/>
      <c r="BRN83" s="93"/>
      <c r="BRO83" s="93"/>
      <c r="BRP83" s="93"/>
      <c r="BRQ83" s="93"/>
      <c r="BRR83" s="93"/>
      <c r="BRS83" s="93"/>
      <c r="BRT83" s="93"/>
      <c r="BRU83" s="93"/>
      <c r="BRV83" s="93"/>
      <c r="BRW83" s="93"/>
      <c r="BRX83" s="93"/>
      <c r="BRY83" s="93"/>
      <c r="BRZ83" s="93"/>
      <c r="BSA83" s="93"/>
      <c r="BSB83" s="93"/>
      <c r="BSC83" s="93"/>
      <c r="BSD83" s="93"/>
      <c r="BSE83" s="93"/>
      <c r="BSF83" s="93"/>
      <c r="BSG83" s="93"/>
      <c r="BSH83" s="93"/>
      <c r="BSI83" s="93"/>
      <c r="BSJ83" s="93"/>
      <c r="BSK83" s="93"/>
      <c r="BSL83" s="93"/>
      <c r="BSM83" s="93"/>
      <c r="BSN83" s="93"/>
      <c r="BSO83" s="93"/>
      <c r="BSP83" s="93"/>
      <c r="BSQ83" s="93"/>
      <c r="BSR83" s="93"/>
      <c r="BSS83" s="93"/>
      <c r="BST83" s="93"/>
      <c r="BSU83" s="93"/>
      <c r="BSV83" s="93"/>
      <c r="BSW83" s="93"/>
      <c r="BSX83" s="93"/>
      <c r="BSY83" s="93"/>
      <c r="BSZ83" s="93"/>
      <c r="BTA83" s="93"/>
      <c r="BTB83" s="93"/>
      <c r="BTC83" s="93"/>
      <c r="BTD83" s="93"/>
      <c r="BTE83" s="93"/>
      <c r="BTF83" s="93"/>
      <c r="BTG83" s="93"/>
      <c r="BTH83" s="93"/>
      <c r="BTI83" s="93"/>
      <c r="BTJ83" s="93"/>
      <c r="BTK83" s="93"/>
      <c r="BTL83" s="93"/>
      <c r="BTM83" s="93"/>
      <c r="BTN83" s="93"/>
      <c r="BTO83" s="93"/>
      <c r="BTP83" s="93"/>
      <c r="BTQ83" s="93"/>
      <c r="BTR83" s="93"/>
      <c r="BTS83" s="93"/>
      <c r="BTT83" s="93"/>
      <c r="BTU83" s="93"/>
      <c r="BTV83" s="93"/>
      <c r="BTW83" s="93"/>
      <c r="BTX83" s="93"/>
      <c r="BTY83" s="93"/>
      <c r="BTZ83" s="93"/>
      <c r="BUA83" s="93"/>
      <c r="BUB83" s="93"/>
      <c r="BUC83" s="93"/>
      <c r="BUD83" s="93"/>
      <c r="BUE83" s="93"/>
      <c r="BUF83" s="93"/>
      <c r="BUG83" s="93"/>
      <c r="BUH83" s="93"/>
      <c r="BUI83" s="93"/>
      <c r="BUJ83" s="93"/>
      <c r="BUK83" s="93"/>
      <c r="BUL83" s="93"/>
      <c r="BUM83" s="93"/>
      <c r="BUN83" s="93"/>
      <c r="BUO83" s="93"/>
      <c r="BUP83" s="93"/>
      <c r="BUQ83" s="93"/>
      <c r="BUR83" s="93"/>
      <c r="BUS83" s="93"/>
      <c r="BUT83" s="93"/>
      <c r="BUU83" s="93"/>
      <c r="BUV83" s="93"/>
      <c r="BUW83" s="93"/>
      <c r="BUX83" s="93"/>
      <c r="BUY83" s="93"/>
      <c r="BUZ83" s="93"/>
      <c r="BVA83" s="93"/>
      <c r="BVB83" s="93"/>
      <c r="BVC83" s="93"/>
      <c r="BVD83" s="93"/>
      <c r="BVE83" s="93"/>
      <c r="BVF83" s="93"/>
      <c r="BVG83" s="93"/>
      <c r="BVH83" s="93"/>
      <c r="BVI83" s="93"/>
      <c r="BVJ83" s="93"/>
      <c r="BVK83" s="93"/>
      <c r="BVL83" s="93"/>
      <c r="BVM83" s="93"/>
      <c r="BVN83" s="93"/>
      <c r="BVO83" s="93"/>
      <c r="BVP83" s="93"/>
      <c r="BVQ83" s="93"/>
      <c r="BVR83" s="93"/>
      <c r="BVS83" s="93"/>
      <c r="BVT83" s="93"/>
      <c r="BVU83" s="93"/>
      <c r="BVV83" s="93"/>
      <c r="BVW83" s="93"/>
      <c r="BVX83" s="93"/>
      <c r="BVY83" s="93"/>
      <c r="BVZ83" s="93"/>
      <c r="BWA83" s="93"/>
      <c r="BWB83" s="93"/>
      <c r="BWC83" s="93"/>
      <c r="BWD83" s="93"/>
      <c r="BWE83" s="93"/>
      <c r="BWF83" s="93"/>
      <c r="BWG83" s="93"/>
      <c r="BWH83" s="93"/>
      <c r="BWI83" s="93"/>
      <c r="BWJ83" s="93"/>
      <c r="BWK83" s="93"/>
      <c r="BWL83" s="93"/>
      <c r="BWM83" s="93"/>
      <c r="BWN83" s="93"/>
      <c r="BWO83" s="93"/>
      <c r="BWP83" s="93"/>
      <c r="BWQ83" s="93"/>
      <c r="BWR83" s="93"/>
      <c r="BWS83" s="93"/>
      <c r="BWT83" s="93"/>
      <c r="BWU83" s="93"/>
      <c r="BWV83" s="93"/>
      <c r="BWW83" s="93"/>
      <c r="BWX83" s="93"/>
      <c r="BWY83" s="93"/>
      <c r="BWZ83" s="93"/>
      <c r="BXA83" s="93"/>
      <c r="BXB83" s="93"/>
      <c r="BXC83" s="93"/>
      <c r="BXD83" s="93"/>
      <c r="BXE83" s="93"/>
      <c r="BXF83" s="93"/>
      <c r="BXG83" s="93"/>
      <c r="BXH83" s="93"/>
      <c r="BXI83" s="93"/>
      <c r="BXJ83" s="93"/>
      <c r="BXK83" s="93"/>
      <c r="BXL83" s="93"/>
      <c r="BXM83" s="93"/>
      <c r="BXN83" s="93"/>
      <c r="BXO83" s="93"/>
      <c r="BXP83" s="93"/>
      <c r="BXQ83" s="93"/>
      <c r="BXR83" s="93"/>
      <c r="BXS83" s="93"/>
      <c r="BXT83" s="93"/>
      <c r="BXU83" s="93"/>
      <c r="BXV83" s="93"/>
      <c r="BXW83" s="93"/>
      <c r="BXX83" s="93"/>
      <c r="BXY83" s="93"/>
      <c r="BXZ83" s="93"/>
      <c r="BYA83" s="93"/>
      <c r="BYB83" s="93"/>
      <c r="BYC83" s="93"/>
      <c r="BYD83" s="93"/>
      <c r="BYE83" s="93"/>
      <c r="BYF83" s="93"/>
      <c r="BYG83" s="93"/>
      <c r="BYH83" s="93"/>
      <c r="BYI83" s="93"/>
      <c r="BYJ83" s="93"/>
      <c r="BYK83" s="93"/>
      <c r="BYL83" s="93"/>
      <c r="BYM83" s="93"/>
      <c r="BYN83" s="93"/>
      <c r="BYO83" s="93"/>
      <c r="BYP83" s="93"/>
      <c r="BYQ83" s="93"/>
      <c r="BYR83" s="93"/>
      <c r="BYS83" s="93"/>
      <c r="BYT83" s="93"/>
      <c r="BYU83" s="93"/>
      <c r="BYV83" s="93"/>
      <c r="BYW83" s="93"/>
      <c r="BYX83" s="93"/>
      <c r="BYY83" s="93"/>
      <c r="BYZ83" s="93"/>
      <c r="BZA83" s="93"/>
      <c r="BZB83" s="93"/>
      <c r="BZC83" s="93"/>
      <c r="BZD83" s="93"/>
      <c r="BZE83" s="93"/>
      <c r="BZF83" s="93"/>
      <c r="BZG83" s="93"/>
      <c r="BZH83" s="93"/>
      <c r="BZI83" s="93"/>
      <c r="BZJ83" s="93"/>
      <c r="BZK83" s="93"/>
      <c r="BZL83" s="93"/>
      <c r="BZM83" s="93"/>
      <c r="BZN83" s="93"/>
      <c r="BZO83" s="93"/>
      <c r="BZP83" s="93"/>
      <c r="BZQ83" s="93"/>
      <c r="BZR83" s="93"/>
      <c r="BZS83" s="93"/>
      <c r="BZT83" s="93"/>
      <c r="BZU83" s="93"/>
      <c r="BZV83" s="93"/>
      <c r="BZW83" s="93"/>
      <c r="BZX83" s="93"/>
      <c r="BZY83" s="93"/>
      <c r="BZZ83" s="93"/>
      <c r="CAA83" s="93"/>
      <c r="CAB83" s="93"/>
      <c r="CAC83" s="93"/>
      <c r="CAD83" s="93"/>
      <c r="CAE83" s="93"/>
      <c r="CAF83" s="93"/>
      <c r="CAG83" s="93"/>
      <c r="CAH83" s="93"/>
      <c r="CAI83" s="93"/>
      <c r="CAJ83" s="93"/>
      <c r="CAK83" s="93"/>
      <c r="CAL83" s="93"/>
      <c r="CAM83" s="93"/>
      <c r="CAN83" s="93"/>
      <c r="CAO83" s="93"/>
      <c r="CAP83" s="93"/>
      <c r="CAQ83" s="93"/>
      <c r="CAR83" s="93"/>
      <c r="CAS83" s="93"/>
      <c r="CAT83" s="93"/>
      <c r="CAU83" s="93"/>
      <c r="CAV83" s="93"/>
      <c r="CAW83" s="93"/>
      <c r="CAX83" s="93"/>
      <c r="CAY83" s="93"/>
      <c r="CAZ83" s="93"/>
      <c r="CBA83" s="93"/>
      <c r="CBB83" s="93"/>
      <c r="CBC83" s="93"/>
      <c r="CBD83" s="93"/>
      <c r="CBE83" s="93"/>
      <c r="CBF83" s="93"/>
      <c r="CBG83" s="93"/>
      <c r="CBH83" s="93"/>
      <c r="CBI83" s="93"/>
      <c r="CBJ83" s="93"/>
      <c r="CBK83" s="93"/>
      <c r="CBL83" s="93"/>
      <c r="CBM83" s="93"/>
      <c r="CBN83" s="93"/>
      <c r="CBO83" s="93"/>
      <c r="CBP83" s="93"/>
      <c r="CBQ83" s="93"/>
      <c r="CBR83" s="93"/>
      <c r="CBS83" s="93"/>
      <c r="CBT83" s="93"/>
      <c r="CBU83" s="93"/>
      <c r="CBV83" s="93"/>
      <c r="CBW83" s="93"/>
      <c r="CBX83" s="93"/>
      <c r="CBY83" s="93"/>
      <c r="CBZ83" s="93"/>
      <c r="CCA83" s="93"/>
      <c r="CCB83" s="93"/>
      <c r="CCC83" s="93"/>
      <c r="CCD83" s="93"/>
      <c r="CCE83" s="93"/>
      <c r="CCF83" s="93"/>
      <c r="CCG83" s="93"/>
      <c r="CCH83" s="93"/>
      <c r="CCI83" s="93"/>
      <c r="CCJ83" s="93"/>
      <c r="CCK83" s="93"/>
      <c r="CCL83" s="93"/>
      <c r="CCM83" s="93"/>
      <c r="CCN83" s="93"/>
      <c r="CCO83" s="93"/>
      <c r="CCP83" s="93"/>
      <c r="CCQ83" s="93"/>
      <c r="CCR83" s="93"/>
      <c r="CCS83" s="93"/>
      <c r="CCT83" s="93"/>
      <c r="CCU83" s="93"/>
      <c r="CCV83" s="93"/>
      <c r="CCW83" s="93"/>
      <c r="CCX83" s="93"/>
      <c r="CCY83" s="93"/>
      <c r="CCZ83" s="93"/>
      <c r="CDA83" s="93"/>
      <c r="CDB83" s="93"/>
      <c r="CDC83" s="93"/>
      <c r="CDD83" s="93"/>
      <c r="CDE83" s="93"/>
      <c r="CDF83" s="93"/>
      <c r="CDG83" s="93"/>
      <c r="CDH83" s="93"/>
      <c r="CDI83" s="93"/>
      <c r="CDJ83" s="93"/>
      <c r="CDK83" s="93"/>
      <c r="CDL83" s="93"/>
      <c r="CDM83" s="93"/>
      <c r="CDN83" s="93"/>
      <c r="CDO83" s="93"/>
      <c r="CDP83" s="93"/>
      <c r="CDQ83" s="93"/>
      <c r="CDR83" s="93"/>
      <c r="CDS83" s="93"/>
      <c r="CDT83" s="93"/>
      <c r="CDU83" s="93"/>
      <c r="CDV83" s="93"/>
      <c r="CDW83" s="93"/>
      <c r="CDX83" s="93"/>
      <c r="CDY83" s="93"/>
      <c r="CDZ83" s="93"/>
      <c r="CEA83" s="93"/>
      <c r="CEB83" s="93"/>
      <c r="CEC83" s="93"/>
      <c r="CED83" s="93"/>
      <c r="CEE83" s="93"/>
      <c r="CEF83" s="93"/>
      <c r="CEG83" s="93"/>
      <c r="CEH83" s="93"/>
      <c r="CEI83" s="93"/>
      <c r="CEJ83" s="93"/>
      <c r="CEK83" s="93"/>
      <c r="CEL83" s="93"/>
      <c r="CEM83" s="93"/>
      <c r="CEN83" s="93"/>
      <c r="CEO83" s="93"/>
      <c r="CEP83" s="93"/>
      <c r="CEQ83" s="93"/>
      <c r="CER83" s="93"/>
      <c r="CES83" s="93"/>
      <c r="CET83" s="93"/>
      <c r="CEU83" s="93"/>
      <c r="CEV83" s="93"/>
      <c r="CEW83" s="93"/>
      <c r="CEX83" s="93"/>
      <c r="CEY83" s="93"/>
      <c r="CEZ83" s="93"/>
      <c r="CFA83" s="93"/>
      <c r="CFB83" s="93"/>
      <c r="CFC83" s="93"/>
      <c r="CFD83" s="93"/>
      <c r="CFE83" s="93"/>
      <c r="CFF83" s="93"/>
      <c r="CFG83" s="93"/>
      <c r="CFH83" s="93"/>
      <c r="CFI83" s="93"/>
      <c r="CFJ83" s="93"/>
      <c r="CFK83" s="93"/>
      <c r="CFL83" s="93"/>
      <c r="CFM83" s="93"/>
      <c r="CFN83" s="93"/>
      <c r="CFO83" s="93"/>
      <c r="CFP83" s="93"/>
      <c r="CFQ83" s="93"/>
      <c r="CFR83" s="93"/>
      <c r="CFS83" s="93"/>
      <c r="CFT83" s="93"/>
      <c r="CFU83" s="93"/>
      <c r="CFV83" s="93"/>
      <c r="CFW83" s="93"/>
      <c r="CFX83" s="93"/>
      <c r="CFY83" s="93"/>
      <c r="CFZ83" s="93"/>
      <c r="CGA83" s="93"/>
      <c r="CGB83" s="93"/>
      <c r="CGC83" s="93"/>
      <c r="CGD83" s="93"/>
      <c r="CGE83" s="93"/>
      <c r="CGF83" s="93"/>
      <c r="CGG83" s="93"/>
      <c r="CGH83" s="93"/>
      <c r="CGI83" s="93"/>
      <c r="CGJ83" s="93"/>
      <c r="CGK83" s="93"/>
      <c r="CGL83" s="93"/>
      <c r="CGM83" s="93"/>
      <c r="CGN83" s="93"/>
      <c r="CGO83" s="93"/>
      <c r="CGP83" s="93"/>
      <c r="CGQ83" s="93"/>
      <c r="CGR83" s="93"/>
      <c r="CGS83" s="93"/>
      <c r="CGT83" s="93"/>
      <c r="CGU83" s="93"/>
      <c r="CGV83" s="93"/>
      <c r="CGW83" s="93"/>
      <c r="CGX83" s="93"/>
      <c r="CGY83" s="93"/>
      <c r="CGZ83" s="93"/>
      <c r="CHA83" s="93"/>
      <c r="CHB83" s="93"/>
      <c r="CHC83" s="93"/>
      <c r="CHD83" s="93"/>
      <c r="CHE83" s="93"/>
      <c r="CHF83" s="93"/>
      <c r="CHG83" s="93"/>
      <c r="CHH83" s="93"/>
      <c r="CHI83" s="93"/>
      <c r="CHJ83" s="93"/>
      <c r="CHK83" s="93"/>
      <c r="CHL83" s="93"/>
      <c r="CHM83" s="93"/>
      <c r="CHN83" s="93"/>
      <c r="CHO83" s="93"/>
      <c r="CHP83" s="93"/>
      <c r="CHQ83" s="93"/>
      <c r="CHR83" s="93"/>
      <c r="CHS83" s="93"/>
      <c r="CHT83" s="93"/>
      <c r="CHU83" s="93"/>
      <c r="CHV83" s="93"/>
      <c r="CHW83" s="93"/>
      <c r="CHX83" s="93"/>
      <c r="CHY83" s="93"/>
      <c r="CHZ83" s="93"/>
      <c r="CIA83" s="93"/>
      <c r="CIB83" s="93"/>
      <c r="CIC83" s="93"/>
      <c r="CID83" s="93"/>
      <c r="CIE83" s="93"/>
      <c r="CIF83" s="93"/>
      <c r="CIG83" s="93"/>
      <c r="CIH83" s="93"/>
      <c r="CII83" s="93"/>
      <c r="CIJ83" s="93"/>
      <c r="CIK83" s="93"/>
      <c r="CIL83" s="93"/>
      <c r="CIM83" s="93"/>
      <c r="CIN83" s="93"/>
      <c r="CIO83" s="93"/>
      <c r="CIP83" s="93"/>
      <c r="CIQ83" s="93"/>
      <c r="CIR83" s="93"/>
      <c r="CIS83" s="93"/>
      <c r="CIT83" s="93"/>
      <c r="CIU83" s="93"/>
      <c r="CIV83" s="93"/>
      <c r="CIW83" s="93"/>
      <c r="CIX83" s="93"/>
      <c r="CIY83" s="93"/>
      <c r="CIZ83" s="93"/>
      <c r="CJA83" s="93"/>
      <c r="CJB83" s="93"/>
      <c r="CJC83" s="93"/>
      <c r="CJD83" s="93"/>
      <c r="CJE83" s="93"/>
      <c r="CJF83" s="93"/>
      <c r="CJG83" s="93"/>
      <c r="CJH83" s="93"/>
      <c r="CJI83" s="93"/>
      <c r="CJJ83" s="93"/>
      <c r="CJK83" s="93"/>
      <c r="CJL83" s="93"/>
      <c r="CJM83" s="93"/>
      <c r="CJN83" s="93"/>
      <c r="CJO83" s="93"/>
      <c r="CJP83" s="93"/>
      <c r="CJQ83" s="93"/>
      <c r="CJR83" s="93"/>
      <c r="CJS83" s="93"/>
      <c r="CJT83" s="93"/>
      <c r="CJU83" s="93"/>
      <c r="CJV83" s="93"/>
      <c r="CJW83" s="93"/>
      <c r="CJX83" s="93"/>
      <c r="CJY83" s="93"/>
      <c r="CJZ83" s="93"/>
      <c r="CKA83" s="93"/>
      <c r="CKB83" s="93"/>
      <c r="CKC83" s="93"/>
      <c r="CKD83" s="93"/>
      <c r="CKE83" s="93"/>
      <c r="CKF83" s="93"/>
      <c r="CKG83" s="93"/>
      <c r="CKH83" s="93"/>
      <c r="CKI83" s="93"/>
      <c r="CKJ83" s="93"/>
      <c r="CKK83" s="93"/>
      <c r="CKL83" s="93"/>
      <c r="CKM83" s="93"/>
      <c r="CKN83" s="93"/>
      <c r="CKO83" s="93"/>
      <c r="CKP83" s="93"/>
      <c r="CKQ83" s="93"/>
      <c r="CKR83" s="93"/>
      <c r="CKS83" s="93"/>
      <c r="CKT83" s="93"/>
      <c r="CKU83" s="93"/>
      <c r="CKV83" s="93"/>
      <c r="CKW83" s="93"/>
      <c r="CKX83" s="93"/>
      <c r="CKY83" s="93"/>
      <c r="CKZ83" s="93"/>
      <c r="CLA83" s="93"/>
      <c r="CLB83" s="93"/>
      <c r="CLC83" s="93"/>
      <c r="CLD83" s="93"/>
      <c r="CLE83" s="93"/>
      <c r="CLF83" s="93"/>
      <c r="CLG83" s="93"/>
      <c r="CLH83" s="93"/>
      <c r="CLI83" s="93"/>
      <c r="CLJ83" s="93"/>
      <c r="CLK83" s="93"/>
      <c r="CLL83" s="93"/>
      <c r="CLM83" s="93"/>
      <c r="CLN83" s="93"/>
      <c r="CLO83" s="93"/>
      <c r="CLP83" s="93"/>
      <c r="CLQ83" s="93"/>
      <c r="CLR83" s="93"/>
      <c r="CLS83" s="93"/>
      <c r="CLT83" s="93"/>
      <c r="CLU83" s="93"/>
      <c r="CLV83" s="93"/>
      <c r="CLW83" s="93"/>
      <c r="CLX83" s="93"/>
      <c r="CLY83" s="93"/>
      <c r="CLZ83" s="93"/>
      <c r="CMA83" s="93"/>
      <c r="CMB83" s="93"/>
      <c r="CMC83" s="93"/>
      <c r="CMD83" s="93"/>
      <c r="CME83" s="93"/>
      <c r="CMF83" s="93"/>
      <c r="CMG83" s="93"/>
      <c r="CMH83" s="93"/>
      <c r="CMI83" s="93"/>
      <c r="CMJ83" s="93"/>
      <c r="CMK83" s="93"/>
      <c r="CML83" s="93"/>
      <c r="CMM83" s="93"/>
      <c r="CMN83" s="93"/>
      <c r="CMO83" s="93"/>
      <c r="CMP83" s="93"/>
      <c r="CMQ83" s="93"/>
      <c r="CMR83" s="93"/>
      <c r="CMS83" s="93"/>
      <c r="CMT83" s="93"/>
      <c r="CMU83" s="93"/>
      <c r="CMV83" s="93"/>
      <c r="CMW83" s="93"/>
      <c r="CMX83" s="93"/>
      <c r="CMY83" s="93"/>
      <c r="CMZ83" s="93"/>
      <c r="CNA83" s="93"/>
      <c r="CNB83" s="93"/>
      <c r="CNC83" s="93"/>
      <c r="CND83" s="93"/>
      <c r="CNE83" s="93"/>
      <c r="CNF83" s="93"/>
      <c r="CNG83" s="93"/>
      <c r="CNH83" s="93"/>
      <c r="CNI83" s="93"/>
      <c r="CNJ83" s="93"/>
      <c r="CNK83" s="93"/>
      <c r="CNL83" s="93"/>
      <c r="CNM83" s="93"/>
      <c r="CNN83" s="93"/>
      <c r="CNO83" s="93"/>
      <c r="CNP83" s="93"/>
      <c r="CNQ83" s="93"/>
      <c r="CNR83" s="93"/>
      <c r="CNS83" s="93"/>
      <c r="CNT83" s="93"/>
      <c r="CNU83" s="93"/>
      <c r="CNV83" s="93"/>
      <c r="CNW83" s="93"/>
      <c r="CNX83" s="93"/>
      <c r="CNY83" s="93"/>
      <c r="CNZ83" s="93"/>
      <c r="COA83" s="93"/>
      <c r="COB83" s="93"/>
      <c r="COC83" s="93"/>
      <c r="COD83" s="93"/>
      <c r="COE83" s="93"/>
      <c r="COF83" s="93"/>
      <c r="COG83" s="93"/>
      <c r="COH83" s="93"/>
      <c r="COI83" s="93"/>
      <c r="COJ83" s="93"/>
      <c r="COK83" s="93"/>
      <c r="COL83" s="93"/>
      <c r="COM83" s="93"/>
      <c r="CON83" s="93"/>
      <c r="COO83" s="93"/>
      <c r="COP83" s="93"/>
      <c r="COQ83" s="93"/>
      <c r="COR83" s="93"/>
      <c r="COS83" s="93"/>
      <c r="COT83" s="93"/>
      <c r="COU83" s="93"/>
      <c r="COV83" s="93"/>
      <c r="COW83" s="93"/>
      <c r="COX83" s="93"/>
      <c r="COY83" s="93"/>
      <c r="COZ83" s="93"/>
      <c r="CPA83" s="93"/>
      <c r="CPB83" s="93"/>
      <c r="CPC83" s="93"/>
      <c r="CPD83" s="93"/>
      <c r="CPE83" s="93"/>
      <c r="CPF83" s="93"/>
      <c r="CPG83" s="93"/>
      <c r="CPH83" s="93"/>
      <c r="CPI83" s="93"/>
      <c r="CPJ83" s="93"/>
      <c r="CPK83" s="93"/>
      <c r="CPL83" s="93"/>
      <c r="CPM83" s="93"/>
      <c r="CPN83" s="93"/>
      <c r="CPO83" s="93"/>
      <c r="CPP83" s="93"/>
      <c r="CPQ83" s="93"/>
      <c r="CPR83" s="93"/>
      <c r="CPS83" s="93"/>
      <c r="CPT83" s="93"/>
      <c r="CPU83" s="93"/>
      <c r="CPV83" s="93"/>
      <c r="CPW83" s="93"/>
      <c r="CPX83" s="93"/>
      <c r="CPY83" s="93"/>
      <c r="CPZ83" s="93"/>
      <c r="CQA83" s="93"/>
      <c r="CQB83" s="93"/>
      <c r="CQC83" s="93"/>
      <c r="CQD83" s="93"/>
      <c r="CQE83" s="93"/>
      <c r="CQF83" s="93"/>
      <c r="CQG83" s="93"/>
      <c r="CQH83" s="93"/>
      <c r="CQI83" s="93"/>
      <c r="CQJ83" s="93"/>
      <c r="CQK83" s="93"/>
      <c r="CQL83" s="93"/>
      <c r="CQM83" s="93"/>
      <c r="CQN83" s="93"/>
      <c r="CQO83" s="93"/>
      <c r="CQP83" s="93"/>
      <c r="CQQ83" s="93"/>
      <c r="CQR83" s="93"/>
      <c r="CQS83" s="93"/>
      <c r="CQT83" s="93"/>
      <c r="CQU83" s="93"/>
      <c r="CQV83" s="93"/>
      <c r="CQW83" s="93"/>
      <c r="CQX83" s="93"/>
      <c r="CQY83" s="93"/>
      <c r="CQZ83" s="93"/>
      <c r="CRA83" s="93"/>
      <c r="CRB83" s="93"/>
      <c r="CRC83" s="93"/>
      <c r="CRD83" s="93"/>
      <c r="CRE83" s="93"/>
      <c r="CRF83" s="93"/>
      <c r="CRG83" s="93"/>
      <c r="CRH83" s="93"/>
      <c r="CRI83" s="93"/>
      <c r="CRJ83" s="93"/>
      <c r="CRK83" s="93"/>
      <c r="CRL83" s="93"/>
      <c r="CRM83" s="93"/>
      <c r="CRN83" s="93"/>
      <c r="CRO83" s="93"/>
      <c r="CRP83" s="93"/>
      <c r="CRQ83" s="93"/>
      <c r="CRR83" s="93"/>
      <c r="CRS83" s="93"/>
      <c r="CRT83" s="93"/>
      <c r="CRU83" s="93"/>
      <c r="CRV83" s="93"/>
      <c r="CRW83" s="93"/>
      <c r="CRX83" s="93"/>
      <c r="CRY83" s="93"/>
      <c r="CRZ83" s="93"/>
      <c r="CSA83" s="93"/>
      <c r="CSB83" s="93"/>
      <c r="CSC83" s="93"/>
      <c r="CSD83" s="93"/>
      <c r="CSE83" s="93"/>
      <c r="CSF83" s="93"/>
      <c r="CSG83" s="93"/>
      <c r="CSH83" s="93"/>
      <c r="CSI83" s="93"/>
      <c r="CSJ83" s="93"/>
      <c r="CSK83" s="93"/>
      <c r="CSL83" s="93"/>
      <c r="CSM83" s="93"/>
      <c r="CSN83" s="93"/>
      <c r="CSO83" s="93"/>
      <c r="CSP83" s="93"/>
      <c r="CSQ83" s="93"/>
      <c r="CSR83" s="93"/>
      <c r="CSS83" s="93"/>
      <c r="CST83" s="93"/>
      <c r="CSU83" s="93"/>
      <c r="CSV83" s="93"/>
      <c r="CSW83" s="93"/>
      <c r="CSX83" s="93"/>
      <c r="CSY83" s="93"/>
      <c r="CSZ83" s="93"/>
      <c r="CTA83" s="93"/>
      <c r="CTB83" s="93"/>
      <c r="CTC83" s="93"/>
      <c r="CTD83" s="93"/>
      <c r="CTE83" s="93"/>
      <c r="CTF83" s="93"/>
      <c r="CTG83" s="93"/>
      <c r="CTH83" s="93"/>
      <c r="CTI83" s="93"/>
      <c r="CTJ83" s="93"/>
      <c r="CTK83" s="93"/>
      <c r="CTL83" s="93"/>
      <c r="CTM83" s="93"/>
      <c r="CTN83" s="93"/>
      <c r="CTO83" s="93"/>
      <c r="CTP83" s="93"/>
      <c r="CTQ83" s="93"/>
      <c r="CTR83" s="93"/>
      <c r="CTS83" s="93"/>
      <c r="CTT83" s="93"/>
      <c r="CTU83" s="93"/>
      <c r="CTV83" s="93"/>
      <c r="CTW83" s="93"/>
      <c r="CTX83" s="93"/>
      <c r="CTY83" s="93"/>
      <c r="CTZ83" s="93"/>
      <c r="CUA83" s="93"/>
      <c r="CUB83" s="93"/>
      <c r="CUC83" s="93"/>
      <c r="CUD83" s="93"/>
      <c r="CUE83" s="93"/>
      <c r="CUF83" s="93"/>
      <c r="CUG83" s="93"/>
      <c r="CUH83" s="93"/>
      <c r="CUI83" s="93"/>
      <c r="CUJ83" s="93"/>
      <c r="CUK83" s="93"/>
      <c r="CUL83" s="93"/>
      <c r="CUM83" s="93"/>
      <c r="CUN83" s="93"/>
      <c r="CUO83" s="93"/>
      <c r="CUP83" s="93"/>
      <c r="CUQ83" s="93"/>
      <c r="CUR83" s="93"/>
      <c r="CUS83" s="93"/>
      <c r="CUT83" s="93"/>
      <c r="CUU83" s="93"/>
      <c r="CUV83" s="93"/>
      <c r="CUW83" s="93"/>
      <c r="CUX83" s="93"/>
      <c r="CUY83" s="93"/>
      <c r="CUZ83" s="93"/>
      <c r="CVA83" s="93"/>
      <c r="CVB83" s="93"/>
      <c r="CVC83" s="93"/>
      <c r="CVD83" s="93"/>
      <c r="CVE83" s="93"/>
      <c r="CVF83" s="93"/>
      <c r="CVG83" s="93"/>
      <c r="CVH83" s="93"/>
      <c r="CVI83" s="93"/>
      <c r="CVJ83" s="93"/>
      <c r="CVK83" s="93"/>
      <c r="CVL83" s="93"/>
      <c r="CVM83" s="93"/>
      <c r="CVN83" s="93"/>
      <c r="CVO83" s="93"/>
      <c r="CVP83" s="93"/>
      <c r="CVQ83" s="93"/>
      <c r="CVR83" s="93"/>
      <c r="CVS83" s="93"/>
      <c r="CVT83" s="93"/>
      <c r="CVU83" s="93"/>
      <c r="CVV83" s="93"/>
      <c r="CVW83" s="93"/>
      <c r="CVX83" s="93"/>
      <c r="CVY83" s="93"/>
      <c r="CVZ83" s="93"/>
      <c r="CWA83" s="93"/>
      <c r="CWB83" s="93"/>
      <c r="CWC83" s="93"/>
      <c r="CWD83" s="93"/>
      <c r="CWE83" s="93"/>
      <c r="CWF83" s="93"/>
      <c r="CWG83" s="93"/>
      <c r="CWH83" s="93"/>
      <c r="CWI83" s="93"/>
      <c r="CWJ83" s="93"/>
      <c r="CWK83" s="93"/>
      <c r="CWL83" s="93"/>
      <c r="CWM83" s="93"/>
      <c r="CWN83" s="93"/>
      <c r="CWO83" s="93"/>
      <c r="CWP83" s="93"/>
      <c r="CWQ83" s="93"/>
      <c r="CWR83" s="93"/>
      <c r="CWS83" s="93"/>
      <c r="CWT83" s="93"/>
      <c r="CWU83" s="93"/>
      <c r="CWV83" s="93"/>
      <c r="CWW83" s="93"/>
      <c r="CWX83" s="93"/>
      <c r="CWY83" s="93"/>
      <c r="CWZ83" s="93"/>
      <c r="CXA83" s="93"/>
      <c r="CXB83" s="93"/>
      <c r="CXC83" s="93"/>
      <c r="CXD83" s="93"/>
      <c r="CXE83" s="93"/>
      <c r="CXF83" s="93"/>
      <c r="CXG83" s="93"/>
      <c r="CXH83" s="93"/>
      <c r="CXI83" s="93"/>
      <c r="CXJ83" s="93"/>
      <c r="CXK83" s="93"/>
      <c r="CXL83" s="93"/>
      <c r="CXM83" s="93"/>
      <c r="CXN83" s="93"/>
      <c r="CXO83" s="93"/>
      <c r="CXP83" s="93"/>
      <c r="CXQ83" s="93"/>
      <c r="CXR83" s="93"/>
      <c r="CXS83" s="93"/>
      <c r="CXT83" s="93"/>
      <c r="CXU83" s="93"/>
      <c r="CXV83" s="93"/>
      <c r="CXW83" s="93"/>
      <c r="CXX83" s="93"/>
      <c r="CXY83" s="93"/>
      <c r="CXZ83" s="93"/>
      <c r="CYA83" s="93"/>
      <c r="CYB83" s="93"/>
      <c r="CYC83" s="93"/>
      <c r="CYD83" s="93"/>
      <c r="CYE83" s="93"/>
      <c r="CYF83" s="93"/>
      <c r="CYG83" s="93"/>
      <c r="CYH83" s="93"/>
      <c r="CYI83" s="93"/>
      <c r="CYJ83" s="93"/>
      <c r="CYK83" s="93"/>
      <c r="CYL83" s="93"/>
      <c r="CYM83" s="93"/>
      <c r="CYN83" s="93"/>
      <c r="CYO83" s="93"/>
      <c r="CYP83" s="93"/>
      <c r="CYQ83" s="93"/>
      <c r="CYR83" s="93"/>
      <c r="CYS83" s="93"/>
      <c r="CYT83" s="93"/>
      <c r="CYU83" s="93"/>
      <c r="CYV83" s="93"/>
      <c r="CYW83" s="93"/>
      <c r="CYX83" s="93"/>
      <c r="CYY83" s="93"/>
      <c r="CYZ83" s="93"/>
      <c r="CZA83" s="93"/>
      <c r="CZB83" s="93"/>
      <c r="CZC83" s="93"/>
      <c r="CZD83" s="93"/>
      <c r="CZE83" s="93"/>
      <c r="CZF83" s="93"/>
      <c r="CZG83" s="93"/>
      <c r="CZH83" s="93"/>
      <c r="CZI83" s="93"/>
      <c r="CZJ83" s="93"/>
      <c r="CZK83" s="93"/>
      <c r="CZL83" s="93"/>
      <c r="CZM83" s="93"/>
      <c r="CZN83" s="93"/>
      <c r="CZO83" s="93"/>
      <c r="CZP83" s="93"/>
      <c r="CZQ83" s="93"/>
      <c r="CZR83" s="93"/>
      <c r="CZS83" s="93"/>
      <c r="CZT83" s="93"/>
      <c r="CZU83" s="93"/>
      <c r="CZV83" s="93"/>
      <c r="CZW83" s="93"/>
      <c r="CZX83" s="93"/>
      <c r="CZY83" s="93"/>
      <c r="CZZ83" s="93"/>
      <c r="DAA83" s="93"/>
      <c r="DAB83" s="93"/>
      <c r="DAC83" s="93"/>
      <c r="DAD83" s="93"/>
      <c r="DAE83" s="93"/>
      <c r="DAF83" s="93"/>
      <c r="DAG83" s="93"/>
      <c r="DAH83" s="93"/>
      <c r="DAI83" s="93"/>
      <c r="DAJ83" s="93"/>
      <c r="DAK83" s="93"/>
      <c r="DAL83" s="93"/>
      <c r="DAM83" s="93"/>
      <c r="DAN83" s="93"/>
      <c r="DAO83" s="93"/>
      <c r="DAP83" s="93"/>
      <c r="DAQ83" s="93"/>
      <c r="DAR83" s="93"/>
      <c r="DAS83" s="93"/>
      <c r="DAT83" s="93"/>
      <c r="DAU83" s="93"/>
      <c r="DAV83" s="93"/>
      <c r="DAW83" s="93"/>
      <c r="DAX83" s="93"/>
      <c r="DAY83" s="93"/>
      <c r="DAZ83" s="93"/>
      <c r="DBA83" s="93"/>
      <c r="DBB83" s="93"/>
      <c r="DBC83" s="93"/>
      <c r="DBD83" s="93"/>
      <c r="DBE83" s="93"/>
      <c r="DBF83" s="93"/>
      <c r="DBG83" s="93"/>
      <c r="DBH83" s="93"/>
      <c r="DBI83" s="93"/>
      <c r="DBJ83" s="93"/>
      <c r="DBK83" s="93"/>
      <c r="DBL83" s="93"/>
      <c r="DBM83" s="93"/>
      <c r="DBN83" s="93"/>
      <c r="DBO83" s="93"/>
      <c r="DBP83" s="93"/>
      <c r="DBQ83" s="93"/>
      <c r="DBR83" s="93"/>
      <c r="DBS83" s="93"/>
      <c r="DBT83" s="93"/>
      <c r="DBU83" s="93"/>
      <c r="DBV83" s="93"/>
      <c r="DBW83" s="93"/>
      <c r="DBX83" s="93"/>
      <c r="DBY83" s="93"/>
      <c r="DBZ83" s="93"/>
      <c r="DCA83" s="93"/>
      <c r="DCB83" s="93"/>
      <c r="DCC83" s="93"/>
      <c r="DCD83" s="93"/>
      <c r="DCE83" s="93"/>
      <c r="DCF83" s="93"/>
      <c r="DCG83" s="93"/>
      <c r="DCH83" s="93"/>
      <c r="DCI83" s="93"/>
      <c r="DCJ83" s="93"/>
      <c r="DCK83" s="93"/>
      <c r="DCL83" s="93"/>
      <c r="DCM83" s="93"/>
      <c r="DCN83" s="93"/>
      <c r="DCO83" s="93"/>
      <c r="DCP83" s="93"/>
      <c r="DCQ83" s="93"/>
      <c r="DCR83" s="93"/>
      <c r="DCS83" s="93"/>
      <c r="DCT83" s="93"/>
      <c r="DCU83" s="93"/>
      <c r="DCV83" s="93"/>
      <c r="DCW83" s="93"/>
      <c r="DCX83" s="93"/>
      <c r="DCY83" s="93"/>
      <c r="DCZ83" s="93"/>
      <c r="DDA83" s="93"/>
      <c r="DDB83" s="93"/>
      <c r="DDC83" s="93"/>
      <c r="DDD83" s="93"/>
      <c r="DDE83" s="93"/>
      <c r="DDF83" s="93"/>
      <c r="DDG83" s="93"/>
      <c r="DDH83" s="93"/>
      <c r="DDI83" s="93"/>
      <c r="DDJ83" s="93"/>
      <c r="DDK83" s="93"/>
      <c r="DDL83" s="93"/>
      <c r="DDM83" s="93"/>
      <c r="DDN83" s="93"/>
      <c r="DDO83" s="93"/>
      <c r="DDP83" s="93"/>
      <c r="DDQ83" s="93"/>
      <c r="DDR83" s="93"/>
      <c r="DDS83" s="93"/>
      <c r="DDT83" s="93"/>
      <c r="DDU83" s="93"/>
      <c r="DDV83" s="93"/>
      <c r="DDW83" s="93"/>
      <c r="DDX83" s="93"/>
      <c r="DDY83" s="93"/>
      <c r="DDZ83" s="93"/>
      <c r="DEA83" s="93"/>
      <c r="DEB83" s="93"/>
      <c r="DEC83" s="93"/>
      <c r="DED83" s="93"/>
      <c r="DEE83" s="93"/>
      <c r="DEF83" s="93"/>
      <c r="DEG83" s="93"/>
      <c r="DEH83" s="93"/>
      <c r="DEI83" s="93"/>
      <c r="DEJ83" s="93"/>
      <c r="DEK83" s="93"/>
      <c r="DEL83" s="93"/>
      <c r="DEM83" s="93"/>
      <c r="DEN83" s="93"/>
      <c r="DEO83" s="93"/>
      <c r="DEP83" s="93"/>
      <c r="DEQ83" s="93"/>
      <c r="DER83" s="93"/>
      <c r="DES83" s="93"/>
      <c r="DET83" s="93"/>
      <c r="DEU83" s="93"/>
      <c r="DEV83" s="93"/>
      <c r="DEW83" s="93"/>
      <c r="DEX83" s="93"/>
      <c r="DEY83" s="93"/>
      <c r="DEZ83" s="93"/>
      <c r="DFA83" s="93"/>
      <c r="DFB83" s="93"/>
      <c r="DFC83" s="93"/>
      <c r="DFD83" s="93"/>
      <c r="DFE83" s="93"/>
      <c r="DFF83" s="93"/>
      <c r="DFG83" s="93"/>
      <c r="DFH83" s="93"/>
      <c r="DFI83" s="93"/>
      <c r="DFJ83" s="93"/>
      <c r="DFK83" s="93"/>
      <c r="DFL83" s="93"/>
      <c r="DFM83" s="93"/>
      <c r="DFN83" s="93"/>
      <c r="DFO83" s="93"/>
      <c r="DFP83" s="93"/>
      <c r="DFQ83" s="93"/>
      <c r="DFR83" s="93"/>
      <c r="DFS83" s="93"/>
      <c r="DFT83" s="93"/>
      <c r="DFU83" s="93"/>
      <c r="DFV83" s="93"/>
      <c r="DFW83" s="93"/>
      <c r="DFX83" s="93"/>
      <c r="DFY83" s="93"/>
      <c r="DFZ83" s="93"/>
      <c r="DGA83" s="93"/>
      <c r="DGB83" s="93"/>
      <c r="DGC83" s="93"/>
      <c r="DGD83" s="93"/>
      <c r="DGE83" s="93"/>
      <c r="DGF83" s="93"/>
      <c r="DGG83" s="93"/>
      <c r="DGH83" s="93"/>
      <c r="DGI83" s="93"/>
      <c r="DGJ83" s="93"/>
      <c r="DGK83" s="93"/>
      <c r="DGL83" s="93"/>
      <c r="DGM83" s="93"/>
      <c r="DGN83" s="93"/>
      <c r="DGO83" s="93"/>
      <c r="DGP83" s="93"/>
      <c r="DGQ83" s="93"/>
      <c r="DGR83" s="93"/>
      <c r="DGS83" s="93"/>
      <c r="DGT83" s="93"/>
      <c r="DGU83" s="93"/>
      <c r="DGV83" s="93"/>
      <c r="DGW83" s="93"/>
      <c r="DGX83" s="93"/>
      <c r="DGY83" s="93"/>
      <c r="DGZ83" s="93"/>
      <c r="DHA83" s="93"/>
      <c r="DHB83" s="93"/>
      <c r="DHC83" s="93"/>
      <c r="DHD83" s="93"/>
      <c r="DHE83" s="93"/>
      <c r="DHF83" s="93"/>
      <c r="DHG83" s="93"/>
      <c r="DHH83" s="93"/>
      <c r="DHI83" s="93"/>
      <c r="DHJ83" s="93"/>
      <c r="DHK83" s="93"/>
      <c r="DHL83" s="93"/>
      <c r="DHM83" s="93"/>
      <c r="DHN83" s="93"/>
      <c r="DHO83" s="93"/>
      <c r="DHP83" s="93"/>
      <c r="DHQ83" s="93"/>
    </row>
    <row r="84" spans="1:2929" s="172" customFormat="1">
      <c r="A84" s="198"/>
      <c r="B84" s="173" t="s">
        <v>650</v>
      </c>
      <c r="C84" s="127" t="s">
        <v>39</v>
      </c>
      <c r="D84" s="108">
        <f>72.9+3</f>
        <v>75.900000000000006</v>
      </c>
      <c r="E84" s="663">
        <v>0</v>
      </c>
      <c r="F84" s="105">
        <f>+E84*D84</f>
        <v>0</v>
      </c>
      <c r="G84" s="142"/>
      <c r="H84" s="108"/>
      <c r="I84" s="109"/>
      <c r="J84" s="105"/>
      <c r="K84" s="93"/>
      <c r="L84" s="166"/>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c r="BS84" s="93"/>
      <c r="BT84" s="93"/>
      <c r="BU84" s="93"/>
      <c r="BV84" s="93"/>
      <c r="BW84" s="93"/>
      <c r="BX84" s="93"/>
      <c r="BY84" s="93"/>
      <c r="BZ84" s="93"/>
      <c r="CA84" s="93"/>
      <c r="CB84" s="93"/>
      <c r="CC84" s="93"/>
      <c r="CD84" s="93"/>
      <c r="CE84" s="93"/>
      <c r="CF84" s="93"/>
      <c r="CG84" s="93"/>
      <c r="CH84" s="93"/>
      <c r="CI84" s="93"/>
      <c r="CJ84" s="93"/>
      <c r="CK84" s="93"/>
      <c r="CL84" s="93"/>
      <c r="CM84" s="93"/>
      <c r="CN84" s="93"/>
      <c r="CO84" s="93"/>
      <c r="CP84" s="93"/>
      <c r="CQ84" s="93"/>
      <c r="CR84" s="93"/>
      <c r="CS84" s="93"/>
      <c r="CT84" s="93"/>
      <c r="CU84" s="93"/>
      <c r="CV84" s="93"/>
      <c r="CW84" s="93"/>
      <c r="CX84" s="93"/>
      <c r="CY84" s="93"/>
      <c r="CZ84" s="93"/>
      <c r="DA84" s="93"/>
      <c r="DB84" s="93"/>
      <c r="DC84" s="93"/>
      <c r="DD84" s="93"/>
      <c r="DE84" s="93"/>
      <c r="DF84" s="93"/>
      <c r="DG84" s="93"/>
      <c r="DH84" s="93"/>
      <c r="DI84" s="93"/>
      <c r="DJ84" s="93"/>
      <c r="DK84" s="93"/>
      <c r="DL84" s="93"/>
      <c r="DM84" s="93"/>
      <c r="DN84" s="93"/>
      <c r="DO84" s="93"/>
      <c r="DP84" s="93"/>
      <c r="DQ84" s="93"/>
      <c r="DR84" s="93"/>
      <c r="DS84" s="93"/>
      <c r="DT84" s="93"/>
      <c r="DU84" s="93"/>
      <c r="DV84" s="93"/>
      <c r="DW84" s="93"/>
      <c r="DX84" s="93"/>
      <c r="DY84" s="93"/>
      <c r="DZ84" s="93"/>
      <c r="EA84" s="93"/>
      <c r="EB84" s="93"/>
      <c r="EC84" s="93"/>
      <c r="ED84" s="93"/>
      <c r="EE84" s="93"/>
      <c r="EF84" s="93"/>
      <c r="EG84" s="93"/>
      <c r="EH84" s="93"/>
      <c r="EI84" s="93"/>
      <c r="EJ84" s="93"/>
      <c r="EK84" s="93"/>
      <c r="EL84" s="93"/>
      <c r="EM84" s="93"/>
      <c r="EN84" s="93"/>
      <c r="EO84" s="93"/>
      <c r="EP84" s="93"/>
      <c r="EQ84" s="93"/>
      <c r="ER84" s="93"/>
      <c r="ES84" s="93"/>
      <c r="ET84" s="93"/>
      <c r="EU84" s="93"/>
      <c r="EV84" s="93"/>
      <c r="EW84" s="93"/>
      <c r="EX84" s="93"/>
      <c r="EY84" s="93"/>
      <c r="EZ84" s="93"/>
      <c r="FA84" s="93"/>
      <c r="FB84" s="93"/>
      <c r="FC84" s="93"/>
      <c r="FD84" s="93"/>
      <c r="FE84" s="93"/>
      <c r="FF84" s="93"/>
      <c r="FG84" s="93"/>
      <c r="FH84" s="93"/>
      <c r="FI84" s="93"/>
      <c r="FJ84" s="93"/>
      <c r="FK84" s="93"/>
      <c r="FL84" s="93"/>
      <c r="FM84" s="93"/>
      <c r="FN84" s="93"/>
      <c r="FO84" s="93"/>
      <c r="FP84" s="93"/>
      <c r="FQ84" s="93"/>
      <c r="FR84" s="93"/>
      <c r="FS84" s="93"/>
      <c r="FT84" s="93"/>
      <c r="FU84" s="93"/>
      <c r="FV84" s="93"/>
      <c r="FW84" s="93"/>
      <c r="FX84" s="93"/>
      <c r="FY84" s="93"/>
      <c r="FZ84" s="93"/>
      <c r="GA84" s="93"/>
      <c r="GB84" s="93"/>
      <c r="GC84" s="93"/>
      <c r="GD84" s="93"/>
      <c r="GE84" s="93"/>
      <c r="GF84" s="93"/>
      <c r="GG84" s="93"/>
      <c r="GH84" s="93"/>
      <c r="GI84" s="93"/>
      <c r="GJ84" s="93"/>
      <c r="GK84" s="93"/>
      <c r="GL84" s="93"/>
      <c r="GM84" s="93"/>
      <c r="GN84" s="93"/>
      <c r="GO84" s="93"/>
      <c r="GP84" s="93"/>
      <c r="GQ84" s="93"/>
      <c r="GR84" s="93"/>
      <c r="GS84" s="93"/>
      <c r="GT84" s="93"/>
      <c r="GU84" s="93"/>
      <c r="GV84" s="93"/>
      <c r="GW84" s="93"/>
      <c r="GX84" s="93"/>
      <c r="GY84" s="93"/>
      <c r="GZ84" s="93"/>
      <c r="HA84" s="93"/>
      <c r="HB84" s="93"/>
      <c r="HC84" s="93"/>
      <c r="HD84" s="93"/>
      <c r="HE84" s="93"/>
      <c r="HF84" s="93"/>
      <c r="HG84" s="93"/>
      <c r="HH84" s="93"/>
      <c r="HI84" s="93"/>
      <c r="HJ84" s="93"/>
      <c r="HK84" s="93"/>
      <c r="HL84" s="93"/>
      <c r="HM84" s="93"/>
      <c r="HN84" s="93"/>
      <c r="HO84" s="93"/>
      <c r="HP84" s="93"/>
      <c r="HQ84" s="93"/>
      <c r="HR84" s="93"/>
      <c r="HS84" s="93"/>
      <c r="HT84" s="93"/>
      <c r="HU84" s="93"/>
      <c r="HV84" s="93"/>
      <c r="HW84" s="93"/>
      <c r="HX84" s="93"/>
      <c r="HY84" s="93"/>
      <c r="HZ84" s="93"/>
      <c r="IA84" s="93"/>
      <c r="IB84" s="93"/>
      <c r="IC84" s="93"/>
      <c r="ID84" s="93"/>
      <c r="IE84" s="93"/>
      <c r="IF84" s="93"/>
      <c r="IG84" s="93"/>
      <c r="IH84" s="93"/>
      <c r="II84" s="93"/>
      <c r="IJ84" s="93"/>
      <c r="IK84" s="93"/>
      <c r="IL84" s="93"/>
      <c r="IM84" s="93"/>
      <c r="IN84" s="93"/>
      <c r="IO84" s="93"/>
      <c r="IP84" s="93"/>
      <c r="IQ84" s="93"/>
      <c r="IR84" s="93"/>
      <c r="IS84" s="93"/>
      <c r="IT84" s="93"/>
      <c r="IU84" s="93"/>
      <c r="IV84" s="93"/>
      <c r="IW84" s="93"/>
      <c r="IX84" s="93"/>
      <c r="IY84" s="93"/>
      <c r="IZ84" s="93"/>
      <c r="JA84" s="93"/>
      <c r="JB84" s="93"/>
      <c r="JC84" s="93"/>
      <c r="JD84" s="93"/>
      <c r="JE84" s="93"/>
      <c r="JF84" s="93"/>
      <c r="JG84" s="93"/>
      <c r="JH84" s="93"/>
      <c r="JI84" s="93"/>
      <c r="JJ84" s="93"/>
      <c r="JK84" s="93"/>
      <c r="JL84" s="93"/>
      <c r="JM84" s="93"/>
      <c r="JN84" s="93"/>
      <c r="JO84" s="93"/>
      <c r="JP84" s="93"/>
      <c r="JQ84" s="93"/>
      <c r="JR84" s="93"/>
      <c r="JS84" s="93"/>
      <c r="JT84" s="93"/>
      <c r="JU84" s="93"/>
      <c r="JV84" s="93"/>
      <c r="JW84" s="93"/>
      <c r="JX84" s="93"/>
      <c r="JY84" s="93"/>
      <c r="JZ84" s="93"/>
      <c r="KA84" s="93"/>
      <c r="KB84" s="93"/>
      <c r="KC84" s="93"/>
      <c r="KD84" s="93"/>
      <c r="KE84" s="93"/>
      <c r="KF84" s="93"/>
      <c r="KG84" s="93"/>
      <c r="KH84" s="93"/>
      <c r="KI84" s="93"/>
      <c r="KJ84" s="93"/>
      <c r="KK84" s="93"/>
      <c r="KL84" s="93"/>
      <c r="KM84" s="93"/>
      <c r="KN84" s="93"/>
      <c r="KO84" s="93"/>
      <c r="KP84" s="93"/>
      <c r="KQ84" s="93"/>
      <c r="KR84" s="93"/>
      <c r="KS84" s="93"/>
      <c r="KT84" s="93"/>
      <c r="KU84" s="93"/>
      <c r="KV84" s="93"/>
      <c r="KW84" s="93"/>
      <c r="KX84" s="93"/>
      <c r="KY84" s="93"/>
      <c r="KZ84" s="93"/>
      <c r="LA84" s="93"/>
      <c r="LB84" s="93"/>
      <c r="LC84" s="93"/>
      <c r="LD84" s="93"/>
      <c r="LE84" s="93"/>
      <c r="LF84" s="93"/>
      <c r="LG84" s="93"/>
      <c r="LH84" s="93"/>
      <c r="LI84" s="93"/>
      <c r="LJ84" s="93"/>
      <c r="LK84" s="93"/>
      <c r="LL84" s="93"/>
      <c r="LM84" s="93"/>
      <c r="LN84" s="93"/>
      <c r="LO84" s="93"/>
      <c r="LP84" s="93"/>
      <c r="LQ84" s="93"/>
      <c r="LR84" s="93"/>
      <c r="LS84" s="93"/>
      <c r="LT84" s="93"/>
      <c r="LU84" s="93"/>
      <c r="LV84" s="93"/>
      <c r="LW84" s="93"/>
      <c r="LX84" s="93"/>
      <c r="LY84" s="93"/>
      <c r="LZ84" s="93"/>
      <c r="MA84" s="93"/>
      <c r="MB84" s="93"/>
      <c r="MC84" s="93"/>
      <c r="MD84" s="93"/>
      <c r="ME84" s="93"/>
      <c r="MF84" s="93"/>
      <c r="MG84" s="93"/>
      <c r="MH84" s="93"/>
      <c r="MI84" s="93"/>
      <c r="MJ84" s="93"/>
      <c r="MK84" s="93"/>
      <c r="ML84" s="93"/>
      <c r="MM84" s="93"/>
      <c r="MN84" s="93"/>
      <c r="MO84" s="93"/>
      <c r="MP84" s="93"/>
      <c r="MQ84" s="93"/>
      <c r="MR84" s="93"/>
      <c r="MS84" s="93"/>
      <c r="MT84" s="93"/>
      <c r="MU84" s="93"/>
      <c r="MV84" s="93"/>
      <c r="MW84" s="93"/>
      <c r="MX84" s="93"/>
      <c r="MY84" s="93"/>
      <c r="MZ84" s="93"/>
      <c r="NA84" s="93"/>
      <c r="NB84" s="93"/>
      <c r="NC84" s="93"/>
      <c r="ND84" s="93"/>
      <c r="NE84" s="93"/>
      <c r="NF84" s="93"/>
      <c r="NG84" s="93"/>
      <c r="NH84" s="93"/>
      <c r="NI84" s="93"/>
      <c r="NJ84" s="93"/>
      <c r="NK84" s="93"/>
      <c r="NL84" s="93"/>
      <c r="NM84" s="93"/>
      <c r="NN84" s="93"/>
      <c r="NO84" s="93"/>
      <c r="NP84" s="93"/>
      <c r="NQ84" s="93"/>
      <c r="NR84" s="93"/>
      <c r="NS84" s="93"/>
      <c r="NT84" s="93"/>
      <c r="NU84" s="93"/>
      <c r="NV84" s="93"/>
      <c r="NW84" s="93"/>
      <c r="NX84" s="93"/>
      <c r="NY84" s="93"/>
      <c r="NZ84" s="93"/>
      <c r="OA84" s="93"/>
      <c r="OB84" s="93"/>
      <c r="OC84" s="93"/>
      <c r="OD84" s="93"/>
      <c r="OE84" s="93"/>
      <c r="OF84" s="93"/>
      <c r="OG84" s="93"/>
      <c r="OH84" s="93"/>
      <c r="OI84" s="93"/>
      <c r="OJ84" s="93"/>
      <c r="OK84" s="93"/>
      <c r="OL84" s="93"/>
      <c r="OM84" s="93"/>
      <c r="ON84" s="93"/>
      <c r="OO84" s="93"/>
      <c r="OP84" s="93"/>
      <c r="OQ84" s="93"/>
      <c r="OR84" s="93"/>
      <c r="OS84" s="93"/>
      <c r="OT84" s="93"/>
      <c r="OU84" s="93"/>
      <c r="OV84" s="93"/>
      <c r="OW84" s="93"/>
      <c r="OX84" s="93"/>
      <c r="OY84" s="93"/>
      <c r="OZ84" s="93"/>
      <c r="PA84" s="93"/>
      <c r="PB84" s="93"/>
      <c r="PC84" s="93"/>
      <c r="PD84" s="93"/>
      <c r="PE84" s="93"/>
      <c r="PF84" s="93"/>
      <c r="PG84" s="93"/>
      <c r="PH84" s="93"/>
      <c r="PI84" s="93"/>
      <c r="PJ84" s="93"/>
      <c r="PK84" s="93"/>
      <c r="PL84" s="93"/>
      <c r="PM84" s="93"/>
      <c r="PN84" s="93"/>
      <c r="PO84" s="93"/>
      <c r="PP84" s="93"/>
      <c r="PQ84" s="93"/>
      <c r="PR84" s="93"/>
      <c r="PS84" s="93"/>
      <c r="PT84" s="93"/>
      <c r="PU84" s="93"/>
      <c r="PV84" s="93"/>
      <c r="PW84" s="93"/>
      <c r="PX84" s="93"/>
      <c r="PY84" s="93"/>
      <c r="PZ84" s="93"/>
      <c r="QA84" s="93"/>
      <c r="QB84" s="93"/>
      <c r="QC84" s="93"/>
      <c r="QD84" s="93"/>
      <c r="QE84" s="93"/>
      <c r="QF84" s="93"/>
      <c r="QG84" s="93"/>
      <c r="QH84" s="93"/>
      <c r="QI84" s="93"/>
      <c r="QJ84" s="93"/>
      <c r="QK84" s="93"/>
      <c r="QL84" s="93"/>
      <c r="QM84" s="93"/>
      <c r="QN84" s="93"/>
      <c r="QO84" s="93"/>
      <c r="QP84" s="93"/>
      <c r="QQ84" s="93"/>
      <c r="QR84" s="93"/>
      <c r="QS84" s="93"/>
      <c r="QT84" s="93"/>
      <c r="QU84" s="93"/>
      <c r="QV84" s="93"/>
      <c r="QW84" s="93"/>
      <c r="QX84" s="93"/>
      <c r="QY84" s="93"/>
      <c r="QZ84" s="93"/>
      <c r="RA84" s="93"/>
      <c r="RB84" s="93"/>
      <c r="RC84" s="93"/>
      <c r="RD84" s="93"/>
      <c r="RE84" s="93"/>
      <c r="RF84" s="93"/>
      <c r="RG84" s="93"/>
      <c r="RH84" s="93"/>
      <c r="RI84" s="93"/>
      <c r="RJ84" s="93"/>
      <c r="RK84" s="93"/>
      <c r="RL84" s="93"/>
      <c r="RM84" s="93"/>
      <c r="RN84" s="93"/>
      <c r="RO84" s="93"/>
      <c r="RP84" s="93"/>
      <c r="RQ84" s="93"/>
      <c r="RR84" s="93"/>
      <c r="RS84" s="93"/>
      <c r="RT84" s="93"/>
      <c r="RU84" s="93"/>
      <c r="RV84" s="93"/>
      <c r="RW84" s="93"/>
      <c r="RX84" s="93"/>
      <c r="RY84" s="93"/>
      <c r="RZ84" s="93"/>
      <c r="SA84" s="93"/>
      <c r="SB84" s="93"/>
      <c r="SC84" s="93"/>
      <c r="SD84" s="93"/>
      <c r="SE84" s="93"/>
      <c r="SF84" s="93"/>
      <c r="SG84" s="93"/>
      <c r="SH84" s="93"/>
      <c r="SI84" s="93"/>
      <c r="SJ84" s="93"/>
      <c r="SK84" s="93"/>
      <c r="SL84" s="93"/>
      <c r="SM84" s="93"/>
      <c r="SN84" s="93"/>
      <c r="SO84" s="93"/>
      <c r="SP84" s="93"/>
      <c r="SQ84" s="93"/>
      <c r="SR84" s="93"/>
      <c r="SS84" s="93"/>
      <c r="ST84" s="93"/>
      <c r="SU84" s="93"/>
      <c r="SV84" s="93"/>
      <c r="SW84" s="93"/>
      <c r="SX84" s="93"/>
      <c r="SY84" s="93"/>
      <c r="SZ84" s="93"/>
      <c r="TA84" s="93"/>
      <c r="TB84" s="93"/>
      <c r="TC84" s="93"/>
      <c r="TD84" s="93"/>
      <c r="TE84" s="93"/>
      <c r="TF84" s="93"/>
      <c r="TG84" s="93"/>
      <c r="TH84" s="93"/>
      <c r="TI84" s="93"/>
      <c r="TJ84" s="93"/>
      <c r="TK84" s="93"/>
      <c r="TL84" s="93"/>
      <c r="TM84" s="93"/>
      <c r="TN84" s="93"/>
      <c r="TO84" s="93"/>
      <c r="TP84" s="93"/>
      <c r="TQ84" s="93"/>
      <c r="TR84" s="93"/>
      <c r="TS84" s="93"/>
      <c r="TT84" s="93"/>
      <c r="TU84" s="93"/>
      <c r="TV84" s="93"/>
      <c r="TW84" s="93"/>
      <c r="TX84" s="93"/>
      <c r="TY84" s="93"/>
      <c r="TZ84" s="93"/>
      <c r="UA84" s="93"/>
      <c r="UB84" s="93"/>
      <c r="UC84" s="93"/>
      <c r="UD84" s="93"/>
      <c r="UE84" s="93"/>
      <c r="UF84" s="93"/>
      <c r="UG84" s="93"/>
      <c r="UH84" s="93"/>
      <c r="UI84" s="93"/>
      <c r="UJ84" s="93"/>
      <c r="UK84" s="93"/>
      <c r="UL84" s="93"/>
      <c r="UM84" s="93"/>
      <c r="UN84" s="93"/>
      <c r="UO84" s="93"/>
      <c r="UP84" s="93"/>
      <c r="UQ84" s="93"/>
      <c r="UR84" s="93"/>
      <c r="US84" s="93"/>
      <c r="UT84" s="93"/>
      <c r="UU84" s="93"/>
      <c r="UV84" s="93"/>
      <c r="UW84" s="93"/>
      <c r="UX84" s="93"/>
      <c r="UY84" s="93"/>
      <c r="UZ84" s="93"/>
      <c r="VA84" s="93"/>
      <c r="VB84" s="93"/>
      <c r="VC84" s="93"/>
      <c r="VD84" s="93"/>
      <c r="VE84" s="93"/>
      <c r="VF84" s="93"/>
      <c r="VG84" s="93"/>
      <c r="VH84" s="93"/>
      <c r="VI84" s="93"/>
      <c r="VJ84" s="93"/>
      <c r="VK84" s="93"/>
      <c r="VL84" s="93"/>
      <c r="VM84" s="93"/>
      <c r="VN84" s="93"/>
      <c r="VO84" s="93"/>
      <c r="VP84" s="93"/>
      <c r="VQ84" s="93"/>
      <c r="VR84" s="93"/>
      <c r="VS84" s="93"/>
      <c r="VT84" s="93"/>
      <c r="VU84" s="93"/>
      <c r="VV84" s="93"/>
      <c r="VW84" s="93"/>
      <c r="VX84" s="93"/>
      <c r="VY84" s="93"/>
      <c r="VZ84" s="93"/>
      <c r="WA84" s="93"/>
      <c r="WB84" s="93"/>
      <c r="WC84" s="93"/>
      <c r="WD84" s="93"/>
      <c r="WE84" s="93"/>
      <c r="WF84" s="93"/>
      <c r="WG84" s="93"/>
      <c r="WH84" s="93"/>
      <c r="WI84" s="93"/>
      <c r="WJ84" s="93"/>
      <c r="WK84" s="93"/>
      <c r="WL84" s="93"/>
      <c r="WM84" s="93"/>
      <c r="WN84" s="93"/>
      <c r="WO84" s="93"/>
      <c r="WP84" s="93"/>
      <c r="WQ84" s="93"/>
      <c r="WR84" s="93"/>
      <c r="WS84" s="93"/>
      <c r="WT84" s="93"/>
      <c r="WU84" s="93"/>
      <c r="WV84" s="93"/>
      <c r="WW84" s="93"/>
      <c r="WX84" s="93"/>
      <c r="WY84" s="93"/>
      <c r="WZ84" s="93"/>
      <c r="XA84" s="93"/>
      <c r="XB84" s="93"/>
      <c r="XC84" s="93"/>
      <c r="XD84" s="93"/>
      <c r="XE84" s="93"/>
      <c r="XF84" s="93"/>
      <c r="XG84" s="93"/>
      <c r="XH84" s="93"/>
      <c r="XI84" s="93"/>
      <c r="XJ84" s="93"/>
      <c r="XK84" s="93"/>
      <c r="XL84" s="93"/>
      <c r="XM84" s="93"/>
      <c r="XN84" s="93"/>
      <c r="XO84" s="93"/>
      <c r="XP84" s="93"/>
      <c r="XQ84" s="93"/>
      <c r="XR84" s="93"/>
      <c r="XS84" s="93"/>
      <c r="XT84" s="93"/>
      <c r="XU84" s="93"/>
      <c r="XV84" s="93"/>
      <c r="XW84" s="93"/>
      <c r="XX84" s="93"/>
      <c r="XY84" s="93"/>
      <c r="XZ84" s="93"/>
      <c r="YA84" s="93"/>
      <c r="YB84" s="93"/>
      <c r="YC84" s="93"/>
      <c r="YD84" s="93"/>
      <c r="YE84" s="93"/>
      <c r="YF84" s="93"/>
      <c r="YG84" s="93"/>
      <c r="YH84" s="93"/>
      <c r="YI84" s="93"/>
      <c r="YJ84" s="93"/>
      <c r="YK84" s="93"/>
      <c r="YL84" s="93"/>
      <c r="YM84" s="93"/>
      <c r="YN84" s="93"/>
      <c r="YO84" s="93"/>
      <c r="YP84" s="93"/>
      <c r="YQ84" s="93"/>
      <c r="YR84" s="93"/>
      <c r="YS84" s="93"/>
      <c r="YT84" s="93"/>
      <c r="YU84" s="93"/>
      <c r="YV84" s="93"/>
      <c r="YW84" s="93"/>
      <c r="YX84" s="93"/>
      <c r="YY84" s="93"/>
      <c r="YZ84" s="93"/>
      <c r="ZA84" s="93"/>
      <c r="ZB84" s="93"/>
      <c r="ZC84" s="93"/>
      <c r="ZD84" s="93"/>
      <c r="ZE84" s="93"/>
      <c r="ZF84" s="93"/>
      <c r="ZG84" s="93"/>
      <c r="ZH84" s="93"/>
      <c r="ZI84" s="93"/>
      <c r="ZJ84" s="93"/>
      <c r="ZK84" s="93"/>
      <c r="ZL84" s="93"/>
      <c r="ZM84" s="93"/>
      <c r="ZN84" s="93"/>
      <c r="ZO84" s="93"/>
      <c r="ZP84" s="93"/>
      <c r="ZQ84" s="93"/>
      <c r="ZR84" s="93"/>
      <c r="ZS84" s="93"/>
      <c r="ZT84" s="93"/>
      <c r="ZU84" s="93"/>
      <c r="ZV84" s="93"/>
      <c r="ZW84" s="93"/>
      <c r="ZX84" s="93"/>
      <c r="ZY84" s="93"/>
      <c r="ZZ84" s="93"/>
      <c r="AAA84" s="93"/>
      <c r="AAB84" s="93"/>
      <c r="AAC84" s="93"/>
      <c r="AAD84" s="93"/>
      <c r="AAE84" s="93"/>
      <c r="AAF84" s="93"/>
      <c r="AAG84" s="93"/>
      <c r="AAH84" s="93"/>
      <c r="AAI84" s="93"/>
      <c r="AAJ84" s="93"/>
      <c r="AAK84" s="93"/>
      <c r="AAL84" s="93"/>
      <c r="AAM84" s="93"/>
      <c r="AAN84" s="93"/>
      <c r="AAO84" s="93"/>
      <c r="AAP84" s="93"/>
      <c r="AAQ84" s="93"/>
      <c r="AAR84" s="93"/>
      <c r="AAS84" s="93"/>
      <c r="AAT84" s="93"/>
      <c r="AAU84" s="93"/>
      <c r="AAV84" s="93"/>
      <c r="AAW84" s="93"/>
      <c r="AAX84" s="93"/>
      <c r="AAY84" s="93"/>
      <c r="AAZ84" s="93"/>
      <c r="ABA84" s="93"/>
      <c r="ABB84" s="93"/>
      <c r="ABC84" s="93"/>
      <c r="ABD84" s="93"/>
      <c r="ABE84" s="93"/>
      <c r="ABF84" s="93"/>
      <c r="ABG84" s="93"/>
      <c r="ABH84" s="93"/>
      <c r="ABI84" s="93"/>
      <c r="ABJ84" s="93"/>
      <c r="ABK84" s="93"/>
      <c r="ABL84" s="93"/>
      <c r="ABM84" s="93"/>
      <c r="ABN84" s="93"/>
      <c r="ABO84" s="93"/>
      <c r="ABP84" s="93"/>
      <c r="ABQ84" s="93"/>
      <c r="ABR84" s="93"/>
      <c r="ABS84" s="93"/>
      <c r="ABT84" s="93"/>
      <c r="ABU84" s="93"/>
      <c r="ABV84" s="93"/>
      <c r="ABW84" s="93"/>
      <c r="ABX84" s="93"/>
      <c r="ABY84" s="93"/>
      <c r="ABZ84" s="93"/>
      <c r="ACA84" s="93"/>
      <c r="ACB84" s="93"/>
      <c r="ACC84" s="93"/>
      <c r="ACD84" s="93"/>
      <c r="ACE84" s="93"/>
      <c r="ACF84" s="93"/>
      <c r="ACG84" s="93"/>
      <c r="ACH84" s="93"/>
      <c r="ACI84" s="93"/>
      <c r="ACJ84" s="93"/>
      <c r="ACK84" s="93"/>
      <c r="ACL84" s="93"/>
      <c r="ACM84" s="93"/>
      <c r="ACN84" s="93"/>
      <c r="ACO84" s="93"/>
      <c r="ACP84" s="93"/>
      <c r="ACQ84" s="93"/>
      <c r="ACR84" s="93"/>
      <c r="ACS84" s="93"/>
      <c r="ACT84" s="93"/>
      <c r="ACU84" s="93"/>
      <c r="ACV84" s="93"/>
      <c r="ACW84" s="93"/>
      <c r="ACX84" s="93"/>
      <c r="ACY84" s="93"/>
      <c r="ACZ84" s="93"/>
      <c r="ADA84" s="93"/>
      <c r="ADB84" s="93"/>
      <c r="ADC84" s="93"/>
      <c r="ADD84" s="93"/>
      <c r="ADE84" s="93"/>
      <c r="ADF84" s="93"/>
      <c r="ADG84" s="93"/>
      <c r="ADH84" s="93"/>
      <c r="ADI84" s="93"/>
      <c r="ADJ84" s="93"/>
      <c r="ADK84" s="93"/>
      <c r="ADL84" s="93"/>
      <c r="ADM84" s="93"/>
      <c r="ADN84" s="93"/>
      <c r="ADO84" s="93"/>
      <c r="ADP84" s="93"/>
      <c r="ADQ84" s="93"/>
      <c r="ADR84" s="93"/>
      <c r="ADS84" s="93"/>
      <c r="ADT84" s="93"/>
      <c r="ADU84" s="93"/>
      <c r="ADV84" s="93"/>
      <c r="ADW84" s="93"/>
      <c r="ADX84" s="93"/>
      <c r="ADY84" s="93"/>
      <c r="ADZ84" s="93"/>
      <c r="AEA84" s="93"/>
      <c r="AEB84" s="93"/>
      <c r="AEC84" s="93"/>
      <c r="AED84" s="93"/>
      <c r="AEE84" s="93"/>
      <c r="AEF84" s="93"/>
      <c r="AEG84" s="93"/>
      <c r="AEH84" s="93"/>
      <c r="AEI84" s="93"/>
      <c r="AEJ84" s="93"/>
      <c r="AEK84" s="93"/>
      <c r="AEL84" s="93"/>
      <c r="AEM84" s="93"/>
      <c r="AEN84" s="93"/>
      <c r="AEO84" s="93"/>
      <c r="AEP84" s="93"/>
      <c r="AEQ84" s="93"/>
      <c r="AER84" s="93"/>
      <c r="AES84" s="93"/>
      <c r="AET84" s="93"/>
      <c r="AEU84" s="93"/>
      <c r="AEV84" s="93"/>
      <c r="AEW84" s="93"/>
      <c r="AEX84" s="93"/>
      <c r="AEY84" s="93"/>
      <c r="AEZ84" s="93"/>
      <c r="AFA84" s="93"/>
      <c r="AFB84" s="93"/>
      <c r="AFC84" s="93"/>
      <c r="AFD84" s="93"/>
      <c r="AFE84" s="93"/>
      <c r="AFF84" s="93"/>
      <c r="AFG84" s="93"/>
      <c r="AFH84" s="93"/>
      <c r="AFI84" s="93"/>
      <c r="AFJ84" s="93"/>
      <c r="AFK84" s="93"/>
      <c r="AFL84" s="93"/>
      <c r="AFM84" s="93"/>
      <c r="AFN84" s="93"/>
      <c r="AFO84" s="93"/>
      <c r="AFP84" s="93"/>
      <c r="AFQ84" s="93"/>
      <c r="AFR84" s="93"/>
      <c r="AFS84" s="93"/>
      <c r="AFT84" s="93"/>
      <c r="AFU84" s="93"/>
      <c r="AFV84" s="93"/>
      <c r="AFW84" s="93"/>
      <c r="AFX84" s="93"/>
      <c r="AFY84" s="93"/>
      <c r="AFZ84" s="93"/>
      <c r="AGA84" s="93"/>
      <c r="AGB84" s="93"/>
      <c r="AGC84" s="93"/>
      <c r="AGD84" s="93"/>
      <c r="AGE84" s="93"/>
      <c r="AGF84" s="93"/>
      <c r="AGG84" s="93"/>
      <c r="AGH84" s="93"/>
      <c r="AGI84" s="93"/>
      <c r="AGJ84" s="93"/>
      <c r="AGK84" s="93"/>
      <c r="AGL84" s="93"/>
      <c r="AGM84" s="93"/>
      <c r="AGN84" s="93"/>
      <c r="AGO84" s="93"/>
      <c r="AGP84" s="93"/>
      <c r="AGQ84" s="93"/>
      <c r="AGR84" s="93"/>
      <c r="AGS84" s="93"/>
      <c r="AGT84" s="93"/>
      <c r="AGU84" s="93"/>
      <c r="AGV84" s="93"/>
      <c r="AGW84" s="93"/>
      <c r="AGX84" s="93"/>
      <c r="AGY84" s="93"/>
      <c r="AGZ84" s="93"/>
      <c r="AHA84" s="93"/>
      <c r="AHB84" s="93"/>
      <c r="AHC84" s="93"/>
      <c r="AHD84" s="93"/>
      <c r="AHE84" s="93"/>
      <c r="AHF84" s="93"/>
      <c r="AHG84" s="93"/>
      <c r="AHH84" s="93"/>
      <c r="AHI84" s="93"/>
      <c r="AHJ84" s="93"/>
      <c r="AHK84" s="93"/>
      <c r="AHL84" s="93"/>
      <c r="AHM84" s="93"/>
      <c r="AHN84" s="93"/>
      <c r="AHO84" s="93"/>
      <c r="AHP84" s="93"/>
      <c r="AHQ84" s="93"/>
      <c r="AHR84" s="93"/>
      <c r="AHS84" s="93"/>
      <c r="AHT84" s="93"/>
      <c r="AHU84" s="93"/>
      <c r="AHV84" s="93"/>
      <c r="AHW84" s="93"/>
      <c r="AHX84" s="93"/>
      <c r="AHY84" s="93"/>
      <c r="AHZ84" s="93"/>
      <c r="AIA84" s="93"/>
      <c r="AIB84" s="93"/>
      <c r="AIC84" s="93"/>
      <c r="AID84" s="93"/>
      <c r="AIE84" s="93"/>
      <c r="AIF84" s="93"/>
      <c r="AIG84" s="93"/>
      <c r="AIH84" s="93"/>
      <c r="AII84" s="93"/>
      <c r="AIJ84" s="93"/>
      <c r="AIK84" s="93"/>
      <c r="AIL84" s="93"/>
      <c r="AIM84" s="93"/>
      <c r="AIN84" s="93"/>
      <c r="AIO84" s="93"/>
      <c r="AIP84" s="93"/>
      <c r="AIQ84" s="93"/>
      <c r="AIR84" s="93"/>
      <c r="AIS84" s="93"/>
      <c r="AIT84" s="93"/>
      <c r="AIU84" s="93"/>
      <c r="AIV84" s="93"/>
      <c r="AIW84" s="93"/>
      <c r="AIX84" s="93"/>
      <c r="AIY84" s="93"/>
      <c r="AIZ84" s="93"/>
      <c r="AJA84" s="93"/>
      <c r="AJB84" s="93"/>
      <c r="AJC84" s="93"/>
      <c r="AJD84" s="93"/>
      <c r="AJE84" s="93"/>
      <c r="AJF84" s="93"/>
      <c r="AJG84" s="93"/>
      <c r="AJH84" s="93"/>
      <c r="AJI84" s="93"/>
      <c r="AJJ84" s="93"/>
      <c r="AJK84" s="93"/>
      <c r="AJL84" s="93"/>
      <c r="AJM84" s="93"/>
      <c r="AJN84" s="93"/>
      <c r="AJO84" s="93"/>
      <c r="AJP84" s="93"/>
      <c r="AJQ84" s="93"/>
      <c r="AJR84" s="93"/>
      <c r="AJS84" s="93"/>
      <c r="AJT84" s="93"/>
      <c r="AJU84" s="93"/>
      <c r="AJV84" s="93"/>
      <c r="AJW84" s="93"/>
      <c r="AJX84" s="93"/>
      <c r="AJY84" s="93"/>
      <c r="AJZ84" s="93"/>
      <c r="AKA84" s="93"/>
      <c r="AKB84" s="93"/>
      <c r="AKC84" s="93"/>
      <c r="AKD84" s="93"/>
      <c r="AKE84" s="93"/>
      <c r="AKF84" s="93"/>
      <c r="AKG84" s="93"/>
      <c r="AKH84" s="93"/>
      <c r="AKI84" s="93"/>
      <c r="AKJ84" s="93"/>
      <c r="AKK84" s="93"/>
      <c r="AKL84" s="93"/>
      <c r="AKM84" s="93"/>
      <c r="AKN84" s="93"/>
      <c r="AKO84" s="93"/>
      <c r="AKP84" s="93"/>
      <c r="AKQ84" s="93"/>
      <c r="AKR84" s="93"/>
      <c r="AKS84" s="93"/>
      <c r="AKT84" s="93"/>
      <c r="AKU84" s="93"/>
      <c r="AKV84" s="93"/>
      <c r="AKW84" s="93"/>
      <c r="AKX84" s="93"/>
      <c r="AKY84" s="93"/>
      <c r="AKZ84" s="93"/>
      <c r="ALA84" s="93"/>
      <c r="ALB84" s="93"/>
      <c r="ALC84" s="93"/>
      <c r="ALD84" s="93"/>
      <c r="ALE84" s="93"/>
      <c r="ALF84" s="93"/>
      <c r="ALG84" s="93"/>
      <c r="ALH84" s="93"/>
      <c r="ALI84" s="93"/>
      <c r="ALJ84" s="93"/>
      <c r="ALK84" s="93"/>
      <c r="ALL84" s="93"/>
      <c r="ALM84" s="93"/>
      <c r="ALN84" s="93"/>
      <c r="ALO84" s="93"/>
      <c r="ALP84" s="93"/>
      <c r="ALQ84" s="93"/>
      <c r="ALR84" s="93"/>
      <c r="ALS84" s="93"/>
      <c r="ALT84" s="93"/>
      <c r="ALU84" s="93"/>
      <c r="ALV84" s="93"/>
      <c r="ALW84" s="93"/>
      <c r="ALX84" s="93"/>
      <c r="ALY84" s="93"/>
      <c r="ALZ84" s="93"/>
      <c r="AMA84" s="93"/>
      <c r="AMB84" s="93"/>
      <c r="AMC84" s="93"/>
      <c r="AMD84" s="93"/>
      <c r="AME84" s="93"/>
      <c r="AMF84" s="93"/>
      <c r="AMG84" s="93"/>
      <c r="AMH84" s="93"/>
      <c r="AMI84" s="93"/>
      <c r="AMJ84" s="93"/>
      <c r="AMK84" s="93"/>
      <c r="AML84" s="93"/>
      <c r="AMM84" s="93"/>
      <c r="AMN84" s="93"/>
      <c r="AMO84" s="93"/>
      <c r="AMP84" s="93"/>
      <c r="AMQ84" s="93"/>
      <c r="AMR84" s="93"/>
      <c r="AMS84" s="93"/>
      <c r="AMT84" s="93"/>
      <c r="AMU84" s="93"/>
      <c r="AMV84" s="93"/>
      <c r="AMW84" s="93"/>
      <c r="AMX84" s="93"/>
      <c r="AMY84" s="93"/>
      <c r="AMZ84" s="93"/>
      <c r="ANA84" s="93"/>
      <c r="ANB84" s="93"/>
      <c r="ANC84" s="93"/>
      <c r="AND84" s="93"/>
      <c r="ANE84" s="93"/>
      <c r="ANF84" s="93"/>
      <c r="ANG84" s="93"/>
      <c r="ANH84" s="93"/>
      <c r="ANI84" s="93"/>
      <c r="ANJ84" s="93"/>
      <c r="ANK84" s="93"/>
      <c r="ANL84" s="93"/>
      <c r="ANM84" s="93"/>
      <c r="ANN84" s="93"/>
      <c r="ANO84" s="93"/>
      <c r="ANP84" s="93"/>
      <c r="ANQ84" s="93"/>
      <c r="ANR84" s="93"/>
      <c r="ANS84" s="93"/>
      <c r="ANT84" s="93"/>
      <c r="ANU84" s="93"/>
      <c r="ANV84" s="93"/>
      <c r="ANW84" s="93"/>
      <c r="ANX84" s="93"/>
      <c r="ANY84" s="93"/>
      <c r="ANZ84" s="93"/>
      <c r="AOA84" s="93"/>
      <c r="AOB84" s="93"/>
      <c r="AOC84" s="93"/>
      <c r="AOD84" s="93"/>
      <c r="AOE84" s="93"/>
      <c r="AOF84" s="93"/>
      <c r="AOG84" s="93"/>
      <c r="AOH84" s="93"/>
      <c r="AOI84" s="93"/>
      <c r="AOJ84" s="93"/>
      <c r="AOK84" s="93"/>
      <c r="AOL84" s="93"/>
      <c r="AOM84" s="93"/>
      <c r="AON84" s="93"/>
      <c r="AOO84" s="93"/>
      <c r="AOP84" s="93"/>
      <c r="AOQ84" s="93"/>
      <c r="AOR84" s="93"/>
      <c r="AOS84" s="93"/>
      <c r="AOT84" s="93"/>
      <c r="AOU84" s="93"/>
      <c r="AOV84" s="93"/>
      <c r="AOW84" s="93"/>
      <c r="AOX84" s="93"/>
      <c r="AOY84" s="93"/>
      <c r="AOZ84" s="93"/>
      <c r="APA84" s="93"/>
      <c r="APB84" s="93"/>
      <c r="APC84" s="93"/>
      <c r="APD84" s="93"/>
      <c r="APE84" s="93"/>
      <c r="APF84" s="93"/>
      <c r="APG84" s="93"/>
      <c r="APH84" s="93"/>
      <c r="API84" s="93"/>
      <c r="APJ84" s="93"/>
      <c r="APK84" s="93"/>
      <c r="APL84" s="93"/>
      <c r="APM84" s="93"/>
      <c r="APN84" s="93"/>
      <c r="APO84" s="93"/>
      <c r="APP84" s="93"/>
      <c r="APQ84" s="93"/>
      <c r="APR84" s="93"/>
      <c r="APS84" s="93"/>
      <c r="APT84" s="93"/>
      <c r="APU84" s="93"/>
      <c r="APV84" s="93"/>
      <c r="APW84" s="93"/>
      <c r="APX84" s="93"/>
      <c r="APY84" s="93"/>
      <c r="APZ84" s="93"/>
      <c r="AQA84" s="93"/>
      <c r="AQB84" s="93"/>
      <c r="AQC84" s="93"/>
      <c r="AQD84" s="93"/>
      <c r="AQE84" s="93"/>
      <c r="AQF84" s="93"/>
      <c r="AQG84" s="93"/>
      <c r="AQH84" s="93"/>
      <c r="AQI84" s="93"/>
      <c r="AQJ84" s="93"/>
      <c r="AQK84" s="93"/>
      <c r="AQL84" s="93"/>
      <c r="AQM84" s="93"/>
      <c r="AQN84" s="93"/>
      <c r="AQO84" s="93"/>
      <c r="AQP84" s="93"/>
      <c r="AQQ84" s="93"/>
      <c r="AQR84" s="93"/>
      <c r="AQS84" s="93"/>
      <c r="AQT84" s="93"/>
      <c r="AQU84" s="93"/>
      <c r="AQV84" s="93"/>
      <c r="AQW84" s="93"/>
      <c r="AQX84" s="93"/>
      <c r="AQY84" s="93"/>
      <c r="AQZ84" s="93"/>
      <c r="ARA84" s="93"/>
      <c r="ARB84" s="93"/>
      <c r="ARC84" s="93"/>
      <c r="ARD84" s="93"/>
      <c r="ARE84" s="93"/>
      <c r="ARF84" s="93"/>
      <c r="ARG84" s="93"/>
      <c r="ARH84" s="93"/>
      <c r="ARI84" s="93"/>
      <c r="ARJ84" s="93"/>
      <c r="ARK84" s="93"/>
      <c r="ARL84" s="93"/>
      <c r="ARM84" s="93"/>
      <c r="ARN84" s="93"/>
      <c r="ARO84" s="93"/>
      <c r="ARP84" s="93"/>
      <c r="ARQ84" s="93"/>
      <c r="ARR84" s="93"/>
      <c r="ARS84" s="93"/>
      <c r="ART84" s="93"/>
      <c r="ARU84" s="93"/>
      <c r="ARV84" s="93"/>
      <c r="ARW84" s="93"/>
      <c r="ARX84" s="93"/>
      <c r="ARY84" s="93"/>
      <c r="ARZ84" s="93"/>
      <c r="ASA84" s="93"/>
      <c r="ASB84" s="93"/>
      <c r="ASC84" s="93"/>
      <c r="ASD84" s="93"/>
      <c r="ASE84" s="93"/>
      <c r="ASF84" s="93"/>
      <c r="ASG84" s="93"/>
      <c r="ASH84" s="93"/>
      <c r="ASI84" s="93"/>
      <c r="ASJ84" s="93"/>
      <c r="ASK84" s="93"/>
      <c r="ASL84" s="93"/>
      <c r="ASM84" s="93"/>
      <c r="ASN84" s="93"/>
      <c r="ASO84" s="93"/>
      <c r="ASP84" s="93"/>
      <c r="ASQ84" s="93"/>
      <c r="ASR84" s="93"/>
      <c r="ASS84" s="93"/>
      <c r="AST84" s="93"/>
      <c r="ASU84" s="93"/>
      <c r="ASV84" s="93"/>
      <c r="ASW84" s="93"/>
      <c r="ASX84" s="93"/>
      <c r="ASY84" s="93"/>
      <c r="ASZ84" s="93"/>
      <c r="ATA84" s="93"/>
      <c r="ATB84" s="93"/>
      <c r="ATC84" s="93"/>
      <c r="ATD84" s="93"/>
      <c r="ATE84" s="93"/>
      <c r="ATF84" s="93"/>
      <c r="ATG84" s="93"/>
      <c r="ATH84" s="93"/>
      <c r="ATI84" s="93"/>
      <c r="ATJ84" s="93"/>
      <c r="ATK84" s="93"/>
      <c r="ATL84" s="93"/>
      <c r="ATM84" s="93"/>
      <c r="ATN84" s="93"/>
      <c r="ATO84" s="93"/>
      <c r="ATP84" s="93"/>
      <c r="ATQ84" s="93"/>
      <c r="ATR84" s="93"/>
      <c r="ATS84" s="93"/>
      <c r="ATT84" s="93"/>
      <c r="ATU84" s="93"/>
      <c r="ATV84" s="93"/>
      <c r="ATW84" s="93"/>
      <c r="ATX84" s="93"/>
      <c r="ATY84" s="93"/>
      <c r="ATZ84" s="93"/>
      <c r="AUA84" s="93"/>
      <c r="AUB84" s="93"/>
      <c r="AUC84" s="93"/>
      <c r="AUD84" s="93"/>
      <c r="AUE84" s="93"/>
      <c r="AUF84" s="93"/>
      <c r="AUG84" s="93"/>
      <c r="AUH84" s="93"/>
      <c r="AUI84" s="93"/>
      <c r="AUJ84" s="93"/>
      <c r="AUK84" s="93"/>
      <c r="AUL84" s="93"/>
      <c r="AUM84" s="93"/>
      <c r="AUN84" s="93"/>
      <c r="AUO84" s="93"/>
      <c r="AUP84" s="93"/>
      <c r="AUQ84" s="93"/>
      <c r="AUR84" s="93"/>
      <c r="AUS84" s="93"/>
      <c r="AUT84" s="93"/>
      <c r="AUU84" s="93"/>
      <c r="AUV84" s="93"/>
      <c r="AUW84" s="93"/>
      <c r="AUX84" s="93"/>
      <c r="AUY84" s="93"/>
      <c r="AUZ84" s="93"/>
      <c r="AVA84" s="93"/>
      <c r="AVB84" s="93"/>
      <c r="AVC84" s="93"/>
      <c r="AVD84" s="93"/>
      <c r="AVE84" s="93"/>
      <c r="AVF84" s="93"/>
      <c r="AVG84" s="93"/>
      <c r="AVH84" s="93"/>
      <c r="AVI84" s="93"/>
      <c r="AVJ84" s="93"/>
      <c r="AVK84" s="93"/>
      <c r="AVL84" s="93"/>
      <c r="AVM84" s="93"/>
      <c r="AVN84" s="93"/>
      <c r="AVO84" s="93"/>
      <c r="AVP84" s="93"/>
      <c r="AVQ84" s="93"/>
      <c r="AVR84" s="93"/>
      <c r="AVS84" s="93"/>
      <c r="AVT84" s="93"/>
      <c r="AVU84" s="93"/>
      <c r="AVV84" s="93"/>
      <c r="AVW84" s="93"/>
      <c r="AVX84" s="93"/>
      <c r="AVY84" s="93"/>
      <c r="AVZ84" s="93"/>
      <c r="AWA84" s="93"/>
      <c r="AWB84" s="93"/>
      <c r="AWC84" s="93"/>
      <c r="AWD84" s="93"/>
      <c r="AWE84" s="93"/>
      <c r="AWF84" s="93"/>
      <c r="AWG84" s="93"/>
      <c r="AWH84" s="93"/>
      <c r="AWI84" s="93"/>
      <c r="AWJ84" s="93"/>
      <c r="AWK84" s="93"/>
      <c r="AWL84" s="93"/>
      <c r="AWM84" s="93"/>
      <c r="AWN84" s="93"/>
      <c r="AWO84" s="93"/>
      <c r="AWP84" s="93"/>
      <c r="AWQ84" s="93"/>
      <c r="AWR84" s="93"/>
      <c r="AWS84" s="93"/>
      <c r="AWT84" s="93"/>
      <c r="AWU84" s="93"/>
      <c r="AWV84" s="93"/>
      <c r="AWW84" s="93"/>
      <c r="AWX84" s="93"/>
      <c r="AWY84" s="93"/>
      <c r="AWZ84" s="93"/>
      <c r="AXA84" s="93"/>
      <c r="AXB84" s="93"/>
      <c r="AXC84" s="93"/>
      <c r="AXD84" s="93"/>
      <c r="AXE84" s="93"/>
      <c r="AXF84" s="93"/>
      <c r="AXG84" s="93"/>
      <c r="AXH84" s="93"/>
      <c r="AXI84" s="93"/>
      <c r="AXJ84" s="93"/>
      <c r="AXK84" s="93"/>
      <c r="AXL84" s="93"/>
      <c r="AXM84" s="93"/>
      <c r="AXN84" s="93"/>
      <c r="AXO84" s="93"/>
      <c r="AXP84" s="93"/>
      <c r="AXQ84" s="93"/>
      <c r="AXR84" s="93"/>
      <c r="AXS84" s="93"/>
      <c r="AXT84" s="93"/>
      <c r="AXU84" s="93"/>
      <c r="AXV84" s="93"/>
      <c r="AXW84" s="93"/>
      <c r="AXX84" s="93"/>
      <c r="AXY84" s="93"/>
      <c r="AXZ84" s="93"/>
      <c r="AYA84" s="93"/>
      <c r="AYB84" s="93"/>
      <c r="AYC84" s="93"/>
      <c r="AYD84" s="93"/>
      <c r="AYE84" s="93"/>
      <c r="AYF84" s="93"/>
      <c r="AYG84" s="93"/>
      <c r="AYH84" s="93"/>
      <c r="AYI84" s="93"/>
      <c r="AYJ84" s="93"/>
      <c r="AYK84" s="93"/>
      <c r="AYL84" s="93"/>
      <c r="AYM84" s="93"/>
      <c r="AYN84" s="93"/>
      <c r="AYO84" s="93"/>
      <c r="AYP84" s="93"/>
      <c r="AYQ84" s="93"/>
      <c r="AYR84" s="93"/>
      <c r="AYS84" s="93"/>
      <c r="AYT84" s="93"/>
      <c r="AYU84" s="93"/>
      <c r="AYV84" s="93"/>
      <c r="AYW84" s="93"/>
      <c r="AYX84" s="93"/>
      <c r="AYY84" s="93"/>
      <c r="AYZ84" s="93"/>
      <c r="AZA84" s="93"/>
      <c r="AZB84" s="93"/>
      <c r="AZC84" s="93"/>
      <c r="AZD84" s="93"/>
      <c r="AZE84" s="93"/>
      <c r="AZF84" s="93"/>
      <c r="AZG84" s="93"/>
      <c r="AZH84" s="93"/>
      <c r="AZI84" s="93"/>
      <c r="AZJ84" s="93"/>
      <c r="AZK84" s="93"/>
      <c r="AZL84" s="93"/>
      <c r="AZM84" s="93"/>
      <c r="AZN84" s="93"/>
      <c r="AZO84" s="93"/>
      <c r="AZP84" s="93"/>
      <c r="AZQ84" s="93"/>
      <c r="AZR84" s="93"/>
      <c r="AZS84" s="93"/>
      <c r="AZT84" s="93"/>
      <c r="AZU84" s="93"/>
      <c r="AZV84" s="93"/>
      <c r="AZW84" s="93"/>
      <c r="AZX84" s="93"/>
      <c r="AZY84" s="93"/>
      <c r="AZZ84" s="93"/>
      <c r="BAA84" s="93"/>
      <c r="BAB84" s="93"/>
      <c r="BAC84" s="93"/>
      <c r="BAD84" s="93"/>
      <c r="BAE84" s="93"/>
      <c r="BAF84" s="93"/>
      <c r="BAG84" s="93"/>
      <c r="BAH84" s="93"/>
      <c r="BAI84" s="93"/>
      <c r="BAJ84" s="93"/>
      <c r="BAK84" s="93"/>
      <c r="BAL84" s="93"/>
      <c r="BAM84" s="93"/>
      <c r="BAN84" s="93"/>
      <c r="BAO84" s="93"/>
      <c r="BAP84" s="93"/>
      <c r="BAQ84" s="93"/>
      <c r="BAR84" s="93"/>
      <c r="BAS84" s="93"/>
      <c r="BAT84" s="93"/>
      <c r="BAU84" s="93"/>
      <c r="BAV84" s="93"/>
      <c r="BAW84" s="93"/>
      <c r="BAX84" s="93"/>
      <c r="BAY84" s="93"/>
      <c r="BAZ84" s="93"/>
      <c r="BBA84" s="93"/>
      <c r="BBB84" s="93"/>
      <c r="BBC84" s="93"/>
      <c r="BBD84" s="93"/>
      <c r="BBE84" s="93"/>
      <c r="BBF84" s="93"/>
      <c r="BBG84" s="93"/>
      <c r="BBH84" s="93"/>
      <c r="BBI84" s="93"/>
      <c r="BBJ84" s="93"/>
      <c r="BBK84" s="93"/>
      <c r="BBL84" s="93"/>
      <c r="BBM84" s="93"/>
      <c r="BBN84" s="93"/>
      <c r="BBO84" s="93"/>
      <c r="BBP84" s="93"/>
      <c r="BBQ84" s="93"/>
      <c r="BBR84" s="93"/>
      <c r="BBS84" s="93"/>
      <c r="BBT84" s="93"/>
      <c r="BBU84" s="93"/>
      <c r="BBV84" s="93"/>
      <c r="BBW84" s="93"/>
      <c r="BBX84" s="93"/>
      <c r="BBY84" s="93"/>
      <c r="BBZ84" s="93"/>
      <c r="BCA84" s="93"/>
      <c r="BCB84" s="93"/>
      <c r="BCC84" s="93"/>
      <c r="BCD84" s="93"/>
      <c r="BCE84" s="93"/>
      <c r="BCF84" s="93"/>
      <c r="BCG84" s="93"/>
      <c r="BCH84" s="93"/>
      <c r="BCI84" s="93"/>
      <c r="BCJ84" s="93"/>
      <c r="BCK84" s="93"/>
      <c r="BCL84" s="93"/>
      <c r="BCM84" s="93"/>
      <c r="BCN84" s="93"/>
      <c r="BCO84" s="93"/>
      <c r="BCP84" s="93"/>
      <c r="BCQ84" s="93"/>
      <c r="BCR84" s="93"/>
      <c r="BCS84" s="93"/>
      <c r="BCT84" s="93"/>
      <c r="BCU84" s="93"/>
      <c r="BCV84" s="93"/>
      <c r="BCW84" s="93"/>
      <c r="BCX84" s="93"/>
      <c r="BCY84" s="93"/>
      <c r="BCZ84" s="93"/>
      <c r="BDA84" s="93"/>
      <c r="BDB84" s="93"/>
      <c r="BDC84" s="93"/>
      <c r="BDD84" s="93"/>
      <c r="BDE84" s="93"/>
      <c r="BDF84" s="93"/>
      <c r="BDG84" s="93"/>
      <c r="BDH84" s="93"/>
      <c r="BDI84" s="93"/>
      <c r="BDJ84" s="93"/>
      <c r="BDK84" s="93"/>
      <c r="BDL84" s="93"/>
      <c r="BDM84" s="93"/>
      <c r="BDN84" s="93"/>
      <c r="BDO84" s="93"/>
      <c r="BDP84" s="93"/>
      <c r="BDQ84" s="93"/>
      <c r="BDR84" s="93"/>
      <c r="BDS84" s="93"/>
      <c r="BDT84" s="93"/>
      <c r="BDU84" s="93"/>
      <c r="BDV84" s="93"/>
      <c r="BDW84" s="93"/>
      <c r="BDX84" s="93"/>
      <c r="BDY84" s="93"/>
      <c r="BDZ84" s="93"/>
      <c r="BEA84" s="93"/>
      <c r="BEB84" s="93"/>
      <c r="BEC84" s="93"/>
      <c r="BED84" s="93"/>
      <c r="BEE84" s="93"/>
      <c r="BEF84" s="93"/>
      <c r="BEG84" s="93"/>
      <c r="BEH84" s="93"/>
      <c r="BEI84" s="93"/>
      <c r="BEJ84" s="93"/>
      <c r="BEK84" s="93"/>
      <c r="BEL84" s="93"/>
      <c r="BEM84" s="93"/>
      <c r="BEN84" s="93"/>
      <c r="BEO84" s="93"/>
      <c r="BEP84" s="93"/>
      <c r="BEQ84" s="93"/>
      <c r="BER84" s="93"/>
      <c r="BES84" s="93"/>
      <c r="BET84" s="93"/>
      <c r="BEU84" s="93"/>
      <c r="BEV84" s="93"/>
      <c r="BEW84" s="93"/>
      <c r="BEX84" s="93"/>
      <c r="BEY84" s="93"/>
      <c r="BEZ84" s="93"/>
      <c r="BFA84" s="93"/>
      <c r="BFB84" s="93"/>
      <c r="BFC84" s="93"/>
      <c r="BFD84" s="93"/>
      <c r="BFE84" s="93"/>
      <c r="BFF84" s="93"/>
      <c r="BFG84" s="93"/>
      <c r="BFH84" s="93"/>
      <c r="BFI84" s="93"/>
      <c r="BFJ84" s="93"/>
      <c r="BFK84" s="93"/>
      <c r="BFL84" s="93"/>
      <c r="BFM84" s="93"/>
      <c r="BFN84" s="93"/>
      <c r="BFO84" s="93"/>
      <c r="BFP84" s="93"/>
      <c r="BFQ84" s="93"/>
      <c r="BFR84" s="93"/>
      <c r="BFS84" s="93"/>
      <c r="BFT84" s="93"/>
      <c r="BFU84" s="93"/>
      <c r="BFV84" s="93"/>
      <c r="BFW84" s="93"/>
      <c r="BFX84" s="93"/>
      <c r="BFY84" s="93"/>
      <c r="BFZ84" s="93"/>
      <c r="BGA84" s="93"/>
      <c r="BGB84" s="93"/>
      <c r="BGC84" s="93"/>
      <c r="BGD84" s="93"/>
      <c r="BGE84" s="93"/>
      <c r="BGF84" s="93"/>
      <c r="BGG84" s="93"/>
      <c r="BGH84" s="93"/>
      <c r="BGI84" s="93"/>
      <c r="BGJ84" s="93"/>
      <c r="BGK84" s="93"/>
      <c r="BGL84" s="93"/>
      <c r="BGM84" s="93"/>
      <c r="BGN84" s="93"/>
      <c r="BGO84" s="93"/>
      <c r="BGP84" s="93"/>
      <c r="BGQ84" s="93"/>
      <c r="BGR84" s="93"/>
      <c r="BGS84" s="93"/>
      <c r="BGT84" s="93"/>
      <c r="BGU84" s="93"/>
      <c r="BGV84" s="93"/>
      <c r="BGW84" s="93"/>
      <c r="BGX84" s="93"/>
      <c r="BGY84" s="93"/>
      <c r="BGZ84" s="93"/>
      <c r="BHA84" s="93"/>
      <c r="BHB84" s="93"/>
      <c r="BHC84" s="93"/>
      <c r="BHD84" s="93"/>
      <c r="BHE84" s="93"/>
      <c r="BHF84" s="93"/>
      <c r="BHG84" s="93"/>
      <c r="BHH84" s="93"/>
      <c r="BHI84" s="93"/>
      <c r="BHJ84" s="93"/>
      <c r="BHK84" s="93"/>
      <c r="BHL84" s="93"/>
      <c r="BHM84" s="93"/>
      <c r="BHN84" s="93"/>
      <c r="BHO84" s="93"/>
      <c r="BHP84" s="93"/>
      <c r="BHQ84" s="93"/>
      <c r="BHR84" s="93"/>
      <c r="BHS84" s="93"/>
      <c r="BHT84" s="93"/>
      <c r="BHU84" s="93"/>
      <c r="BHV84" s="93"/>
      <c r="BHW84" s="93"/>
      <c r="BHX84" s="93"/>
      <c r="BHY84" s="93"/>
      <c r="BHZ84" s="93"/>
      <c r="BIA84" s="93"/>
      <c r="BIB84" s="93"/>
      <c r="BIC84" s="93"/>
      <c r="BID84" s="93"/>
      <c r="BIE84" s="93"/>
      <c r="BIF84" s="93"/>
      <c r="BIG84" s="93"/>
      <c r="BIH84" s="93"/>
      <c r="BII84" s="93"/>
      <c r="BIJ84" s="93"/>
      <c r="BIK84" s="93"/>
      <c r="BIL84" s="93"/>
      <c r="BIM84" s="93"/>
      <c r="BIN84" s="93"/>
      <c r="BIO84" s="93"/>
      <c r="BIP84" s="93"/>
      <c r="BIQ84" s="93"/>
      <c r="BIR84" s="93"/>
      <c r="BIS84" s="93"/>
      <c r="BIT84" s="93"/>
      <c r="BIU84" s="93"/>
      <c r="BIV84" s="93"/>
      <c r="BIW84" s="93"/>
      <c r="BIX84" s="93"/>
      <c r="BIY84" s="93"/>
      <c r="BIZ84" s="93"/>
      <c r="BJA84" s="93"/>
      <c r="BJB84" s="93"/>
      <c r="BJC84" s="93"/>
      <c r="BJD84" s="93"/>
      <c r="BJE84" s="93"/>
      <c r="BJF84" s="93"/>
      <c r="BJG84" s="93"/>
      <c r="BJH84" s="93"/>
      <c r="BJI84" s="93"/>
      <c r="BJJ84" s="93"/>
      <c r="BJK84" s="93"/>
      <c r="BJL84" s="93"/>
      <c r="BJM84" s="93"/>
      <c r="BJN84" s="93"/>
      <c r="BJO84" s="93"/>
      <c r="BJP84" s="93"/>
      <c r="BJQ84" s="93"/>
      <c r="BJR84" s="93"/>
      <c r="BJS84" s="93"/>
      <c r="BJT84" s="93"/>
      <c r="BJU84" s="93"/>
      <c r="BJV84" s="93"/>
      <c r="BJW84" s="93"/>
      <c r="BJX84" s="93"/>
      <c r="BJY84" s="93"/>
      <c r="BJZ84" s="93"/>
      <c r="BKA84" s="93"/>
      <c r="BKB84" s="93"/>
      <c r="BKC84" s="93"/>
      <c r="BKD84" s="93"/>
      <c r="BKE84" s="93"/>
      <c r="BKF84" s="93"/>
      <c r="BKG84" s="93"/>
      <c r="BKH84" s="93"/>
      <c r="BKI84" s="93"/>
      <c r="BKJ84" s="93"/>
      <c r="BKK84" s="93"/>
      <c r="BKL84" s="93"/>
      <c r="BKM84" s="93"/>
      <c r="BKN84" s="93"/>
      <c r="BKO84" s="93"/>
      <c r="BKP84" s="93"/>
      <c r="BKQ84" s="93"/>
      <c r="BKR84" s="93"/>
      <c r="BKS84" s="93"/>
      <c r="BKT84" s="93"/>
      <c r="BKU84" s="93"/>
      <c r="BKV84" s="93"/>
      <c r="BKW84" s="93"/>
      <c r="BKX84" s="93"/>
      <c r="BKY84" s="93"/>
      <c r="BKZ84" s="93"/>
      <c r="BLA84" s="93"/>
      <c r="BLB84" s="93"/>
      <c r="BLC84" s="93"/>
      <c r="BLD84" s="93"/>
      <c r="BLE84" s="93"/>
      <c r="BLF84" s="93"/>
      <c r="BLG84" s="93"/>
      <c r="BLH84" s="93"/>
      <c r="BLI84" s="93"/>
      <c r="BLJ84" s="93"/>
      <c r="BLK84" s="93"/>
      <c r="BLL84" s="93"/>
      <c r="BLM84" s="93"/>
      <c r="BLN84" s="93"/>
      <c r="BLO84" s="93"/>
      <c r="BLP84" s="93"/>
      <c r="BLQ84" s="93"/>
      <c r="BLR84" s="93"/>
      <c r="BLS84" s="93"/>
      <c r="BLT84" s="93"/>
      <c r="BLU84" s="93"/>
      <c r="BLV84" s="93"/>
      <c r="BLW84" s="93"/>
      <c r="BLX84" s="93"/>
      <c r="BLY84" s="93"/>
      <c r="BLZ84" s="93"/>
      <c r="BMA84" s="93"/>
      <c r="BMB84" s="93"/>
      <c r="BMC84" s="93"/>
      <c r="BMD84" s="93"/>
      <c r="BME84" s="93"/>
      <c r="BMF84" s="93"/>
      <c r="BMG84" s="93"/>
      <c r="BMH84" s="93"/>
      <c r="BMI84" s="93"/>
      <c r="BMJ84" s="93"/>
      <c r="BMK84" s="93"/>
      <c r="BML84" s="93"/>
      <c r="BMM84" s="93"/>
      <c r="BMN84" s="93"/>
      <c r="BMO84" s="93"/>
      <c r="BMP84" s="93"/>
      <c r="BMQ84" s="93"/>
      <c r="BMR84" s="93"/>
      <c r="BMS84" s="93"/>
      <c r="BMT84" s="93"/>
      <c r="BMU84" s="93"/>
      <c r="BMV84" s="93"/>
      <c r="BMW84" s="93"/>
      <c r="BMX84" s="93"/>
      <c r="BMY84" s="93"/>
      <c r="BMZ84" s="93"/>
      <c r="BNA84" s="93"/>
      <c r="BNB84" s="93"/>
      <c r="BNC84" s="93"/>
      <c r="BND84" s="93"/>
      <c r="BNE84" s="93"/>
      <c r="BNF84" s="93"/>
      <c r="BNG84" s="93"/>
      <c r="BNH84" s="93"/>
      <c r="BNI84" s="93"/>
      <c r="BNJ84" s="93"/>
      <c r="BNK84" s="93"/>
      <c r="BNL84" s="93"/>
      <c r="BNM84" s="93"/>
      <c r="BNN84" s="93"/>
      <c r="BNO84" s="93"/>
      <c r="BNP84" s="93"/>
      <c r="BNQ84" s="93"/>
      <c r="BNR84" s="93"/>
      <c r="BNS84" s="93"/>
      <c r="BNT84" s="93"/>
      <c r="BNU84" s="93"/>
      <c r="BNV84" s="93"/>
      <c r="BNW84" s="93"/>
      <c r="BNX84" s="93"/>
      <c r="BNY84" s="93"/>
      <c r="BNZ84" s="93"/>
      <c r="BOA84" s="93"/>
      <c r="BOB84" s="93"/>
      <c r="BOC84" s="93"/>
      <c r="BOD84" s="93"/>
      <c r="BOE84" s="93"/>
      <c r="BOF84" s="93"/>
      <c r="BOG84" s="93"/>
      <c r="BOH84" s="93"/>
      <c r="BOI84" s="93"/>
      <c r="BOJ84" s="93"/>
      <c r="BOK84" s="93"/>
      <c r="BOL84" s="93"/>
      <c r="BOM84" s="93"/>
      <c r="BON84" s="93"/>
      <c r="BOO84" s="93"/>
      <c r="BOP84" s="93"/>
      <c r="BOQ84" s="93"/>
      <c r="BOR84" s="93"/>
      <c r="BOS84" s="93"/>
      <c r="BOT84" s="93"/>
      <c r="BOU84" s="93"/>
      <c r="BOV84" s="93"/>
      <c r="BOW84" s="93"/>
      <c r="BOX84" s="93"/>
      <c r="BOY84" s="93"/>
      <c r="BOZ84" s="93"/>
      <c r="BPA84" s="93"/>
      <c r="BPB84" s="93"/>
      <c r="BPC84" s="93"/>
      <c r="BPD84" s="93"/>
      <c r="BPE84" s="93"/>
      <c r="BPF84" s="93"/>
      <c r="BPG84" s="93"/>
      <c r="BPH84" s="93"/>
      <c r="BPI84" s="93"/>
      <c r="BPJ84" s="93"/>
      <c r="BPK84" s="93"/>
      <c r="BPL84" s="93"/>
      <c r="BPM84" s="93"/>
      <c r="BPN84" s="93"/>
      <c r="BPO84" s="93"/>
      <c r="BPP84" s="93"/>
      <c r="BPQ84" s="93"/>
      <c r="BPR84" s="93"/>
      <c r="BPS84" s="93"/>
      <c r="BPT84" s="93"/>
      <c r="BPU84" s="93"/>
      <c r="BPV84" s="93"/>
      <c r="BPW84" s="93"/>
      <c r="BPX84" s="93"/>
      <c r="BPY84" s="93"/>
      <c r="BPZ84" s="93"/>
      <c r="BQA84" s="93"/>
      <c r="BQB84" s="93"/>
      <c r="BQC84" s="93"/>
      <c r="BQD84" s="93"/>
      <c r="BQE84" s="93"/>
      <c r="BQF84" s="93"/>
      <c r="BQG84" s="93"/>
      <c r="BQH84" s="93"/>
      <c r="BQI84" s="93"/>
      <c r="BQJ84" s="93"/>
      <c r="BQK84" s="93"/>
      <c r="BQL84" s="93"/>
      <c r="BQM84" s="93"/>
      <c r="BQN84" s="93"/>
      <c r="BQO84" s="93"/>
      <c r="BQP84" s="93"/>
      <c r="BQQ84" s="93"/>
      <c r="BQR84" s="93"/>
      <c r="BQS84" s="93"/>
      <c r="BQT84" s="93"/>
      <c r="BQU84" s="93"/>
      <c r="BQV84" s="93"/>
      <c r="BQW84" s="93"/>
      <c r="BQX84" s="93"/>
      <c r="BQY84" s="93"/>
      <c r="BQZ84" s="93"/>
      <c r="BRA84" s="93"/>
      <c r="BRB84" s="93"/>
      <c r="BRC84" s="93"/>
      <c r="BRD84" s="93"/>
      <c r="BRE84" s="93"/>
      <c r="BRF84" s="93"/>
      <c r="BRG84" s="93"/>
      <c r="BRH84" s="93"/>
      <c r="BRI84" s="93"/>
      <c r="BRJ84" s="93"/>
      <c r="BRK84" s="93"/>
      <c r="BRL84" s="93"/>
      <c r="BRM84" s="93"/>
      <c r="BRN84" s="93"/>
      <c r="BRO84" s="93"/>
      <c r="BRP84" s="93"/>
      <c r="BRQ84" s="93"/>
      <c r="BRR84" s="93"/>
      <c r="BRS84" s="93"/>
      <c r="BRT84" s="93"/>
      <c r="BRU84" s="93"/>
      <c r="BRV84" s="93"/>
      <c r="BRW84" s="93"/>
      <c r="BRX84" s="93"/>
      <c r="BRY84" s="93"/>
      <c r="BRZ84" s="93"/>
      <c r="BSA84" s="93"/>
      <c r="BSB84" s="93"/>
      <c r="BSC84" s="93"/>
      <c r="BSD84" s="93"/>
      <c r="BSE84" s="93"/>
      <c r="BSF84" s="93"/>
      <c r="BSG84" s="93"/>
      <c r="BSH84" s="93"/>
      <c r="BSI84" s="93"/>
      <c r="BSJ84" s="93"/>
      <c r="BSK84" s="93"/>
      <c r="BSL84" s="93"/>
      <c r="BSM84" s="93"/>
      <c r="BSN84" s="93"/>
      <c r="BSO84" s="93"/>
      <c r="BSP84" s="93"/>
      <c r="BSQ84" s="93"/>
      <c r="BSR84" s="93"/>
      <c r="BSS84" s="93"/>
      <c r="BST84" s="93"/>
      <c r="BSU84" s="93"/>
      <c r="BSV84" s="93"/>
      <c r="BSW84" s="93"/>
      <c r="BSX84" s="93"/>
      <c r="BSY84" s="93"/>
      <c r="BSZ84" s="93"/>
      <c r="BTA84" s="93"/>
      <c r="BTB84" s="93"/>
      <c r="BTC84" s="93"/>
      <c r="BTD84" s="93"/>
      <c r="BTE84" s="93"/>
      <c r="BTF84" s="93"/>
      <c r="BTG84" s="93"/>
      <c r="BTH84" s="93"/>
      <c r="BTI84" s="93"/>
      <c r="BTJ84" s="93"/>
      <c r="BTK84" s="93"/>
      <c r="BTL84" s="93"/>
      <c r="BTM84" s="93"/>
      <c r="BTN84" s="93"/>
      <c r="BTO84" s="93"/>
      <c r="BTP84" s="93"/>
      <c r="BTQ84" s="93"/>
      <c r="BTR84" s="93"/>
      <c r="BTS84" s="93"/>
      <c r="BTT84" s="93"/>
      <c r="BTU84" s="93"/>
      <c r="BTV84" s="93"/>
      <c r="BTW84" s="93"/>
      <c r="BTX84" s="93"/>
      <c r="BTY84" s="93"/>
      <c r="BTZ84" s="93"/>
      <c r="BUA84" s="93"/>
      <c r="BUB84" s="93"/>
      <c r="BUC84" s="93"/>
      <c r="BUD84" s="93"/>
      <c r="BUE84" s="93"/>
      <c r="BUF84" s="93"/>
      <c r="BUG84" s="93"/>
      <c r="BUH84" s="93"/>
      <c r="BUI84" s="93"/>
      <c r="BUJ84" s="93"/>
      <c r="BUK84" s="93"/>
      <c r="BUL84" s="93"/>
      <c r="BUM84" s="93"/>
      <c r="BUN84" s="93"/>
      <c r="BUO84" s="93"/>
      <c r="BUP84" s="93"/>
      <c r="BUQ84" s="93"/>
      <c r="BUR84" s="93"/>
      <c r="BUS84" s="93"/>
      <c r="BUT84" s="93"/>
      <c r="BUU84" s="93"/>
      <c r="BUV84" s="93"/>
      <c r="BUW84" s="93"/>
      <c r="BUX84" s="93"/>
      <c r="BUY84" s="93"/>
      <c r="BUZ84" s="93"/>
      <c r="BVA84" s="93"/>
      <c r="BVB84" s="93"/>
      <c r="BVC84" s="93"/>
      <c r="BVD84" s="93"/>
      <c r="BVE84" s="93"/>
      <c r="BVF84" s="93"/>
      <c r="BVG84" s="93"/>
      <c r="BVH84" s="93"/>
      <c r="BVI84" s="93"/>
      <c r="BVJ84" s="93"/>
      <c r="BVK84" s="93"/>
      <c r="BVL84" s="93"/>
      <c r="BVM84" s="93"/>
      <c r="BVN84" s="93"/>
      <c r="BVO84" s="93"/>
      <c r="BVP84" s="93"/>
      <c r="BVQ84" s="93"/>
      <c r="BVR84" s="93"/>
      <c r="BVS84" s="93"/>
      <c r="BVT84" s="93"/>
      <c r="BVU84" s="93"/>
      <c r="BVV84" s="93"/>
      <c r="BVW84" s="93"/>
      <c r="BVX84" s="93"/>
      <c r="BVY84" s="93"/>
      <c r="BVZ84" s="93"/>
      <c r="BWA84" s="93"/>
      <c r="BWB84" s="93"/>
      <c r="BWC84" s="93"/>
      <c r="BWD84" s="93"/>
      <c r="BWE84" s="93"/>
      <c r="BWF84" s="93"/>
      <c r="BWG84" s="93"/>
      <c r="BWH84" s="93"/>
      <c r="BWI84" s="93"/>
      <c r="BWJ84" s="93"/>
      <c r="BWK84" s="93"/>
      <c r="BWL84" s="93"/>
      <c r="BWM84" s="93"/>
      <c r="BWN84" s="93"/>
      <c r="BWO84" s="93"/>
      <c r="BWP84" s="93"/>
      <c r="BWQ84" s="93"/>
      <c r="BWR84" s="93"/>
      <c r="BWS84" s="93"/>
      <c r="BWT84" s="93"/>
      <c r="BWU84" s="93"/>
      <c r="BWV84" s="93"/>
      <c r="BWW84" s="93"/>
      <c r="BWX84" s="93"/>
      <c r="BWY84" s="93"/>
      <c r="BWZ84" s="93"/>
      <c r="BXA84" s="93"/>
      <c r="BXB84" s="93"/>
      <c r="BXC84" s="93"/>
      <c r="BXD84" s="93"/>
      <c r="BXE84" s="93"/>
      <c r="BXF84" s="93"/>
      <c r="BXG84" s="93"/>
      <c r="BXH84" s="93"/>
      <c r="BXI84" s="93"/>
      <c r="BXJ84" s="93"/>
      <c r="BXK84" s="93"/>
      <c r="BXL84" s="93"/>
      <c r="BXM84" s="93"/>
      <c r="BXN84" s="93"/>
      <c r="BXO84" s="93"/>
      <c r="BXP84" s="93"/>
      <c r="BXQ84" s="93"/>
      <c r="BXR84" s="93"/>
      <c r="BXS84" s="93"/>
      <c r="BXT84" s="93"/>
      <c r="BXU84" s="93"/>
      <c r="BXV84" s="93"/>
      <c r="BXW84" s="93"/>
      <c r="BXX84" s="93"/>
      <c r="BXY84" s="93"/>
      <c r="BXZ84" s="93"/>
      <c r="BYA84" s="93"/>
      <c r="BYB84" s="93"/>
      <c r="BYC84" s="93"/>
      <c r="BYD84" s="93"/>
      <c r="BYE84" s="93"/>
      <c r="BYF84" s="93"/>
      <c r="BYG84" s="93"/>
      <c r="BYH84" s="93"/>
      <c r="BYI84" s="93"/>
      <c r="BYJ84" s="93"/>
      <c r="BYK84" s="93"/>
      <c r="BYL84" s="93"/>
      <c r="BYM84" s="93"/>
      <c r="BYN84" s="93"/>
      <c r="BYO84" s="93"/>
      <c r="BYP84" s="93"/>
      <c r="BYQ84" s="93"/>
      <c r="BYR84" s="93"/>
      <c r="BYS84" s="93"/>
      <c r="BYT84" s="93"/>
      <c r="BYU84" s="93"/>
      <c r="BYV84" s="93"/>
      <c r="BYW84" s="93"/>
      <c r="BYX84" s="93"/>
      <c r="BYY84" s="93"/>
      <c r="BYZ84" s="93"/>
      <c r="BZA84" s="93"/>
      <c r="BZB84" s="93"/>
      <c r="BZC84" s="93"/>
      <c r="BZD84" s="93"/>
      <c r="BZE84" s="93"/>
      <c r="BZF84" s="93"/>
      <c r="BZG84" s="93"/>
      <c r="BZH84" s="93"/>
      <c r="BZI84" s="93"/>
      <c r="BZJ84" s="93"/>
      <c r="BZK84" s="93"/>
      <c r="BZL84" s="93"/>
      <c r="BZM84" s="93"/>
      <c r="BZN84" s="93"/>
      <c r="BZO84" s="93"/>
      <c r="BZP84" s="93"/>
      <c r="BZQ84" s="93"/>
      <c r="BZR84" s="93"/>
      <c r="BZS84" s="93"/>
      <c r="BZT84" s="93"/>
      <c r="BZU84" s="93"/>
      <c r="BZV84" s="93"/>
      <c r="BZW84" s="93"/>
      <c r="BZX84" s="93"/>
      <c r="BZY84" s="93"/>
      <c r="BZZ84" s="93"/>
      <c r="CAA84" s="93"/>
      <c r="CAB84" s="93"/>
      <c r="CAC84" s="93"/>
      <c r="CAD84" s="93"/>
      <c r="CAE84" s="93"/>
      <c r="CAF84" s="93"/>
      <c r="CAG84" s="93"/>
      <c r="CAH84" s="93"/>
      <c r="CAI84" s="93"/>
      <c r="CAJ84" s="93"/>
      <c r="CAK84" s="93"/>
      <c r="CAL84" s="93"/>
      <c r="CAM84" s="93"/>
      <c r="CAN84" s="93"/>
      <c r="CAO84" s="93"/>
      <c r="CAP84" s="93"/>
      <c r="CAQ84" s="93"/>
      <c r="CAR84" s="93"/>
      <c r="CAS84" s="93"/>
      <c r="CAT84" s="93"/>
      <c r="CAU84" s="93"/>
      <c r="CAV84" s="93"/>
      <c r="CAW84" s="93"/>
      <c r="CAX84" s="93"/>
      <c r="CAY84" s="93"/>
      <c r="CAZ84" s="93"/>
      <c r="CBA84" s="93"/>
      <c r="CBB84" s="93"/>
      <c r="CBC84" s="93"/>
      <c r="CBD84" s="93"/>
      <c r="CBE84" s="93"/>
      <c r="CBF84" s="93"/>
      <c r="CBG84" s="93"/>
      <c r="CBH84" s="93"/>
      <c r="CBI84" s="93"/>
      <c r="CBJ84" s="93"/>
      <c r="CBK84" s="93"/>
      <c r="CBL84" s="93"/>
      <c r="CBM84" s="93"/>
      <c r="CBN84" s="93"/>
      <c r="CBO84" s="93"/>
      <c r="CBP84" s="93"/>
      <c r="CBQ84" s="93"/>
      <c r="CBR84" s="93"/>
      <c r="CBS84" s="93"/>
      <c r="CBT84" s="93"/>
      <c r="CBU84" s="93"/>
      <c r="CBV84" s="93"/>
      <c r="CBW84" s="93"/>
      <c r="CBX84" s="93"/>
      <c r="CBY84" s="93"/>
      <c r="CBZ84" s="93"/>
      <c r="CCA84" s="93"/>
      <c r="CCB84" s="93"/>
      <c r="CCC84" s="93"/>
      <c r="CCD84" s="93"/>
      <c r="CCE84" s="93"/>
      <c r="CCF84" s="93"/>
      <c r="CCG84" s="93"/>
      <c r="CCH84" s="93"/>
      <c r="CCI84" s="93"/>
      <c r="CCJ84" s="93"/>
      <c r="CCK84" s="93"/>
      <c r="CCL84" s="93"/>
      <c r="CCM84" s="93"/>
      <c r="CCN84" s="93"/>
      <c r="CCO84" s="93"/>
      <c r="CCP84" s="93"/>
      <c r="CCQ84" s="93"/>
      <c r="CCR84" s="93"/>
      <c r="CCS84" s="93"/>
      <c r="CCT84" s="93"/>
      <c r="CCU84" s="93"/>
      <c r="CCV84" s="93"/>
      <c r="CCW84" s="93"/>
      <c r="CCX84" s="93"/>
      <c r="CCY84" s="93"/>
      <c r="CCZ84" s="93"/>
      <c r="CDA84" s="93"/>
      <c r="CDB84" s="93"/>
      <c r="CDC84" s="93"/>
      <c r="CDD84" s="93"/>
      <c r="CDE84" s="93"/>
      <c r="CDF84" s="93"/>
      <c r="CDG84" s="93"/>
      <c r="CDH84" s="93"/>
      <c r="CDI84" s="93"/>
      <c r="CDJ84" s="93"/>
      <c r="CDK84" s="93"/>
      <c r="CDL84" s="93"/>
      <c r="CDM84" s="93"/>
      <c r="CDN84" s="93"/>
      <c r="CDO84" s="93"/>
      <c r="CDP84" s="93"/>
      <c r="CDQ84" s="93"/>
      <c r="CDR84" s="93"/>
      <c r="CDS84" s="93"/>
      <c r="CDT84" s="93"/>
      <c r="CDU84" s="93"/>
      <c r="CDV84" s="93"/>
      <c r="CDW84" s="93"/>
      <c r="CDX84" s="93"/>
      <c r="CDY84" s="93"/>
      <c r="CDZ84" s="93"/>
      <c r="CEA84" s="93"/>
      <c r="CEB84" s="93"/>
      <c r="CEC84" s="93"/>
      <c r="CED84" s="93"/>
      <c r="CEE84" s="93"/>
      <c r="CEF84" s="93"/>
      <c r="CEG84" s="93"/>
      <c r="CEH84" s="93"/>
      <c r="CEI84" s="93"/>
      <c r="CEJ84" s="93"/>
      <c r="CEK84" s="93"/>
      <c r="CEL84" s="93"/>
      <c r="CEM84" s="93"/>
      <c r="CEN84" s="93"/>
      <c r="CEO84" s="93"/>
      <c r="CEP84" s="93"/>
      <c r="CEQ84" s="93"/>
      <c r="CER84" s="93"/>
      <c r="CES84" s="93"/>
      <c r="CET84" s="93"/>
      <c r="CEU84" s="93"/>
      <c r="CEV84" s="93"/>
      <c r="CEW84" s="93"/>
      <c r="CEX84" s="93"/>
      <c r="CEY84" s="93"/>
      <c r="CEZ84" s="93"/>
      <c r="CFA84" s="93"/>
      <c r="CFB84" s="93"/>
      <c r="CFC84" s="93"/>
      <c r="CFD84" s="93"/>
      <c r="CFE84" s="93"/>
      <c r="CFF84" s="93"/>
      <c r="CFG84" s="93"/>
      <c r="CFH84" s="93"/>
      <c r="CFI84" s="93"/>
      <c r="CFJ84" s="93"/>
      <c r="CFK84" s="93"/>
      <c r="CFL84" s="93"/>
      <c r="CFM84" s="93"/>
      <c r="CFN84" s="93"/>
      <c r="CFO84" s="93"/>
      <c r="CFP84" s="93"/>
      <c r="CFQ84" s="93"/>
      <c r="CFR84" s="93"/>
      <c r="CFS84" s="93"/>
      <c r="CFT84" s="93"/>
      <c r="CFU84" s="93"/>
      <c r="CFV84" s="93"/>
      <c r="CFW84" s="93"/>
      <c r="CFX84" s="93"/>
      <c r="CFY84" s="93"/>
      <c r="CFZ84" s="93"/>
      <c r="CGA84" s="93"/>
      <c r="CGB84" s="93"/>
      <c r="CGC84" s="93"/>
      <c r="CGD84" s="93"/>
      <c r="CGE84" s="93"/>
      <c r="CGF84" s="93"/>
      <c r="CGG84" s="93"/>
      <c r="CGH84" s="93"/>
      <c r="CGI84" s="93"/>
      <c r="CGJ84" s="93"/>
      <c r="CGK84" s="93"/>
      <c r="CGL84" s="93"/>
      <c r="CGM84" s="93"/>
      <c r="CGN84" s="93"/>
      <c r="CGO84" s="93"/>
      <c r="CGP84" s="93"/>
      <c r="CGQ84" s="93"/>
      <c r="CGR84" s="93"/>
      <c r="CGS84" s="93"/>
      <c r="CGT84" s="93"/>
      <c r="CGU84" s="93"/>
      <c r="CGV84" s="93"/>
      <c r="CGW84" s="93"/>
      <c r="CGX84" s="93"/>
      <c r="CGY84" s="93"/>
      <c r="CGZ84" s="93"/>
      <c r="CHA84" s="93"/>
      <c r="CHB84" s="93"/>
      <c r="CHC84" s="93"/>
      <c r="CHD84" s="93"/>
      <c r="CHE84" s="93"/>
      <c r="CHF84" s="93"/>
      <c r="CHG84" s="93"/>
      <c r="CHH84" s="93"/>
      <c r="CHI84" s="93"/>
      <c r="CHJ84" s="93"/>
      <c r="CHK84" s="93"/>
      <c r="CHL84" s="93"/>
      <c r="CHM84" s="93"/>
      <c r="CHN84" s="93"/>
      <c r="CHO84" s="93"/>
      <c r="CHP84" s="93"/>
      <c r="CHQ84" s="93"/>
      <c r="CHR84" s="93"/>
      <c r="CHS84" s="93"/>
      <c r="CHT84" s="93"/>
      <c r="CHU84" s="93"/>
      <c r="CHV84" s="93"/>
      <c r="CHW84" s="93"/>
      <c r="CHX84" s="93"/>
      <c r="CHY84" s="93"/>
      <c r="CHZ84" s="93"/>
      <c r="CIA84" s="93"/>
      <c r="CIB84" s="93"/>
      <c r="CIC84" s="93"/>
      <c r="CID84" s="93"/>
      <c r="CIE84" s="93"/>
      <c r="CIF84" s="93"/>
      <c r="CIG84" s="93"/>
      <c r="CIH84" s="93"/>
      <c r="CII84" s="93"/>
      <c r="CIJ84" s="93"/>
      <c r="CIK84" s="93"/>
      <c r="CIL84" s="93"/>
      <c r="CIM84" s="93"/>
      <c r="CIN84" s="93"/>
      <c r="CIO84" s="93"/>
      <c r="CIP84" s="93"/>
      <c r="CIQ84" s="93"/>
      <c r="CIR84" s="93"/>
      <c r="CIS84" s="93"/>
      <c r="CIT84" s="93"/>
      <c r="CIU84" s="93"/>
      <c r="CIV84" s="93"/>
      <c r="CIW84" s="93"/>
      <c r="CIX84" s="93"/>
      <c r="CIY84" s="93"/>
      <c r="CIZ84" s="93"/>
      <c r="CJA84" s="93"/>
      <c r="CJB84" s="93"/>
      <c r="CJC84" s="93"/>
      <c r="CJD84" s="93"/>
      <c r="CJE84" s="93"/>
      <c r="CJF84" s="93"/>
      <c r="CJG84" s="93"/>
      <c r="CJH84" s="93"/>
      <c r="CJI84" s="93"/>
      <c r="CJJ84" s="93"/>
      <c r="CJK84" s="93"/>
      <c r="CJL84" s="93"/>
      <c r="CJM84" s="93"/>
      <c r="CJN84" s="93"/>
      <c r="CJO84" s="93"/>
      <c r="CJP84" s="93"/>
      <c r="CJQ84" s="93"/>
      <c r="CJR84" s="93"/>
      <c r="CJS84" s="93"/>
      <c r="CJT84" s="93"/>
      <c r="CJU84" s="93"/>
      <c r="CJV84" s="93"/>
      <c r="CJW84" s="93"/>
      <c r="CJX84" s="93"/>
      <c r="CJY84" s="93"/>
      <c r="CJZ84" s="93"/>
      <c r="CKA84" s="93"/>
      <c r="CKB84" s="93"/>
      <c r="CKC84" s="93"/>
      <c r="CKD84" s="93"/>
      <c r="CKE84" s="93"/>
      <c r="CKF84" s="93"/>
      <c r="CKG84" s="93"/>
      <c r="CKH84" s="93"/>
      <c r="CKI84" s="93"/>
      <c r="CKJ84" s="93"/>
      <c r="CKK84" s="93"/>
      <c r="CKL84" s="93"/>
      <c r="CKM84" s="93"/>
      <c r="CKN84" s="93"/>
      <c r="CKO84" s="93"/>
      <c r="CKP84" s="93"/>
      <c r="CKQ84" s="93"/>
      <c r="CKR84" s="93"/>
      <c r="CKS84" s="93"/>
      <c r="CKT84" s="93"/>
      <c r="CKU84" s="93"/>
      <c r="CKV84" s="93"/>
      <c r="CKW84" s="93"/>
      <c r="CKX84" s="93"/>
      <c r="CKY84" s="93"/>
      <c r="CKZ84" s="93"/>
      <c r="CLA84" s="93"/>
      <c r="CLB84" s="93"/>
      <c r="CLC84" s="93"/>
      <c r="CLD84" s="93"/>
      <c r="CLE84" s="93"/>
      <c r="CLF84" s="93"/>
      <c r="CLG84" s="93"/>
      <c r="CLH84" s="93"/>
      <c r="CLI84" s="93"/>
      <c r="CLJ84" s="93"/>
      <c r="CLK84" s="93"/>
      <c r="CLL84" s="93"/>
      <c r="CLM84" s="93"/>
      <c r="CLN84" s="93"/>
      <c r="CLO84" s="93"/>
      <c r="CLP84" s="93"/>
      <c r="CLQ84" s="93"/>
      <c r="CLR84" s="93"/>
      <c r="CLS84" s="93"/>
      <c r="CLT84" s="93"/>
      <c r="CLU84" s="93"/>
      <c r="CLV84" s="93"/>
      <c r="CLW84" s="93"/>
      <c r="CLX84" s="93"/>
      <c r="CLY84" s="93"/>
      <c r="CLZ84" s="93"/>
      <c r="CMA84" s="93"/>
      <c r="CMB84" s="93"/>
      <c r="CMC84" s="93"/>
      <c r="CMD84" s="93"/>
      <c r="CME84" s="93"/>
      <c r="CMF84" s="93"/>
      <c r="CMG84" s="93"/>
      <c r="CMH84" s="93"/>
      <c r="CMI84" s="93"/>
      <c r="CMJ84" s="93"/>
      <c r="CMK84" s="93"/>
      <c r="CML84" s="93"/>
      <c r="CMM84" s="93"/>
      <c r="CMN84" s="93"/>
      <c r="CMO84" s="93"/>
      <c r="CMP84" s="93"/>
      <c r="CMQ84" s="93"/>
      <c r="CMR84" s="93"/>
      <c r="CMS84" s="93"/>
      <c r="CMT84" s="93"/>
      <c r="CMU84" s="93"/>
      <c r="CMV84" s="93"/>
      <c r="CMW84" s="93"/>
      <c r="CMX84" s="93"/>
      <c r="CMY84" s="93"/>
      <c r="CMZ84" s="93"/>
      <c r="CNA84" s="93"/>
      <c r="CNB84" s="93"/>
      <c r="CNC84" s="93"/>
      <c r="CND84" s="93"/>
      <c r="CNE84" s="93"/>
      <c r="CNF84" s="93"/>
      <c r="CNG84" s="93"/>
      <c r="CNH84" s="93"/>
      <c r="CNI84" s="93"/>
      <c r="CNJ84" s="93"/>
      <c r="CNK84" s="93"/>
      <c r="CNL84" s="93"/>
      <c r="CNM84" s="93"/>
      <c r="CNN84" s="93"/>
      <c r="CNO84" s="93"/>
      <c r="CNP84" s="93"/>
      <c r="CNQ84" s="93"/>
      <c r="CNR84" s="93"/>
      <c r="CNS84" s="93"/>
      <c r="CNT84" s="93"/>
      <c r="CNU84" s="93"/>
      <c r="CNV84" s="93"/>
      <c r="CNW84" s="93"/>
      <c r="CNX84" s="93"/>
      <c r="CNY84" s="93"/>
      <c r="CNZ84" s="93"/>
      <c r="COA84" s="93"/>
      <c r="COB84" s="93"/>
      <c r="COC84" s="93"/>
      <c r="COD84" s="93"/>
      <c r="COE84" s="93"/>
      <c r="COF84" s="93"/>
      <c r="COG84" s="93"/>
      <c r="COH84" s="93"/>
      <c r="COI84" s="93"/>
      <c r="COJ84" s="93"/>
      <c r="COK84" s="93"/>
      <c r="COL84" s="93"/>
      <c r="COM84" s="93"/>
      <c r="CON84" s="93"/>
      <c r="COO84" s="93"/>
      <c r="COP84" s="93"/>
      <c r="COQ84" s="93"/>
      <c r="COR84" s="93"/>
      <c r="COS84" s="93"/>
      <c r="COT84" s="93"/>
      <c r="COU84" s="93"/>
      <c r="COV84" s="93"/>
      <c r="COW84" s="93"/>
      <c r="COX84" s="93"/>
      <c r="COY84" s="93"/>
      <c r="COZ84" s="93"/>
      <c r="CPA84" s="93"/>
      <c r="CPB84" s="93"/>
      <c r="CPC84" s="93"/>
      <c r="CPD84" s="93"/>
      <c r="CPE84" s="93"/>
      <c r="CPF84" s="93"/>
      <c r="CPG84" s="93"/>
      <c r="CPH84" s="93"/>
      <c r="CPI84" s="93"/>
      <c r="CPJ84" s="93"/>
      <c r="CPK84" s="93"/>
      <c r="CPL84" s="93"/>
      <c r="CPM84" s="93"/>
      <c r="CPN84" s="93"/>
      <c r="CPO84" s="93"/>
      <c r="CPP84" s="93"/>
      <c r="CPQ84" s="93"/>
      <c r="CPR84" s="93"/>
      <c r="CPS84" s="93"/>
      <c r="CPT84" s="93"/>
      <c r="CPU84" s="93"/>
      <c r="CPV84" s="93"/>
      <c r="CPW84" s="93"/>
      <c r="CPX84" s="93"/>
      <c r="CPY84" s="93"/>
      <c r="CPZ84" s="93"/>
      <c r="CQA84" s="93"/>
      <c r="CQB84" s="93"/>
      <c r="CQC84" s="93"/>
      <c r="CQD84" s="93"/>
      <c r="CQE84" s="93"/>
      <c r="CQF84" s="93"/>
      <c r="CQG84" s="93"/>
      <c r="CQH84" s="93"/>
      <c r="CQI84" s="93"/>
      <c r="CQJ84" s="93"/>
      <c r="CQK84" s="93"/>
      <c r="CQL84" s="93"/>
      <c r="CQM84" s="93"/>
      <c r="CQN84" s="93"/>
      <c r="CQO84" s="93"/>
      <c r="CQP84" s="93"/>
      <c r="CQQ84" s="93"/>
      <c r="CQR84" s="93"/>
      <c r="CQS84" s="93"/>
      <c r="CQT84" s="93"/>
      <c r="CQU84" s="93"/>
      <c r="CQV84" s="93"/>
      <c r="CQW84" s="93"/>
      <c r="CQX84" s="93"/>
      <c r="CQY84" s="93"/>
      <c r="CQZ84" s="93"/>
      <c r="CRA84" s="93"/>
      <c r="CRB84" s="93"/>
      <c r="CRC84" s="93"/>
      <c r="CRD84" s="93"/>
      <c r="CRE84" s="93"/>
      <c r="CRF84" s="93"/>
      <c r="CRG84" s="93"/>
      <c r="CRH84" s="93"/>
      <c r="CRI84" s="93"/>
      <c r="CRJ84" s="93"/>
      <c r="CRK84" s="93"/>
      <c r="CRL84" s="93"/>
      <c r="CRM84" s="93"/>
      <c r="CRN84" s="93"/>
      <c r="CRO84" s="93"/>
      <c r="CRP84" s="93"/>
      <c r="CRQ84" s="93"/>
      <c r="CRR84" s="93"/>
      <c r="CRS84" s="93"/>
      <c r="CRT84" s="93"/>
      <c r="CRU84" s="93"/>
      <c r="CRV84" s="93"/>
      <c r="CRW84" s="93"/>
      <c r="CRX84" s="93"/>
      <c r="CRY84" s="93"/>
      <c r="CRZ84" s="93"/>
      <c r="CSA84" s="93"/>
      <c r="CSB84" s="93"/>
      <c r="CSC84" s="93"/>
      <c r="CSD84" s="93"/>
      <c r="CSE84" s="93"/>
      <c r="CSF84" s="93"/>
      <c r="CSG84" s="93"/>
      <c r="CSH84" s="93"/>
      <c r="CSI84" s="93"/>
      <c r="CSJ84" s="93"/>
      <c r="CSK84" s="93"/>
      <c r="CSL84" s="93"/>
      <c r="CSM84" s="93"/>
      <c r="CSN84" s="93"/>
      <c r="CSO84" s="93"/>
      <c r="CSP84" s="93"/>
      <c r="CSQ84" s="93"/>
      <c r="CSR84" s="93"/>
      <c r="CSS84" s="93"/>
      <c r="CST84" s="93"/>
      <c r="CSU84" s="93"/>
      <c r="CSV84" s="93"/>
      <c r="CSW84" s="93"/>
      <c r="CSX84" s="93"/>
      <c r="CSY84" s="93"/>
      <c r="CSZ84" s="93"/>
      <c r="CTA84" s="93"/>
      <c r="CTB84" s="93"/>
      <c r="CTC84" s="93"/>
      <c r="CTD84" s="93"/>
      <c r="CTE84" s="93"/>
      <c r="CTF84" s="93"/>
      <c r="CTG84" s="93"/>
      <c r="CTH84" s="93"/>
      <c r="CTI84" s="93"/>
      <c r="CTJ84" s="93"/>
      <c r="CTK84" s="93"/>
      <c r="CTL84" s="93"/>
      <c r="CTM84" s="93"/>
      <c r="CTN84" s="93"/>
      <c r="CTO84" s="93"/>
      <c r="CTP84" s="93"/>
      <c r="CTQ84" s="93"/>
      <c r="CTR84" s="93"/>
      <c r="CTS84" s="93"/>
      <c r="CTT84" s="93"/>
      <c r="CTU84" s="93"/>
      <c r="CTV84" s="93"/>
      <c r="CTW84" s="93"/>
      <c r="CTX84" s="93"/>
      <c r="CTY84" s="93"/>
      <c r="CTZ84" s="93"/>
      <c r="CUA84" s="93"/>
      <c r="CUB84" s="93"/>
      <c r="CUC84" s="93"/>
      <c r="CUD84" s="93"/>
      <c r="CUE84" s="93"/>
      <c r="CUF84" s="93"/>
      <c r="CUG84" s="93"/>
      <c r="CUH84" s="93"/>
      <c r="CUI84" s="93"/>
      <c r="CUJ84" s="93"/>
      <c r="CUK84" s="93"/>
      <c r="CUL84" s="93"/>
      <c r="CUM84" s="93"/>
      <c r="CUN84" s="93"/>
      <c r="CUO84" s="93"/>
      <c r="CUP84" s="93"/>
      <c r="CUQ84" s="93"/>
      <c r="CUR84" s="93"/>
      <c r="CUS84" s="93"/>
      <c r="CUT84" s="93"/>
      <c r="CUU84" s="93"/>
      <c r="CUV84" s="93"/>
      <c r="CUW84" s="93"/>
      <c r="CUX84" s="93"/>
      <c r="CUY84" s="93"/>
      <c r="CUZ84" s="93"/>
      <c r="CVA84" s="93"/>
      <c r="CVB84" s="93"/>
      <c r="CVC84" s="93"/>
      <c r="CVD84" s="93"/>
      <c r="CVE84" s="93"/>
      <c r="CVF84" s="93"/>
      <c r="CVG84" s="93"/>
      <c r="CVH84" s="93"/>
      <c r="CVI84" s="93"/>
      <c r="CVJ84" s="93"/>
      <c r="CVK84" s="93"/>
      <c r="CVL84" s="93"/>
      <c r="CVM84" s="93"/>
      <c r="CVN84" s="93"/>
      <c r="CVO84" s="93"/>
      <c r="CVP84" s="93"/>
      <c r="CVQ84" s="93"/>
      <c r="CVR84" s="93"/>
      <c r="CVS84" s="93"/>
      <c r="CVT84" s="93"/>
      <c r="CVU84" s="93"/>
      <c r="CVV84" s="93"/>
      <c r="CVW84" s="93"/>
      <c r="CVX84" s="93"/>
      <c r="CVY84" s="93"/>
      <c r="CVZ84" s="93"/>
      <c r="CWA84" s="93"/>
      <c r="CWB84" s="93"/>
      <c r="CWC84" s="93"/>
      <c r="CWD84" s="93"/>
      <c r="CWE84" s="93"/>
      <c r="CWF84" s="93"/>
      <c r="CWG84" s="93"/>
      <c r="CWH84" s="93"/>
      <c r="CWI84" s="93"/>
      <c r="CWJ84" s="93"/>
      <c r="CWK84" s="93"/>
      <c r="CWL84" s="93"/>
      <c r="CWM84" s="93"/>
      <c r="CWN84" s="93"/>
      <c r="CWO84" s="93"/>
      <c r="CWP84" s="93"/>
      <c r="CWQ84" s="93"/>
      <c r="CWR84" s="93"/>
      <c r="CWS84" s="93"/>
      <c r="CWT84" s="93"/>
      <c r="CWU84" s="93"/>
      <c r="CWV84" s="93"/>
      <c r="CWW84" s="93"/>
      <c r="CWX84" s="93"/>
      <c r="CWY84" s="93"/>
      <c r="CWZ84" s="93"/>
      <c r="CXA84" s="93"/>
      <c r="CXB84" s="93"/>
      <c r="CXC84" s="93"/>
      <c r="CXD84" s="93"/>
      <c r="CXE84" s="93"/>
      <c r="CXF84" s="93"/>
      <c r="CXG84" s="93"/>
      <c r="CXH84" s="93"/>
      <c r="CXI84" s="93"/>
      <c r="CXJ84" s="93"/>
      <c r="CXK84" s="93"/>
      <c r="CXL84" s="93"/>
      <c r="CXM84" s="93"/>
      <c r="CXN84" s="93"/>
      <c r="CXO84" s="93"/>
      <c r="CXP84" s="93"/>
      <c r="CXQ84" s="93"/>
      <c r="CXR84" s="93"/>
      <c r="CXS84" s="93"/>
      <c r="CXT84" s="93"/>
      <c r="CXU84" s="93"/>
      <c r="CXV84" s="93"/>
      <c r="CXW84" s="93"/>
      <c r="CXX84" s="93"/>
      <c r="CXY84" s="93"/>
      <c r="CXZ84" s="93"/>
      <c r="CYA84" s="93"/>
      <c r="CYB84" s="93"/>
      <c r="CYC84" s="93"/>
      <c r="CYD84" s="93"/>
      <c r="CYE84" s="93"/>
      <c r="CYF84" s="93"/>
      <c r="CYG84" s="93"/>
      <c r="CYH84" s="93"/>
      <c r="CYI84" s="93"/>
      <c r="CYJ84" s="93"/>
      <c r="CYK84" s="93"/>
      <c r="CYL84" s="93"/>
      <c r="CYM84" s="93"/>
      <c r="CYN84" s="93"/>
      <c r="CYO84" s="93"/>
      <c r="CYP84" s="93"/>
      <c r="CYQ84" s="93"/>
      <c r="CYR84" s="93"/>
      <c r="CYS84" s="93"/>
      <c r="CYT84" s="93"/>
      <c r="CYU84" s="93"/>
      <c r="CYV84" s="93"/>
      <c r="CYW84" s="93"/>
      <c r="CYX84" s="93"/>
      <c r="CYY84" s="93"/>
      <c r="CYZ84" s="93"/>
      <c r="CZA84" s="93"/>
      <c r="CZB84" s="93"/>
      <c r="CZC84" s="93"/>
      <c r="CZD84" s="93"/>
      <c r="CZE84" s="93"/>
      <c r="CZF84" s="93"/>
      <c r="CZG84" s="93"/>
      <c r="CZH84" s="93"/>
      <c r="CZI84" s="93"/>
      <c r="CZJ84" s="93"/>
      <c r="CZK84" s="93"/>
      <c r="CZL84" s="93"/>
      <c r="CZM84" s="93"/>
      <c r="CZN84" s="93"/>
      <c r="CZO84" s="93"/>
      <c r="CZP84" s="93"/>
      <c r="CZQ84" s="93"/>
      <c r="CZR84" s="93"/>
      <c r="CZS84" s="93"/>
      <c r="CZT84" s="93"/>
      <c r="CZU84" s="93"/>
      <c r="CZV84" s="93"/>
      <c r="CZW84" s="93"/>
      <c r="CZX84" s="93"/>
      <c r="CZY84" s="93"/>
      <c r="CZZ84" s="93"/>
      <c r="DAA84" s="93"/>
      <c r="DAB84" s="93"/>
      <c r="DAC84" s="93"/>
      <c r="DAD84" s="93"/>
      <c r="DAE84" s="93"/>
      <c r="DAF84" s="93"/>
      <c r="DAG84" s="93"/>
      <c r="DAH84" s="93"/>
      <c r="DAI84" s="93"/>
      <c r="DAJ84" s="93"/>
      <c r="DAK84" s="93"/>
      <c r="DAL84" s="93"/>
      <c r="DAM84" s="93"/>
      <c r="DAN84" s="93"/>
      <c r="DAO84" s="93"/>
      <c r="DAP84" s="93"/>
      <c r="DAQ84" s="93"/>
      <c r="DAR84" s="93"/>
      <c r="DAS84" s="93"/>
      <c r="DAT84" s="93"/>
      <c r="DAU84" s="93"/>
      <c r="DAV84" s="93"/>
      <c r="DAW84" s="93"/>
      <c r="DAX84" s="93"/>
      <c r="DAY84" s="93"/>
      <c r="DAZ84" s="93"/>
      <c r="DBA84" s="93"/>
      <c r="DBB84" s="93"/>
      <c r="DBC84" s="93"/>
      <c r="DBD84" s="93"/>
      <c r="DBE84" s="93"/>
      <c r="DBF84" s="93"/>
      <c r="DBG84" s="93"/>
      <c r="DBH84" s="93"/>
      <c r="DBI84" s="93"/>
      <c r="DBJ84" s="93"/>
      <c r="DBK84" s="93"/>
      <c r="DBL84" s="93"/>
      <c r="DBM84" s="93"/>
      <c r="DBN84" s="93"/>
      <c r="DBO84" s="93"/>
      <c r="DBP84" s="93"/>
      <c r="DBQ84" s="93"/>
      <c r="DBR84" s="93"/>
      <c r="DBS84" s="93"/>
      <c r="DBT84" s="93"/>
      <c r="DBU84" s="93"/>
      <c r="DBV84" s="93"/>
      <c r="DBW84" s="93"/>
      <c r="DBX84" s="93"/>
      <c r="DBY84" s="93"/>
      <c r="DBZ84" s="93"/>
      <c r="DCA84" s="93"/>
      <c r="DCB84" s="93"/>
      <c r="DCC84" s="93"/>
      <c r="DCD84" s="93"/>
      <c r="DCE84" s="93"/>
      <c r="DCF84" s="93"/>
      <c r="DCG84" s="93"/>
      <c r="DCH84" s="93"/>
      <c r="DCI84" s="93"/>
      <c r="DCJ84" s="93"/>
      <c r="DCK84" s="93"/>
      <c r="DCL84" s="93"/>
      <c r="DCM84" s="93"/>
      <c r="DCN84" s="93"/>
      <c r="DCO84" s="93"/>
      <c r="DCP84" s="93"/>
      <c r="DCQ84" s="93"/>
      <c r="DCR84" s="93"/>
      <c r="DCS84" s="93"/>
      <c r="DCT84" s="93"/>
      <c r="DCU84" s="93"/>
      <c r="DCV84" s="93"/>
      <c r="DCW84" s="93"/>
      <c r="DCX84" s="93"/>
      <c r="DCY84" s="93"/>
      <c r="DCZ84" s="93"/>
      <c r="DDA84" s="93"/>
      <c r="DDB84" s="93"/>
      <c r="DDC84" s="93"/>
      <c r="DDD84" s="93"/>
      <c r="DDE84" s="93"/>
      <c r="DDF84" s="93"/>
      <c r="DDG84" s="93"/>
      <c r="DDH84" s="93"/>
      <c r="DDI84" s="93"/>
      <c r="DDJ84" s="93"/>
      <c r="DDK84" s="93"/>
      <c r="DDL84" s="93"/>
      <c r="DDM84" s="93"/>
      <c r="DDN84" s="93"/>
      <c r="DDO84" s="93"/>
      <c r="DDP84" s="93"/>
      <c r="DDQ84" s="93"/>
      <c r="DDR84" s="93"/>
      <c r="DDS84" s="93"/>
      <c r="DDT84" s="93"/>
      <c r="DDU84" s="93"/>
      <c r="DDV84" s="93"/>
      <c r="DDW84" s="93"/>
      <c r="DDX84" s="93"/>
      <c r="DDY84" s="93"/>
      <c r="DDZ84" s="93"/>
      <c r="DEA84" s="93"/>
      <c r="DEB84" s="93"/>
      <c r="DEC84" s="93"/>
      <c r="DED84" s="93"/>
      <c r="DEE84" s="93"/>
      <c r="DEF84" s="93"/>
      <c r="DEG84" s="93"/>
      <c r="DEH84" s="93"/>
      <c r="DEI84" s="93"/>
      <c r="DEJ84" s="93"/>
      <c r="DEK84" s="93"/>
      <c r="DEL84" s="93"/>
      <c r="DEM84" s="93"/>
      <c r="DEN84" s="93"/>
      <c r="DEO84" s="93"/>
      <c r="DEP84" s="93"/>
      <c r="DEQ84" s="93"/>
      <c r="DER84" s="93"/>
      <c r="DES84" s="93"/>
      <c r="DET84" s="93"/>
      <c r="DEU84" s="93"/>
      <c r="DEV84" s="93"/>
      <c r="DEW84" s="93"/>
      <c r="DEX84" s="93"/>
      <c r="DEY84" s="93"/>
      <c r="DEZ84" s="93"/>
      <c r="DFA84" s="93"/>
      <c r="DFB84" s="93"/>
      <c r="DFC84" s="93"/>
      <c r="DFD84" s="93"/>
      <c r="DFE84" s="93"/>
      <c r="DFF84" s="93"/>
      <c r="DFG84" s="93"/>
      <c r="DFH84" s="93"/>
      <c r="DFI84" s="93"/>
      <c r="DFJ84" s="93"/>
      <c r="DFK84" s="93"/>
      <c r="DFL84" s="93"/>
      <c r="DFM84" s="93"/>
      <c r="DFN84" s="93"/>
      <c r="DFO84" s="93"/>
      <c r="DFP84" s="93"/>
      <c r="DFQ84" s="93"/>
      <c r="DFR84" s="93"/>
      <c r="DFS84" s="93"/>
      <c r="DFT84" s="93"/>
      <c r="DFU84" s="93"/>
      <c r="DFV84" s="93"/>
      <c r="DFW84" s="93"/>
      <c r="DFX84" s="93"/>
      <c r="DFY84" s="93"/>
      <c r="DFZ84" s="93"/>
      <c r="DGA84" s="93"/>
      <c r="DGB84" s="93"/>
      <c r="DGC84" s="93"/>
      <c r="DGD84" s="93"/>
      <c r="DGE84" s="93"/>
      <c r="DGF84" s="93"/>
      <c r="DGG84" s="93"/>
      <c r="DGH84" s="93"/>
      <c r="DGI84" s="93"/>
      <c r="DGJ84" s="93"/>
      <c r="DGK84" s="93"/>
      <c r="DGL84" s="93"/>
      <c r="DGM84" s="93"/>
      <c r="DGN84" s="93"/>
      <c r="DGO84" s="93"/>
      <c r="DGP84" s="93"/>
      <c r="DGQ84" s="93"/>
      <c r="DGR84" s="93"/>
      <c r="DGS84" s="93"/>
      <c r="DGT84" s="93"/>
      <c r="DGU84" s="93"/>
      <c r="DGV84" s="93"/>
      <c r="DGW84" s="93"/>
      <c r="DGX84" s="93"/>
      <c r="DGY84" s="93"/>
      <c r="DGZ84" s="93"/>
      <c r="DHA84" s="93"/>
      <c r="DHB84" s="93"/>
      <c r="DHC84" s="93"/>
      <c r="DHD84" s="93"/>
      <c r="DHE84" s="93"/>
      <c r="DHF84" s="93"/>
      <c r="DHG84" s="93"/>
      <c r="DHH84" s="93"/>
      <c r="DHI84" s="93"/>
      <c r="DHJ84" s="93"/>
      <c r="DHK84" s="93"/>
      <c r="DHL84" s="93"/>
      <c r="DHM84" s="93"/>
      <c r="DHN84" s="93"/>
      <c r="DHO84" s="93"/>
      <c r="DHP84" s="93"/>
      <c r="DHQ84" s="93"/>
    </row>
    <row r="85" spans="1:2929" s="172" customFormat="1">
      <c r="A85" s="198"/>
      <c r="B85" s="173" t="s">
        <v>651</v>
      </c>
      <c r="C85" s="127" t="s">
        <v>39</v>
      </c>
      <c r="D85" s="108">
        <v>3.26</v>
      </c>
      <c r="E85" s="663">
        <v>0</v>
      </c>
      <c r="F85" s="105">
        <f>+E85*D85</f>
        <v>0</v>
      </c>
      <c r="G85" s="142"/>
      <c r="H85" s="108"/>
      <c r="I85" s="109"/>
      <c r="J85" s="105"/>
      <c r="K85" s="93"/>
      <c r="L85" s="166"/>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93"/>
      <c r="BJ85" s="93"/>
      <c r="BK85" s="93"/>
      <c r="BL85" s="93"/>
      <c r="BM85" s="93"/>
      <c r="BN85" s="93"/>
      <c r="BO85" s="93"/>
      <c r="BP85" s="93"/>
      <c r="BQ85" s="93"/>
      <c r="BR85" s="93"/>
      <c r="BS85" s="93"/>
      <c r="BT85" s="93"/>
      <c r="BU85" s="93"/>
      <c r="BV85" s="93"/>
      <c r="BW85" s="93"/>
      <c r="BX85" s="93"/>
      <c r="BY85" s="93"/>
      <c r="BZ85" s="93"/>
      <c r="CA85" s="93"/>
      <c r="CB85" s="93"/>
      <c r="CC85" s="93"/>
      <c r="CD85" s="93"/>
      <c r="CE85" s="93"/>
      <c r="CF85" s="93"/>
      <c r="CG85" s="93"/>
      <c r="CH85" s="93"/>
      <c r="CI85" s="93"/>
      <c r="CJ85" s="93"/>
      <c r="CK85" s="93"/>
      <c r="CL85" s="93"/>
      <c r="CM85" s="93"/>
      <c r="CN85" s="93"/>
      <c r="CO85" s="93"/>
      <c r="CP85" s="93"/>
      <c r="CQ85" s="93"/>
      <c r="CR85" s="93"/>
      <c r="CS85" s="93"/>
      <c r="CT85" s="93"/>
      <c r="CU85" s="93"/>
      <c r="CV85" s="93"/>
      <c r="CW85" s="93"/>
      <c r="CX85" s="93"/>
      <c r="CY85" s="93"/>
      <c r="CZ85" s="93"/>
      <c r="DA85" s="93"/>
      <c r="DB85" s="93"/>
      <c r="DC85" s="93"/>
      <c r="DD85" s="93"/>
      <c r="DE85" s="93"/>
      <c r="DF85" s="93"/>
      <c r="DG85" s="93"/>
      <c r="DH85" s="93"/>
      <c r="DI85" s="93"/>
      <c r="DJ85" s="93"/>
      <c r="DK85" s="93"/>
      <c r="DL85" s="93"/>
      <c r="DM85" s="93"/>
      <c r="DN85" s="93"/>
      <c r="DO85" s="93"/>
      <c r="DP85" s="93"/>
      <c r="DQ85" s="93"/>
      <c r="DR85" s="93"/>
      <c r="DS85" s="93"/>
      <c r="DT85" s="93"/>
      <c r="DU85" s="93"/>
      <c r="DV85" s="93"/>
      <c r="DW85" s="93"/>
      <c r="DX85" s="93"/>
      <c r="DY85" s="93"/>
      <c r="DZ85" s="93"/>
      <c r="EA85" s="93"/>
      <c r="EB85" s="93"/>
      <c r="EC85" s="93"/>
      <c r="ED85" s="93"/>
      <c r="EE85" s="93"/>
      <c r="EF85" s="93"/>
      <c r="EG85" s="93"/>
      <c r="EH85" s="93"/>
      <c r="EI85" s="93"/>
      <c r="EJ85" s="93"/>
      <c r="EK85" s="93"/>
      <c r="EL85" s="93"/>
      <c r="EM85" s="93"/>
      <c r="EN85" s="93"/>
      <c r="EO85" s="93"/>
      <c r="EP85" s="93"/>
      <c r="EQ85" s="93"/>
      <c r="ER85" s="93"/>
      <c r="ES85" s="93"/>
      <c r="ET85" s="93"/>
      <c r="EU85" s="93"/>
      <c r="EV85" s="93"/>
      <c r="EW85" s="93"/>
      <c r="EX85" s="93"/>
      <c r="EY85" s="93"/>
      <c r="EZ85" s="93"/>
      <c r="FA85" s="93"/>
      <c r="FB85" s="93"/>
      <c r="FC85" s="93"/>
      <c r="FD85" s="93"/>
      <c r="FE85" s="93"/>
      <c r="FF85" s="93"/>
      <c r="FG85" s="93"/>
      <c r="FH85" s="93"/>
      <c r="FI85" s="93"/>
      <c r="FJ85" s="93"/>
      <c r="FK85" s="93"/>
      <c r="FL85" s="93"/>
      <c r="FM85" s="93"/>
      <c r="FN85" s="93"/>
      <c r="FO85" s="93"/>
      <c r="FP85" s="93"/>
      <c r="FQ85" s="93"/>
      <c r="FR85" s="93"/>
      <c r="FS85" s="93"/>
      <c r="FT85" s="93"/>
      <c r="FU85" s="93"/>
      <c r="FV85" s="93"/>
      <c r="FW85" s="93"/>
      <c r="FX85" s="93"/>
      <c r="FY85" s="93"/>
      <c r="FZ85" s="93"/>
      <c r="GA85" s="93"/>
      <c r="GB85" s="93"/>
      <c r="GC85" s="93"/>
      <c r="GD85" s="93"/>
      <c r="GE85" s="93"/>
      <c r="GF85" s="93"/>
      <c r="GG85" s="93"/>
      <c r="GH85" s="93"/>
      <c r="GI85" s="93"/>
      <c r="GJ85" s="93"/>
      <c r="GK85" s="93"/>
      <c r="GL85" s="93"/>
      <c r="GM85" s="93"/>
      <c r="GN85" s="93"/>
      <c r="GO85" s="93"/>
      <c r="GP85" s="93"/>
      <c r="GQ85" s="93"/>
      <c r="GR85" s="93"/>
      <c r="GS85" s="93"/>
      <c r="GT85" s="93"/>
      <c r="GU85" s="93"/>
      <c r="GV85" s="93"/>
      <c r="GW85" s="93"/>
      <c r="GX85" s="93"/>
      <c r="GY85" s="93"/>
      <c r="GZ85" s="93"/>
      <c r="HA85" s="93"/>
      <c r="HB85" s="93"/>
      <c r="HC85" s="93"/>
      <c r="HD85" s="93"/>
      <c r="HE85" s="93"/>
      <c r="HF85" s="93"/>
      <c r="HG85" s="93"/>
      <c r="HH85" s="93"/>
      <c r="HI85" s="93"/>
      <c r="HJ85" s="93"/>
      <c r="HK85" s="93"/>
      <c r="HL85" s="93"/>
      <c r="HM85" s="93"/>
      <c r="HN85" s="93"/>
      <c r="HO85" s="93"/>
      <c r="HP85" s="93"/>
      <c r="HQ85" s="93"/>
      <c r="HR85" s="93"/>
      <c r="HS85" s="93"/>
      <c r="HT85" s="93"/>
      <c r="HU85" s="93"/>
      <c r="HV85" s="93"/>
      <c r="HW85" s="93"/>
      <c r="HX85" s="93"/>
      <c r="HY85" s="93"/>
      <c r="HZ85" s="93"/>
      <c r="IA85" s="93"/>
      <c r="IB85" s="93"/>
      <c r="IC85" s="93"/>
      <c r="ID85" s="93"/>
      <c r="IE85" s="93"/>
      <c r="IF85" s="93"/>
      <c r="IG85" s="93"/>
      <c r="IH85" s="93"/>
      <c r="II85" s="93"/>
      <c r="IJ85" s="93"/>
      <c r="IK85" s="93"/>
      <c r="IL85" s="93"/>
      <c r="IM85" s="93"/>
      <c r="IN85" s="93"/>
      <c r="IO85" s="93"/>
      <c r="IP85" s="93"/>
      <c r="IQ85" s="93"/>
      <c r="IR85" s="93"/>
      <c r="IS85" s="93"/>
      <c r="IT85" s="93"/>
      <c r="IU85" s="93"/>
      <c r="IV85" s="93"/>
      <c r="IW85" s="93"/>
      <c r="IX85" s="93"/>
      <c r="IY85" s="93"/>
      <c r="IZ85" s="93"/>
      <c r="JA85" s="93"/>
      <c r="JB85" s="93"/>
      <c r="JC85" s="93"/>
      <c r="JD85" s="93"/>
      <c r="JE85" s="93"/>
      <c r="JF85" s="93"/>
      <c r="JG85" s="93"/>
      <c r="JH85" s="93"/>
      <c r="JI85" s="93"/>
      <c r="JJ85" s="93"/>
      <c r="JK85" s="93"/>
      <c r="JL85" s="93"/>
      <c r="JM85" s="93"/>
      <c r="JN85" s="93"/>
      <c r="JO85" s="93"/>
      <c r="JP85" s="93"/>
      <c r="JQ85" s="93"/>
      <c r="JR85" s="93"/>
      <c r="JS85" s="93"/>
      <c r="JT85" s="93"/>
      <c r="JU85" s="93"/>
      <c r="JV85" s="93"/>
      <c r="JW85" s="93"/>
      <c r="JX85" s="93"/>
      <c r="JY85" s="93"/>
      <c r="JZ85" s="93"/>
      <c r="KA85" s="93"/>
      <c r="KB85" s="93"/>
      <c r="KC85" s="93"/>
      <c r="KD85" s="93"/>
      <c r="KE85" s="93"/>
      <c r="KF85" s="93"/>
      <c r="KG85" s="93"/>
      <c r="KH85" s="93"/>
      <c r="KI85" s="93"/>
      <c r="KJ85" s="93"/>
      <c r="KK85" s="93"/>
      <c r="KL85" s="93"/>
      <c r="KM85" s="93"/>
      <c r="KN85" s="93"/>
      <c r="KO85" s="93"/>
      <c r="KP85" s="93"/>
      <c r="KQ85" s="93"/>
      <c r="KR85" s="93"/>
      <c r="KS85" s="93"/>
      <c r="KT85" s="93"/>
      <c r="KU85" s="93"/>
      <c r="KV85" s="93"/>
      <c r="KW85" s="93"/>
      <c r="KX85" s="93"/>
      <c r="KY85" s="93"/>
      <c r="KZ85" s="93"/>
      <c r="LA85" s="93"/>
      <c r="LB85" s="93"/>
      <c r="LC85" s="93"/>
      <c r="LD85" s="93"/>
      <c r="LE85" s="93"/>
      <c r="LF85" s="93"/>
      <c r="LG85" s="93"/>
      <c r="LH85" s="93"/>
      <c r="LI85" s="93"/>
      <c r="LJ85" s="93"/>
      <c r="LK85" s="93"/>
      <c r="LL85" s="93"/>
      <c r="LM85" s="93"/>
      <c r="LN85" s="93"/>
      <c r="LO85" s="93"/>
      <c r="LP85" s="93"/>
      <c r="LQ85" s="93"/>
      <c r="LR85" s="93"/>
      <c r="LS85" s="93"/>
      <c r="LT85" s="93"/>
      <c r="LU85" s="93"/>
      <c r="LV85" s="93"/>
      <c r="LW85" s="93"/>
      <c r="LX85" s="93"/>
      <c r="LY85" s="93"/>
      <c r="LZ85" s="93"/>
      <c r="MA85" s="93"/>
      <c r="MB85" s="93"/>
      <c r="MC85" s="93"/>
      <c r="MD85" s="93"/>
      <c r="ME85" s="93"/>
      <c r="MF85" s="93"/>
      <c r="MG85" s="93"/>
      <c r="MH85" s="93"/>
      <c r="MI85" s="93"/>
      <c r="MJ85" s="93"/>
      <c r="MK85" s="93"/>
      <c r="ML85" s="93"/>
      <c r="MM85" s="93"/>
      <c r="MN85" s="93"/>
      <c r="MO85" s="93"/>
      <c r="MP85" s="93"/>
      <c r="MQ85" s="93"/>
      <c r="MR85" s="93"/>
      <c r="MS85" s="93"/>
      <c r="MT85" s="93"/>
      <c r="MU85" s="93"/>
      <c r="MV85" s="93"/>
      <c r="MW85" s="93"/>
      <c r="MX85" s="93"/>
      <c r="MY85" s="93"/>
      <c r="MZ85" s="93"/>
      <c r="NA85" s="93"/>
      <c r="NB85" s="93"/>
      <c r="NC85" s="93"/>
      <c r="ND85" s="93"/>
      <c r="NE85" s="93"/>
      <c r="NF85" s="93"/>
      <c r="NG85" s="93"/>
      <c r="NH85" s="93"/>
      <c r="NI85" s="93"/>
      <c r="NJ85" s="93"/>
      <c r="NK85" s="93"/>
      <c r="NL85" s="93"/>
      <c r="NM85" s="93"/>
      <c r="NN85" s="93"/>
      <c r="NO85" s="93"/>
      <c r="NP85" s="93"/>
      <c r="NQ85" s="93"/>
      <c r="NR85" s="93"/>
      <c r="NS85" s="93"/>
      <c r="NT85" s="93"/>
      <c r="NU85" s="93"/>
      <c r="NV85" s="93"/>
      <c r="NW85" s="93"/>
      <c r="NX85" s="93"/>
      <c r="NY85" s="93"/>
      <c r="NZ85" s="93"/>
      <c r="OA85" s="93"/>
      <c r="OB85" s="93"/>
      <c r="OC85" s="93"/>
      <c r="OD85" s="93"/>
      <c r="OE85" s="93"/>
      <c r="OF85" s="93"/>
      <c r="OG85" s="93"/>
      <c r="OH85" s="93"/>
      <c r="OI85" s="93"/>
      <c r="OJ85" s="93"/>
      <c r="OK85" s="93"/>
      <c r="OL85" s="93"/>
      <c r="OM85" s="93"/>
      <c r="ON85" s="93"/>
      <c r="OO85" s="93"/>
      <c r="OP85" s="93"/>
      <c r="OQ85" s="93"/>
      <c r="OR85" s="93"/>
      <c r="OS85" s="93"/>
      <c r="OT85" s="93"/>
      <c r="OU85" s="93"/>
      <c r="OV85" s="93"/>
      <c r="OW85" s="93"/>
      <c r="OX85" s="93"/>
      <c r="OY85" s="93"/>
      <c r="OZ85" s="93"/>
      <c r="PA85" s="93"/>
      <c r="PB85" s="93"/>
      <c r="PC85" s="93"/>
      <c r="PD85" s="93"/>
      <c r="PE85" s="93"/>
      <c r="PF85" s="93"/>
      <c r="PG85" s="93"/>
      <c r="PH85" s="93"/>
      <c r="PI85" s="93"/>
      <c r="PJ85" s="93"/>
      <c r="PK85" s="93"/>
      <c r="PL85" s="93"/>
      <c r="PM85" s="93"/>
      <c r="PN85" s="93"/>
      <c r="PO85" s="93"/>
      <c r="PP85" s="93"/>
      <c r="PQ85" s="93"/>
      <c r="PR85" s="93"/>
      <c r="PS85" s="93"/>
      <c r="PT85" s="93"/>
      <c r="PU85" s="93"/>
      <c r="PV85" s="93"/>
      <c r="PW85" s="93"/>
      <c r="PX85" s="93"/>
      <c r="PY85" s="93"/>
      <c r="PZ85" s="93"/>
      <c r="QA85" s="93"/>
      <c r="QB85" s="93"/>
      <c r="QC85" s="93"/>
      <c r="QD85" s="93"/>
      <c r="QE85" s="93"/>
      <c r="QF85" s="93"/>
      <c r="QG85" s="93"/>
      <c r="QH85" s="93"/>
      <c r="QI85" s="93"/>
      <c r="QJ85" s="93"/>
      <c r="QK85" s="93"/>
      <c r="QL85" s="93"/>
      <c r="QM85" s="93"/>
      <c r="QN85" s="93"/>
      <c r="QO85" s="93"/>
      <c r="QP85" s="93"/>
      <c r="QQ85" s="93"/>
      <c r="QR85" s="93"/>
      <c r="QS85" s="93"/>
      <c r="QT85" s="93"/>
      <c r="QU85" s="93"/>
      <c r="QV85" s="93"/>
      <c r="QW85" s="93"/>
      <c r="QX85" s="93"/>
      <c r="QY85" s="93"/>
      <c r="QZ85" s="93"/>
      <c r="RA85" s="93"/>
      <c r="RB85" s="93"/>
      <c r="RC85" s="93"/>
      <c r="RD85" s="93"/>
      <c r="RE85" s="93"/>
      <c r="RF85" s="93"/>
      <c r="RG85" s="93"/>
      <c r="RH85" s="93"/>
      <c r="RI85" s="93"/>
      <c r="RJ85" s="93"/>
      <c r="RK85" s="93"/>
      <c r="RL85" s="93"/>
      <c r="RM85" s="93"/>
      <c r="RN85" s="93"/>
      <c r="RO85" s="93"/>
      <c r="RP85" s="93"/>
      <c r="RQ85" s="93"/>
      <c r="RR85" s="93"/>
      <c r="RS85" s="93"/>
      <c r="RT85" s="93"/>
      <c r="RU85" s="93"/>
      <c r="RV85" s="93"/>
      <c r="RW85" s="93"/>
      <c r="RX85" s="93"/>
      <c r="RY85" s="93"/>
      <c r="RZ85" s="93"/>
      <c r="SA85" s="93"/>
      <c r="SB85" s="93"/>
      <c r="SC85" s="93"/>
      <c r="SD85" s="93"/>
      <c r="SE85" s="93"/>
      <c r="SF85" s="93"/>
      <c r="SG85" s="93"/>
      <c r="SH85" s="93"/>
      <c r="SI85" s="93"/>
      <c r="SJ85" s="93"/>
      <c r="SK85" s="93"/>
      <c r="SL85" s="93"/>
      <c r="SM85" s="93"/>
      <c r="SN85" s="93"/>
      <c r="SO85" s="93"/>
      <c r="SP85" s="93"/>
      <c r="SQ85" s="93"/>
      <c r="SR85" s="93"/>
      <c r="SS85" s="93"/>
      <c r="ST85" s="93"/>
      <c r="SU85" s="93"/>
      <c r="SV85" s="93"/>
      <c r="SW85" s="93"/>
      <c r="SX85" s="93"/>
      <c r="SY85" s="93"/>
      <c r="SZ85" s="93"/>
      <c r="TA85" s="93"/>
      <c r="TB85" s="93"/>
      <c r="TC85" s="93"/>
      <c r="TD85" s="93"/>
      <c r="TE85" s="93"/>
      <c r="TF85" s="93"/>
      <c r="TG85" s="93"/>
      <c r="TH85" s="93"/>
      <c r="TI85" s="93"/>
      <c r="TJ85" s="93"/>
      <c r="TK85" s="93"/>
      <c r="TL85" s="93"/>
      <c r="TM85" s="93"/>
      <c r="TN85" s="93"/>
      <c r="TO85" s="93"/>
      <c r="TP85" s="93"/>
      <c r="TQ85" s="93"/>
      <c r="TR85" s="93"/>
      <c r="TS85" s="93"/>
      <c r="TT85" s="93"/>
      <c r="TU85" s="93"/>
      <c r="TV85" s="93"/>
      <c r="TW85" s="93"/>
      <c r="TX85" s="93"/>
      <c r="TY85" s="93"/>
      <c r="TZ85" s="93"/>
      <c r="UA85" s="93"/>
      <c r="UB85" s="93"/>
      <c r="UC85" s="93"/>
      <c r="UD85" s="93"/>
      <c r="UE85" s="93"/>
      <c r="UF85" s="93"/>
      <c r="UG85" s="93"/>
      <c r="UH85" s="93"/>
      <c r="UI85" s="93"/>
      <c r="UJ85" s="93"/>
      <c r="UK85" s="93"/>
      <c r="UL85" s="93"/>
      <c r="UM85" s="93"/>
      <c r="UN85" s="93"/>
      <c r="UO85" s="93"/>
      <c r="UP85" s="93"/>
      <c r="UQ85" s="93"/>
      <c r="UR85" s="93"/>
      <c r="US85" s="93"/>
      <c r="UT85" s="93"/>
      <c r="UU85" s="93"/>
      <c r="UV85" s="93"/>
      <c r="UW85" s="93"/>
      <c r="UX85" s="93"/>
      <c r="UY85" s="93"/>
      <c r="UZ85" s="93"/>
      <c r="VA85" s="93"/>
      <c r="VB85" s="93"/>
      <c r="VC85" s="93"/>
      <c r="VD85" s="93"/>
      <c r="VE85" s="93"/>
      <c r="VF85" s="93"/>
      <c r="VG85" s="93"/>
      <c r="VH85" s="93"/>
      <c r="VI85" s="93"/>
      <c r="VJ85" s="93"/>
      <c r="VK85" s="93"/>
      <c r="VL85" s="93"/>
      <c r="VM85" s="93"/>
      <c r="VN85" s="93"/>
      <c r="VO85" s="93"/>
      <c r="VP85" s="93"/>
      <c r="VQ85" s="93"/>
      <c r="VR85" s="93"/>
      <c r="VS85" s="93"/>
      <c r="VT85" s="93"/>
      <c r="VU85" s="93"/>
      <c r="VV85" s="93"/>
      <c r="VW85" s="93"/>
      <c r="VX85" s="93"/>
      <c r="VY85" s="93"/>
      <c r="VZ85" s="93"/>
      <c r="WA85" s="93"/>
      <c r="WB85" s="93"/>
      <c r="WC85" s="93"/>
      <c r="WD85" s="93"/>
      <c r="WE85" s="93"/>
      <c r="WF85" s="93"/>
      <c r="WG85" s="93"/>
      <c r="WH85" s="93"/>
      <c r="WI85" s="93"/>
      <c r="WJ85" s="93"/>
      <c r="WK85" s="93"/>
      <c r="WL85" s="93"/>
      <c r="WM85" s="93"/>
      <c r="WN85" s="93"/>
      <c r="WO85" s="93"/>
      <c r="WP85" s="93"/>
      <c r="WQ85" s="93"/>
      <c r="WR85" s="93"/>
      <c r="WS85" s="93"/>
      <c r="WT85" s="93"/>
      <c r="WU85" s="93"/>
      <c r="WV85" s="93"/>
      <c r="WW85" s="93"/>
      <c r="WX85" s="93"/>
      <c r="WY85" s="93"/>
      <c r="WZ85" s="93"/>
      <c r="XA85" s="93"/>
      <c r="XB85" s="93"/>
      <c r="XC85" s="93"/>
      <c r="XD85" s="93"/>
      <c r="XE85" s="93"/>
      <c r="XF85" s="93"/>
      <c r="XG85" s="93"/>
      <c r="XH85" s="93"/>
      <c r="XI85" s="93"/>
      <c r="XJ85" s="93"/>
      <c r="XK85" s="93"/>
      <c r="XL85" s="93"/>
      <c r="XM85" s="93"/>
      <c r="XN85" s="93"/>
      <c r="XO85" s="93"/>
      <c r="XP85" s="93"/>
      <c r="XQ85" s="93"/>
      <c r="XR85" s="93"/>
      <c r="XS85" s="93"/>
      <c r="XT85" s="93"/>
      <c r="XU85" s="93"/>
      <c r="XV85" s="93"/>
      <c r="XW85" s="93"/>
      <c r="XX85" s="93"/>
      <c r="XY85" s="93"/>
      <c r="XZ85" s="93"/>
      <c r="YA85" s="93"/>
      <c r="YB85" s="93"/>
      <c r="YC85" s="93"/>
      <c r="YD85" s="93"/>
      <c r="YE85" s="93"/>
      <c r="YF85" s="93"/>
      <c r="YG85" s="93"/>
      <c r="YH85" s="93"/>
      <c r="YI85" s="93"/>
      <c r="YJ85" s="93"/>
      <c r="YK85" s="93"/>
      <c r="YL85" s="93"/>
      <c r="YM85" s="93"/>
      <c r="YN85" s="93"/>
      <c r="YO85" s="93"/>
      <c r="YP85" s="93"/>
      <c r="YQ85" s="93"/>
      <c r="YR85" s="93"/>
      <c r="YS85" s="93"/>
      <c r="YT85" s="93"/>
      <c r="YU85" s="93"/>
      <c r="YV85" s="93"/>
      <c r="YW85" s="93"/>
      <c r="YX85" s="93"/>
      <c r="YY85" s="93"/>
      <c r="YZ85" s="93"/>
      <c r="ZA85" s="93"/>
      <c r="ZB85" s="93"/>
      <c r="ZC85" s="93"/>
      <c r="ZD85" s="93"/>
      <c r="ZE85" s="93"/>
      <c r="ZF85" s="93"/>
      <c r="ZG85" s="93"/>
      <c r="ZH85" s="93"/>
      <c r="ZI85" s="93"/>
      <c r="ZJ85" s="93"/>
      <c r="ZK85" s="93"/>
      <c r="ZL85" s="93"/>
      <c r="ZM85" s="93"/>
      <c r="ZN85" s="93"/>
      <c r="ZO85" s="93"/>
      <c r="ZP85" s="93"/>
      <c r="ZQ85" s="93"/>
      <c r="ZR85" s="93"/>
      <c r="ZS85" s="93"/>
      <c r="ZT85" s="93"/>
      <c r="ZU85" s="93"/>
      <c r="ZV85" s="93"/>
      <c r="ZW85" s="93"/>
      <c r="ZX85" s="93"/>
      <c r="ZY85" s="93"/>
      <c r="ZZ85" s="93"/>
      <c r="AAA85" s="93"/>
      <c r="AAB85" s="93"/>
      <c r="AAC85" s="93"/>
      <c r="AAD85" s="93"/>
      <c r="AAE85" s="93"/>
      <c r="AAF85" s="93"/>
      <c r="AAG85" s="93"/>
      <c r="AAH85" s="93"/>
      <c r="AAI85" s="93"/>
      <c r="AAJ85" s="93"/>
      <c r="AAK85" s="93"/>
      <c r="AAL85" s="93"/>
      <c r="AAM85" s="93"/>
      <c r="AAN85" s="93"/>
      <c r="AAO85" s="93"/>
      <c r="AAP85" s="93"/>
      <c r="AAQ85" s="93"/>
      <c r="AAR85" s="93"/>
      <c r="AAS85" s="93"/>
      <c r="AAT85" s="93"/>
      <c r="AAU85" s="93"/>
      <c r="AAV85" s="93"/>
      <c r="AAW85" s="93"/>
      <c r="AAX85" s="93"/>
      <c r="AAY85" s="93"/>
      <c r="AAZ85" s="93"/>
      <c r="ABA85" s="93"/>
      <c r="ABB85" s="93"/>
      <c r="ABC85" s="93"/>
      <c r="ABD85" s="93"/>
      <c r="ABE85" s="93"/>
      <c r="ABF85" s="93"/>
      <c r="ABG85" s="93"/>
      <c r="ABH85" s="93"/>
      <c r="ABI85" s="93"/>
      <c r="ABJ85" s="93"/>
      <c r="ABK85" s="93"/>
      <c r="ABL85" s="93"/>
      <c r="ABM85" s="93"/>
      <c r="ABN85" s="93"/>
      <c r="ABO85" s="93"/>
      <c r="ABP85" s="93"/>
      <c r="ABQ85" s="93"/>
      <c r="ABR85" s="93"/>
      <c r="ABS85" s="93"/>
      <c r="ABT85" s="93"/>
      <c r="ABU85" s="93"/>
      <c r="ABV85" s="93"/>
      <c r="ABW85" s="93"/>
      <c r="ABX85" s="93"/>
      <c r="ABY85" s="93"/>
      <c r="ABZ85" s="93"/>
      <c r="ACA85" s="93"/>
      <c r="ACB85" s="93"/>
      <c r="ACC85" s="93"/>
      <c r="ACD85" s="93"/>
      <c r="ACE85" s="93"/>
      <c r="ACF85" s="93"/>
      <c r="ACG85" s="93"/>
      <c r="ACH85" s="93"/>
      <c r="ACI85" s="93"/>
      <c r="ACJ85" s="93"/>
      <c r="ACK85" s="93"/>
      <c r="ACL85" s="93"/>
      <c r="ACM85" s="93"/>
      <c r="ACN85" s="93"/>
      <c r="ACO85" s="93"/>
      <c r="ACP85" s="93"/>
      <c r="ACQ85" s="93"/>
      <c r="ACR85" s="93"/>
      <c r="ACS85" s="93"/>
      <c r="ACT85" s="93"/>
      <c r="ACU85" s="93"/>
      <c r="ACV85" s="93"/>
      <c r="ACW85" s="93"/>
      <c r="ACX85" s="93"/>
      <c r="ACY85" s="93"/>
      <c r="ACZ85" s="93"/>
      <c r="ADA85" s="93"/>
      <c r="ADB85" s="93"/>
      <c r="ADC85" s="93"/>
      <c r="ADD85" s="93"/>
      <c r="ADE85" s="93"/>
      <c r="ADF85" s="93"/>
      <c r="ADG85" s="93"/>
      <c r="ADH85" s="93"/>
      <c r="ADI85" s="93"/>
      <c r="ADJ85" s="93"/>
      <c r="ADK85" s="93"/>
      <c r="ADL85" s="93"/>
      <c r="ADM85" s="93"/>
      <c r="ADN85" s="93"/>
      <c r="ADO85" s="93"/>
      <c r="ADP85" s="93"/>
      <c r="ADQ85" s="93"/>
      <c r="ADR85" s="93"/>
      <c r="ADS85" s="93"/>
      <c r="ADT85" s="93"/>
      <c r="ADU85" s="93"/>
      <c r="ADV85" s="93"/>
      <c r="ADW85" s="93"/>
      <c r="ADX85" s="93"/>
      <c r="ADY85" s="93"/>
      <c r="ADZ85" s="93"/>
      <c r="AEA85" s="93"/>
      <c r="AEB85" s="93"/>
      <c r="AEC85" s="93"/>
      <c r="AED85" s="93"/>
      <c r="AEE85" s="93"/>
      <c r="AEF85" s="93"/>
      <c r="AEG85" s="93"/>
      <c r="AEH85" s="93"/>
      <c r="AEI85" s="93"/>
      <c r="AEJ85" s="93"/>
      <c r="AEK85" s="93"/>
      <c r="AEL85" s="93"/>
      <c r="AEM85" s="93"/>
      <c r="AEN85" s="93"/>
      <c r="AEO85" s="93"/>
      <c r="AEP85" s="93"/>
      <c r="AEQ85" s="93"/>
      <c r="AER85" s="93"/>
      <c r="AES85" s="93"/>
      <c r="AET85" s="93"/>
      <c r="AEU85" s="93"/>
      <c r="AEV85" s="93"/>
      <c r="AEW85" s="93"/>
      <c r="AEX85" s="93"/>
      <c r="AEY85" s="93"/>
      <c r="AEZ85" s="93"/>
      <c r="AFA85" s="93"/>
      <c r="AFB85" s="93"/>
      <c r="AFC85" s="93"/>
      <c r="AFD85" s="93"/>
      <c r="AFE85" s="93"/>
      <c r="AFF85" s="93"/>
      <c r="AFG85" s="93"/>
      <c r="AFH85" s="93"/>
      <c r="AFI85" s="93"/>
      <c r="AFJ85" s="93"/>
      <c r="AFK85" s="93"/>
      <c r="AFL85" s="93"/>
      <c r="AFM85" s="93"/>
      <c r="AFN85" s="93"/>
      <c r="AFO85" s="93"/>
      <c r="AFP85" s="93"/>
      <c r="AFQ85" s="93"/>
      <c r="AFR85" s="93"/>
      <c r="AFS85" s="93"/>
      <c r="AFT85" s="93"/>
      <c r="AFU85" s="93"/>
      <c r="AFV85" s="93"/>
      <c r="AFW85" s="93"/>
      <c r="AFX85" s="93"/>
      <c r="AFY85" s="93"/>
      <c r="AFZ85" s="93"/>
      <c r="AGA85" s="93"/>
      <c r="AGB85" s="93"/>
      <c r="AGC85" s="93"/>
      <c r="AGD85" s="93"/>
      <c r="AGE85" s="93"/>
      <c r="AGF85" s="93"/>
      <c r="AGG85" s="93"/>
      <c r="AGH85" s="93"/>
      <c r="AGI85" s="93"/>
      <c r="AGJ85" s="93"/>
      <c r="AGK85" s="93"/>
      <c r="AGL85" s="93"/>
      <c r="AGM85" s="93"/>
      <c r="AGN85" s="93"/>
      <c r="AGO85" s="93"/>
      <c r="AGP85" s="93"/>
      <c r="AGQ85" s="93"/>
      <c r="AGR85" s="93"/>
      <c r="AGS85" s="93"/>
      <c r="AGT85" s="93"/>
      <c r="AGU85" s="93"/>
      <c r="AGV85" s="93"/>
      <c r="AGW85" s="93"/>
      <c r="AGX85" s="93"/>
      <c r="AGY85" s="93"/>
      <c r="AGZ85" s="93"/>
      <c r="AHA85" s="93"/>
      <c r="AHB85" s="93"/>
      <c r="AHC85" s="93"/>
      <c r="AHD85" s="93"/>
      <c r="AHE85" s="93"/>
      <c r="AHF85" s="93"/>
      <c r="AHG85" s="93"/>
      <c r="AHH85" s="93"/>
      <c r="AHI85" s="93"/>
      <c r="AHJ85" s="93"/>
      <c r="AHK85" s="93"/>
      <c r="AHL85" s="93"/>
      <c r="AHM85" s="93"/>
      <c r="AHN85" s="93"/>
      <c r="AHO85" s="93"/>
      <c r="AHP85" s="93"/>
      <c r="AHQ85" s="93"/>
      <c r="AHR85" s="93"/>
      <c r="AHS85" s="93"/>
      <c r="AHT85" s="93"/>
      <c r="AHU85" s="93"/>
      <c r="AHV85" s="93"/>
      <c r="AHW85" s="93"/>
      <c r="AHX85" s="93"/>
      <c r="AHY85" s="93"/>
      <c r="AHZ85" s="93"/>
      <c r="AIA85" s="93"/>
      <c r="AIB85" s="93"/>
      <c r="AIC85" s="93"/>
      <c r="AID85" s="93"/>
      <c r="AIE85" s="93"/>
      <c r="AIF85" s="93"/>
      <c r="AIG85" s="93"/>
      <c r="AIH85" s="93"/>
      <c r="AII85" s="93"/>
      <c r="AIJ85" s="93"/>
      <c r="AIK85" s="93"/>
      <c r="AIL85" s="93"/>
      <c r="AIM85" s="93"/>
      <c r="AIN85" s="93"/>
      <c r="AIO85" s="93"/>
      <c r="AIP85" s="93"/>
      <c r="AIQ85" s="93"/>
      <c r="AIR85" s="93"/>
      <c r="AIS85" s="93"/>
      <c r="AIT85" s="93"/>
      <c r="AIU85" s="93"/>
      <c r="AIV85" s="93"/>
      <c r="AIW85" s="93"/>
      <c r="AIX85" s="93"/>
      <c r="AIY85" s="93"/>
      <c r="AIZ85" s="93"/>
      <c r="AJA85" s="93"/>
      <c r="AJB85" s="93"/>
      <c r="AJC85" s="93"/>
      <c r="AJD85" s="93"/>
      <c r="AJE85" s="93"/>
      <c r="AJF85" s="93"/>
      <c r="AJG85" s="93"/>
      <c r="AJH85" s="93"/>
      <c r="AJI85" s="93"/>
      <c r="AJJ85" s="93"/>
      <c r="AJK85" s="93"/>
      <c r="AJL85" s="93"/>
      <c r="AJM85" s="93"/>
      <c r="AJN85" s="93"/>
      <c r="AJO85" s="93"/>
      <c r="AJP85" s="93"/>
      <c r="AJQ85" s="93"/>
      <c r="AJR85" s="93"/>
      <c r="AJS85" s="93"/>
      <c r="AJT85" s="93"/>
      <c r="AJU85" s="93"/>
      <c r="AJV85" s="93"/>
      <c r="AJW85" s="93"/>
      <c r="AJX85" s="93"/>
      <c r="AJY85" s="93"/>
      <c r="AJZ85" s="93"/>
      <c r="AKA85" s="93"/>
      <c r="AKB85" s="93"/>
      <c r="AKC85" s="93"/>
      <c r="AKD85" s="93"/>
      <c r="AKE85" s="93"/>
      <c r="AKF85" s="93"/>
      <c r="AKG85" s="93"/>
      <c r="AKH85" s="93"/>
      <c r="AKI85" s="93"/>
      <c r="AKJ85" s="93"/>
      <c r="AKK85" s="93"/>
      <c r="AKL85" s="93"/>
      <c r="AKM85" s="93"/>
      <c r="AKN85" s="93"/>
      <c r="AKO85" s="93"/>
      <c r="AKP85" s="93"/>
      <c r="AKQ85" s="93"/>
      <c r="AKR85" s="93"/>
      <c r="AKS85" s="93"/>
      <c r="AKT85" s="93"/>
      <c r="AKU85" s="93"/>
      <c r="AKV85" s="93"/>
      <c r="AKW85" s="93"/>
      <c r="AKX85" s="93"/>
      <c r="AKY85" s="93"/>
      <c r="AKZ85" s="93"/>
      <c r="ALA85" s="93"/>
      <c r="ALB85" s="93"/>
      <c r="ALC85" s="93"/>
      <c r="ALD85" s="93"/>
      <c r="ALE85" s="93"/>
      <c r="ALF85" s="93"/>
      <c r="ALG85" s="93"/>
      <c r="ALH85" s="93"/>
      <c r="ALI85" s="93"/>
      <c r="ALJ85" s="93"/>
      <c r="ALK85" s="93"/>
      <c r="ALL85" s="93"/>
      <c r="ALM85" s="93"/>
      <c r="ALN85" s="93"/>
      <c r="ALO85" s="93"/>
      <c r="ALP85" s="93"/>
      <c r="ALQ85" s="93"/>
      <c r="ALR85" s="93"/>
      <c r="ALS85" s="93"/>
      <c r="ALT85" s="93"/>
      <c r="ALU85" s="93"/>
      <c r="ALV85" s="93"/>
      <c r="ALW85" s="93"/>
      <c r="ALX85" s="93"/>
      <c r="ALY85" s="93"/>
      <c r="ALZ85" s="93"/>
      <c r="AMA85" s="93"/>
      <c r="AMB85" s="93"/>
      <c r="AMC85" s="93"/>
      <c r="AMD85" s="93"/>
      <c r="AME85" s="93"/>
      <c r="AMF85" s="93"/>
      <c r="AMG85" s="93"/>
      <c r="AMH85" s="93"/>
      <c r="AMI85" s="93"/>
      <c r="AMJ85" s="93"/>
      <c r="AMK85" s="93"/>
      <c r="AML85" s="93"/>
      <c r="AMM85" s="93"/>
      <c r="AMN85" s="93"/>
      <c r="AMO85" s="93"/>
      <c r="AMP85" s="93"/>
      <c r="AMQ85" s="93"/>
      <c r="AMR85" s="93"/>
      <c r="AMS85" s="93"/>
      <c r="AMT85" s="93"/>
      <c r="AMU85" s="93"/>
      <c r="AMV85" s="93"/>
      <c r="AMW85" s="93"/>
      <c r="AMX85" s="93"/>
      <c r="AMY85" s="93"/>
      <c r="AMZ85" s="93"/>
      <c r="ANA85" s="93"/>
      <c r="ANB85" s="93"/>
      <c r="ANC85" s="93"/>
      <c r="AND85" s="93"/>
      <c r="ANE85" s="93"/>
      <c r="ANF85" s="93"/>
      <c r="ANG85" s="93"/>
      <c r="ANH85" s="93"/>
      <c r="ANI85" s="93"/>
      <c r="ANJ85" s="93"/>
      <c r="ANK85" s="93"/>
      <c r="ANL85" s="93"/>
      <c r="ANM85" s="93"/>
      <c r="ANN85" s="93"/>
      <c r="ANO85" s="93"/>
      <c r="ANP85" s="93"/>
      <c r="ANQ85" s="93"/>
      <c r="ANR85" s="93"/>
      <c r="ANS85" s="93"/>
      <c r="ANT85" s="93"/>
      <c r="ANU85" s="93"/>
      <c r="ANV85" s="93"/>
      <c r="ANW85" s="93"/>
      <c r="ANX85" s="93"/>
      <c r="ANY85" s="93"/>
      <c r="ANZ85" s="93"/>
      <c r="AOA85" s="93"/>
      <c r="AOB85" s="93"/>
      <c r="AOC85" s="93"/>
      <c r="AOD85" s="93"/>
      <c r="AOE85" s="93"/>
      <c r="AOF85" s="93"/>
      <c r="AOG85" s="93"/>
      <c r="AOH85" s="93"/>
      <c r="AOI85" s="93"/>
      <c r="AOJ85" s="93"/>
      <c r="AOK85" s="93"/>
      <c r="AOL85" s="93"/>
      <c r="AOM85" s="93"/>
      <c r="AON85" s="93"/>
      <c r="AOO85" s="93"/>
      <c r="AOP85" s="93"/>
      <c r="AOQ85" s="93"/>
      <c r="AOR85" s="93"/>
      <c r="AOS85" s="93"/>
      <c r="AOT85" s="93"/>
      <c r="AOU85" s="93"/>
      <c r="AOV85" s="93"/>
      <c r="AOW85" s="93"/>
      <c r="AOX85" s="93"/>
      <c r="AOY85" s="93"/>
      <c r="AOZ85" s="93"/>
      <c r="APA85" s="93"/>
      <c r="APB85" s="93"/>
      <c r="APC85" s="93"/>
      <c r="APD85" s="93"/>
      <c r="APE85" s="93"/>
      <c r="APF85" s="93"/>
      <c r="APG85" s="93"/>
      <c r="APH85" s="93"/>
      <c r="API85" s="93"/>
      <c r="APJ85" s="93"/>
      <c r="APK85" s="93"/>
      <c r="APL85" s="93"/>
      <c r="APM85" s="93"/>
      <c r="APN85" s="93"/>
      <c r="APO85" s="93"/>
      <c r="APP85" s="93"/>
      <c r="APQ85" s="93"/>
      <c r="APR85" s="93"/>
      <c r="APS85" s="93"/>
      <c r="APT85" s="93"/>
      <c r="APU85" s="93"/>
      <c r="APV85" s="93"/>
      <c r="APW85" s="93"/>
      <c r="APX85" s="93"/>
      <c r="APY85" s="93"/>
      <c r="APZ85" s="93"/>
      <c r="AQA85" s="93"/>
      <c r="AQB85" s="93"/>
      <c r="AQC85" s="93"/>
      <c r="AQD85" s="93"/>
      <c r="AQE85" s="93"/>
      <c r="AQF85" s="93"/>
      <c r="AQG85" s="93"/>
      <c r="AQH85" s="93"/>
      <c r="AQI85" s="93"/>
      <c r="AQJ85" s="93"/>
      <c r="AQK85" s="93"/>
      <c r="AQL85" s="93"/>
      <c r="AQM85" s="93"/>
      <c r="AQN85" s="93"/>
      <c r="AQO85" s="93"/>
      <c r="AQP85" s="93"/>
      <c r="AQQ85" s="93"/>
      <c r="AQR85" s="93"/>
      <c r="AQS85" s="93"/>
      <c r="AQT85" s="93"/>
      <c r="AQU85" s="93"/>
      <c r="AQV85" s="93"/>
      <c r="AQW85" s="93"/>
      <c r="AQX85" s="93"/>
      <c r="AQY85" s="93"/>
      <c r="AQZ85" s="93"/>
      <c r="ARA85" s="93"/>
      <c r="ARB85" s="93"/>
      <c r="ARC85" s="93"/>
      <c r="ARD85" s="93"/>
      <c r="ARE85" s="93"/>
      <c r="ARF85" s="93"/>
      <c r="ARG85" s="93"/>
      <c r="ARH85" s="93"/>
      <c r="ARI85" s="93"/>
      <c r="ARJ85" s="93"/>
      <c r="ARK85" s="93"/>
      <c r="ARL85" s="93"/>
      <c r="ARM85" s="93"/>
      <c r="ARN85" s="93"/>
      <c r="ARO85" s="93"/>
      <c r="ARP85" s="93"/>
      <c r="ARQ85" s="93"/>
      <c r="ARR85" s="93"/>
      <c r="ARS85" s="93"/>
      <c r="ART85" s="93"/>
      <c r="ARU85" s="93"/>
      <c r="ARV85" s="93"/>
      <c r="ARW85" s="93"/>
      <c r="ARX85" s="93"/>
      <c r="ARY85" s="93"/>
      <c r="ARZ85" s="93"/>
      <c r="ASA85" s="93"/>
      <c r="ASB85" s="93"/>
      <c r="ASC85" s="93"/>
      <c r="ASD85" s="93"/>
      <c r="ASE85" s="93"/>
      <c r="ASF85" s="93"/>
      <c r="ASG85" s="93"/>
      <c r="ASH85" s="93"/>
      <c r="ASI85" s="93"/>
      <c r="ASJ85" s="93"/>
      <c r="ASK85" s="93"/>
      <c r="ASL85" s="93"/>
      <c r="ASM85" s="93"/>
      <c r="ASN85" s="93"/>
      <c r="ASO85" s="93"/>
      <c r="ASP85" s="93"/>
      <c r="ASQ85" s="93"/>
      <c r="ASR85" s="93"/>
      <c r="ASS85" s="93"/>
      <c r="AST85" s="93"/>
      <c r="ASU85" s="93"/>
      <c r="ASV85" s="93"/>
      <c r="ASW85" s="93"/>
      <c r="ASX85" s="93"/>
      <c r="ASY85" s="93"/>
      <c r="ASZ85" s="93"/>
      <c r="ATA85" s="93"/>
      <c r="ATB85" s="93"/>
      <c r="ATC85" s="93"/>
      <c r="ATD85" s="93"/>
      <c r="ATE85" s="93"/>
      <c r="ATF85" s="93"/>
      <c r="ATG85" s="93"/>
      <c r="ATH85" s="93"/>
      <c r="ATI85" s="93"/>
      <c r="ATJ85" s="93"/>
      <c r="ATK85" s="93"/>
      <c r="ATL85" s="93"/>
      <c r="ATM85" s="93"/>
      <c r="ATN85" s="93"/>
      <c r="ATO85" s="93"/>
      <c r="ATP85" s="93"/>
      <c r="ATQ85" s="93"/>
      <c r="ATR85" s="93"/>
      <c r="ATS85" s="93"/>
      <c r="ATT85" s="93"/>
      <c r="ATU85" s="93"/>
      <c r="ATV85" s="93"/>
      <c r="ATW85" s="93"/>
      <c r="ATX85" s="93"/>
      <c r="ATY85" s="93"/>
      <c r="ATZ85" s="93"/>
      <c r="AUA85" s="93"/>
      <c r="AUB85" s="93"/>
      <c r="AUC85" s="93"/>
      <c r="AUD85" s="93"/>
      <c r="AUE85" s="93"/>
      <c r="AUF85" s="93"/>
      <c r="AUG85" s="93"/>
      <c r="AUH85" s="93"/>
      <c r="AUI85" s="93"/>
      <c r="AUJ85" s="93"/>
      <c r="AUK85" s="93"/>
      <c r="AUL85" s="93"/>
      <c r="AUM85" s="93"/>
      <c r="AUN85" s="93"/>
      <c r="AUO85" s="93"/>
      <c r="AUP85" s="93"/>
      <c r="AUQ85" s="93"/>
      <c r="AUR85" s="93"/>
      <c r="AUS85" s="93"/>
      <c r="AUT85" s="93"/>
      <c r="AUU85" s="93"/>
      <c r="AUV85" s="93"/>
      <c r="AUW85" s="93"/>
      <c r="AUX85" s="93"/>
      <c r="AUY85" s="93"/>
      <c r="AUZ85" s="93"/>
      <c r="AVA85" s="93"/>
      <c r="AVB85" s="93"/>
      <c r="AVC85" s="93"/>
      <c r="AVD85" s="93"/>
      <c r="AVE85" s="93"/>
      <c r="AVF85" s="93"/>
      <c r="AVG85" s="93"/>
      <c r="AVH85" s="93"/>
      <c r="AVI85" s="93"/>
      <c r="AVJ85" s="93"/>
      <c r="AVK85" s="93"/>
      <c r="AVL85" s="93"/>
      <c r="AVM85" s="93"/>
      <c r="AVN85" s="93"/>
      <c r="AVO85" s="93"/>
      <c r="AVP85" s="93"/>
      <c r="AVQ85" s="93"/>
      <c r="AVR85" s="93"/>
      <c r="AVS85" s="93"/>
      <c r="AVT85" s="93"/>
      <c r="AVU85" s="93"/>
      <c r="AVV85" s="93"/>
      <c r="AVW85" s="93"/>
      <c r="AVX85" s="93"/>
      <c r="AVY85" s="93"/>
      <c r="AVZ85" s="93"/>
      <c r="AWA85" s="93"/>
      <c r="AWB85" s="93"/>
      <c r="AWC85" s="93"/>
      <c r="AWD85" s="93"/>
      <c r="AWE85" s="93"/>
      <c r="AWF85" s="93"/>
      <c r="AWG85" s="93"/>
      <c r="AWH85" s="93"/>
      <c r="AWI85" s="93"/>
      <c r="AWJ85" s="93"/>
      <c r="AWK85" s="93"/>
      <c r="AWL85" s="93"/>
      <c r="AWM85" s="93"/>
      <c r="AWN85" s="93"/>
      <c r="AWO85" s="93"/>
      <c r="AWP85" s="93"/>
      <c r="AWQ85" s="93"/>
      <c r="AWR85" s="93"/>
      <c r="AWS85" s="93"/>
      <c r="AWT85" s="93"/>
      <c r="AWU85" s="93"/>
      <c r="AWV85" s="93"/>
      <c r="AWW85" s="93"/>
      <c r="AWX85" s="93"/>
      <c r="AWY85" s="93"/>
      <c r="AWZ85" s="93"/>
      <c r="AXA85" s="93"/>
      <c r="AXB85" s="93"/>
      <c r="AXC85" s="93"/>
      <c r="AXD85" s="93"/>
      <c r="AXE85" s="93"/>
      <c r="AXF85" s="93"/>
      <c r="AXG85" s="93"/>
      <c r="AXH85" s="93"/>
      <c r="AXI85" s="93"/>
      <c r="AXJ85" s="93"/>
      <c r="AXK85" s="93"/>
      <c r="AXL85" s="93"/>
      <c r="AXM85" s="93"/>
      <c r="AXN85" s="93"/>
      <c r="AXO85" s="93"/>
      <c r="AXP85" s="93"/>
      <c r="AXQ85" s="93"/>
      <c r="AXR85" s="93"/>
      <c r="AXS85" s="93"/>
      <c r="AXT85" s="93"/>
      <c r="AXU85" s="93"/>
      <c r="AXV85" s="93"/>
      <c r="AXW85" s="93"/>
      <c r="AXX85" s="93"/>
      <c r="AXY85" s="93"/>
      <c r="AXZ85" s="93"/>
      <c r="AYA85" s="93"/>
      <c r="AYB85" s="93"/>
      <c r="AYC85" s="93"/>
      <c r="AYD85" s="93"/>
      <c r="AYE85" s="93"/>
      <c r="AYF85" s="93"/>
      <c r="AYG85" s="93"/>
      <c r="AYH85" s="93"/>
      <c r="AYI85" s="93"/>
      <c r="AYJ85" s="93"/>
      <c r="AYK85" s="93"/>
      <c r="AYL85" s="93"/>
      <c r="AYM85" s="93"/>
      <c r="AYN85" s="93"/>
      <c r="AYO85" s="93"/>
      <c r="AYP85" s="93"/>
      <c r="AYQ85" s="93"/>
      <c r="AYR85" s="93"/>
      <c r="AYS85" s="93"/>
      <c r="AYT85" s="93"/>
      <c r="AYU85" s="93"/>
      <c r="AYV85" s="93"/>
      <c r="AYW85" s="93"/>
      <c r="AYX85" s="93"/>
      <c r="AYY85" s="93"/>
      <c r="AYZ85" s="93"/>
      <c r="AZA85" s="93"/>
      <c r="AZB85" s="93"/>
      <c r="AZC85" s="93"/>
      <c r="AZD85" s="93"/>
      <c r="AZE85" s="93"/>
      <c r="AZF85" s="93"/>
      <c r="AZG85" s="93"/>
      <c r="AZH85" s="93"/>
      <c r="AZI85" s="93"/>
      <c r="AZJ85" s="93"/>
      <c r="AZK85" s="93"/>
      <c r="AZL85" s="93"/>
      <c r="AZM85" s="93"/>
      <c r="AZN85" s="93"/>
      <c r="AZO85" s="93"/>
      <c r="AZP85" s="93"/>
      <c r="AZQ85" s="93"/>
      <c r="AZR85" s="93"/>
      <c r="AZS85" s="93"/>
      <c r="AZT85" s="93"/>
      <c r="AZU85" s="93"/>
      <c r="AZV85" s="93"/>
      <c r="AZW85" s="93"/>
      <c r="AZX85" s="93"/>
      <c r="AZY85" s="93"/>
      <c r="AZZ85" s="93"/>
      <c r="BAA85" s="93"/>
      <c r="BAB85" s="93"/>
      <c r="BAC85" s="93"/>
      <c r="BAD85" s="93"/>
      <c r="BAE85" s="93"/>
      <c r="BAF85" s="93"/>
      <c r="BAG85" s="93"/>
      <c r="BAH85" s="93"/>
      <c r="BAI85" s="93"/>
      <c r="BAJ85" s="93"/>
      <c r="BAK85" s="93"/>
      <c r="BAL85" s="93"/>
      <c r="BAM85" s="93"/>
      <c r="BAN85" s="93"/>
      <c r="BAO85" s="93"/>
      <c r="BAP85" s="93"/>
      <c r="BAQ85" s="93"/>
      <c r="BAR85" s="93"/>
      <c r="BAS85" s="93"/>
      <c r="BAT85" s="93"/>
      <c r="BAU85" s="93"/>
      <c r="BAV85" s="93"/>
      <c r="BAW85" s="93"/>
      <c r="BAX85" s="93"/>
      <c r="BAY85" s="93"/>
      <c r="BAZ85" s="93"/>
      <c r="BBA85" s="93"/>
      <c r="BBB85" s="93"/>
      <c r="BBC85" s="93"/>
      <c r="BBD85" s="93"/>
      <c r="BBE85" s="93"/>
      <c r="BBF85" s="93"/>
      <c r="BBG85" s="93"/>
      <c r="BBH85" s="93"/>
      <c r="BBI85" s="93"/>
      <c r="BBJ85" s="93"/>
      <c r="BBK85" s="93"/>
      <c r="BBL85" s="93"/>
      <c r="BBM85" s="93"/>
      <c r="BBN85" s="93"/>
      <c r="BBO85" s="93"/>
      <c r="BBP85" s="93"/>
      <c r="BBQ85" s="93"/>
      <c r="BBR85" s="93"/>
      <c r="BBS85" s="93"/>
      <c r="BBT85" s="93"/>
      <c r="BBU85" s="93"/>
      <c r="BBV85" s="93"/>
      <c r="BBW85" s="93"/>
      <c r="BBX85" s="93"/>
      <c r="BBY85" s="93"/>
      <c r="BBZ85" s="93"/>
      <c r="BCA85" s="93"/>
      <c r="BCB85" s="93"/>
      <c r="BCC85" s="93"/>
      <c r="BCD85" s="93"/>
      <c r="BCE85" s="93"/>
      <c r="BCF85" s="93"/>
      <c r="BCG85" s="93"/>
      <c r="BCH85" s="93"/>
      <c r="BCI85" s="93"/>
      <c r="BCJ85" s="93"/>
      <c r="BCK85" s="93"/>
      <c r="BCL85" s="93"/>
      <c r="BCM85" s="93"/>
      <c r="BCN85" s="93"/>
      <c r="BCO85" s="93"/>
      <c r="BCP85" s="93"/>
      <c r="BCQ85" s="93"/>
      <c r="BCR85" s="93"/>
      <c r="BCS85" s="93"/>
      <c r="BCT85" s="93"/>
      <c r="BCU85" s="93"/>
      <c r="BCV85" s="93"/>
      <c r="BCW85" s="93"/>
      <c r="BCX85" s="93"/>
      <c r="BCY85" s="93"/>
      <c r="BCZ85" s="93"/>
      <c r="BDA85" s="93"/>
      <c r="BDB85" s="93"/>
      <c r="BDC85" s="93"/>
      <c r="BDD85" s="93"/>
      <c r="BDE85" s="93"/>
      <c r="BDF85" s="93"/>
      <c r="BDG85" s="93"/>
      <c r="BDH85" s="93"/>
      <c r="BDI85" s="93"/>
      <c r="BDJ85" s="93"/>
      <c r="BDK85" s="93"/>
      <c r="BDL85" s="93"/>
      <c r="BDM85" s="93"/>
      <c r="BDN85" s="93"/>
      <c r="BDO85" s="93"/>
      <c r="BDP85" s="93"/>
      <c r="BDQ85" s="93"/>
      <c r="BDR85" s="93"/>
      <c r="BDS85" s="93"/>
      <c r="BDT85" s="93"/>
      <c r="BDU85" s="93"/>
      <c r="BDV85" s="93"/>
      <c r="BDW85" s="93"/>
      <c r="BDX85" s="93"/>
      <c r="BDY85" s="93"/>
      <c r="BDZ85" s="93"/>
      <c r="BEA85" s="93"/>
      <c r="BEB85" s="93"/>
      <c r="BEC85" s="93"/>
      <c r="BED85" s="93"/>
      <c r="BEE85" s="93"/>
      <c r="BEF85" s="93"/>
      <c r="BEG85" s="93"/>
      <c r="BEH85" s="93"/>
      <c r="BEI85" s="93"/>
      <c r="BEJ85" s="93"/>
      <c r="BEK85" s="93"/>
      <c r="BEL85" s="93"/>
      <c r="BEM85" s="93"/>
      <c r="BEN85" s="93"/>
      <c r="BEO85" s="93"/>
      <c r="BEP85" s="93"/>
      <c r="BEQ85" s="93"/>
      <c r="BER85" s="93"/>
      <c r="BES85" s="93"/>
      <c r="BET85" s="93"/>
      <c r="BEU85" s="93"/>
      <c r="BEV85" s="93"/>
      <c r="BEW85" s="93"/>
      <c r="BEX85" s="93"/>
      <c r="BEY85" s="93"/>
      <c r="BEZ85" s="93"/>
      <c r="BFA85" s="93"/>
      <c r="BFB85" s="93"/>
      <c r="BFC85" s="93"/>
      <c r="BFD85" s="93"/>
      <c r="BFE85" s="93"/>
      <c r="BFF85" s="93"/>
      <c r="BFG85" s="93"/>
      <c r="BFH85" s="93"/>
      <c r="BFI85" s="93"/>
      <c r="BFJ85" s="93"/>
      <c r="BFK85" s="93"/>
      <c r="BFL85" s="93"/>
      <c r="BFM85" s="93"/>
      <c r="BFN85" s="93"/>
      <c r="BFO85" s="93"/>
      <c r="BFP85" s="93"/>
      <c r="BFQ85" s="93"/>
      <c r="BFR85" s="93"/>
      <c r="BFS85" s="93"/>
      <c r="BFT85" s="93"/>
      <c r="BFU85" s="93"/>
      <c r="BFV85" s="93"/>
      <c r="BFW85" s="93"/>
      <c r="BFX85" s="93"/>
      <c r="BFY85" s="93"/>
      <c r="BFZ85" s="93"/>
      <c r="BGA85" s="93"/>
      <c r="BGB85" s="93"/>
      <c r="BGC85" s="93"/>
      <c r="BGD85" s="93"/>
      <c r="BGE85" s="93"/>
      <c r="BGF85" s="93"/>
      <c r="BGG85" s="93"/>
      <c r="BGH85" s="93"/>
      <c r="BGI85" s="93"/>
      <c r="BGJ85" s="93"/>
      <c r="BGK85" s="93"/>
      <c r="BGL85" s="93"/>
      <c r="BGM85" s="93"/>
      <c r="BGN85" s="93"/>
      <c r="BGO85" s="93"/>
      <c r="BGP85" s="93"/>
      <c r="BGQ85" s="93"/>
      <c r="BGR85" s="93"/>
      <c r="BGS85" s="93"/>
      <c r="BGT85" s="93"/>
      <c r="BGU85" s="93"/>
      <c r="BGV85" s="93"/>
      <c r="BGW85" s="93"/>
      <c r="BGX85" s="93"/>
      <c r="BGY85" s="93"/>
      <c r="BGZ85" s="93"/>
      <c r="BHA85" s="93"/>
      <c r="BHB85" s="93"/>
      <c r="BHC85" s="93"/>
      <c r="BHD85" s="93"/>
      <c r="BHE85" s="93"/>
      <c r="BHF85" s="93"/>
      <c r="BHG85" s="93"/>
      <c r="BHH85" s="93"/>
      <c r="BHI85" s="93"/>
      <c r="BHJ85" s="93"/>
      <c r="BHK85" s="93"/>
      <c r="BHL85" s="93"/>
      <c r="BHM85" s="93"/>
      <c r="BHN85" s="93"/>
      <c r="BHO85" s="93"/>
      <c r="BHP85" s="93"/>
      <c r="BHQ85" s="93"/>
      <c r="BHR85" s="93"/>
      <c r="BHS85" s="93"/>
      <c r="BHT85" s="93"/>
      <c r="BHU85" s="93"/>
      <c r="BHV85" s="93"/>
      <c r="BHW85" s="93"/>
      <c r="BHX85" s="93"/>
      <c r="BHY85" s="93"/>
      <c r="BHZ85" s="93"/>
      <c r="BIA85" s="93"/>
      <c r="BIB85" s="93"/>
      <c r="BIC85" s="93"/>
      <c r="BID85" s="93"/>
      <c r="BIE85" s="93"/>
      <c r="BIF85" s="93"/>
      <c r="BIG85" s="93"/>
      <c r="BIH85" s="93"/>
      <c r="BII85" s="93"/>
      <c r="BIJ85" s="93"/>
      <c r="BIK85" s="93"/>
      <c r="BIL85" s="93"/>
      <c r="BIM85" s="93"/>
      <c r="BIN85" s="93"/>
      <c r="BIO85" s="93"/>
      <c r="BIP85" s="93"/>
      <c r="BIQ85" s="93"/>
      <c r="BIR85" s="93"/>
      <c r="BIS85" s="93"/>
      <c r="BIT85" s="93"/>
      <c r="BIU85" s="93"/>
      <c r="BIV85" s="93"/>
      <c r="BIW85" s="93"/>
      <c r="BIX85" s="93"/>
      <c r="BIY85" s="93"/>
      <c r="BIZ85" s="93"/>
      <c r="BJA85" s="93"/>
      <c r="BJB85" s="93"/>
      <c r="BJC85" s="93"/>
      <c r="BJD85" s="93"/>
      <c r="BJE85" s="93"/>
      <c r="BJF85" s="93"/>
      <c r="BJG85" s="93"/>
      <c r="BJH85" s="93"/>
      <c r="BJI85" s="93"/>
      <c r="BJJ85" s="93"/>
      <c r="BJK85" s="93"/>
      <c r="BJL85" s="93"/>
      <c r="BJM85" s="93"/>
      <c r="BJN85" s="93"/>
      <c r="BJO85" s="93"/>
      <c r="BJP85" s="93"/>
      <c r="BJQ85" s="93"/>
      <c r="BJR85" s="93"/>
      <c r="BJS85" s="93"/>
      <c r="BJT85" s="93"/>
      <c r="BJU85" s="93"/>
      <c r="BJV85" s="93"/>
      <c r="BJW85" s="93"/>
      <c r="BJX85" s="93"/>
      <c r="BJY85" s="93"/>
      <c r="BJZ85" s="93"/>
      <c r="BKA85" s="93"/>
      <c r="BKB85" s="93"/>
      <c r="BKC85" s="93"/>
      <c r="BKD85" s="93"/>
      <c r="BKE85" s="93"/>
      <c r="BKF85" s="93"/>
      <c r="BKG85" s="93"/>
      <c r="BKH85" s="93"/>
      <c r="BKI85" s="93"/>
      <c r="BKJ85" s="93"/>
      <c r="BKK85" s="93"/>
      <c r="BKL85" s="93"/>
      <c r="BKM85" s="93"/>
      <c r="BKN85" s="93"/>
      <c r="BKO85" s="93"/>
      <c r="BKP85" s="93"/>
      <c r="BKQ85" s="93"/>
      <c r="BKR85" s="93"/>
      <c r="BKS85" s="93"/>
      <c r="BKT85" s="93"/>
      <c r="BKU85" s="93"/>
      <c r="BKV85" s="93"/>
      <c r="BKW85" s="93"/>
      <c r="BKX85" s="93"/>
      <c r="BKY85" s="93"/>
      <c r="BKZ85" s="93"/>
      <c r="BLA85" s="93"/>
      <c r="BLB85" s="93"/>
      <c r="BLC85" s="93"/>
      <c r="BLD85" s="93"/>
      <c r="BLE85" s="93"/>
      <c r="BLF85" s="93"/>
      <c r="BLG85" s="93"/>
      <c r="BLH85" s="93"/>
      <c r="BLI85" s="93"/>
      <c r="BLJ85" s="93"/>
      <c r="BLK85" s="93"/>
      <c r="BLL85" s="93"/>
      <c r="BLM85" s="93"/>
      <c r="BLN85" s="93"/>
      <c r="BLO85" s="93"/>
      <c r="BLP85" s="93"/>
      <c r="BLQ85" s="93"/>
      <c r="BLR85" s="93"/>
      <c r="BLS85" s="93"/>
      <c r="BLT85" s="93"/>
      <c r="BLU85" s="93"/>
      <c r="BLV85" s="93"/>
      <c r="BLW85" s="93"/>
      <c r="BLX85" s="93"/>
      <c r="BLY85" s="93"/>
      <c r="BLZ85" s="93"/>
      <c r="BMA85" s="93"/>
      <c r="BMB85" s="93"/>
      <c r="BMC85" s="93"/>
      <c r="BMD85" s="93"/>
      <c r="BME85" s="93"/>
      <c r="BMF85" s="93"/>
      <c r="BMG85" s="93"/>
      <c r="BMH85" s="93"/>
      <c r="BMI85" s="93"/>
      <c r="BMJ85" s="93"/>
      <c r="BMK85" s="93"/>
      <c r="BML85" s="93"/>
      <c r="BMM85" s="93"/>
      <c r="BMN85" s="93"/>
      <c r="BMO85" s="93"/>
      <c r="BMP85" s="93"/>
      <c r="BMQ85" s="93"/>
      <c r="BMR85" s="93"/>
      <c r="BMS85" s="93"/>
      <c r="BMT85" s="93"/>
      <c r="BMU85" s="93"/>
      <c r="BMV85" s="93"/>
      <c r="BMW85" s="93"/>
      <c r="BMX85" s="93"/>
      <c r="BMY85" s="93"/>
      <c r="BMZ85" s="93"/>
      <c r="BNA85" s="93"/>
      <c r="BNB85" s="93"/>
      <c r="BNC85" s="93"/>
      <c r="BND85" s="93"/>
      <c r="BNE85" s="93"/>
      <c r="BNF85" s="93"/>
      <c r="BNG85" s="93"/>
      <c r="BNH85" s="93"/>
      <c r="BNI85" s="93"/>
      <c r="BNJ85" s="93"/>
      <c r="BNK85" s="93"/>
      <c r="BNL85" s="93"/>
      <c r="BNM85" s="93"/>
      <c r="BNN85" s="93"/>
      <c r="BNO85" s="93"/>
      <c r="BNP85" s="93"/>
      <c r="BNQ85" s="93"/>
      <c r="BNR85" s="93"/>
      <c r="BNS85" s="93"/>
      <c r="BNT85" s="93"/>
      <c r="BNU85" s="93"/>
      <c r="BNV85" s="93"/>
      <c r="BNW85" s="93"/>
      <c r="BNX85" s="93"/>
      <c r="BNY85" s="93"/>
      <c r="BNZ85" s="93"/>
      <c r="BOA85" s="93"/>
      <c r="BOB85" s="93"/>
      <c r="BOC85" s="93"/>
      <c r="BOD85" s="93"/>
      <c r="BOE85" s="93"/>
      <c r="BOF85" s="93"/>
      <c r="BOG85" s="93"/>
      <c r="BOH85" s="93"/>
      <c r="BOI85" s="93"/>
      <c r="BOJ85" s="93"/>
      <c r="BOK85" s="93"/>
      <c r="BOL85" s="93"/>
      <c r="BOM85" s="93"/>
      <c r="BON85" s="93"/>
      <c r="BOO85" s="93"/>
      <c r="BOP85" s="93"/>
      <c r="BOQ85" s="93"/>
      <c r="BOR85" s="93"/>
      <c r="BOS85" s="93"/>
      <c r="BOT85" s="93"/>
      <c r="BOU85" s="93"/>
      <c r="BOV85" s="93"/>
      <c r="BOW85" s="93"/>
      <c r="BOX85" s="93"/>
      <c r="BOY85" s="93"/>
      <c r="BOZ85" s="93"/>
      <c r="BPA85" s="93"/>
      <c r="BPB85" s="93"/>
      <c r="BPC85" s="93"/>
      <c r="BPD85" s="93"/>
      <c r="BPE85" s="93"/>
      <c r="BPF85" s="93"/>
      <c r="BPG85" s="93"/>
      <c r="BPH85" s="93"/>
      <c r="BPI85" s="93"/>
      <c r="BPJ85" s="93"/>
      <c r="BPK85" s="93"/>
      <c r="BPL85" s="93"/>
      <c r="BPM85" s="93"/>
      <c r="BPN85" s="93"/>
      <c r="BPO85" s="93"/>
      <c r="BPP85" s="93"/>
      <c r="BPQ85" s="93"/>
      <c r="BPR85" s="93"/>
      <c r="BPS85" s="93"/>
      <c r="BPT85" s="93"/>
      <c r="BPU85" s="93"/>
      <c r="BPV85" s="93"/>
      <c r="BPW85" s="93"/>
      <c r="BPX85" s="93"/>
      <c r="BPY85" s="93"/>
      <c r="BPZ85" s="93"/>
      <c r="BQA85" s="93"/>
      <c r="BQB85" s="93"/>
      <c r="BQC85" s="93"/>
      <c r="BQD85" s="93"/>
      <c r="BQE85" s="93"/>
      <c r="BQF85" s="93"/>
      <c r="BQG85" s="93"/>
      <c r="BQH85" s="93"/>
      <c r="BQI85" s="93"/>
      <c r="BQJ85" s="93"/>
      <c r="BQK85" s="93"/>
      <c r="BQL85" s="93"/>
      <c r="BQM85" s="93"/>
      <c r="BQN85" s="93"/>
      <c r="BQO85" s="93"/>
      <c r="BQP85" s="93"/>
      <c r="BQQ85" s="93"/>
      <c r="BQR85" s="93"/>
      <c r="BQS85" s="93"/>
      <c r="BQT85" s="93"/>
      <c r="BQU85" s="93"/>
      <c r="BQV85" s="93"/>
      <c r="BQW85" s="93"/>
      <c r="BQX85" s="93"/>
      <c r="BQY85" s="93"/>
      <c r="BQZ85" s="93"/>
      <c r="BRA85" s="93"/>
      <c r="BRB85" s="93"/>
      <c r="BRC85" s="93"/>
      <c r="BRD85" s="93"/>
      <c r="BRE85" s="93"/>
      <c r="BRF85" s="93"/>
      <c r="BRG85" s="93"/>
      <c r="BRH85" s="93"/>
      <c r="BRI85" s="93"/>
      <c r="BRJ85" s="93"/>
      <c r="BRK85" s="93"/>
      <c r="BRL85" s="93"/>
      <c r="BRM85" s="93"/>
      <c r="BRN85" s="93"/>
      <c r="BRO85" s="93"/>
      <c r="BRP85" s="93"/>
      <c r="BRQ85" s="93"/>
      <c r="BRR85" s="93"/>
      <c r="BRS85" s="93"/>
      <c r="BRT85" s="93"/>
      <c r="BRU85" s="93"/>
      <c r="BRV85" s="93"/>
      <c r="BRW85" s="93"/>
      <c r="BRX85" s="93"/>
      <c r="BRY85" s="93"/>
      <c r="BRZ85" s="93"/>
      <c r="BSA85" s="93"/>
      <c r="BSB85" s="93"/>
      <c r="BSC85" s="93"/>
      <c r="BSD85" s="93"/>
      <c r="BSE85" s="93"/>
      <c r="BSF85" s="93"/>
      <c r="BSG85" s="93"/>
      <c r="BSH85" s="93"/>
      <c r="BSI85" s="93"/>
      <c r="BSJ85" s="93"/>
      <c r="BSK85" s="93"/>
      <c r="BSL85" s="93"/>
      <c r="BSM85" s="93"/>
      <c r="BSN85" s="93"/>
      <c r="BSO85" s="93"/>
      <c r="BSP85" s="93"/>
      <c r="BSQ85" s="93"/>
      <c r="BSR85" s="93"/>
      <c r="BSS85" s="93"/>
      <c r="BST85" s="93"/>
      <c r="BSU85" s="93"/>
      <c r="BSV85" s="93"/>
      <c r="BSW85" s="93"/>
      <c r="BSX85" s="93"/>
      <c r="BSY85" s="93"/>
      <c r="BSZ85" s="93"/>
      <c r="BTA85" s="93"/>
      <c r="BTB85" s="93"/>
      <c r="BTC85" s="93"/>
      <c r="BTD85" s="93"/>
      <c r="BTE85" s="93"/>
      <c r="BTF85" s="93"/>
      <c r="BTG85" s="93"/>
      <c r="BTH85" s="93"/>
      <c r="BTI85" s="93"/>
      <c r="BTJ85" s="93"/>
      <c r="BTK85" s="93"/>
      <c r="BTL85" s="93"/>
      <c r="BTM85" s="93"/>
      <c r="BTN85" s="93"/>
      <c r="BTO85" s="93"/>
      <c r="BTP85" s="93"/>
      <c r="BTQ85" s="93"/>
      <c r="BTR85" s="93"/>
      <c r="BTS85" s="93"/>
      <c r="BTT85" s="93"/>
      <c r="BTU85" s="93"/>
      <c r="BTV85" s="93"/>
      <c r="BTW85" s="93"/>
      <c r="BTX85" s="93"/>
      <c r="BTY85" s="93"/>
      <c r="BTZ85" s="93"/>
      <c r="BUA85" s="93"/>
      <c r="BUB85" s="93"/>
      <c r="BUC85" s="93"/>
      <c r="BUD85" s="93"/>
      <c r="BUE85" s="93"/>
      <c r="BUF85" s="93"/>
      <c r="BUG85" s="93"/>
      <c r="BUH85" s="93"/>
      <c r="BUI85" s="93"/>
      <c r="BUJ85" s="93"/>
      <c r="BUK85" s="93"/>
      <c r="BUL85" s="93"/>
      <c r="BUM85" s="93"/>
      <c r="BUN85" s="93"/>
      <c r="BUO85" s="93"/>
      <c r="BUP85" s="93"/>
      <c r="BUQ85" s="93"/>
      <c r="BUR85" s="93"/>
      <c r="BUS85" s="93"/>
      <c r="BUT85" s="93"/>
      <c r="BUU85" s="93"/>
      <c r="BUV85" s="93"/>
      <c r="BUW85" s="93"/>
      <c r="BUX85" s="93"/>
      <c r="BUY85" s="93"/>
      <c r="BUZ85" s="93"/>
      <c r="BVA85" s="93"/>
      <c r="BVB85" s="93"/>
      <c r="BVC85" s="93"/>
      <c r="BVD85" s="93"/>
      <c r="BVE85" s="93"/>
      <c r="BVF85" s="93"/>
      <c r="BVG85" s="93"/>
      <c r="BVH85" s="93"/>
      <c r="BVI85" s="93"/>
      <c r="BVJ85" s="93"/>
      <c r="BVK85" s="93"/>
      <c r="BVL85" s="93"/>
      <c r="BVM85" s="93"/>
      <c r="BVN85" s="93"/>
      <c r="BVO85" s="93"/>
      <c r="BVP85" s="93"/>
      <c r="BVQ85" s="93"/>
      <c r="BVR85" s="93"/>
      <c r="BVS85" s="93"/>
      <c r="BVT85" s="93"/>
      <c r="BVU85" s="93"/>
      <c r="BVV85" s="93"/>
      <c r="BVW85" s="93"/>
      <c r="BVX85" s="93"/>
      <c r="BVY85" s="93"/>
      <c r="BVZ85" s="93"/>
      <c r="BWA85" s="93"/>
      <c r="BWB85" s="93"/>
      <c r="BWC85" s="93"/>
      <c r="BWD85" s="93"/>
      <c r="BWE85" s="93"/>
      <c r="BWF85" s="93"/>
      <c r="BWG85" s="93"/>
      <c r="BWH85" s="93"/>
      <c r="BWI85" s="93"/>
      <c r="BWJ85" s="93"/>
      <c r="BWK85" s="93"/>
      <c r="BWL85" s="93"/>
      <c r="BWM85" s="93"/>
      <c r="BWN85" s="93"/>
      <c r="BWO85" s="93"/>
      <c r="BWP85" s="93"/>
      <c r="BWQ85" s="93"/>
      <c r="BWR85" s="93"/>
      <c r="BWS85" s="93"/>
      <c r="BWT85" s="93"/>
      <c r="BWU85" s="93"/>
      <c r="BWV85" s="93"/>
      <c r="BWW85" s="93"/>
      <c r="BWX85" s="93"/>
      <c r="BWY85" s="93"/>
      <c r="BWZ85" s="93"/>
      <c r="BXA85" s="93"/>
      <c r="BXB85" s="93"/>
      <c r="BXC85" s="93"/>
      <c r="BXD85" s="93"/>
      <c r="BXE85" s="93"/>
      <c r="BXF85" s="93"/>
      <c r="BXG85" s="93"/>
      <c r="BXH85" s="93"/>
      <c r="BXI85" s="93"/>
      <c r="BXJ85" s="93"/>
      <c r="BXK85" s="93"/>
      <c r="BXL85" s="93"/>
      <c r="BXM85" s="93"/>
      <c r="BXN85" s="93"/>
      <c r="BXO85" s="93"/>
      <c r="BXP85" s="93"/>
      <c r="BXQ85" s="93"/>
      <c r="BXR85" s="93"/>
      <c r="BXS85" s="93"/>
      <c r="BXT85" s="93"/>
      <c r="BXU85" s="93"/>
      <c r="BXV85" s="93"/>
      <c r="BXW85" s="93"/>
      <c r="BXX85" s="93"/>
      <c r="BXY85" s="93"/>
      <c r="BXZ85" s="93"/>
      <c r="BYA85" s="93"/>
      <c r="BYB85" s="93"/>
      <c r="BYC85" s="93"/>
      <c r="BYD85" s="93"/>
      <c r="BYE85" s="93"/>
      <c r="BYF85" s="93"/>
      <c r="BYG85" s="93"/>
      <c r="BYH85" s="93"/>
      <c r="BYI85" s="93"/>
      <c r="BYJ85" s="93"/>
      <c r="BYK85" s="93"/>
      <c r="BYL85" s="93"/>
      <c r="BYM85" s="93"/>
      <c r="BYN85" s="93"/>
      <c r="BYO85" s="93"/>
      <c r="BYP85" s="93"/>
      <c r="BYQ85" s="93"/>
      <c r="BYR85" s="93"/>
      <c r="BYS85" s="93"/>
      <c r="BYT85" s="93"/>
      <c r="BYU85" s="93"/>
      <c r="BYV85" s="93"/>
      <c r="BYW85" s="93"/>
      <c r="BYX85" s="93"/>
      <c r="BYY85" s="93"/>
      <c r="BYZ85" s="93"/>
      <c r="BZA85" s="93"/>
      <c r="BZB85" s="93"/>
      <c r="BZC85" s="93"/>
      <c r="BZD85" s="93"/>
      <c r="BZE85" s="93"/>
      <c r="BZF85" s="93"/>
      <c r="BZG85" s="93"/>
      <c r="BZH85" s="93"/>
      <c r="BZI85" s="93"/>
      <c r="BZJ85" s="93"/>
      <c r="BZK85" s="93"/>
      <c r="BZL85" s="93"/>
      <c r="BZM85" s="93"/>
      <c r="BZN85" s="93"/>
      <c r="BZO85" s="93"/>
      <c r="BZP85" s="93"/>
      <c r="BZQ85" s="93"/>
      <c r="BZR85" s="93"/>
      <c r="BZS85" s="93"/>
      <c r="BZT85" s="93"/>
      <c r="BZU85" s="93"/>
      <c r="BZV85" s="93"/>
      <c r="BZW85" s="93"/>
      <c r="BZX85" s="93"/>
      <c r="BZY85" s="93"/>
      <c r="BZZ85" s="93"/>
      <c r="CAA85" s="93"/>
      <c r="CAB85" s="93"/>
      <c r="CAC85" s="93"/>
      <c r="CAD85" s="93"/>
      <c r="CAE85" s="93"/>
      <c r="CAF85" s="93"/>
      <c r="CAG85" s="93"/>
      <c r="CAH85" s="93"/>
      <c r="CAI85" s="93"/>
      <c r="CAJ85" s="93"/>
      <c r="CAK85" s="93"/>
      <c r="CAL85" s="93"/>
      <c r="CAM85" s="93"/>
      <c r="CAN85" s="93"/>
      <c r="CAO85" s="93"/>
      <c r="CAP85" s="93"/>
      <c r="CAQ85" s="93"/>
      <c r="CAR85" s="93"/>
      <c r="CAS85" s="93"/>
      <c r="CAT85" s="93"/>
      <c r="CAU85" s="93"/>
      <c r="CAV85" s="93"/>
      <c r="CAW85" s="93"/>
      <c r="CAX85" s="93"/>
      <c r="CAY85" s="93"/>
      <c r="CAZ85" s="93"/>
      <c r="CBA85" s="93"/>
      <c r="CBB85" s="93"/>
      <c r="CBC85" s="93"/>
      <c r="CBD85" s="93"/>
      <c r="CBE85" s="93"/>
      <c r="CBF85" s="93"/>
      <c r="CBG85" s="93"/>
      <c r="CBH85" s="93"/>
      <c r="CBI85" s="93"/>
      <c r="CBJ85" s="93"/>
      <c r="CBK85" s="93"/>
      <c r="CBL85" s="93"/>
      <c r="CBM85" s="93"/>
      <c r="CBN85" s="93"/>
      <c r="CBO85" s="93"/>
      <c r="CBP85" s="93"/>
      <c r="CBQ85" s="93"/>
      <c r="CBR85" s="93"/>
      <c r="CBS85" s="93"/>
      <c r="CBT85" s="93"/>
      <c r="CBU85" s="93"/>
      <c r="CBV85" s="93"/>
      <c r="CBW85" s="93"/>
      <c r="CBX85" s="93"/>
      <c r="CBY85" s="93"/>
      <c r="CBZ85" s="93"/>
      <c r="CCA85" s="93"/>
      <c r="CCB85" s="93"/>
      <c r="CCC85" s="93"/>
      <c r="CCD85" s="93"/>
      <c r="CCE85" s="93"/>
      <c r="CCF85" s="93"/>
      <c r="CCG85" s="93"/>
      <c r="CCH85" s="93"/>
      <c r="CCI85" s="93"/>
      <c r="CCJ85" s="93"/>
      <c r="CCK85" s="93"/>
      <c r="CCL85" s="93"/>
      <c r="CCM85" s="93"/>
      <c r="CCN85" s="93"/>
      <c r="CCO85" s="93"/>
      <c r="CCP85" s="93"/>
      <c r="CCQ85" s="93"/>
      <c r="CCR85" s="93"/>
      <c r="CCS85" s="93"/>
      <c r="CCT85" s="93"/>
      <c r="CCU85" s="93"/>
      <c r="CCV85" s="93"/>
      <c r="CCW85" s="93"/>
      <c r="CCX85" s="93"/>
      <c r="CCY85" s="93"/>
      <c r="CCZ85" s="93"/>
      <c r="CDA85" s="93"/>
      <c r="CDB85" s="93"/>
      <c r="CDC85" s="93"/>
      <c r="CDD85" s="93"/>
      <c r="CDE85" s="93"/>
      <c r="CDF85" s="93"/>
      <c r="CDG85" s="93"/>
      <c r="CDH85" s="93"/>
      <c r="CDI85" s="93"/>
      <c r="CDJ85" s="93"/>
      <c r="CDK85" s="93"/>
      <c r="CDL85" s="93"/>
      <c r="CDM85" s="93"/>
      <c r="CDN85" s="93"/>
      <c r="CDO85" s="93"/>
      <c r="CDP85" s="93"/>
      <c r="CDQ85" s="93"/>
      <c r="CDR85" s="93"/>
      <c r="CDS85" s="93"/>
      <c r="CDT85" s="93"/>
      <c r="CDU85" s="93"/>
      <c r="CDV85" s="93"/>
      <c r="CDW85" s="93"/>
      <c r="CDX85" s="93"/>
      <c r="CDY85" s="93"/>
      <c r="CDZ85" s="93"/>
      <c r="CEA85" s="93"/>
      <c r="CEB85" s="93"/>
      <c r="CEC85" s="93"/>
      <c r="CED85" s="93"/>
      <c r="CEE85" s="93"/>
      <c r="CEF85" s="93"/>
      <c r="CEG85" s="93"/>
      <c r="CEH85" s="93"/>
      <c r="CEI85" s="93"/>
      <c r="CEJ85" s="93"/>
      <c r="CEK85" s="93"/>
      <c r="CEL85" s="93"/>
      <c r="CEM85" s="93"/>
      <c r="CEN85" s="93"/>
      <c r="CEO85" s="93"/>
      <c r="CEP85" s="93"/>
      <c r="CEQ85" s="93"/>
      <c r="CER85" s="93"/>
      <c r="CES85" s="93"/>
      <c r="CET85" s="93"/>
      <c r="CEU85" s="93"/>
      <c r="CEV85" s="93"/>
      <c r="CEW85" s="93"/>
      <c r="CEX85" s="93"/>
      <c r="CEY85" s="93"/>
      <c r="CEZ85" s="93"/>
      <c r="CFA85" s="93"/>
      <c r="CFB85" s="93"/>
      <c r="CFC85" s="93"/>
      <c r="CFD85" s="93"/>
      <c r="CFE85" s="93"/>
      <c r="CFF85" s="93"/>
      <c r="CFG85" s="93"/>
      <c r="CFH85" s="93"/>
      <c r="CFI85" s="93"/>
      <c r="CFJ85" s="93"/>
      <c r="CFK85" s="93"/>
      <c r="CFL85" s="93"/>
      <c r="CFM85" s="93"/>
      <c r="CFN85" s="93"/>
      <c r="CFO85" s="93"/>
      <c r="CFP85" s="93"/>
      <c r="CFQ85" s="93"/>
      <c r="CFR85" s="93"/>
      <c r="CFS85" s="93"/>
      <c r="CFT85" s="93"/>
      <c r="CFU85" s="93"/>
      <c r="CFV85" s="93"/>
      <c r="CFW85" s="93"/>
      <c r="CFX85" s="93"/>
      <c r="CFY85" s="93"/>
      <c r="CFZ85" s="93"/>
      <c r="CGA85" s="93"/>
      <c r="CGB85" s="93"/>
      <c r="CGC85" s="93"/>
      <c r="CGD85" s="93"/>
      <c r="CGE85" s="93"/>
      <c r="CGF85" s="93"/>
      <c r="CGG85" s="93"/>
      <c r="CGH85" s="93"/>
      <c r="CGI85" s="93"/>
      <c r="CGJ85" s="93"/>
      <c r="CGK85" s="93"/>
      <c r="CGL85" s="93"/>
      <c r="CGM85" s="93"/>
      <c r="CGN85" s="93"/>
      <c r="CGO85" s="93"/>
      <c r="CGP85" s="93"/>
      <c r="CGQ85" s="93"/>
      <c r="CGR85" s="93"/>
      <c r="CGS85" s="93"/>
      <c r="CGT85" s="93"/>
      <c r="CGU85" s="93"/>
      <c r="CGV85" s="93"/>
      <c r="CGW85" s="93"/>
      <c r="CGX85" s="93"/>
      <c r="CGY85" s="93"/>
      <c r="CGZ85" s="93"/>
      <c r="CHA85" s="93"/>
      <c r="CHB85" s="93"/>
      <c r="CHC85" s="93"/>
      <c r="CHD85" s="93"/>
      <c r="CHE85" s="93"/>
      <c r="CHF85" s="93"/>
      <c r="CHG85" s="93"/>
      <c r="CHH85" s="93"/>
      <c r="CHI85" s="93"/>
      <c r="CHJ85" s="93"/>
      <c r="CHK85" s="93"/>
      <c r="CHL85" s="93"/>
      <c r="CHM85" s="93"/>
      <c r="CHN85" s="93"/>
      <c r="CHO85" s="93"/>
      <c r="CHP85" s="93"/>
      <c r="CHQ85" s="93"/>
      <c r="CHR85" s="93"/>
      <c r="CHS85" s="93"/>
      <c r="CHT85" s="93"/>
      <c r="CHU85" s="93"/>
      <c r="CHV85" s="93"/>
      <c r="CHW85" s="93"/>
      <c r="CHX85" s="93"/>
      <c r="CHY85" s="93"/>
      <c r="CHZ85" s="93"/>
      <c r="CIA85" s="93"/>
      <c r="CIB85" s="93"/>
      <c r="CIC85" s="93"/>
      <c r="CID85" s="93"/>
      <c r="CIE85" s="93"/>
      <c r="CIF85" s="93"/>
      <c r="CIG85" s="93"/>
      <c r="CIH85" s="93"/>
      <c r="CII85" s="93"/>
      <c r="CIJ85" s="93"/>
      <c r="CIK85" s="93"/>
      <c r="CIL85" s="93"/>
      <c r="CIM85" s="93"/>
      <c r="CIN85" s="93"/>
      <c r="CIO85" s="93"/>
      <c r="CIP85" s="93"/>
      <c r="CIQ85" s="93"/>
      <c r="CIR85" s="93"/>
      <c r="CIS85" s="93"/>
      <c r="CIT85" s="93"/>
      <c r="CIU85" s="93"/>
      <c r="CIV85" s="93"/>
      <c r="CIW85" s="93"/>
      <c r="CIX85" s="93"/>
      <c r="CIY85" s="93"/>
      <c r="CIZ85" s="93"/>
      <c r="CJA85" s="93"/>
      <c r="CJB85" s="93"/>
      <c r="CJC85" s="93"/>
      <c r="CJD85" s="93"/>
      <c r="CJE85" s="93"/>
      <c r="CJF85" s="93"/>
      <c r="CJG85" s="93"/>
      <c r="CJH85" s="93"/>
      <c r="CJI85" s="93"/>
      <c r="CJJ85" s="93"/>
      <c r="CJK85" s="93"/>
      <c r="CJL85" s="93"/>
      <c r="CJM85" s="93"/>
      <c r="CJN85" s="93"/>
      <c r="CJO85" s="93"/>
      <c r="CJP85" s="93"/>
      <c r="CJQ85" s="93"/>
      <c r="CJR85" s="93"/>
      <c r="CJS85" s="93"/>
      <c r="CJT85" s="93"/>
      <c r="CJU85" s="93"/>
      <c r="CJV85" s="93"/>
      <c r="CJW85" s="93"/>
      <c r="CJX85" s="93"/>
      <c r="CJY85" s="93"/>
      <c r="CJZ85" s="93"/>
      <c r="CKA85" s="93"/>
      <c r="CKB85" s="93"/>
      <c r="CKC85" s="93"/>
      <c r="CKD85" s="93"/>
      <c r="CKE85" s="93"/>
      <c r="CKF85" s="93"/>
      <c r="CKG85" s="93"/>
      <c r="CKH85" s="93"/>
      <c r="CKI85" s="93"/>
      <c r="CKJ85" s="93"/>
      <c r="CKK85" s="93"/>
      <c r="CKL85" s="93"/>
      <c r="CKM85" s="93"/>
      <c r="CKN85" s="93"/>
      <c r="CKO85" s="93"/>
      <c r="CKP85" s="93"/>
      <c r="CKQ85" s="93"/>
      <c r="CKR85" s="93"/>
      <c r="CKS85" s="93"/>
      <c r="CKT85" s="93"/>
      <c r="CKU85" s="93"/>
      <c r="CKV85" s="93"/>
      <c r="CKW85" s="93"/>
      <c r="CKX85" s="93"/>
      <c r="CKY85" s="93"/>
      <c r="CKZ85" s="93"/>
      <c r="CLA85" s="93"/>
      <c r="CLB85" s="93"/>
      <c r="CLC85" s="93"/>
      <c r="CLD85" s="93"/>
      <c r="CLE85" s="93"/>
      <c r="CLF85" s="93"/>
      <c r="CLG85" s="93"/>
      <c r="CLH85" s="93"/>
      <c r="CLI85" s="93"/>
      <c r="CLJ85" s="93"/>
      <c r="CLK85" s="93"/>
      <c r="CLL85" s="93"/>
      <c r="CLM85" s="93"/>
      <c r="CLN85" s="93"/>
      <c r="CLO85" s="93"/>
      <c r="CLP85" s="93"/>
      <c r="CLQ85" s="93"/>
      <c r="CLR85" s="93"/>
      <c r="CLS85" s="93"/>
      <c r="CLT85" s="93"/>
      <c r="CLU85" s="93"/>
      <c r="CLV85" s="93"/>
      <c r="CLW85" s="93"/>
      <c r="CLX85" s="93"/>
      <c r="CLY85" s="93"/>
      <c r="CLZ85" s="93"/>
      <c r="CMA85" s="93"/>
      <c r="CMB85" s="93"/>
      <c r="CMC85" s="93"/>
      <c r="CMD85" s="93"/>
      <c r="CME85" s="93"/>
      <c r="CMF85" s="93"/>
      <c r="CMG85" s="93"/>
      <c r="CMH85" s="93"/>
      <c r="CMI85" s="93"/>
      <c r="CMJ85" s="93"/>
      <c r="CMK85" s="93"/>
      <c r="CML85" s="93"/>
      <c r="CMM85" s="93"/>
      <c r="CMN85" s="93"/>
      <c r="CMO85" s="93"/>
      <c r="CMP85" s="93"/>
      <c r="CMQ85" s="93"/>
      <c r="CMR85" s="93"/>
      <c r="CMS85" s="93"/>
      <c r="CMT85" s="93"/>
      <c r="CMU85" s="93"/>
      <c r="CMV85" s="93"/>
      <c r="CMW85" s="93"/>
      <c r="CMX85" s="93"/>
      <c r="CMY85" s="93"/>
      <c r="CMZ85" s="93"/>
      <c r="CNA85" s="93"/>
      <c r="CNB85" s="93"/>
      <c r="CNC85" s="93"/>
      <c r="CND85" s="93"/>
      <c r="CNE85" s="93"/>
      <c r="CNF85" s="93"/>
      <c r="CNG85" s="93"/>
      <c r="CNH85" s="93"/>
      <c r="CNI85" s="93"/>
      <c r="CNJ85" s="93"/>
      <c r="CNK85" s="93"/>
      <c r="CNL85" s="93"/>
      <c r="CNM85" s="93"/>
      <c r="CNN85" s="93"/>
      <c r="CNO85" s="93"/>
      <c r="CNP85" s="93"/>
      <c r="CNQ85" s="93"/>
      <c r="CNR85" s="93"/>
      <c r="CNS85" s="93"/>
      <c r="CNT85" s="93"/>
      <c r="CNU85" s="93"/>
      <c r="CNV85" s="93"/>
      <c r="CNW85" s="93"/>
      <c r="CNX85" s="93"/>
      <c r="CNY85" s="93"/>
      <c r="CNZ85" s="93"/>
      <c r="COA85" s="93"/>
      <c r="COB85" s="93"/>
      <c r="COC85" s="93"/>
      <c r="COD85" s="93"/>
      <c r="COE85" s="93"/>
      <c r="COF85" s="93"/>
      <c r="COG85" s="93"/>
      <c r="COH85" s="93"/>
      <c r="COI85" s="93"/>
      <c r="COJ85" s="93"/>
      <c r="COK85" s="93"/>
      <c r="COL85" s="93"/>
      <c r="COM85" s="93"/>
      <c r="CON85" s="93"/>
      <c r="COO85" s="93"/>
      <c r="COP85" s="93"/>
      <c r="COQ85" s="93"/>
      <c r="COR85" s="93"/>
      <c r="COS85" s="93"/>
      <c r="COT85" s="93"/>
      <c r="COU85" s="93"/>
      <c r="COV85" s="93"/>
      <c r="COW85" s="93"/>
      <c r="COX85" s="93"/>
      <c r="COY85" s="93"/>
      <c r="COZ85" s="93"/>
      <c r="CPA85" s="93"/>
      <c r="CPB85" s="93"/>
      <c r="CPC85" s="93"/>
      <c r="CPD85" s="93"/>
      <c r="CPE85" s="93"/>
      <c r="CPF85" s="93"/>
      <c r="CPG85" s="93"/>
      <c r="CPH85" s="93"/>
      <c r="CPI85" s="93"/>
      <c r="CPJ85" s="93"/>
      <c r="CPK85" s="93"/>
      <c r="CPL85" s="93"/>
      <c r="CPM85" s="93"/>
      <c r="CPN85" s="93"/>
      <c r="CPO85" s="93"/>
      <c r="CPP85" s="93"/>
      <c r="CPQ85" s="93"/>
      <c r="CPR85" s="93"/>
      <c r="CPS85" s="93"/>
      <c r="CPT85" s="93"/>
      <c r="CPU85" s="93"/>
      <c r="CPV85" s="93"/>
      <c r="CPW85" s="93"/>
      <c r="CPX85" s="93"/>
      <c r="CPY85" s="93"/>
      <c r="CPZ85" s="93"/>
      <c r="CQA85" s="93"/>
      <c r="CQB85" s="93"/>
      <c r="CQC85" s="93"/>
      <c r="CQD85" s="93"/>
      <c r="CQE85" s="93"/>
      <c r="CQF85" s="93"/>
      <c r="CQG85" s="93"/>
      <c r="CQH85" s="93"/>
      <c r="CQI85" s="93"/>
      <c r="CQJ85" s="93"/>
      <c r="CQK85" s="93"/>
      <c r="CQL85" s="93"/>
      <c r="CQM85" s="93"/>
      <c r="CQN85" s="93"/>
      <c r="CQO85" s="93"/>
      <c r="CQP85" s="93"/>
      <c r="CQQ85" s="93"/>
      <c r="CQR85" s="93"/>
      <c r="CQS85" s="93"/>
      <c r="CQT85" s="93"/>
      <c r="CQU85" s="93"/>
      <c r="CQV85" s="93"/>
      <c r="CQW85" s="93"/>
      <c r="CQX85" s="93"/>
      <c r="CQY85" s="93"/>
      <c r="CQZ85" s="93"/>
      <c r="CRA85" s="93"/>
      <c r="CRB85" s="93"/>
      <c r="CRC85" s="93"/>
      <c r="CRD85" s="93"/>
      <c r="CRE85" s="93"/>
      <c r="CRF85" s="93"/>
      <c r="CRG85" s="93"/>
      <c r="CRH85" s="93"/>
      <c r="CRI85" s="93"/>
      <c r="CRJ85" s="93"/>
      <c r="CRK85" s="93"/>
      <c r="CRL85" s="93"/>
      <c r="CRM85" s="93"/>
      <c r="CRN85" s="93"/>
      <c r="CRO85" s="93"/>
      <c r="CRP85" s="93"/>
      <c r="CRQ85" s="93"/>
      <c r="CRR85" s="93"/>
      <c r="CRS85" s="93"/>
      <c r="CRT85" s="93"/>
      <c r="CRU85" s="93"/>
      <c r="CRV85" s="93"/>
      <c r="CRW85" s="93"/>
      <c r="CRX85" s="93"/>
      <c r="CRY85" s="93"/>
      <c r="CRZ85" s="93"/>
      <c r="CSA85" s="93"/>
      <c r="CSB85" s="93"/>
      <c r="CSC85" s="93"/>
      <c r="CSD85" s="93"/>
      <c r="CSE85" s="93"/>
      <c r="CSF85" s="93"/>
      <c r="CSG85" s="93"/>
      <c r="CSH85" s="93"/>
      <c r="CSI85" s="93"/>
      <c r="CSJ85" s="93"/>
      <c r="CSK85" s="93"/>
      <c r="CSL85" s="93"/>
      <c r="CSM85" s="93"/>
      <c r="CSN85" s="93"/>
      <c r="CSO85" s="93"/>
      <c r="CSP85" s="93"/>
      <c r="CSQ85" s="93"/>
      <c r="CSR85" s="93"/>
      <c r="CSS85" s="93"/>
      <c r="CST85" s="93"/>
      <c r="CSU85" s="93"/>
      <c r="CSV85" s="93"/>
      <c r="CSW85" s="93"/>
      <c r="CSX85" s="93"/>
      <c r="CSY85" s="93"/>
      <c r="CSZ85" s="93"/>
      <c r="CTA85" s="93"/>
      <c r="CTB85" s="93"/>
      <c r="CTC85" s="93"/>
      <c r="CTD85" s="93"/>
      <c r="CTE85" s="93"/>
      <c r="CTF85" s="93"/>
      <c r="CTG85" s="93"/>
      <c r="CTH85" s="93"/>
      <c r="CTI85" s="93"/>
      <c r="CTJ85" s="93"/>
      <c r="CTK85" s="93"/>
      <c r="CTL85" s="93"/>
      <c r="CTM85" s="93"/>
      <c r="CTN85" s="93"/>
      <c r="CTO85" s="93"/>
      <c r="CTP85" s="93"/>
      <c r="CTQ85" s="93"/>
      <c r="CTR85" s="93"/>
      <c r="CTS85" s="93"/>
      <c r="CTT85" s="93"/>
      <c r="CTU85" s="93"/>
      <c r="CTV85" s="93"/>
      <c r="CTW85" s="93"/>
      <c r="CTX85" s="93"/>
      <c r="CTY85" s="93"/>
      <c r="CTZ85" s="93"/>
      <c r="CUA85" s="93"/>
      <c r="CUB85" s="93"/>
      <c r="CUC85" s="93"/>
      <c r="CUD85" s="93"/>
      <c r="CUE85" s="93"/>
      <c r="CUF85" s="93"/>
      <c r="CUG85" s="93"/>
      <c r="CUH85" s="93"/>
      <c r="CUI85" s="93"/>
      <c r="CUJ85" s="93"/>
      <c r="CUK85" s="93"/>
      <c r="CUL85" s="93"/>
      <c r="CUM85" s="93"/>
      <c r="CUN85" s="93"/>
      <c r="CUO85" s="93"/>
      <c r="CUP85" s="93"/>
      <c r="CUQ85" s="93"/>
      <c r="CUR85" s="93"/>
      <c r="CUS85" s="93"/>
      <c r="CUT85" s="93"/>
      <c r="CUU85" s="93"/>
      <c r="CUV85" s="93"/>
      <c r="CUW85" s="93"/>
      <c r="CUX85" s="93"/>
      <c r="CUY85" s="93"/>
      <c r="CUZ85" s="93"/>
      <c r="CVA85" s="93"/>
      <c r="CVB85" s="93"/>
      <c r="CVC85" s="93"/>
      <c r="CVD85" s="93"/>
      <c r="CVE85" s="93"/>
      <c r="CVF85" s="93"/>
      <c r="CVG85" s="93"/>
      <c r="CVH85" s="93"/>
      <c r="CVI85" s="93"/>
      <c r="CVJ85" s="93"/>
      <c r="CVK85" s="93"/>
      <c r="CVL85" s="93"/>
      <c r="CVM85" s="93"/>
      <c r="CVN85" s="93"/>
      <c r="CVO85" s="93"/>
      <c r="CVP85" s="93"/>
      <c r="CVQ85" s="93"/>
      <c r="CVR85" s="93"/>
      <c r="CVS85" s="93"/>
      <c r="CVT85" s="93"/>
      <c r="CVU85" s="93"/>
      <c r="CVV85" s="93"/>
      <c r="CVW85" s="93"/>
      <c r="CVX85" s="93"/>
      <c r="CVY85" s="93"/>
      <c r="CVZ85" s="93"/>
      <c r="CWA85" s="93"/>
      <c r="CWB85" s="93"/>
      <c r="CWC85" s="93"/>
      <c r="CWD85" s="93"/>
      <c r="CWE85" s="93"/>
      <c r="CWF85" s="93"/>
      <c r="CWG85" s="93"/>
      <c r="CWH85" s="93"/>
      <c r="CWI85" s="93"/>
      <c r="CWJ85" s="93"/>
      <c r="CWK85" s="93"/>
      <c r="CWL85" s="93"/>
      <c r="CWM85" s="93"/>
      <c r="CWN85" s="93"/>
      <c r="CWO85" s="93"/>
      <c r="CWP85" s="93"/>
      <c r="CWQ85" s="93"/>
      <c r="CWR85" s="93"/>
      <c r="CWS85" s="93"/>
      <c r="CWT85" s="93"/>
      <c r="CWU85" s="93"/>
      <c r="CWV85" s="93"/>
      <c r="CWW85" s="93"/>
      <c r="CWX85" s="93"/>
      <c r="CWY85" s="93"/>
      <c r="CWZ85" s="93"/>
      <c r="CXA85" s="93"/>
      <c r="CXB85" s="93"/>
      <c r="CXC85" s="93"/>
      <c r="CXD85" s="93"/>
      <c r="CXE85" s="93"/>
      <c r="CXF85" s="93"/>
      <c r="CXG85" s="93"/>
      <c r="CXH85" s="93"/>
      <c r="CXI85" s="93"/>
      <c r="CXJ85" s="93"/>
      <c r="CXK85" s="93"/>
      <c r="CXL85" s="93"/>
      <c r="CXM85" s="93"/>
      <c r="CXN85" s="93"/>
      <c r="CXO85" s="93"/>
      <c r="CXP85" s="93"/>
      <c r="CXQ85" s="93"/>
      <c r="CXR85" s="93"/>
      <c r="CXS85" s="93"/>
      <c r="CXT85" s="93"/>
      <c r="CXU85" s="93"/>
      <c r="CXV85" s="93"/>
      <c r="CXW85" s="93"/>
      <c r="CXX85" s="93"/>
      <c r="CXY85" s="93"/>
      <c r="CXZ85" s="93"/>
      <c r="CYA85" s="93"/>
      <c r="CYB85" s="93"/>
      <c r="CYC85" s="93"/>
      <c r="CYD85" s="93"/>
      <c r="CYE85" s="93"/>
      <c r="CYF85" s="93"/>
      <c r="CYG85" s="93"/>
      <c r="CYH85" s="93"/>
      <c r="CYI85" s="93"/>
      <c r="CYJ85" s="93"/>
      <c r="CYK85" s="93"/>
      <c r="CYL85" s="93"/>
      <c r="CYM85" s="93"/>
      <c r="CYN85" s="93"/>
      <c r="CYO85" s="93"/>
      <c r="CYP85" s="93"/>
      <c r="CYQ85" s="93"/>
      <c r="CYR85" s="93"/>
      <c r="CYS85" s="93"/>
      <c r="CYT85" s="93"/>
      <c r="CYU85" s="93"/>
      <c r="CYV85" s="93"/>
      <c r="CYW85" s="93"/>
      <c r="CYX85" s="93"/>
      <c r="CYY85" s="93"/>
      <c r="CYZ85" s="93"/>
      <c r="CZA85" s="93"/>
      <c r="CZB85" s="93"/>
      <c r="CZC85" s="93"/>
      <c r="CZD85" s="93"/>
      <c r="CZE85" s="93"/>
      <c r="CZF85" s="93"/>
      <c r="CZG85" s="93"/>
      <c r="CZH85" s="93"/>
      <c r="CZI85" s="93"/>
      <c r="CZJ85" s="93"/>
      <c r="CZK85" s="93"/>
      <c r="CZL85" s="93"/>
      <c r="CZM85" s="93"/>
      <c r="CZN85" s="93"/>
      <c r="CZO85" s="93"/>
      <c r="CZP85" s="93"/>
      <c r="CZQ85" s="93"/>
      <c r="CZR85" s="93"/>
      <c r="CZS85" s="93"/>
      <c r="CZT85" s="93"/>
      <c r="CZU85" s="93"/>
      <c r="CZV85" s="93"/>
      <c r="CZW85" s="93"/>
      <c r="CZX85" s="93"/>
      <c r="CZY85" s="93"/>
      <c r="CZZ85" s="93"/>
      <c r="DAA85" s="93"/>
      <c r="DAB85" s="93"/>
      <c r="DAC85" s="93"/>
      <c r="DAD85" s="93"/>
      <c r="DAE85" s="93"/>
      <c r="DAF85" s="93"/>
      <c r="DAG85" s="93"/>
      <c r="DAH85" s="93"/>
      <c r="DAI85" s="93"/>
      <c r="DAJ85" s="93"/>
      <c r="DAK85" s="93"/>
      <c r="DAL85" s="93"/>
      <c r="DAM85" s="93"/>
      <c r="DAN85" s="93"/>
      <c r="DAO85" s="93"/>
      <c r="DAP85" s="93"/>
      <c r="DAQ85" s="93"/>
      <c r="DAR85" s="93"/>
      <c r="DAS85" s="93"/>
      <c r="DAT85" s="93"/>
      <c r="DAU85" s="93"/>
      <c r="DAV85" s="93"/>
      <c r="DAW85" s="93"/>
      <c r="DAX85" s="93"/>
      <c r="DAY85" s="93"/>
      <c r="DAZ85" s="93"/>
      <c r="DBA85" s="93"/>
      <c r="DBB85" s="93"/>
      <c r="DBC85" s="93"/>
      <c r="DBD85" s="93"/>
      <c r="DBE85" s="93"/>
      <c r="DBF85" s="93"/>
      <c r="DBG85" s="93"/>
      <c r="DBH85" s="93"/>
      <c r="DBI85" s="93"/>
      <c r="DBJ85" s="93"/>
      <c r="DBK85" s="93"/>
      <c r="DBL85" s="93"/>
      <c r="DBM85" s="93"/>
      <c r="DBN85" s="93"/>
      <c r="DBO85" s="93"/>
      <c r="DBP85" s="93"/>
      <c r="DBQ85" s="93"/>
      <c r="DBR85" s="93"/>
      <c r="DBS85" s="93"/>
      <c r="DBT85" s="93"/>
      <c r="DBU85" s="93"/>
      <c r="DBV85" s="93"/>
      <c r="DBW85" s="93"/>
      <c r="DBX85" s="93"/>
      <c r="DBY85" s="93"/>
      <c r="DBZ85" s="93"/>
      <c r="DCA85" s="93"/>
      <c r="DCB85" s="93"/>
      <c r="DCC85" s="93"/>
      <c r="DCD85" s="93"/>
      <c r="DCE85" s="93"/>
      <c r="DCF85" s="93"/>
      <c r="DCG85" s="93"/>
      <c r="DCH85" s="93"/>
      <c r="DCI85" s="93"/>
      <c r="DCJ85" s="93"/>
      <c r="DCK85" s="93"/>
      <c r="DCL85" s="93"/>
      <c r="DCM85" s="93"/>
      <c r="DCN85" s="93"/>
      <c r="DCO85" s="93"/>
      <c r="DCP85" s="93"/>
      <c r="DCQ85" s="93"/>
      <c r="DCR85" s="93"/>
      <c r="DCS85" s="93"/>
      <c r="DCT85" s="93"/>
      <c r="DCU85" s="93"/>
      <c r="DCV85" s="93"/>
      <c r="DCW85" s="93"/>
      <c r="DCX85" s="93"/>
      <c r="DCY85" s="93"/>
      <c r="DCZ85" s="93"/>
      <c r="DDA85" s="93"/>
      <c r="DDB85" s="93"/>
      <c r="DDC85" s="93"/>
      <c r="DDD85" s="93"/>
      <c r="DDE85" s="93"/>
      <c r="DDF85" s="93"/>
      <c r="DDG85" s="93"/>
      <c r="DDH85" s="93"/>
      <c r="DDI85" s="93"/>
      <c r="DDJ85" s="93"/>
      <c r="DDK85" s="93"/>
      <c r="DDL85" s="93"/>
      <c r="DDM85" s="93"/>
      <c r="DDN85" s="93"/>
      <c r="DDO85" s="93"/>
      <c r="DDP85" s="93"/>
      <c r="DDQ85" s="93"/>
      <c r="DDR85" s="93"/>
      <c r="DDS85" s="93"/>
      <c r="DDT85" s="93"/>
      <c r="DDU85" s="93"/>
      <c r="DDV85" s="93"/>
      <c r="DDW85" s="93"/>
      <c r="DDX85" s="93"/>
      <c r="DDY85" s="93"/>
      <c r="DDZ85" s="93"/>
      <c r="DEA85" s="93"/>
      <c r="DEB85" s="93"/>
      <c r="DEC85" s="93"/>
      <c r="DED85" s="93"/>
      <c r="DEE85" s="93"/>
      <c r="DEF85" s="93"/>
      <c r="DEG85" s="93"/>
      <c r="DEH85" s="93"/>
      <c r="DEI85" s="93"/>
      <c r="DEJ85" s="93"/>
      <c r="DEK85" s="93"/>
      <c r="DEL85" s="93"/>
      <c r="DEM85" s="93"/>
      <c r="DEN85" s="93"/>
      <c r="DEO85" s="93"/>
      <c r="DEP85" s="93"/>
      <c r="DEQ85" s="93"/>
      <c r="DER85" s="93"/>
      <c r="DES85" s="93"/>
      <c r="DET85" s="93"/>
      <c r="DEU85" s="93"/>
      <c r="DEV85" s="93"/>
      <c r="DEW85" s="93"/>
      <c r="DEX85" s="93"/>
      <c r="DEY85" s="93"/>
      <c r="DEZ85" s="93"/>
      <c r="DFA85" s="93"/>
      <c r="DFB85" s="93"/>
      <c r="DFC85" s="93"/>
      <c r="DFD85" s="93"/>
      <c r="DFE85" s="93"/>
      <c r="DFF85" s="93"/>
      <c r="DFG85" s="93"/>
      <c r="DFH85" s="93"/>
      <c r="DFI85" s="93"/>
      <c r="DFJ85" s="93"/>
      <c r="DFK85" s="93"/>
      <c r="DFL85" s="93"/>
      <c r="DFM85" s="93"/>
      <c r="DFN85" s="93"/>
      <c r="DFO85" s="93"/>
      <c r="DFP85" s="93"/>
      <c r="DFQ85" s="93"/>
      <c r="DFR85" s="93"/>
      <c r="DFS85" s="93"/>
      <c r="DFT85" s="93"/>
      <c r="DFU85" s="93"/>
      <c r="DFV85" s="93"/>
      <c r="DFW85" s="93"/>
      <c r="DFX85" s="93"/>
      <c r="DFY85" s="93"/>
      <c r="DFZ85" s="93"/>
      <c r="DGA85" s="93"/>
      <c r="DGB85" s="93"/>
      <c r="DGC85" s="93"/>
      <c r="DGD85" s="93"/>
      <c r="DGE85" s="93"/>
      <c r="DGF85" s="93"/>
      <c r="DGG85" s="93"/>
      <c r="DGH85" s="93"/>
      <c r="DGI85" s="93"/>
      <c r="DGJ85" s="93"/>
      <c r="DGK85" s="93"/>
      <c r="DGL85" s="93"/>
      <c r="DGM85" s="93"/>
      <c r="DGN85" s="93"/>
      <c r="DGO85" s="93"/>
      <c r="DGP85" s="93"/>
      <c r="DGQ85" s="93"/>
      <c r="DGR85" s="93"/>
      <c r="DGS85" s="93"/>
      <c r="DGT85" s="93"/>
      <c r="DGU85" s="93"/>
      <c r="DGV85" s="93"/>
      <c r="DGW85" s="93"/>
      <c r="DGX85" s="93"/>
      <c r="DGY85" s="93"/>
      <c r="DGZ85" s="93"/>
      <c r="DHA85" s="93"/>
      <c r="DHB85" s="93"/>
      <c r="DHC85" s="93"/>
      <c r="DHD85" s="93"/>
      <c r="DHE85" s="93"/>
      <c r="DHF85" s="93"/>
      <c r="DHG85" s="93"/>
      <c r="DHH85" s="93"/>
      <c r="DHI85" s="93"/>
      <c r="DHJ85" s="93"/>
      <c r="DHK85" s="93"/>
      <c r="DHL85" s="93"/>
      <c r="DHM85" s="93"/>
      <c r="DHN85" s="93"/>
      <c r="DHO85" s="93"/>
      <c r="DHP85" s="93"/>
      <c r="DHQ85" s="93"/>
    </row>
    <row r="86" spans="1:2929" s="172" customFormat="1">
      <c r="A86" s="198"/>
      <c r="B86" s="173" t="s">
        <v>652</v>
      </c>
      <c r="C86" s="127" t="s">
        <v>39</v>
      </c>
      <c r="D86" s="108">
        <v>26.099999999999998</v>
      </c>
      <c r="E86" s="663">
        <v>0</v>
      </c>
      <c r="F86" s="105">
        <f>+E86*D86</f>
        <v>0</v>
      </c>
      <c r="G86" s="142"/>
      <c r="H86" s="108"/>
      <c r="I86" s="109"/>
      <c r="J86" s="105"/>
      <c r="K86" s="93"/>
      <c r="L86" s="166"/>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c r="BI86" s="93"/>
      <c r="BJ86" s="93"/>
      <c r="BK86" s="93"/>
      <c r="BL86" s="93"/>
      <c r="BM86" s="93"/>
      <c r="BN86" s="93"/>
      <c r="BO86" s="93"/>
      <c r="BP86" s="93"/>
      <c r="BQ86" s="93"/>
      <c r="BR86" s="93"/>
      <c r="BS86" s="93"/>
      <c r="BT86" s="93"/>
      <c r="BU86" s="93"/>
      <c r="BV86" s="93"/>
      <c r="BW86" s="93"/>
      <c r="BX86" s="93"/>
      <c r="BY86" s="93"/>
      <c r="BZ86" s="93"/>
      <c r="CA86" s="93"/>
      <c r="CB86" s="93"/>
      <c r="CC86" s="93"/>
      <c r="CD86" s="93"/>
      <c r="CE86" s="93"/>
      <c r="CF86" s="93"/>
      <c r="CG86" s="93"/>
      <c r="CH86" s="93"/>
      <c r="CI86" s="93"/>
      <c r="CJ86" s="93"/>
      <c r="CK86" s="93"/>
      <c r="CL86" s="93"/>
      <c r="CM86" s="93"/>
      <c r="CN86" s="93"/>
      <c r="CO86" s="93"/>
      <c r="CP86" s="93"/>
      <c r="CQ86" s="93"/>
      <c r="CR86" s="93"/>
      <c r="CS86" s="93"/>
      <c r="CT86" s="93"/>
      <c r="CU86" s="93"/>
      <c r="CV86" s="93"/>
      <c r="CW86" s="93"/>
      <c r="CX86" s="93"/>
      <c r="CY86" s="93"/>
      <c r="CZ86" s="93"/>
      <c r="DA86" s="93"/>
      <c r="DB86" s="93"/>
      <c r="DC86" s="93"/>
      <c r="DD86" s="93"/>
      <c r="DE86" s="93"/>
      <c r="DF86" s="93"/>
      <c r="DG86" s="93"/>
      <c r="DH86" s="93"/>
      <c r="DI86" s="93"/>
      <c r="DJ86" s="93"/>
      <c r="DK86" s="93"/>
      <c r="DL86" s="93"/>
      <c r="DM86" s="93"/>
      <c r="DN86" s="93"/>
      <c r="DO86" s="93"/>
      <c r="DP86" s="93"/>
      <c r="DQ86" s="93"/>
      <c r="DR86" s="93"/>
      <c r="DS86" s="93"/>
      <c r="DT86" s="93"/>
      <c r="DU86" s="93"/>
      <c r="DV86" s="93"/>
      <c r="DW86" s="93"/>
      <c r="DX86" s="93"/>
      <c r="DY86" s="93"/>
      <c r="DZ86" s="93"/>
      <c r="EA86" s="93"/>
      <c r="EB86" s="93"/>
      <c r="EC86" s="93"/>
      <c r="ED86" s="93"/>
      <c r="EE86" s="93"/>
      <c r="EF86" s="93"/>
      <c r="EG86" s="93"/>
      <c r="EH86" s="93"/>
      <c r="EI86" s="93"/>
      <c r="EJ86" s="93"/>
      <c r="EK86" s="93"/>
      <c r="EL86" s="93"/>
      <c r="EM86" s="93"/>
      <c r="EN86" s="93"/>
      <c r="EO86" s="93"/>
      <c r="EP86" s="93"/>
      <c r="EQ86" s="93"/>
      <c r="ER86" s="93"/>
      <c r="ES86" s="93"/>
      <c r="ET86" s="93"/>
      <c r="EU86" s="93"/>
      <c r="EV86" s="93"/>
      <c r="EW86" s="93"/>
      <c r="EX86" s="93"/>
      <c r="EY86" s="93"/>
      <c r="EZ86" s="93"/>
      <c r="FA86" s="93"/>
      <c r="FB86" s="93"/>
      <c r="FC86" s="93"/>
      <c r="FD86" s="93"/>
      <c r="FE86" s="93"/>
      <c r="FF86" s="93"/>
      <c r="FG86" s="93"/>
      <c r="FH86" s="93"/>
      <c r="FI86" s="93"/>
      <c r="FJ86" s="93"/>
      <c r="FK86" s="93"/>
      <c r="FL86" s="93"/>
      <c r="FM86" s="93"/>
      <c r="FN86" s="93"/>
      <c r="FO86" s="93"/>
      <c r="FP86" s="93"/>
      <c r="FQ86" s="93"/>
      <c r="FR86" s="93"/>
      <c r="FS86" s="93"/>
      <c r="FT86" s="93"/>
      <c r="FU86" s="93"/>
      <c r="FV86" s="93"/>
      <c r="FW86" s="93"/>
      <c r="FX86" s="93"/>
      <c r="FY86" s="93"/>
      <c r="FZ86" s="93"/>
      <c r="GA86" s="93"/>
      <c r="GB86" s="93"/>
      <c r="GC86" s="93"/>
      <c r="GD86" s="93"/>
      <c r="GE86" s="93"/>
      <c r="GF86" s="93"/>
      <c r="GG86" s="93"/>
      <c r="GH86" s="93"/>
      <c r="GI86" s="93"/>
      <c r="GJ86" s="93"/>
      <c r="GK86" s="93"/>
      <c r="GL86" s="93"/>
      <c r="GM86" s="93"/>
      <c r="GN86" s="93"/>
      <c r="GO86" s="93"/>
      <c r="GP86" s="93"/>
      <c r="GQ86" s="93"/>
      <c r="GR86" s="93"/>
      <c r="GS86" s="93"/>
      <c r="GT86" s="93"/>
      <c r="GU86" s="93"/>
      <c r="GV86" s="93"/>
      <c r="GW86" s="93"/>
      <c r="GX86" s="93"/>
      <c r="GY86" s="93"/>
      <c r="GZ86" s="93"/>
      <c r="HA86" s="93"/>
      <c r="HB86" s="93"/>
      <c r="HC86" s="93"/>
      <c r="HD86" s="93"/>
      <c r="HE86" s="93"/>
      <c r="HF86" s="93"/>
      <c r="HG86" s="93"/>
      <c r="HH86" s="93"/>
      <c r="HI86" s="93"/>
      <c r="HJ86" s="93"/>
      <c r="HK86" s="93"/>
      <c r="HL86" s="93"/>
      <c r="HM86" s="93"/>
      <c r="HN86" s="93"/>
      <c r="HO86" s="93"/>
      <c r="HP86" s="93"/>
      <c r="HQ86" s="93"/>
      <c r="HR86" s="93"/>
      <c r="HS86" s="93"/>
      <c r="HT86" s="93"/>
      <c r="HU86" s="93"/>
      <c r="HV86" s="93"/>
      <c r="HW86" s="93"/>
      <c r="HX86" s="93"/>
      <c r="HY86" s="93"/>
      <c r="HZ86" s="93"/>
      <c r="IA86" s="93"/>
      <c r="IB86" s="93"/>
      <c r="IC86" s="93"/>
      <c r="ID86" s="93"/>
      <c r="IE86" s="93"/>
      <c r="IF86" s="93"/>
      <c r="IG86" s="93"/>
      <c r="IH86" s="93"/>
      <c r="II86" s="93"/>
      <c r="IJ86" s="93"/>
      <c r="IK86" s="93"/>
      <c r="IL86" s="93"/>
      <c r="IM86" s="93"/>
      <c r="IN86" s="93"/>
      <c r="IO86" s="93"/>
      <c r="IP86" s="93"/>
      <c r="IQ86" s="93"/>
      <c r="IR86" s="93"/>
      <c r="IS86" s="93"/>
      <c r="IT86" s="93"/>
      <c r="IU86" s="93"/>
      <c r="IV86" s="93"/>
      <c r="IW86" s="93"/>
      <c r="IX86" s="93"/>
      <c r="IY86" s="93"/>
      <c r="IZ86" s="93"/>
      <c r="JA86" s="93"/>
      <c r="JB86" s="93"/>
      <c r="JC86" s="93"/>
      <c r="JD86" s="93"/>
      <c r="JE86" s="93"/>
      <c r="JF86" s="93"/>
      <c r="JG86" s="93"/>
      <c r="JH86" s="93"/>
      <c r="JI86" s="93"/>
      <c r="JJ86" s="93"/>
      <c r="JK86" s="93"/>
      <c r="JL86" s="93"/>
      <c r="JM86" s="93"/>
      <c r="JN86" s="93"/>
      <c r="JO86" s="93"/>
      <c r="JP86" s="93"/>
      <c r="JQ86" s="93"/>
      <c r="JR86" s="93"/>
      <c r="JS86" s="93"/>
      <c r="JT86" s="93"/>
      <c r="JU86" s="93"/>
      <c r="JV86" s="93"/>
      <c r="JW86" s="93"/>
      <c r="JX86" s="93"/>
      <c r="JY86" s="93"/>
      <c r="JZ86" s="93"/>
      <c r="KA86" s="93"/>
      <c r="KB86" s="93"/>
      <c r="KC86" s="93"/>
      <c r="KD86" s="93"/>
      <c r="KE86" s="93"/>
      <c r="KF86" s="93"/>
      <c r="KG86" s="93"/>
      <c r="KH86" s="93"/>
      <c r="KI86" s="93"/>
      <c r="KJ86" s="93"/>
      <c r="KK86" s="93"/>
      <c r="KL86" s="93"/>
      <c r="KM86" s="93"/>
      <c r="KN86" s="93"/>
      <c r="KO86" s="93"/>
      <c r="KP86" s="93"/>
      <c r="KQ86" s="93"/>
      <c r="KR86" s="93"/>
      <c r="KS86" s="93"/>
      <c r="KT86" s="93"/>
      <c r="KU86" s="93"/>
      <c r="KV86" s="93"/>
      <c r="KW86" s="93"/>
      <c r="KX86" s="93"/>
      <c r="KY86" s="93"/>
      <c r="KZ86" s="93"/>
      <c r="LA86" s="93"/>
      <c r="LB86" s="93"/>
      <c r="LC86" s="93"/>
      <c r="LD86" s="93"/>
      <c r="LE86" s="93"/>
      <c r="LF86" s="93"/>
      <c r="LG86" s="93"/>
      <c r="LH86" s="93"/>
      <c r="LI86" s="93"/>
      <c r="LJ86" s="93"/>
      <c r="LK86" s="93"/>
      <c r="LL86" s="93"/>
      <c r="LM86" s="93"/>
      <c r="LN86" s="93"/>
      <c r="LO86" s="93"/>
      <c r="LP86" s="93"/>
      <c r="LQ86" s="93"/>
      <c r="LR86" s="93"/>
      <c r="LS86" s="93"/>
      <c r="LT86" s="93"/>
      <c r="LU86" s="93"/>
      <c r="LV86" s="93"/>
      <c r="LW86" s="93"/>
      <c r="LX86" s="93"/>
      <c r="LY86" s="93"/>
      <c r="LZ86" s="93"/>
      <c r="MA86" s="93"/>
      <c r="MB86" s="93"/>
      <c r="MC86" s="93"/>
      <c r="MD86" s="93"/>
      <c r="ME86" s="93"/>
      <c r="MF86" s="93"/>
      <c r="MG86" s="93"/>
      <c r="MH86" s="93"/>
      <c r="MI86" s="93"/>
      <c r="MJ86" s="93"/>
      <c r="MK86" s="93"/>
      <c r="ML86" s="93"/>
      <c r="MM86" s="93"/>
      <c r="MN86" s="93"/>
      <c r="MO86" s="93"/>
      <c r="MP86" s="93"/>
      <c r="MQ86" s="93"/>
      <c r="MR86" s="93"/>
      <c r="MS86" s="93"/>
      <c r="MT86" s="93"/>
      <c r="MU86" s="93"/>
      <c r="MV86" s="93"/>
      <c r="MW86" s="93"/>
      <c r="MX86" s="93"/>
      <c r="MY86" s="93"/>
      <c r="MZ86" s="93"/>
      <c r="NA86" s="93"/>
      <c r="NB86" s="93"/>
      <c r="NC86" s="93"/>
      <c r="ND86" s="93"/>
      <c r="NE86" s="93"/>
      <c r="NF86" s="93"/>
      <c r="NG86" s="93"/>
      <c r="NH86" s="93"/>
      <c r="NI86" s="93"/>
      <c r="NJ86" s="93"/>
      <c r="NK86" s="93"/>
      <c r="NL86" s="93"/>
      <c r="NM86" s="93"/>
      <c r="NN86" s="93"/>
      <c r="NO86" s="93"/>
      <c r="NP86" s="93"/>
      <c r="NQ86" s="93"/>
      <c r="NR86" s="93"/>
      <c r="NS86" s="93"/>
      <c r="NT86" s="93"/>
      <c r="NU86" s="93"/>
      <c r="NV86" s="93"/>
      <c r="NW86" s="93"/>
      <c r="NX86" s="93"/>
      <c r="NY86" s="93"/>
      <c r="NZ86" s="93"/>
      <c r="OA86" s="93"/>
      <c r="OB86" s="93"/>
      <c r="OC86" s="93"/>
      <c r="OD86" s="93"/>
      <c r="OE86" s="93"/>
      <c r="OF86" s="93"/>
      <c r="OG86" s="93"/>
      <c r="OH86" s="93"/>
      <c r="OI86" s="93"/>
      <c r="OJ86" s="93"/>
      <c r="OK86" s="93"/>
      <c r="OL86" s="93"/>
      <c r="OM86" s="93"/>
      <c r="ON86" s="93"/>
      <c r="OO86" s="93"/>
      <c r="OP86" s="93"/>
      <c r="OQ86" s="93"/>
      <c r="OR86" s="93"/>
      <c r="OS86" s="93"/>
      <c r="OT86" s="93"/>
      <c r="OU86" s="93"/>
      <c r="OV86" s="93"/>
      <c r="OW86" s="93"/>
      <c r="OX86" s="93"/>
      <c r="OY86" s="93"/>
      <c r="OZ86" s="93"/>
      <c r="PA86" s="93"/>
      <c r="PB86" s="93"/>
      <c r="PC86" s="93"/>
      <c r="PD86" s="93"/>
      <c r="PE86" s="93"/>
      <c r="PF86" s="93"/>
      <c r="PG86" s="93"/>
      <c r="PH86" s="93"/>
      <c r="PI86" s="93"/>
      <c r="PJ86" s="93"/>
      <c r="PK86" s="93"/>
      <c r="PL86" s="93"/>
      <c r="PM86" s="93"/>
      <c r="PN86" s="93"/>
      <c r="PO86" s="93"/>
      <c r="PP86" s="93"/>
      <c r="PQ86" s="93"/>
      <c r="PR86" s="93"/>
      <c r="PS86" s="93"/>
      <c r="PT86" s="93"/>
      <c r="PU86" s="93"/>
      <c r="PV86" s="93"/>
      <c r="PW86" s="93"/>
      <c r="PX86" s="93"/>
      <c r="PY86" s="93"/>
      <c r="PZ86" s="93"/>
      <c r="QA86" s="93"/>
      <c r="QB86" s="93"/>
      <c r="QC86" s="93"/>
      <c r="QD86" s="93"/>
      <c r="QE86" s="93"/>
      <c r="QF86" s="93"/>
      <c r="QG86" s="93"/>
      <c r="QH86" s="93"/>
      <c r="QI86" s="93"/>
      <c r="QJ86" s="93"/>
      <c r="QK86" s="93"/>
      <c r="QL86" s="93"/>
      <c r="QM86" s="93"/>
      <c r="QN86" s="93"/>
      <c r="QO86" s="93"/>
      <c r="QP86" s="93"/>
      <c r="QQ86" s="93"/>
      <c r="QR86" s="93"/>
      <c r="QS86" s="93"/>
      <c r="QT86" s="93"/>
      <c r="QU86" s="93"/>
      <c r="QV86" s="93"/>
      <c r="QW86" s="93"/>
      <c r="QX86" s="93"/>
      <c r="QY86" s="93"/>
      <c r="QZ86" s="93"/>
      <c r="RA86" s="93"/>
      <c r="RB86" s="93"/>
      <c r="RC86" s="93"/>
      <c r="RD86" s="93"/>
      <c r="RE86" s="93"/>
      <c r="RF86" s="93"/>
      <c r="RG86" s="93"/>
      <c r="RH86" s="93"/>
      <c r="RI86" s="93"/>
      <c r="RJ86" s="93"/>
      <c r="RK86" s="93"/>
      <c r="RL86" s="93"/>
      <c r="RM86" s="93"/>
      <c r="RN86" s="93"/>
      <c r="RO86" s="93"/>
      <c r="RP86" s="93"/>
      <c r="RQ86" s="93"/>
      <c r="RR86" s="93"/>
      <c r="RS86" s="93"/>
      <c r="RT86" s="93"/>
      <c r="RU86" s="93"/>
      <c r="RV86" s="93"/>
      <c r="RW86" s="93"/>
      <c r="RX86" s="93"/>
      <c r="RY86" s="93"/>
      <c r="RZ86" s="93"/>
      <c r="SA86" s="93"/>
      <c r="SB86" s="93"/>
      <c r="SC86" s="93"/>
      <c r="SD86" s="93"/>
      <c r="SE86" s="93"/>
      <c r="SF86" s="93"/>
      <c r="SG86" s="93"/>
      <c r="SH86" s="93"/>
      <c r="SI86" s="93"/>
      <c r="SJ86" s="93"/>
      <c r="SK86" s="93"/>
      <c r="SL86" s="93"/>
      <c r="SM86" s="93"/>
      <c r="SN86" s="93"/>
      <c r="SO86" s="93"/>
      <c r="SP86" s="93"/>
      <c r="SQ86" s="93"/>
      <c r="SR86" s="93"/>
      <c r="SS86" s="93"/>
      <c r="ST86" s="93"/>
      <c r="SU86" s="93"/>
      <c r="SV86" s="93"/>
      <c r="SW86" s="93"/>
      <c r="SX86" s="93"/>
      <c r="SY86" s="93"/>
      <c r="SZ86" s="93"/>
      <c r="TA86" s="93"/>
      <c r="TB86" s="93"/>
      <c r="TC86" s="93"/>
      <c r="TD86" s="93"/>
      <c r="TE86" s="93"/>
      <c r="TF86" s="93"/>
      <c r="TG86" s="93"/>
      <c r="TH86" s="93"/>
      <c r="TI86" s="93"/>
      <c r="TJ86" s="93"/>
      <c r="TK86" s="93"/>
      <c r="TL86" s="93"/>
      <c r="TM86" s="93"/>
      <c r="TN86" s="93"/>
      <c r="TO86" s="93"/>
      <c r="TP86" s="93"/>
      <c r="TQ86" s="93"/>
      <c r="TR86" s="93"/>
      <c r="TS86" s="93"/>
      <c r="TT86" s="93"/>
      <c r="TU86" s="93"/>
      <c r="TV86" s="93"/>
      <c r="TW86" s="93"/>
      <c r="TX86" s="93"/>
      <c r="TY86" s="93"/>
      <c r="TZ86" s="93"/>
      <c r="UA86" s="93"/>
      <c r="UB86" s="93"/>
      <c r="UC86" s="93"/>
      <c r="UD86" s="93"/>
      <c r="UE86" s="93"/>
      <c r="UF86" s="93"/>
      <c r="UG86" s="93"/>
      <c r="UH86" s="93"/>
      <c r="UI86" s="93"/>
      <c r="UJ86" s="93"/>
      <c r="UK86" s="93"/>
      <c r="UL86" s="93"/>
      <c r="UM86" s="93"/>
      <c r="UN86" s="93"/>
      <c r="UO86" s="93"/>
      <c r="UP86" s="93"/>
      <c r="UQ86" s="93"/>
      <c r="UR86" s="93"/>
      <c r="US86" s="93"/>
      <c r="UT86" s="93"/>
      <c r="UU86" s="93"/>
      <c r="UV86" s="93"/>
      <c r="UW86" s="93"/>
      <c r="UX86" s="93"/>
      <c r="UY86" s="93"/>
      <c r="UZ86" s="93"/>
      <c r="VA86" s="93"/>
      <c r="VB86" s="93"/>
      <c r="VC86" s="93"/>
      <c r="VD86" s="93"/>
      <c r="VE86" s="93"/>
      <c r="VF86" s="93"/>
      <c r="VG86" s="93"/>
      <c r="VH86" s="93"/>
      <c r="VI86" s="93"/>
      <c r="VJ86" s="93"/>
      <c r="VK86" s="93"/>
      <c r="VL86" s="93"/>
      <c r="VM86" s="93"/>
      <c r="VN86" s="93"/>
      <c r="VO86" s="93"/>
      <c r="VP86" s="93"/>
      <c r="VQ86" s="93"/>
      <c r="VR86" s="93"/>
      <c r="VS86" s="93"/>
      <c r="VT86" s="93"/>
      <c r="VU86" s="93"/>
      <c r="VV86" s="93"/>
      <c r="VW86" s="93"/>
      <c r="VX86" s="93"/>
      <c r="VY86" s="93"/>
      <c r="VZ86" s="93"/>
      <c r="WA86" s="93"/>
      <c r="WB86" s="93"/>
      <c r="WC86" s="93"/>
      <c r="WD86" s="93"/>
      <c r="WE86" s="93"/>
      <c r="WF86" s="93"/>
      <c r="WG86" s="93"/>
      <c r="WH86" s="93"/>
      <c r="WI86" s="93"/>
      <c r="WJ86" s="93"/>
      <c r="WK86" s="93"/>
      <c r="WL86" s="93"/>
      <c r="WM86" s="93"/>
      <c r="WN86" s="93"/>
      <c r="WO86" s="93"/>
      <c r="WP86" s="93"/>
      <c r="WQ86" s="93"/>
      <c r="WR86" s="93"/>
      <c r="WS86" s="93"/>
      <c r="WT86" s="93"/>
      <c r="WU86" s="93"/>
      <c r="WV86" s="93"/>
      <c r="WW86" s="93"/>
      <c r="WX86" s="93"/>
      <c r="WY86" s="93"/>
      <c r="WZ86" s="93"/>
      <c r="XA86" s="93"/>
      <c r="XB86" s="93"/>
      <c r="XC86" s="93"/>
      <c r="XD86" s="93"/>
      <c r="XE86" s="93"/>
      <c r="XF86" s="93"/>
      <c r="XG86" s="93"/>
      <c r="XH86" s="93"/>
      <c r="XI86" s="93"/>
      <c r="XJ86" s="93"/>
      <c r="XK86" s="93"/>
      <c r="XL86" s="93"/>
      <c r="XM86" s="93"/>
      <c r="XN86" s="93"/>
      <c r="XO86" s="93"/>
      <c r="XP86" s="93"/>
      <c r="XQ86" s="93"/>
      <c r="XR86" s="93"/>
      <c r="XS86" s="93"/>
      <c r="XT86" s="93"/>
      <c r="XU86" s="93"/>
      <c r="XV86" s="93"/>
      <c r="XW86" s="93"/>
      <c r="XX86" s="93"/>
      <c r="XY86" s="93"/>
      <c r="XZ86" s="93"/>
      <c r="YA86" s="93"/>
      <c r="YB86" s="93"/>
      <c r="YC86" s="93"/>
      <c r="YD86" s="93"/>
      <c r="YE86" s="93"/>
      <c r="YF86" s="93"/>
      <c r="YG86" s="93"/>
      <c r="YH86" s="93"/>
      <c r="YI86" s="93"/>
      <c r="YJ86" s="93"/>
      <c r="YK86" s="93"/>
      <c r="YL86" s="93"/>
      <c r="YM86" s="93"/>
      <c r="YN86" s="93"/>
      <c r="YO86" s="93"/>
      <c r="YP86" s="93"/>
      <c r="YQ86" s="93"/>
      <c r="YR86" s="93"/>
      <c r="YS86" s="93"/>
      <c r="YT86" s="93"/>
      <c r="YU86" s="93"/>
      <c r="YV86" s="93"/>
      <c r="YW86" s="93"/>
      <c r="YX86" s="93"/>
      <c r="YY86" s="93"/>
      <c r="YZ86" s="93"/>
      <c r="ZA86" s="93"/>
      <c r="ZB86" s="93"/>
      <c r="ZC86" s="93"/>
      <c r="ZD86" s="93"/>
      <c r="ZE86" s="93"/>
      <c r="ZF86" s="93"/>
      <c r="ZG86" s="93"/>
      <c r="ZH86" s="93"/>
      <c r="ZI86" s="93"/>
      <c r="ZJ86" s="93"/>
      <c r="ZK86" s="93"/>
      <c r="ZL86" s="93"/>
      <c r="ZM86" s="93"/>
      <c r="ZN86" s="93"/>
      <c r="ZO86" s="93"/>
      <c r="ZP86" s="93"/>
      <c r="ZQ86" s="93"/>
      <c r="ZR86" s="93"/>
      <c r="ZS86" s="93"/>
      <c r="ZT86" s="93"/>
      <c r="ZU86" s="93"/>
      <c r="ZV86" s="93"/>
      <c r="ZW86" s="93"/>
      <c r="ZX86" s="93"/>
      <c r="ZY86" s="93"/>
      <c r="ZZ86" s="93"/>
      <c r="AAA86" s="93"/>
      <c r="AAB86" s="93"/>
      <c r="AAC86" s="93"/>
      <c r="AAD86" s="93"/>
      <c r="AAE86" s="93"/>
      <c r="AAF86" s="93"/>
      <c r="AAG86" s="93"/>
      <c r="AAH86" s="93"/>
      <c r="AAI86" s="93"/>
      <c r="AAJ86" s="93"/>
      <c r="AAK86" s="93"/>
      <c r="AAL86" s="93"/>
      <c r="AAM86" s="93"/>
      <c r="AAN86" s="93"/>
      <c r="AAO86" s="93"/>
      <c r="AAP86" s="93"/>
      <c r="AAQ86" s="93"/>
      <c r="AAR86" s="93"/>
      <c r="AAS86" s="93"/>
      <c r="AAT86" s="93"/>
      <c r="AAU86" s="93"/>
      <c r="AAV86" s="93"/>
      <c r="AAW86" s="93"/>
      <c r="AAX86" s="93"/>
      <c r="AAY86" s="93"/>
      <c r="AAZ86" s="93"/>
      <c r="ABA86" s="93"/>
      <c r="ABB86" s="93"/>
      <c r="ABC86" s="93"/>
      <c r="ABD86" s="93"/>
      <c r="ABE86" s="93"/>
      <c r="ABF86" s="93"/>
      <c r="ABG86" s="93"/>
      <c r="ABH86" s="93"/>
      <c r="ABI86" s="93"/>
      <c r="ABJ86" s="93"/>
      <c r="ABK86" s="93"/>
      <c r="ABL86" s="93"/>
      <c r="ABM86" s="93"/>
      <c r="ABN86" s="93"/>
      <c r="ABO86" s="93"/>
      <c r="ABP86" s="93"/>
      <c r="ABQ86" s="93"/>
      <c r="ABR86" s="93"/>
      <c r="ABS86" s="93"/>
      <c r="ABT86" s="93"/>
      <c r="ABU86" s="93"/>
      <c r="ABV86" s="93"/>
      <c r="ABW86" s="93"/>
      <c r="ABX86" s="93"/>
      <c r="ABY86" s="93"/>
      <c r="ABZ86" s="93"/>
      <c r="ACA86" s="93"/>
      <c r="ACB86" s="93"/>
      <c r="ACC86" s="93"/>
      <c r="ACD86" s="93"/>
      <c r="ACE86" s="93"/>
      <c r="ACF86" s="93"/>
      <c r="ACG86" s="93"/>
      <c r="ACH86" s="93"/>
      <c r="ACI86" s="93"/>
      <c r="ACJ86" s="93"/>
      <c r="ACK86" s="93"/>
      <c r="ACL86" s="93"/>
      <c r="ACM86" s="93"/>
      <c r="ACN86" s="93"/>
      <c r="ACO86" s="93"/>
      <c r="ACP86" s="93"/>
      <c r="ACQ86" s="93"/>
      <c r="ACR86" s="93"/>
      <c r="ACS86" s="93"/>
      <c r="ACT86" s="93"/>
      <c r="ACU86" s="93"/>
      <c r="ACV86" s="93"/>
      <c r="ACW86" s="93"/>
      <c r="ACX86" s="93"/>
      <c r="ACY86" s="93"/>
      <c r="ACZ86" s="93"/>
      <c r="ADA86" s="93"/>
      <c r="ADB86" s="93"/>
      <c r="ADC86" s="93"/>
      <c r="ADD86" s="93"/>
      <c r="ADE86" s="93"/>
      <c r="ADF86" s="93"/>
      <c r="ADG86" s="93"/>
      <c r="ADH86" s="93"/>
      <c r="ADI86" s="93"/>
      <c r="ADJ86" s="93"/>
      <c r="ADK86" s="93"/>
      <c r="ADL86" s="93"/>
      <c r="ADM86" s="93"/>
      <c r="ADN86" s="93"/>
      <c r="ADO86" s="93"/>
      <c r="ADP86" s="93"/>
      <c r="ADQ86" s="93"/>
      <c r="ADR86" s="93"/>
      <c r="ADS86" s="93"/>
      <c r="ADT86" s="93"/>
      <c r="ADU86" s="93"/>
      <c r="ADV86" s="93"/>
      <c r="ADW86" s="93"/>
      <c r="ADX86" s="93"/>
      <c r="ADY86" s="93"/>
      <c r="ADZ86" s="93"/>
      <c r="AEA86" s="93"/>
      <c r="AEB86" s="93"/>
      <c r="AEC86" s="93"/>
      <c r="AED86" s="93"/>
      <c r="AEE86" s="93"/>
      <c r="AEF86" s="93"/>
      <c r="AEG86" s="93"/>
      <c r="AEH86" s="93"/>
      <c r="AEI86" s="93"/>
      <c r="AEJ86" s="93"/>
      <c r="AEK86" s="93"/>
      <c r="AEL86" s="93"/>
      <c r="AEM86" s="93"/>
      <c r="AEN86" s="93"/>
      <c r="AEO86" s="93"/>
      <c r="AEP86" s="93"/>
      <c r="AEQ86" s="93"/>
      <c r="AER86" s="93"/>
      <c r="AES86" s="93"/>
      <c r="AET86" s="93"/>
      <c r="AEU86" s="93"/>
      <c r="AEV86" s="93"/>
      <c r="AEW86" s="93"/>
      <c r="AEX86" s="93"/>
      <c r="AEY86" s="93"/>
      <c r="AEZ86" s="93"/>
      <c r="AFA86" s="93"/>
      <c r="AFB86" s="93"/>
      <c r="AFC86" s="93"/>
      <c r="AFD86" s="93"/>
      <c r="AFE86" s="93"/>
      <c r="AFF86" s="93"/>
      <c r="AFG86" s="93"/>
      <c r="AFH86" s="93"/>
      <c r="AFI86" s="93"/>
      <c r="AFJ86" s="93"/>
      <c r="AFK86" s="93"/>
      <c r="AFL86" s="93"/>
      <c r="AFM86" s="93"/>
      <c r="AFN86" s="93"/>
      <c r="AFO86" s="93"/>
      <c r="AFP86" s="93"/>
      <c r="AFQ86" s="93"/>
      <c r="AFR86" s="93"/>
      <c r="AFS86" s="93"/>
      <c r="AFT86" s="93"/>
      <c r="AFU86" s="93"/>
      <c r="AFV86" s="93"/>
      <c r="AFW86" s="93"/>
      <c r="AFX86" s="93"/>
      <c r="AFY86" s="93"/>
      <c r="AFZ86" s="93"/>
      <c r="AGA86" s="93"/>
      <c r="AGB86" s="93"/>
      <c r="AGC86" s="93"/>
      <c r="AGD86" s="93"/>
      <c r="AGE86" s="93"/>
      <c r="AGF86" s="93"/>
      <c r="AGG86" s="93"/>
      <c r="AGH86" s="93"/>
      <c r="AGI86" s="93"/>
      <c r="AGJ86" s="93"/>
      <c r="AGK86" s="93"/>
      <c r="AGL86" s="93"/>
      <c r="AGM86" s="93"/>
      <c r="AGN86" s="93"/>
      <c r="AGO86" s="93"/>
      <c r="AGP86" s="93"/>
      <c r="AGQ86" s="93"/>
      <c r="AGR86" s="93"/>
      <c r="AGS86" s="93"/>
      <c r="AGT86" s="93"/>
      <c r="AGU86" s="93"/>
      <c r="AGV86" s="93"/>
      <c r="AGW86" s="93"/>
      <c r="AGX86" s="93"/>
      <c r="AGY86" s="93"/>
      <c r="AGZ86" s="93"/>
      <c r="AHA86" s="93"/>
      <c r="AHB86" s="93"/>
      <c r="AHC86" s="93"/>
      <c r="AHD86" s="93"/>
      <c r="AHE86" s="93"/>
      <c r="AHF86" s="93"/>
      <c r="AHG86" s="93"/>
      <c r="AHH86" s="93"/>
      <c r="AHI86" s="93"/>
      <c r="AHJ86" s="93"/>
      <c r="AHK86" s="93"/>
      <c r="AHL86" s="93"/>
      <c r="AHM86" s="93"/>
      <c r="AHN86" s="93"/>
      <c r="AHO86" s="93"/>
      <c r="AHP86" s="93"/>
      <c r="AHQ86" s="93"/>
      <c r="AHR86" s="93"/>
      <c r="AHS86" s="93"/>
      <c r="AHT86" s="93"/>
      <c r="AHU86" s="93"/>
      <c r="AHV86" s="93"/>
      <c r="AHW86" s="93"/>
      <c r="AHX86" s="93"/>
      <c r="AHY86" s="93"/>
      <c r="AHZ86" s="93"/>
      <c r="AIA86" s="93"/>
      <c r="AIB86" s="93"/>
      <c r="AIC86" s="93"/>
      <c r="AID86" s="93"/>
      <c r="AIE86" s="93"/>
      <c r="AIF86" s="93"/>
      <c r="AIG86" s="93"/>
      <c r="AIH86" s="93"/>
      <c r="AII86" s="93"/>
      <c r="AIJ86" s="93"/>
      <c r="AIK86" s="93"/>
      <c r="AIL86" s="93"/>
      <c r="AIM86" s="93"/>
      <c r="AIN86" s="93"/>
      <c r="AIO86" s="93"/>
      <c r="AIP86" s="93"/>
      <c r="AIQ86" s="93"/>
      <c r="AIR86" s="93"/>
      <c r="AIS86" s="93"/>
      <c r="AIT86" s="93"/>
      <c r="AIU86" s="93"/>
      <c r="AIV86" s="93"/>
      <c r="AIW86" s="93"/>
      <c r="AIX86" s="93"/>
      <c r="AIY86" s="93"/>
      <c r="AIZ86" s="93"/>
      <c r="AJA86" s="93"/>
      <c r="AJB86" s="93"/>
      <c r="AJC86" s="93"/>
      <c r="AJD86" s="93"/>
      <c r="AJE86" s="93"/>
      <c r="AJF86" s="93"/>
      <c r="AJG86" s="93"/>
      <c r="AJH86" s="93"/>
      <c r="AJI86" s="93"/>
      <c r="AJJ86" s="93"/>
      <c r="AJK86" s="93"/>
      <c r="AJL86" s="93"/>
      <c r="AJM86" s="93"/>
      <c r="AJN86" s="93"/>
      <c r="AJO86" s="93"/>
      <c r="AJP86" s="93"/>
      <c r="AJQ86" s="93"/>
      <c r="AJR86" s="93"/>
      <c r="AJS86" s="93"/>
      <c r="AJT86" s="93"/>
      <c r="AJU86" s="93"/>
      <c r="AJV86" s="93"/>
      <c r="AJW86" s="93"/>
      <c r="AJX86" s="93"/>
      <c r="AJY86" s="93"/>
      <c r="AJZ86" s="93"/>
      <c r="AKA86" s="93"/>
      <c r="AKB86" s="93"/>
      <c r="AKC86" s="93"/>
      <c r="AKD86" s="93"/>
      <c r="AKE86" s="93"/>
      <c r="AKF86" s="93"/>
      <c r="AKG86" s="93"/>
      <c r="AKH86" s="93"/>
      <c r="AKI86" s="93"/>
      <c r="AKJ86" s="93"/>
      <c r="AKK86" s="93"/>
      <c r="AKL86" s="93"/>
      <c r="AKM86" s="93"/>
      <c r="AKN86" s="93"/>
      <c r="AKO86" s="93"/>
      <c r="AKP86" s="93"/>
      <c r="AKQ86" s="93"/>
      <c r="AKR86" s="93"/>
      <c r="AKS86" s="93"/>
      <c r="AKT86" s="93"/>
      <c r="AKU86" s="93"/>
      <c r="AKV86" s="93"/>
      <c r="AKW86" s="93"/>
      <c r="AKX86" s="93"/>
      <c r="AKY86" s="93"/>
      <c r="AKZ86" s="93"/>
      <c r="ALA86" s="93"/>
      <c r="ALB86" s="93"/>
      <c r="ALC86" s="93"/>
      <c r="ALD86" s="93"/>
      <c r="ALE86" s="93"/>
      <c r="ALF86" s="93"/>
      <c r="ALG86" s="93"/>
      <c r="ALH86" s="93"/>
      <c r="ALI86" s="93"/>
      <c r="ALJ86" s="93"/>
      <c r="ALK86" s="93"/>
      <c r="ALL86" s="93"/>
      <c r="ALM86" s="93"/>
      <c r="ALN86" s="93"/>
      <c r="ALO86" s="93"/>
      <c r="ALP86" s="93"/>
      <c r="ALQ86" s="93"/>
      <c r="ALR86" s="93"/>
      <c r="ALS86" s="93"/>
      <c r="ALT86" s="93"/>
      <c r="ALU86" s="93"/>
      <c r="ALV86" s="93"/>
      <c r="ALW86" s="93"/>
      <c r="ALX86" s="93"/>
      <c r="ALY86" s="93"/>
      <c r="ALZ86" s="93"/>
      <c r="AMA86" s="93"/>
      <c r="AMB86" s="93"/>
      <c r="AMC86" s="93"/>
      <c r="AMD86" s="93"/>
      <c r="AME86" s="93"/>
      <c r="AMF86" s="93"/>
      <c r="AMG86" s="93"/>
      <c r="AMH86" s="93"/>
      <c r="AMI86" s="93"/>
      <c r="AMJ86" s="93"/>
      <c r="AMK86" s="93"/>
      <c r="AML86" s="93"/>
      <c r="AMM86" s="93"/>
      <c r="AMN86" s="93"/>
      <c r="AMO86" s="93"/>
      <c r="AMP86" s="93"/>
      <c r="AMQ86" s="93"/>
      <c r="AMR86" s="93"/>
      <c r="AMS86" s="93"/>
      <c r="AMT86" s="93"/>
      <c r="AMU86" s="93"/>
      <c r="AMV86" s="93"/>
      <c r="AMW86" s="93"/>
      <c r="AMX86" s="93"/>
      <c r="AMY86" s="93"/>
      <c r="AMZ86" s="93"/>
      <c r="ANA86" s="93"/>
      <c r="ANB86" s="93"/>
      <c r="ANC86" s="93"/>
      <c r="AND86" s="93"/>
      <c r="ANE86" s="93"/>
      <c r="ANF86" s="93"/>
      <c r="ANG86" s="93"/>
      <c r="ANH86" s="93"/>
      <c r="ANI86" s="93"/>
      <c r="ANJ86" s="93"/>
      <c r="ANK86" s="93"/>
      <c r="ANL86" s="93"/>
      <c r="ANM86" s="93"/>
      <c r="ANN86" s="93"/>
      <c r="ANO86" s="93"/>
      <c r="ANP86" s="93"/>
      <c r="ANQ86" s="93"/>
      <c r="ANR86" s="93"/>
      <c r="ANS86" s="93"/>
      <c r="ANT86" s="93"/>
      <c r="ANU86" s="93"/>
      <c r="ANV86" s="93"/>
      <c r="ANW86" s="93"/>
      <c r="ANX86" s="93"/>
      <c r="ANY86" s="93"/>
      <c r="ANZ86" s="93"/>
      <c r="AOA86" s="93"/>
      <c r="AOB86" s="93"/>
      <c r="AOC86" s="93"/>
      <c r="AOD86" s="93"/>
      <c r="AOE86" s="93"/>
      <c r="AOF86" s="93"/>
      <c r="AOG86" s="93"/>
      <c r="AOH86" s="93"/>
      <c r="AOI86" s="93"/>
      <c r="AOJ86" s="93"/>
      <c r="AOK86" s="93"/>
      <c r="AOL86" s="93"/>
      <c r="AOM86" s="93"/>
      <c r="AON86" s="93"/>
      <c r="AOO86" s="93"/>
      <c r="AOP86" s="93"/>
      <c r="AOQ86" s="93"/>
      <c r="AOR86" s="93"/>
      <c r="AOS86" s="93"/>
      <c r="AOT86" s="93"/>
      <c r="AOU86" s="93"/>
      <c r="AOV86" s="93"/>
      <c r="AOW86" s="93"/>
      <c r="AOX86" s="93"/>
      <c r="AOY86" s="93"/>
      <c r="AOZ86" s="93"/>
      <c r="APA86" s="93"/>
      <c r="APB86" s="93"/>
      <c r="APC86" s="93"/>
      <c r="APD86" s="93"/>
      <c r="APE86" s="93"/>
      <c r="APF86" s="93"/>
      <c r="APG86" s="93"/>
      <c r="APH86" s="93"/>
      <c r="API86" s="93"/>
      <c r="APJ86" s="93"/>
      <c r="APK86" s="93"/>
      <c r="APL86" s="93"/>
      <c r="APM86" s="93"/>
      <c r="APN86" s="93"/>
      <c r="APO86" s="93"/>
      <c r="APP86" s="93"/>
      <c r="APQ86" s="93"/>
      <c r="APR86" s="93"/>
      <c r="APS86" s="93"/>
      <c r="APT86" s="93"/>
      <c r="APU86" s="93"/>
      <c r="APV86" s="93"/>
      <c r="APW86" s="93"/>
      <c r="APX86" s="93"/>
      <c r="APY86" s="93"/>
      <c r="APZ86" s="93"/>
      <c r="AQA86" s="93"/>
      <c r="AQB86" s="93"/>
      <c r="AQC86" s="93"/>
      <c r="AQD86" s="93"/>
      <c r="AQE86" s="93"/>
      <c r="AQF86" s="93"/>
      <c r="AQG86" s="93"/>
      <c r="AQH86" s="93"/>
      <c r="AQI86" s="93"/>
      <c r="AQJ86" s="93"/>
      <c r="AQK86" s="93"/>
      <c r="AQL86" s="93"/>
      <c r="AQM86" s="93"/>
      <c r="AQN86" s="93"/>
      <c r="AQO86" s="93"/>
      <c r="AQP86" s="93"/>
      <c r="AQQ86" s="93"/>
      <c r="AQR86" s="93"/>
      <c r="AQS86" s="93"/>
      <c r="AQT86" s="93"/>
      <c r="AQU86" s="93"/>
      <c r="AQV86" s="93"/>
      <c r="AQW86" s="93"/>
      <c r="AQX86" s="93"/>
      <c r="AQY86" s="93"/>
      <c r="AQZ86" s="93"/>
      <c r="ARA86" s="93"/>
      <c r="ARB86" s="93"/>
      <c r="ARC86" s="93"/>
      <c r="ARD86" s="93"/>
      <c r="ARE86" s="93"/>
      <c r="ARF86" s="93"/>
      <c r="ARG86" s="93"/>
      <c r="ARH86" s="93"/>
      <c r="ARI86" s="93"/>
      <c r="ARJ86" s="93"/>
      <c r="ARK86" s="93"/>
      <c r="ARL86" s="93"/>
      <c r="ARM86" s="93"/>
      <c r="ARN86" s="93"/>
      <c r="ARO86" s="93"/>
      <c r="ARP86" s="93"/>
      <c r="ARQ86" s="93"/>
      <c r="ARR86" s="93"/>
      <c r="ARS86" s="93"/>
      <c r="ART86" s="93"/>
      <c r="ARU86" s="93"/>
      <c r="ARV86" s="93"/>
      <c r="ARW86" s="93"/>
      <c r="ARX86" s="93"/>
      <c r="ARY86" s="93"/>
      <c r="ARZ86" s="93"/>
      <c r="ASA86" s="93"/>
      <c r="ASB86" s="93"/>
      <c r="ASC86" s="93"/>
      <c r="ASD86" s="93"/>
      <c r="ASE86" s="93"/>
      <c r="ASF86" s="93"/>
      <c r="ASG86" s="93"/>
      <c r="ASH86" s="93"/>
      <c r="ASI86" s="93"/>
      <c r="ASJ86" s="93"/>
      <c r="ASK86" s="93"/>
      <c r="ASL86" s="93"/>
      <c r="ASM86" s="93"/>
      <c r="ASN86" s="93"/>
      <c r="ASO86" s="93"/>
      <c r="ASP86" s="93"/>
      <c r="ASQ86" s="93"/>
      <c r="ASR86" s="93"/>
      <c r="ASS86" s="93"/>
      <c r="AST86" s="93"/>
      <c r="ASU86" s="93"/>
      <c r="ASV86" s="93"/>
      <c r="ASW86" s="93"/>
      <c r="ASX86" s="93"/>
      <c r="ASY86" s="93"/>
      <c r="ASZ86" s="93"/>
      <c r="ATA86" s="93"/>
      <c r="ATB86" s="93"/>
      <c r="ATC86" s="93"/>
      <c r="ATD86" s="93"/>
      <c r="ATE86" s="93"/>
      <c r="ATF86" s="93"/>
      <c r="ATG86" s="93"/>
      <c r="ATH86" s="93"/>
      <c r="ATI86" s="93"/>
      <c r="ATJ86" s="93"/>
      <c r="ATK86" s="93"/>
      <c r="ATL86" s="93"/>
      <c r="ATM86" s="93"/>
      <c r="ATN86" s="93"/>
      <c r="ATO86" s="93"/>
      <c r="ATP86" s="93"/>
      <c r="ATQ86" s="93"/>
      <c r="ATR86" s="93"/>
      <c r="ATS86" s="93"/>
      <c r="ATT86" s="93"/>
      <c r="ATU86" s="93"/>
      <c r="ATV86" s="93"/>
      <c r="ATW86" s="93"/>
      <c r="ATX86" s="93"/>
      <c r="ATY86" s="93"/>
      <c r="ATZ86" s="93"/>
      <c r="AUA86" s="93"/>
      <c r="AUB86" s="93"/>
      <c r="AUC86" s="93"/>
      <c r="AUD86" s="93"/>
      <c r="AUE86" s="93"/>
      <c r="AUF86" s="93"/>
      <c r="AUG86" s="93"/>
      <c r="AUH86" s="93"/>
      <c r="AUI86" s="93"/>
      <c r="AUJ86" s="93"/>
      <c r="AUK86" s="93"/>
      <c r="AUL86" s="93"/>
      <c r="AUM86" s="93"/>
      <c r="AUN86" s="93"/>
      <c r="AUO86" s="93"/>
      <c r="AUP86" s="93"/>
      <c r="AUQ86" s="93"/>
      <c r="AUR86" s="93"/>
      <c r="AUS86" s="93"/>
      <c r="AUT86" s="93"/>
      <c r="AUU86" s="93"/>
      <c r="AUV86" s="93"/>
      <c r="AUW86" s="93"/>
      <c r="AUX86" s="93"/>
      <c r="AUY86" s="93"/>
      <c r="AUZ86" s="93"/>
      <c r="AVA86" s="93"/>
      <c r="AVB86" s="93"/>
      <c r="AVC86" s="93"/>
      <c r="AVD86" s="93"/>
      <c r="AVE86" s="93"/>
      <c r="AVF86" s="93"/>
      <c r="AVG86" s="93"/>
      <c r="AVH86" s="93"/>
      <c r="AVI86" s="93"/>
      <c r="AVJ86" s="93"/>
      <c r="AVK86" s="93"/>
      <c r="AVL86" s="93"/>
      <c r="AVM86" s="93"/>
      <c r="AVN86" s="93"/>
      <c r="AVO86" s="93"/>
      <c r="AVP86" s="93"/>
      <c r="AVQ86" s="93"/>
      <c r="AVR86" s="93"/>
      <c r="AVS86" s="93"/>
      <c r="AVT86" s="93"/>
      <c r="AVU86" s="93"/>
      <c r="AVV86" s="93"/>
      <c r="AVW86" s="93"/>
      <c r="AVX86" s="93"/>
      <c r="AVY86" s="93"/>
      <c r="AVZ86" s="93"/>
      <c r="AWA86" s="93"/>
      <c r="AWB86" s="93"/>
      <c r="AWC86" s="93"/>
      <c r="AWD86" s="93"/>
      <c r="AWE86" s="93"/>
      <c r="AWF86" s="93"/>
      <c r="AWG86" s="93"/>
      <c r="AWH86" s="93"/>
      <c r="AWI86" s="93"/>
      <c r="AWJ86" s="93"/>
      <c r="AWK86" s="93"/>
      <c r="AWL86" s="93"/>
      <c r="AWM86" s="93"/>
      <c r="AWN86" s="93"/>
      <c r="AWO86" s="93"/>
      <c r="AWP86" s="93"/>
      <c r="AWQ86" s="93"/>
      <c r="AWR86" s="93"/>
      <c r="AWS86" s="93"/>
      <c r="AWT86" s="93"/>
      <c r="AWU86" s="93"/>
      <c r="AWV86" s="93"/>
      <c r="AWW86" s="93"/>
      <c r="AWX86" s="93"/>
      <c r="AWY86" s="93"/>
      <c r="AWZ86" s="93"/>
      <c r="AXA86" s="93"/>
      <c r="AXB86" s="93"/>
      <c r="AXC86" s="93"/>
      <c r="AXD86" s="93"/>
      <c r="AXE86" s="93"/>
      <c r="AXF86" s="93"/>
      <c r="AXG86" s="93"/>
      <c r="AXH86" s="93"/>
      <c r="AXI86" s="93"/>
      <c r="AXJ86" s="93"/>
      <c r="AXK86" s="93"/>
      <c r="AXL86" s="93"/>
      <c r="AXM86" s="93"/>
      <c r="AXN86" s="93"/>
      <c r="AXO86" s="93"/>
      <c r="AXP86" s="93"/>
      <c r="AXQ86" s="93"/>
      <c r="AXR86" s="93"/>
      <c r="AXS86" s="93"/>
      <c r="AXT86" s="93"/>
      <c r="AXU86" s="93"/>
      <c r="AXV86" s="93"/>
      <c r="AXW86" s="93"/>
      <c r="AXX86" s="93"/>
      <c r="AXY86" s="93"/>
      <c r="AXZ86" s="93"/>
      <c r="AYA86" s="93"/>
      <c r="AYB86" s="93"/>
      <c r="AYC86" s="93"/>
      <c r="AYD86" s="93"/>
      <c r="AYE86" s="93"/>
      <c r="AYF86" s="93"/>
      <c r="AYG86" s="93"/>
      <c r="AYH86" s="93"/>
      <c r="AYI86" s="93"/>
      <c r="AYJ86" s="93"/>
      <c r="AYK86" s="93"/>
      <c r="AYL86" s="93"/>
      <c r="AYM86" s="93"/>
      <c r="AYN86" s="93"/>
      <c r="AYO86" s="93"/>
      <c r="AYP86" s="93"/>
      <c r="AYQ86" s="93"/>
      <c r="AYR86" s="93"/>
      <c r="AYS86" s="93"/>
      <c r="AYT86" s="93"/>
      <c r="AYU86" s="93"/>
      <c r="AYV86" s="93"/>
      <c r="AYW86" s="93"/>
      <c r="AYX86" s="93"/>
      <c r="AYY86" s="93"/>
      <c r="AYZ86" s="93"/>
      <c r="AZA86" s="93"/>
      <c r="AZB86" s="93"/>
      <c r="AZC86" s="93"/>
      <c r="AZD86" s="93"/>
      <c r="AZE86" s="93"/>
      <c r="AZF86" s="93"/>
      <c r="AZG86" s="93"/>
      <c r="AZH86" s="93"/>
      <c r="AZI86" s="93"/>
      <c r="AZJ86" s="93"/>
      <c r="AZK86" s="93"/>
      <c r="AZL86" s="93"/>
      <c r="AZM86" s="93"/>
      <c r="AZN86" s="93"/>
      <c r="AZO86" s="93"/>
      <c r="AZP86" s="93"/>
      <c r="AZQ86" s="93"/>
      <c r="AZR86" s="93"/>
      <c r="AZS86" s="93"/>
      <c r="AZT86" s="93"/>
      <c r="AZU86" s="93"/>
      <c r="AZV86" s="93"/>
      <c r="AZW86" s="93"/>
      <c r="AZX86" s="93"/>
      <c r="AZY86" s="93"/>
      <c r="AZZ86" s="93"/>
      <c r="BAA86" s="93"/>
      <c r="BAB86" s="93"/>
      <c r="BAC86" s="93"/>
      <c r="BAD86" s="93"/>
      <c r="BAE86" s="93"/>
      <c r="BAF86" s="93"/>
      <c r="BAG86" s="93"/>
      <c r="BAH86" s="93"/>
      <c r="BAI86" s="93"/>
      <c r="BAJ86" s="93"/>
      <c r="BAK86" s="93"/>
      <c r="BAL86" s="93"/>
      <c r="BAM86" s="93"/>
      <c r="BAN86" s="93"/>
      <c r="BAO86" s="93"/>
      <c r="BAP86" s="93"/>
      <c r="BAQ86" s="93"/>
      <c r="BAR86" s="93"/>
      <c r="BAS86" s="93"/>
      <c r="BAT86" s="93"/>
      <c r="BAU86" s="93"/>
      <c r="BAV86" s="93"/>
      <c r="BAW86" s="93"/>
      <c r="BAX86" s="93"/>
      <c r="BAY86" s="93"/>
      <c r="BAZ86" s="93"/>
      <c r="BBA86" s="93"/>
      <c r="BBB86" s="93"/>
      <c r="BBC86" s="93"/>
      <c r="BBD86" s="93"/>
      <c r="BBE86" s="93"/>
      <c r="BBF86" s="93"/>
      <c r="BBG86" s="93"/>
      <c r="BBH86" s="93"/>
      <c r="BBI86" s="93"/>
      <c r="BBJ86" s="93"/>
      <c r="BBK86" s="93"/>
      <c r="BBL86" s="93"/>
      <c r="BBM86" s="93"/>
      <c r="BBN86" s="93"/>
      <c r="BBO86" s="93"/>
      <c r="BBP86" s="93"/>
      <c r="BBQ86" s="93"/>
      <c r="BBR86" s="93"/>
      <c r="BBS86" s="93"/>
      <c r="BBT86" s="93"/>
      <c r="BBU86" s="93"/>
      <c r="BBV86" s="93"/>
      <c r="BBW86" s="93"/>
      <c r="BBX86" s="93"/>
      <c r="BBY86" s="93"/>
      <c r="BBZ86" s="93"/>
      <c r="BCA86" s="93"/>
      <c r="BCB86" s="93"/>
      <c r="BCC86" s="93"/>
      <c r="BCD86" s="93"/>
      <c r="BCE86" s="93"/>
      <c r="BCF86" s="93"/>
      <c r="BCG86" s="93"/>
      <c r="BCH86" s="93"/>
      <c r="BCI86" s="93"/>
      <c r="BCJ86" s="93"/>
      <c r="BCK86" s="93"/>
      <c r="BCL86" s="93"/>
      <c r="BCM86" s="93"/>
      <c r="BCN86" s="93"/>
      <c r="BCO86" s="93"/>
      <c r="BCP86" s="93"/>
      <c r="BCQ86" s="93"/>
      <c r="BCR86" s="93"/>
      <c r="BCS86" s="93"/>
      <c r="BCT86" s="93"/>
      <c r="BCU86" s="93"/>
      <c r="BCV86" s="93"/>
      <c r="BCW86" s="93"/>
      <c r="BCX86" s="93"/>
      <c r="BCY86" s="93"/>
      <c r="BCZ86" s="93"/>
      <c r="BDA86" s="93"/>
      <c r="BDB86" s="93"/>
      <c r="BDC86" s="93"/>
      <c r="BDD86" s="93"/>
      <c r="BDE86" s="93"/>
      <c r="BDF86" s="93"/>
      <c r="BDG86" s="93"/>
      <c r="BDH86" s="93"/>
      <c r="BDI86" s="93"/>
      <c r="BDJ86" s="93"/>
      <c r="BDK86" s="93"/>
      <c r="BDL86" s="93"/>
      <c r="BDM86" s="93"/>
      <c r="BDN86" s="93"/>
      <c r="BDO86" s="93"/>
      <c r="BDP86" s="93"/>
      <c r="BDQ86" s="93"/>
      <c r="BDR86" s="93"/>
      <c r="BDS86" s="93"/>
      <c r="BDT86" s="93"/>
      <c r="BDU86" s="93"/>
      <c r="BDV86" s="93"/>
      <c r="BDW86" s="93"/>
      <c r="BDX86" s="93"/>
      <c r="BDY86" s="93"/>
      <c r="BDZ86" s="93"/>
      <c r="BEA86" s="93"/>
      <c r="BEB86" s="93"/>
      <c r="BEC86" s="93"/>
      <c r="BED86" s="93"/>
      <c r="BEE86" s="93"/>
      <c r="BEF86" s="93"/>
      <c r="BEG86" s="93"/>
      <c r="BEH86" s="93"/>
      <c r="BEI86" s="93"/>
      <c r="BEJ86" s="93"/>
      <c r="BEK86" s="93"/>
      <c r="BEL86" s="93"/>
      <c r="BEM86" s="93"/>
      <c r="BEN86" s="93"/>
      <c r="BEO86" s="93"/>
      <c r="BEP86" s="93"/>
      <c r="BEQ86" s="93"/>
      <c r="BER86" s="93"/>
      <c r="BES86" s="93"/>
      <c r="BET86" s="93"/>
      <c r="BEU86" s="93"/>
      <c r="BEV86" s="93"/>
      <c r="BEW86" s="93"/>
      <c r="BEX86" s="93"/>
      <c r="BEY86" s="93"/>
      <c r="BEZ86" s="93"/>
      <c r="BFA86" s="93"/>
      <c r="BFB86" s="93"/>
      <c r="BFC86" s="93"/>
      <c r="BFD86" s="93"/>
      <c r="BFE86" s="93"/>
      <c r="BFF86" s="93"/>
      <c r="BFG86" s="93"/>
      <c r="BFH86" s="93"/>
      <c r="BFI86" s="93"/>
      <c r="BFJ86" s="93"/>
      <c r="BFK86" s="93"/>
      <c r="BFL86" s="93"/>
      <c r="BFM86" s="93"/>
      <c r="BFN86" s="93"/>
      <c r="BFO86" s="93"/>
      <c r="BFP86" s="93"/>
      <c r="BFQ86" s="93"/>
      <c r="BFR86" s="93"/>
      <c r="BFS86" s="93"/>
      <c r="BFT86" s="93"/>
      <c r="BFU86" s="93"/>
      <c r="BFV86" s="93"/>
      <c r="BFW86" s="93"/>
      <c r="BFX86" s="93"/>
      <c r="BFY86" s="93"/>
      <c r="BFZ86" s="93"/>
      <c r="BGA86" s="93"/>
      <c r="BGB86" s="93"/>
      <c r="BGC86" s="93"/>
      <c r="BGD86" s="93"/>
      <c r="BGE86" s="93"/>
      <c r="BGF86" s="93"/>
      <c r="BGG86" s="93"/>
      <c r="BGH86" s="93"/>
      <c r="BGI86" s="93"/>
      <c r="BGJ86" s="93"/>
      <c r="BGK86" s="93"/>
      <c r="BGL86" s="93"/>
      <c r="BGM86" s="93"/>
      <c r="BGN86" s="93"/>
      <c r="BGO86" s="93"/>
      <c r="BGP86" s="93"/>
      <c r="BGQ86" s="93"/>
      <c r="BGR86" s="93"/>
      <c r="BGS86" s="93"/>
      <c r="BGT86" s="93"/>
      <c r="BGU86" s="93"/>
      <c r="BGV86" s="93"/>
      <c r="BGW86" s="93"/>
      <c r="BGX86" s="93"/>
      <c r="BGY86" s="93"/>
      <c r="BGZ86" s="93"/>
      <c r="BHA86" s="93"/>
      <c r="BHB86" s="93"/>
      <c r="BHC86" s="93"/>
      <c r="BHD86" s="93"/>
      <c r="BHE86" s="93"/>
      <c r="BHF86" s="93"/>
      <c r="BHG86" s="93"/>
      <c r="BHH86" s="93"/>
      <c r="BHI86" s="93"/>
      <c r="BHJ86" s="93"/>
      <c r="BHK86" s="93"/>
      <c r="BHL86" s="93"/>
      <c r="BHM86" s="93"/>
      <c r="BHN86" s="93"/>
      <c r="BHO86" s="93"/>
      <c r="BHP86" s="93"/>
      <c r="BHQ86" s="93"/>
      <c r="BHR86" s="93"/>
      <c r="BHS86" s="93"/>
      <c r="BHT86" s="93"/>
      <c r="BHU86" s="93"/>
      <c r="BHV86" s="93"/>
      <c r="BHW86" s="93"/>
      <c r="BHX86" s="93"/>
      <c r="BHY86" s="93"/>
      <c r="BHZ86" s="93"/>
      <c r="BIA86" s="93"/>
      <c r="BIB86" s="93"/>
      <c r="BIC86" s="93"/>
      <c r="BID86" s="93"/>
      <c r="BIE86" s="93"/>
      <c r="BIF86" s="93"/>
      <c r="BIG86" s="93"/>
      <c r="BIH86" s="93"/>
      <c r="BII86" s="93"/>
      <c r="BIJ86" s="93"/>
      <c r="BIK86" s="93"/>
      <c r="BIL86" s="93"/>
      <c r="BIM86" s="93"/>
      <c r="BIN86" s="93"/>
      <c r="BIO86" s="93"/>
      <c r="BIP86" s="93"/>
      <c r="BIQ86" s="93"/>
      <c r="BIR86" s="93"/>
      <c r="BIS86" s="93"/>
      <c r="BIT86" s="93"/>
      <c r="BIU86" s="93"/>
      <c r="BIV86" s="93"/>
      <c r="BIW86" s="93"/>
      <c r="BIX86" s="93"/>
      <c r="BIY86" s="93"/>
      <c r="BIZ86" s="93"/>
      <c r="BJA86" s="93"/>
      <c r="BJB86" s="93"/>
      <c r="BJC86" s="93"/>
      <c r="BJD86" s="93"/>
      <c r="BJE86" s="93"/>
      <c r="BJF86" s="93"/>
      <c r="BJG86" s="93"/>
      <c r="BJH86" s="93"/>
      <c r="BJI86" s="93"/>
      <c r="BJJ86" s="93"/>
      <c r="BJK86" s="93"/>
      <c r="BJL86" s="93"/>
      <c r="BJM86" s="93"/>
      <c r="BJN86" s="93"/>
      <c r="BJO86" s="93"/>
      <c r="BJP86" s="93"/>
      <c r="BJQ86" s="93"/>
      <c r="BJR86" s="93"/>
      <c r="BJS86" s="93"/>
      <c r="BJT86" s="93"/>
      <c r="BJU86" s="93"/>
      <c r="BJV86" s="93"/>
      <c r="BJW86" s="93"/>
      <c r="BJX86" s="93"/>
      <c r="BJY86" s="93"/>
      <c r="BJZ86" s="93"/>
      <c r="BKA86" s="93"/>
      <c r="BKB86" s="93"/>
      <c r="BKC86" s="93"/>
      <c r="BKD86" s="93"/>
      <c r="BKE86" s="93"/>
      <c r="BKF86" s="93"/>
      <c r="BKG86" s="93"/>
      <c r="BKH86" s="93"/>
      <c r="BKI86" s="93"/>
      <c r="BKJ86" s="93"/>
      <c r="BKK86" s="93"/>
      <c r="BKL86" s="93"/>
      <c r="BKM86" s="93"/>
      <c r="BKN86" s="93"/>
      <c r="BKO86" s="93"/>
      <c r="BKP86" s="93"/>
      <c r="BKQ86" s="93"/>
      <c r="BKR86" s="93"/>
      <c r="BKS86" s="93"/>
      <c r="BKT86" s="93"/>
      <c r="BKU86" s="93"/>
      <c r="BKV86" s="93"/>
      <c r="BKW86" s="93"/>
      <c r="BKX86" s="93"/>
      <c r="BKY86" s="93"/>
      <c r="BKZ86" s="93"/>
      <c r="BLA86" s="93"/>
      <c r="BLB86" s="93"/>
      <c r="BLC86" s="93"/>
      <c r="BLD86" s="93"/>
      <c r="BLE86" s="93"/>
      <c r="BLF86" s="93"/>
      <c r="BLG86" s="93"/>
      <c r="BLH86" s="93"/>
      <c r="BLI86" s="93"/>
      <c r="BLJ86" s="93"/>
      <c r="BLK86" s="93"/>
      <c r="BLL86" s="93"/>
      <c r="BLM86" s="93"/>
      <c r="BLN86" s="93"/>
      <c r="BLO86" s="93"/>
      <c r="BLP86" s="93"/>
      <c r="BLQ86" s="93"/>
      <c r="BLR86" s="93"/>
      <c r="BLS86" s="93"/>
      <c r="BLT86" s="93"/>
      <c r="BLU86" s="93"/>
      <c r="BLV86" s="93"/>
      <c r="BLW86" s="93"/>
      <c r="BLX86" s="93"/>
      <c r="BLY86" s="93"/>
      <c r="BLZ86" s="93"/>
      <c r="BMA86" s="93"/>
      <c r="BMB86" s="93"/>
      <c r="BMC86" s="93"/>
      <c r="BMD86" s="93"/>
      <c r="BME86" s="93"/>
      <c r="BMF86" s="93"/>
      <c r="BMG86" s="93"/>
      <c r="BMH86" s="93"/>
      <c r="BMI86" s="93"/>
      <c r="BMJ86" s="93"/>
      <c r="BMK86" s="93"/>
      <c r="BML86" s="93"/>
      <c r="BMM86" s="93"/>
      <c r="BMN86" s="93"/>
      <c r="BMO86" s="93"/>
      <c r="BMP86" s="93"/>
      <c r="BMQ86" s="93"/>
      <c r="BMR86" s="93"/>
      <c r="BMS86" s="93"/>
      <c r="BMT86" s="93"/>
      <c r="BMU86" s="93"/>
      <c r="BMV86" s="93"/>
      <c r="BMW86" s="93"/>
      <c r="BMX86" s="93"/>
      <c r="BMY86" s="93"/>
      <c r="BMZ86" s="93"/>
      <c r="BNA86" s="93"/>
      <c r="BNB86" s="93"/>
      <c r="BNC86" s="93"/>
      <c r="BND86" s="93"/>
      <c r="BNE86" s="93"/>
      <c r="BNF86" s="93"/>
      <c r="BNG86" s="93"/>
      <c r="BNH86" s="93"/>
      <c r="BNI86" s="93"/>
      <c r="BNJ86" s="93"/>
      <c r="BNK86" s="93"/>
      <c r="BNL86" s="93"/>
      <c r="BNM86" s="93"/>
      <c r="BNN86" s="93"/>
      <c r="BNO86" s="93"/>
      <c r="BNP86" s="93"/>
      <c r="BNQ86" s="93"/>
      <c r="BNR86" s="93"/>
      <c r="BNS86" s="93"/>
      <c r="BNT86" s="93"/>
      <c r="BNU86" s="93"/>
      <c r="BNV86" s="93"/>
      <c r="BNW86" s="93"/>
      <c r="BNX86" s="93"/>
      <c r="BNY86" s="93"/>
      <c r="BNZ86" s="93"/>
      <c r="BOA86" s="93"/>
      <c r="BOB86" s="93"/>
      <c r="BOC86" s="93"/>
      <c r="BOD86" s="93"/>
      <c r="BOE86" s="93"/>
      <c r="BOF86" s="93"/>
      <c r="BOG86" s="93"/>
      <c r="BOH86" s="93"/>
      <c r="BOI86" s="93"/>
      <c r="BOJ86" s="93"/>
      <c r="BOK86" s="93"/>
      <c r="BOL86" s="93"/>
      <c r="BOM86" s="93"/>
      <c r="BON86" s="93"/>
      <c r="BOO86" s="93"/>
      <c r="BOP86" s="93"/>
      <c r="BOQ86" s="93"/>
      <c r="BOR86" s="93"/>
      <c r="BOS86" s="93"/>
      <c r="BOT86" s="93"/>
      <c r="BOU86" s="93"/>
      <c r="BOV86" s="93"/>
      <c r="BOW86" s="93"/>
      <c r="BOX86" s="93"/>
      <c r="BOY86" s="93"/>
      <c r="BOZ86" s="93"/>
      <c r="BPA86" s="93"/>
      <c r="BPB86" s="93"/>
      <c r="BPC86" s="93"/>
      <c r="BPD86" s="93"/>
      <c r="BPE86" s="93"/>
      <c r="BPF86" s="93"/>
      <c r="BPG86" s="93"/>
      <c r="BPH86" s="93"/>
      <c r="BPI86" s="93"/>
      <c r="BPJ86" s="93"/>
      <c r="BPK86" s="93"/>
      <c r="BPL86" s="93"/>
      <c r="BPM86" s="93"/>
      <c r="BPN86" s="93"/>
      <c r="BPO86" s="93"/>
      <c r="BPP86" s="93"/>
      <c r="BPQ86" s="93"/>
      <c r="BPR86" s="93"/>
      <c r="BPS86" s="93"/>
      <c r="BPT86" s="93"/>
      <c r="BPU86" s="93"/>
      <c r="BPV86" s="93"/>
      <c r="BPW86" s="93"/>
      <c r="BPX86" s="93"/>
      <c r="BPY86" s="93"/>
      <c r="BPZ86" s="93"/>
      <c r="BQA86" s="93"/>
      <c r="BQB86" s="93"/>
      <c r="BQC86" s="93"/>
      <c r="BQD86" s="93"/>
      <c r="BQE86" s="93"/>
      <c r="BQF86" s="93"/>
      <c r="BQG86" s="93"/>
      <c r="BQH86" s="93"/>
      <c r="BQI86" s="93"/>
      <c r="BQJ86" s="93"/>
      <c r="BQK86" s="93"/>
      <c r="BQL86" s="93"/>
      <c r="BQM86" s="93"/>
      <c r="BQN86" s="93"/>
      <c r="BQO86" s="93"/>
      <c r="BQP86" s="93"/>
      <c r="BQQ86" s="93"/>
      <c r="BQR86" s="93"/>
      <c r="BQS86" s="93"/>
      <c r="BQT86" s="93"/>
      <c r="BQU86" s="93"/>
      <c r="BQV86" s="93"/>
      <c r="BQW86" s="93"/>
      <c r="BQX86" s="93"/>
      <c r="BQY86" s="93"/>
      <c r="BQZ86" s="93"/>
      <c r="BRA86" s="93"/>
      <c r="BRB86" s="93"/>
      <c r="BRC86" s="93"/>
      <c r="BRD86" s="93"/>
      <c r="BRE86" s="93"/>
      <c r="BRF86" s="93"/>
      <c r="BRG86" s="93"/>
      <c r="BRH86" s="93"/>
      <c r="BRI86" s="93"/>
      <c r="BRJ86" s="93"/>
      <c r="BRK86" s="93"/>
      <c r="BRL86" s="93"/>
      <c r="BRM86" s="93"/>
      <c r="BRN86" s="93"/>
      <c r="BRO86" s="93"/>
      <c r="BRP86" s="93"/>
      <c r="BRQ86" s="93"/>
      <c r="BRR86" s="93"/>
      <c r="BRS86" s="93"/>
      <c r="BRT86" s="93"/>
      <c r="BRU86" s="93"/>
      <c r="BRV86" s="93"/>
      <c r="BRW86" s="93"/>
      <c r="BRX86" s="93"/>
      <c r="BRY86" s="93"/>
      <c r="BRZ86" s="93"/>
      <c r="BSA86" s="93"/>
      <c r="BSB86" s="93"/>
      <c r="BSC86" s="93"/>
      <c r="BSD86" s="93"/>
      <c r="BSE86" s="93"/>
      <c r="BSF86" s="93"/>
      <c r="BSG86" s="93"/>
      <c r="BSH86" s="93"/>
      <c r="BSI86" s="93"/>
      <c r="BSJ86" s="93"/>
      <c r="BSK86" s="93"/>
      <c r="BSL86" s="93"/>
      <c r="BSM86" s="93"/>
      <c r="BSN86" s="93"/>
      <c r="BSO86" s="93"/>
      <c r="BSP86" s="93"/>
      <c r="BSQ86" s="93"/>
      <c r="BSR86" s="93"/>
      <c r="BSS86" s="93"/>
      <c r="BST86" s="93"/>
      <c r="BSU86" s="93"/>
      <c r="BSV86" s="93"/>
      <c r="BSW86" s="93"/>
      <c r="BSX86" s="93"/>
      <c r="BSY86" s="93"/>
      <c r="BSZ86" s="93"/>
      <c r="BTA86" s="93"/>
      <c r="BTB86" s="93"/>
      <c r="BTC86" s="93"/>
      <c r="BTD86" s="93"/>
      <c r="BTE86" s="93"/>
      <c r="BTF86" s="93"/>
      <c r="BTG86" s="93"/>
      <c r="BTH86" s="93"/>
      <c r="BTI86" s="93"/>
      <c r="BTJ86" s="93"/>
      <c r="BTK86" s="93"/>
      <c r="BTL86" s="93"/>
      <c r="BTM86" s="93"/>
      <c r="BTN86" s="93"/>
      <c r="BTO86" s="93"/>
      <c r="BTP86" s="93"/>
      <c r="BTQ86" s="93"/>
      <c r="BTR86" s="93"/>
      <c r="BTS86" s="93"/>
      <c r="BTT86" s="93"/>
      <c r="BTU86" s="93"/>
      <c r="BTV86" s="93"/>
      <c r="BTW86" s="93"/>
      <c r="BTX86" s="93"/>
      <c r="BTY86" s="93"/>
      <c r="BTZ86" s="93"/>
      <c r="BUA86" s="93"/>
      <c r="BUB86" s="93"/>
      <c r="BUC86" s="93"/>
      <c r="BUD86" s="93"/>
      <c r="BUE86" s="93"/>
      <c r="BUF86" s="93"/>
      <c r="BUG86" s="93"/>
      <c r="BUH86" s="93"/>
      <c r="BUI86" s="93"/>
      <c r="BUJ86" s="93"/>
      <c r="BUK86" s="93"/>
      <c r="BUL86" s="93"/>
      <c r="BUM86" s="93"/>
      <c r="BUN86" s="93"/>
      <c r="BUO86" s="93"/>
      <c r="BUP86" s="93"/>
      <c r="BUQ86" s="93"/>
      <c r="BUR86" s="93"/>
      <c r="BUS86" s="93"/>
      <c r="BUT86" s="93"/>
      <c r="BUU86" s="93"/>
      <c r="BUV86" s="93"/>
      <c r="BUW86" s="93"/>
      <c r="BUX86" s="93"/>
      <c r="BUY86" s="93"/>
      <c r="BUZ86" s="93"/>
      <c r="BVA86" s="93"/>
      <c r="BVB86" s="93"/>
      <c r="BVC86" s="93"/>
      <c r="BVD86" s="93"/>
      <c r="BVE86" s="93"/>
      <c r="BVF86" s="93"/>
      <c r="BVG86" s="93"/>
      <c r="BVH86" s="93"/>
      <c r="BVI86" s="93"/>
      <c r="BVJ86" s="93"/>
      <c r="BVK86" s="93"/>
      <c r="BVL86" s="93"/>
      <c r="BVM86" s="93"/>
      <c r="BVN86" s="93"/>
      <c r="BVO86" s="93"/>
      <c r="BVP86" s="93"/>
      <c r="BVQ86" s="93"/>
      <c r="BVR86" s="93"/>
      <c r="BVS86" s="93"/>
      <c r="BVT86" s="93"/>
      <c r="BVU86" s="93"/>
      <c r="BVV86" s="93"/>
      <c r="BVW86" s="93"/>
      <c r="BVX86" s="93"/>
      <c r="BVY86" s="93"/>
      <c r="BVZ86" s="93"/>
      <c r="BWA86" s="93"/>
      <c r="BWB86" s="93"/>
      <c r="BWC86" s="93"/>
      <c r="BWD86" s="93"/>
      <c r="BWE86" s="93"/>
      <c r="BWF86" s="93"/>
      <c r="BWG86" s="93"/>
      <c r="BWH86" s="93"/>
      <c r="BWI86" s="93"/>
      <c r="BWJ86" s="93"/>
      <c r="BWK86" s="93"/>
      <c r="BWL86" s="93"/>
      <c r="BWM86" s="93"/>
      <c r="BWN86" s="93"/>
      <c r="BWO86" s="93"/>
      <c r="BWP86" s="93"/>
      <c r="BWQ86" s="93"/>
      <c r="BWR86" s="93"/>
      <c r="BWS86" s="93"/>
      <c r="BWT86" s="93"/>
      <c r="BWU86" s="93"/>
      <c r="BWV86" s="93"/>
      <c r="BWW86" s="93"/>
      <c r="BWX86" s="93"/>
      <c r="BWY86" s="93"/>
      <c r="BWZ86" s="93"/>
      <c r="BXA86" s="93"/>
      <c r="BXB86" s="93"/>
      <c r="BXC86" s="93"/>
      <c r="BXD86" s="93"/>
      <c r="BXE86" s="93"/>
      <c r="BXF86" s="93"/>
      <c r="BXG86" s="93"/>
      <c r="BXH86" s="93"/>
      <c r="BXI86" s="93"/>
      <c r="BXJ86" s="93"/>
      <c r="BXK86" s="93"/>
      <c r="BXL86" s="93"/>
      <c r="BXM86" s="93"/>
      <c r="BXN86" s="93"/>
      <c r="BXO86" s="93"/>
      <c r="BXP86" s="93"/>
      <c r="BXQ86" s="93"/>
      <c r="BXR86" s="93"/>
      <c r="BXS86" s="93"/>
      <c r="BXT86" s="93"/>
      <c r="BXU86" s="93"/>
      <c r="BXV86" s="93"/>
      <c r="BXW86" s="93"/>
      <c r="BXX86" s="93"/>
      <c r="BXY86" s="93"/>
      <c r="BXZ86" s="93"/>
      <c r="BYA86" s="93"/>
      <c r="BYB86" s="93"/>
      <c r="BYC86" s="93"/>
      <c r="BYD86" s="93"/>
      <c r="BYE86" s="93"/>
      <c r="BYF86" s="93"/>
      <c r="BYG86" s="93"/>
      <c r="BYH86" s="93"/>
      <c r="BYI86" s="93"/>
      <c r="BYJ86" s="93"/>
      <c r="BYK86" s="93"/>
      <c r="BYL86" s="93"/>
      <c r="BYM86" s="93"/>
      <c r="BYN86" s="93"/>
      <c r="BYO86" s="93"/>
      <c r="BYP86" s="93"/>
      <c r="BYQ86" s="93"/>
      <c r="BYR86" s="93"/>
      <c r="BYS86" s="93"/>
      <c r="BYT86" s="93"/>
      <c r="BYU86" s="93"/>
      <c r="BYV86" s="93"/>
      <c r="BYW86" s="93"/>
      <c r="BYX86" s="93"/>
      <c r="BYY86" s="93"/>
      <c r="BYZ86" s="93"/>
      <c r="BZA86" s="93"/>
      <c r="BZB86" s="93"/>
      <c r="BZC86" s="93"/>
      <c r="BZD86" s="93"/>
      <c r="BZE86" s="93"/>
      <c r="BZF86" s="93"/>
      <c r="BZG86" s="93"/>
      <c r="BZH86" s="93"/>
      <c r="BZI86" s="93"/>
      <c r="BZJ86" s="93"/>
      <c r="BZK86" s="93"/>
      <c r="BZL86" s="93"/>
      <c r="BZM86" s="93"/>
      <c r="BZN86" s="93"/>
      <c r="BZO86" s="93"/>
      <c r="BZP86" s="93"/>
      <c r="BZQ86" s="93"/>
      <c r="BZR86" s="93"/>
      <c r="BZS86" s="93"/>
      <c r="BZT86" s="93"/>
      <c r="BZU86" s="93"/>
      <c r="BZV86" s="93"/>
      <c r="BZW86" s="93"/>
      <c r="BZX86" s="93"/>
      <c r="BZY86" s="93"/>
      <c r="BZZ86" s="93"/>
      <c r="CAA86" s="93"/>
      <c r="CAB86" s="93"/>
      <c r="CAC86" s="93"/>
      <c r="CAD86" s="93"/>
      <c r="CAE86" s="93"/>
      <c r="CAF86" s="93"/>
      <c r="CAG86" s="93"/>
      <c r="CAH86" s="93"/>
      <c r="CAI86" s="93"/>
      <c r="CAJ86" s="93"/>
      <c r="CAK86" s="93"/>
      <c r="CAL86" s="93"/>
      <c r="CAM86" s="93"/>
      <c r="CAN86" s="93"/>
      <c r="CAO86" s="93"/>
      <c r="CAP86" s="93"/>
      <c r="CAQ86" s="93"/>
      <c r="CAR86" s="93"/>
      <c r="CAS86" s="93"/>
      <c r="CAT86" s="93"/>
      <c r="CAU86" s="93"/>
      <c r="CAV86" s="93"/>
      <c r="CAW86" s="93"/>
      <c r="CAX86" s="93"/>
      <c r="CAY86" s="93"/>
      <c r="CAZ86" s="93"/>
      <c r="CBA86" s="93"/>
      <c r="CBB86" s="93"/>
      <c r="CBC86" s="93"/>
      <c r="CBD86" s="93"/>
      <c r="CBE86" s="93"/>
      <c r="CBF86" s="93"/>
      <c r="CBG86" s="93"/>
      <c r="CBH86" s="93"/>
      <c r="CBI86" s="93"/>
      <c r="CBJ86" s="93"/>
      <c r="CBK86" s="93"/>
      <c r="CBL86" s="93"/>
      <c r="CBM86" s="93"/>
      <c r="CBN86" s="93"/>
      <c r="CBO86" s="93"/>
      <c r="CBP86" s="93"/>
      <c r="CBQ86" s="93"/>
      <c r="CBR86" s="93"/>
      <c r="CBS86" s="93"/>
      <c r="CBT86" s="93"/>
      <c r="CBU86" s="93"/>
      <c r="CBV86" s="93"/>
      <c r="CBW86" s="93"/>
      <c r="CBX86" s="93"/>
      <c r="CBY86" s="93"/>
      <c r="CBZ86" s="93"/>
      <c r="CCA86" s="93"/>
      <c r="CCB86" s="93"/>
      <c r="CCC86" s="93"/>
      <c r="CCD86" s="93"/>
      <c r="CCE86" s="93"/>
      <c r="CCF86" s="93"/>
      <c r="CCG86" s="93"/>
      <c r="CCH86" s="93"/>
      <c r="CCI86" s="93"/>
      <c r="CCJ86" s="93"/>
      <c r="CCK86" s="93"/>
      <c r="CCL86" s="93"/>
      <c r="CCM86" s="93"/>
      <c r="CCN86" s="93"/>
      <c r="CCO86" s="93"/>
      <c r="CCP86" s="93"/>
      <c r="CCQ86" s="93"/>
      <c r="CCR86" s="93"/>
      <c r="CCS86" s="93"/>
      <c r="CCT86" s="93"/>
      <c r="CCU86" s="93"/>
      <c r="CCV86" s="93"/>
      <c r="CCW86" s="93"/>
      <c r="CCX86" s="93"/>
      <c r="CCY86" s="93"/>
      <c r="CCZ86" s="93"/>
      <c r="CDA86" s="93"/>
      <c r="CDB86" s="93"/>
      <c r="CDC86" s="93"/>
      <c r="CDD86" s="93"/>
      <c r="CDE86" s="93"/>
      <c r="CDF86" s="93"/>
      <c r="CDG86" s="93"/>
      <c r="CDH86" s="93"/>
      <c r="CDI86" s="93"/>
      <c r="CDJ86" s="93"/>
      <c r="CDK86" s="93"/>
      <c r="CDL86" s="93"/>
      <c r="CDM86" s="93"/>
      <c r="CDN86" s="93"/>
      <c r="CDO86" s="93"/>
      <c r="CDP86" s="93"/>
      <c r="CDQ86" s="93"/>
      <c r="CDR86" s="93"/>
      <c r="CDS86" s="93"/>
      <c r="CDT86" s="93"/>
      <c r="CDU86" s="93"/>
      <c r="CDV86" s="93"/>
      <c r="CDW86" s="93"/>
      <c r="CDX86" s="93"/>
      <c r="CDY86" s="93"/>
      <c r="CDZ86" s="93"/>
      <c r="CEA86" s="93"/>
      <c r="CEB86" s="93"/>
      <c r="CEC86" s="93"/>
      <c r="CED86" s="93"/>
      <c r="CEE86" s="93"/>
      <c r="CEF86" s="93"/>
      <c r="CEG86" s="93"/>
      <c r="CEH86" s="93"/>
      <c r="CEI86" s="93"/>
      <c r="CEJ86" s="93"/>
      <c r="CEK86" s="93"/>
      <c r="CEL86" s="93"/>
      <c r="CEM86" s="93"/>
      <c r="CEN86" s="93"/>
      <c r="CEO86" s="93"/>
      <c r="CEP86" s="93"/>
      <c r="CEQ86" s="93"/>
      <c r="CER86" s="93"/>
      <c r="CES86" s="93"/>
      <c r="CET86" s="93"/>
      <c r="CEU86" s="93"/>
      <c r="CEV86" s="93"/>
      <c r="CEW86" s="93"/>
      <c r="CEX86" s="93"/>
      <c r="CEY86" s="93"/>
      <c r="CEZ86" s="93"/>
      <c r="CFA86" s="93"/>
      <c r="CFB86" s="93"/>
      <c r="CFC86" s="93"/>
      <c r="CFD86" s="93"/>
      <c r="CFE86" s="93"/>
      <c r="CFF86" s="93"/>
      <c r="CFG86" s="93"/>
      <c r="CFH86" s="93"/>
      <c r="CFI86" s="93"/>
      <c r="CFJ86" s="93"/>
      <c r="CFK86" s="93"/>
      <c r="CFL86" s="93"/>
      <c r="CFM86" s="93"/>
      <c r="CFN86" s="93"/>
      <c r="CFO86" s="93"/>
      <c r="CFP86" s="93"/>
      <c r="CFQ86" s="93"/>
      <c r="CFR86" s="93"/>
      <c r="CFS86" s="93"/>
      <c r="CFT86" s="93"/>
      <c r="CFU86" s="93"/>
      <c r="CFV86" s="93"/>
      <c r="CFW86" s="93"/>
      <c r="CFX86" s="93"/>
      <c r="CFY86" s="93"/>
      <c r="CFZ86" s="93"/>
      <c r="CGA86" s="93"/>
      <c r="CGB86" s="93"/>
      <c r="CGC86" s="93"/>
      <c r="CGD86" s="93"/>
      <c r="CGE86" s="93"/>
      <c r="CGF86" s="93"/>
      <c r="CGG86" s="93"/>
      <c r="CGH86" s="93"/>
      <c r="CGI86" s="93"/>
      <c r="CGJ86" s="93"/>
      <c r="CGK86" s="93"/>
      <c r="CGL86" s="93"/>
      <c r="CGM86" s="93"/>
      <c r="CGN86" s="93"/>
      <c r="CGO86" s="93"/>
      <c r="CGP86" s="93"/>
      <c r="CGQ86" s="93"/>
      <c r="CGR86" s="93"/>
      <c r="CGS86" s="93"/>
      <c r="CGT86" s="93"/>
      <c r="CGU86" s="93"/>
      <c r="CGV86" s="93"/>
      <c r="CGW86" s="93"/>
      <c r="CGX86" s="93"/>
      <c r="CGY86" s="93"/>
      <c r="CGZ86" s="93"/>
      <c r="CHA86" s="93"/>
      <c r="CHB86" s="93"/>
      <c r="CHC86" s="93"/>
      <c r="CHD86" s="93"/>
      <c r="CHE86" s="93"/>
      <c r="CHF86" s="93"/>
      <c r="CHG86" s="93"/>
      <c r="CHH86" s="93"/>
      <c r="CHI86" s="93"/>
      <c r="CHJ86" s="93"/>
      <c r="CHK86" s="93"/>
      <c r="CHL86" s="93"/>
      <c r="CHM86" s="93"/>
      <c r="CHN86" s="93"/>
      <c r="CHO86" s="93"/>
      <c r="CHP86" s="93"/>
      <c r="CHQ86" s="93"/>
      <c r="CHR86" s="93"/>
      <c r="CHS86" s="93"/>
      <c r="CHT86" s="93"/>
      <c r="CHU86" s="93"/>
      <c r="CHV86" s="93"/>
      <c r="CHW86" s="93"/>
      <c r="CHX86" s="93"/>
      <c r="CHY86" s="93"/>
      <c r="CHZ86" s="93"/>
      <c r="CIA86" s="93"/>
      <c r="CIB86" s="93"/>
      <c r="CIC86" s="93"/>
      <c r="CID86" s="93"/>
      <c r="CIE86" s="93"/>
      <c r="CIF86" s="93"/>
      <c r="CIG86" s="93"/>
      <c r="CIH86" s="93"/>
      <c r="CII86" s="93"/>
      <c r="CIJ86" s="93"/>
      <c r="CIK86" s="93"/>
      <c r="CIL86" s="93"/>
      <c r="CIM86" s="93"/>
      <c r="CIN86" s="93"/>
      <c r="CIO86" s="93"/>
      <c r="CIP86" s="93"/>
      <c r="CIQ86" s="93"/>
      <c r="CIR86" s="93"/>
      <c r="CIS86" s="93"/>
      <c r="CIT86" s="93"/>
      <c r="CIU86" s="93"/>
      <c r="CIV86" s="93"/>
      <c r="CIW86" s="93"/>
      <c r="CIX86" s="93"/>
      <c r="CIY86" s="93"/>
      <c r="CIZ86" s="93"/>
      <c r="CJA86" s="93"/>
      <c r="CJB86" s="93"/>
      <c r="CJC86" s="93"/>
      <c r="CJD86" s="93"/>
      <c r="CJE86" s="93"/>
      <c r="CJF86" s="93"/>
      <c r="CJG86" s="93"/>
      <c r="CJH86" s="93"/>
      <c r="CJI86" s="93"/>
      <c r="CJJ86" s="93"/>
      <c r="CJK86" s="93"/>
      <c r="CJL86" s="93"/>
      <c r="CJM86" s="93"/>
      <c r="CJN86" s="93"/>
      <c r="CJO86" s="93"/>
      <c r="CJP86" s="93"/>
      <c r="CJQ86" s="93"/>
      <c r="CJR86" s="93"/>
      <c r="CJS86" s="93"/>
      <c r="CJT86" s="93"/>
      <c r="CJU86" s="93"/>
      <c r="CJV86" s="93"/>
      <c r="CJW86" s="93"/>
      <c r="CJX86" s="93"/>
      <c r="CJY86" s="93"/>
      <c r="CJZ86" s="93"/>
      <c r="CKA86" s="93"/>
      <c r="CKB86" s="93"/>
      <c r="CKC86" s="93"/>
      <c r="CKD86" s="93"/>
      <c r="CKE86" s="93"/>
      <c r="CKF86" s="93"/>
      <c r="CKG86" s="93"/>
      <c r="CKH86" s="93"/>
      <c r="CKI86" s="93"/>
      <c r="CKJ86" s="93"/>
      <c r="CKK86" s="93"/>
      <c r="CKL86" s="93"/>
      <c r="CKM86" s="93"/>
      <c r="CKN86" s="93"/>
      <c r="CKO86" s="93"/>
      <c r="CKP86" s="93"/>
      <c r="CKQ86" s="93"/>
      <c r="CKR86" s="93"/>
      <c r="CKS86" s="93"/>
      <c r="CKT86" s="93"/>
      <c r="CKU86" s="93"/>
      <c r="CKV86" s="93"/>
      <c r="CKW86" s="93"/>
      <c r="CKX86" s="93"/>
      <c r="CKY86" s="93"/>
      <c r="CKZ86" s="93"/>
      <c r="CLA86" s="93"/>
      <c r="CLB86" s="93"/>
      <c r="CLC86" s="93"/>
      <c r="CLD86" s="93"/>
      <c r="CLE86" s="93"/>
      <c r="CLF86" s="93"/>
      <c r="CLG86" s="93"/>
      <c r="CLH86" s="93"/>
      <c r="CLI86" s="93"/>
      <c r="CLJ86" s="93"/>
      <c r="CLK86" s="93"/>
      <c r="CLL86" s="93"/>
      <c r="CLM86" s="93"/>
      <c r="CLN86" s="93"/>
      <c r="CLO86" s="93"/>
      <c r="CLP86" s="93"/>
      <c r="CLQ86" s="93"/>
      <c r="CLR86" s="93"/>
      <c r="CLS86" s="93"/>
      <c r="CLT86" s="93"/>
      <c r="CLU86" s="93"/>
      <c r="CLV86" s="93"/>
      <c r="CLW86" s="93"/>
      <c r="CLX86" s="93"/>
      <c r="CLY86" s="93"/>
      <c r="CLZ86" s="93"/>
      <c r="CMA86" s="93"/>
      <c r="CMB86" s="93"/>
      <c r="CMC86" s="93"/>
      <c r="CMD86" s="93"/>
      <c r="CME86" s="93"/>
      <c r="CMF86" s="93"/>
      <c r="CMG86" s="93"/>
      <c r="CMH86" s="93"/>
      <c r="CMI86" s="93"/>
      <c r="CMJ86" s="93"/>
      <c r="CMK86" s="93"/>
      <c r="CML86" s="93"/>
      <c r="CMM86" s="93"/>
      <c r="CMN86" s="93"/>
      <c r="CMO86" s="93"/>
      <c r="CMP86" s="93"/>
      <c r="CMQ86" s="93"/>
      <c r="CMR86" s="93"/>
      <c r="CMS86" s="93"/>
      <c r="CMT86" s="93"/>
      <c r="CMU86" s="93"/>
      <c r="CMV86" s="93"/>
      <c r="CMW86" s="93"/>
      <c r="CMX86" s="93"/>
      <c r="CMY86" s="93"/>
      <c r="CMZ86" s="93"/>
      <c r="CNA86" s="93"/>
      <c r="CNB86" s="93"/>
      <c r="CNC86" s="93"/>
      <c r="CND86" s="93"/>
      <c r="CNE86" s="93"/>
      <c r="CNF86" s="93"/>
      <c r="CNG86" s="93"/>
      <c r="CNH86" s="93"/>
      <c r="CNI86" s="93"/>
      <c r="CNJ86" s="93"/>
      <c r="CNK86" s="93"/>
      <c r="CNL86" s="93"/>
      <c r="CNM86" s="93"/>
      <c r="CNN86" s="93"/>
      <c r="CNO86" s="93"/>
      <c r="CNP86" s="93"/>
      <c r="CNQ86" s="93"/>
      <c r="CNR86" s="93"/>
      <c r="CNS86" s="93"/>
      <c r="CNT86" s="93"/>
      <c r="CNU86" s="93"/>
      <c r="CNV86" s="93"/>
      <c r="CNW86" s="93"/>
      <c r="CNX86" s="93"/>
      <c r="CNY86" s="93"/>
      <c r="CNZ86" s="93"/>
      <c r="COA86" s="93"/>
      <c r="COB86" s="93"/>
      <c r="COC86" s="93"/>
      <c r="COD86" s="93"/>
      <c r="COE86" s="93"/>
      <c r="COF86" s="93"/>
      <c r="COG86" s="93"/>
      <c r="COH86" s="93"/>
      <c r="COI86" s="93"/>
      <c r="COJ86" s="93"/>
      <c r="COK86" s="93"/>
      <c r="COL86" s="93"/>
      <c r="COM86" s="93"/>
      <c r="CON86" s="93"/>
      <c r="COO86" s="93"/>
      <c r="COP86" s="93"/>
      <c r="COQ86" s="93"/>
      <c r="COR86" s="93"/>
      <c r="COS86" s="93"/>
      <c r="COT86" s="93"/>
      <c r="COU86" s="93"/>
      <c r="COV86" s="93"/>
      <c r="COW86" s="93"/>
      <c r="COX86" s="93"/>
      <c r="COY86" s="93"/>
      <c r="COZ86" s="93"/>
      <c r="CPA86" s="93"/>
      <c r="CPB86" s="93"/>
      <c r="CPC86" s="93"/>
      <c r="CPD86" s="93"/>
      <c r="CPE86" s="93"/>
      <c r="CPF86" s="93"/>
      <c r="CPG86" s="93"/>
      <c r="CPH86" s="93"/>
      <c r="CPI86" s="93"/>
      <c r="CPJ86" s="93"/>
      <c r="CPK86" s="93"/>
      <c r="CPL86" s="93"/>
      <c r="CPM86" s="93"/>
      <c r="CPN86" s="93"/>
      <c r="CPO86" s="93"/>
      <c r="CPP86" s="93"/>
      <c r="CPQ86" s="93"/>
      <c r="CPR86" s="93"/>
      <c r="CPS86" s="93"/>
      <c r="CPT86" s="93"/>
      <c r="CPU86" s="93"/>
      <c r="CPV86" s="93"/>
      <c r="CPW86" s="93"/>
      <c r="CPX86" s="93"/>
      <c r="CPY86" s="93"/>
      <c r="CPZ86" s="93"/>
      <c r="CQA86" s="93"/>
      <c r="CQB86" s="93"/>
      <c r="CQC86" s="93"/>
      <c r="CQD86" s="93"/>
      <c r="CQE86" s="93"/>
      <c r="CQF86" s="93"/>
      <c r="CQG86" s="93"/>
      <c r="CQH86" s="93"/>
      <c r="CQI86" s="93"/>
      <c r="CQJ86" s="93"/>
      <c r="CQK86" s="93"/>
      <c r="CQL86" s="93"/>
      <c r="CQM86" s="93"/>
      <c r="CQN86" s="93"/>
      <c r="CQO86" s="93"/>
      <c r="CQP86" s="93"/>
      <c r="CQQ86" s="93"/>
      <c r="CQR86" s="93"/>
      <c r="CQS86" s="93"/>
      <c r="CQT86" s="93"/>
      <c r="CQU86" s="93"/>
      <c r="CQV86" s="93"/>
      <c r="CQW86" s="93"/>
      <c r="CQX86" s="93"/>
      <c r="CQY86" s="93"/>
      <c r="CQZ86" s="93"/>
      <c r="CRA86" s="93"/>
      <c r="CRB86" s="93"/>
      <c r="CRC86" s="93"/>
      <c r="CRD86" s="93"/>
      <c r="CRE86" s="93"/>
      <c r="CRF86" s="93"/>
      <c r="CRG86" s="93"/>
      <c r="CRH86" s="93"/>
      <c r="CRI86" s="93"/>
      <c r="CRJ86" s="93"/>
      <c r="CRK86" s="93"/>
      <c r="CRL86" s="93"/>
      <c r="CRM86" s="93"/>
      <c r="CRN86" s="93"/>
      <c r="CRO86" s="93"/>
      <c r="CRP86" s="93"/>
      <c r="CRQ86" s="93"/>
      <c r="CRR86" s="93"/>
      <c r="CRS86" s="93"/>
      <c r="CRT86" s="93"/>
      <c r="CRU86" s="93"/>
      <c r="CRV86" s="93"/>
      <c r="CRW86" s="93"/>
      <c r="CRX86" s="93"/>
      <c r="CRY86" s="93"/>
      <c r="CRZ86" s="93"/>
      <c r="CSA86" s="93"/>
      <c r="CSB86" s="93"/>
      <c r="CSC86" s="93"/>
      <c r="CSD86" s="93"/>
      <c r="CSE86" s="93"/>
      <c r="CSF86" s="93"/>
      <c r="CSG86" s="93"/>
      <c r="CSH86" s="93"/>
      <c r="CSI86" s="93"/>
      <c r="CSJ86" s="93"/>
      <c r="CSK86" s="93"/>
      <c r="CSL86" s="93"/>
      <c r="CSM86" s="93"/>
      <c r="CSN86" s="93"/>
      <c r="CSO86" s="93"/>
      <c r="CSP86" s="93"/>
      <c r="CSQ86" s="93"/>
      <c r="CSR86" s="93"/>
      <c r="CSS86" s="93"/>
      <c r="CST86" s="93"/>
      <c r="CSU86" s="93"/>
      <c r="CSV86" s="93"/>
      <c r="CSW86" s="93"/>
      <c r="CSX86" s="93"/>
      <c r="CSY86" s="93"/>
      <c r="CSZ86" s="93"/>
      <c r="CTA86" s="93"/>
      <c r="CTB86" s="93"/>
      <c r="CTC86" s="93"/>
      <c r="CTD86" s="93"/>
      <c r="CTE86" s="93"/>
      <c r="CTF86" s="93"/>
      <c r="CTG86" s="93"/>
      <c r="CTH86" s="93"/>
      <c r="CTI86" s="93"/>
      <c r="CTJ86" s="93"/>
      <c r="CTK86" s="93"/>
      <c r="CTL86" s="93"/>
      <c r="CTM86" s="93"/>
      <c r="CTN86" s="93"/>
      <c r="CTO86" s="93"/>
      <c r="CTP86" s="93"/>
      <c r="CTQ86" s="93"/>
      <c r="CTR86" s="93"/>
      <c r="CTS86" s="93"/>
      <c r="CTT86" s="93"/>
      <c r="CTU86" s="93"/>
      <c r="CTV86" s="93"/>
      <c r="CTW86" s="93"/>
      <c r="CTX86" s="93"/>
      <c r="CTY86" s="93"/>
      <c r="CTZ86" s="93"/>
      <c r="CUA86" s="93"/>
      <c r="CUB86" s="93"/>
      <c r="CUC86" s="93"/>
      <c r="CUD86" s="93"/>
      <c r="CUE86" s="93"/>
      <c r="CUF86" s="93"/>
      <c r="CUG86" s="93"/>
      <c r="CUH86" s="93"/>
      <c r="CUI86" s="93"/>
      <c r="CUJ86" s="93"/>
      <c r="CUK86" s="93"/>
      <c r="CUL86" s="93"/>
      <c r="CUM86" s="93"/>
      <c r="CUN86" s="93"/>
      <c r="CUO86" s="93"/>
      <c r="CUP86" s="93"/>
      <c r="CUQ86" s="93"/>
      <c r="CUR86" s="93"/>
      <c r="CUS86" s="93"/>
      <c r="CUT86" s="93"/>
      <c r="CUU86" s="93"/>
      <c r="CUV86" s="93"/>
      <c r="CUW86" s="93"/>
      <c r="CUX86" s="93"/>
      <c r="CUY86" s="93"/>
      <c r="CUZ86" s="93"/>
      <c r="CVA86" s="93"/>
      <c r="CVB86" s="93"/>
      <c r="CVC86" s="93"/>
      <c r="CVD86" s="93"/>
      <c r="CVE86" s="93"/>
      <c r="CVF86" s="93"/>
      <c r="CVG86" s="93"/>
      <c r="CVH86" s="93"/>
      <c r="CVI86" s="93"/>
      <c r="CVJ86" s="93"/>
      <c r="CVK86" s="93"/>
      <c r="CVL86" s="93"/>
      <c r="CVM86" s="93"/>
      <c r="CVN86" s="93"/>
      <c r="CVO86" s="93"/>
      <c r="CVP86" s="93"/>
      <c r="CVQ86" s="93"/>
      <c r="CVR86" s="93"/>
      <c r="CVS86" s="93"/>
      <c r="CVT86" s="93"/>
      <c r="CVU86" s="93"/>
      <c r="CVV86" s="93"/>
      <c r="CVW86" s="93"/>
      <c r="CVX86" s="93"/>
      <c r="CVY86" s="93"/>
      <c r="CVZ86" s="93"/>
      <c r="CWA86" s="93"/>
      <c r="CWB86" s="93"/>
      <c r="CWC86" s="93"/>
      <c r="CWD86" s="93"/>
      <c r="CWE86" s="93"/>
      <c r="CWF86" s="93"/>
      <c r="CWG86" s="93"/>
      <c r="CWH86" s="93"/>
      <c r="CWI86" s="93"/>
      <c r="CWJ86" s="93"/>
      <c r="CWK86" s="93"/>
      <c r="CWL86" s="93"/>
      <c r="CWM86" s="93"/>
      <c r="CWN86" s="93"/>
      <c r="CWO86" s="93"/>
      <c r="CWP86" s="93"/>
      <c r="CWQ86" s="93"/>
      <c r="CWR86" s="93"/>
      <c r="CWS86" s="93"/>
      <c r="CWT86" s="93"/>
      <c r="CWU86" s="93"/>
      <c r="CWV86" s="93"/>
      <c r="CWW86" s="93"/>
      <c r="CWX86" s="93"/>
      <c r="CWY86" s="93"/>
      <c r="CWZ86" s="93"/>
      <c r="CXA86" s="93"/>
      <c r="CXB86" s="93"/>
      <c r="CXC86" s="93"/>
      <c r="CXD86" s="93"/>
      <c r="CXE86" s="93"/>
      <c r="CXF86" s="93"/>
      <c r="CXG86" s="93"/>
      <c r="CXH86" s="93"/>
      <c r="CXI86" s="93"/>
      <c r="CXJ86" s="93"/>
      <c r="CXK86" s="93"/>
      <c r="CXL86" s="93"/>
      <c r="CXM86" s="93"/>
      <c r="CXN86" s="93"/>
      <c r="CXO86" s="93"/>
      <c r="CXP86" s="93"/>
      <c r="CXQ86" s="93"/>
      <c r="CXR86" s="93"/>
      <c r="CXS86" s="93"/>
      <c r="CXT86" s="93"/>
      <c r="CXU86" s="93"/>
      <c r="CXV86" s="93"/>
      <c r="CXW86" s="93"/>
      <c r="CXX86" s="93"/>
      <c r="CXY86" s="93"/>
      <c r="CXZ86" s="93"/>
      <c r="CYA86" s="93"/>
      <c r="CYB86" s="93"/>
      <c r="CYC86" s="93"/>
      <c r="CYD86" s="93"/>
      <c r="CYE86" s="93"/>
      <c r="CYF86" s="93"/>
      <c r="CYG86" s="93"/>
      <c r="CYH86" s="93"/>
      <c r="CYI86" s="93"/>
      <c r="CYJ86" s="93"/>
      <c r="CYK86" s="93"/>
      <c r="CYL86" s="93"/>
      <c r="CYM86" s="93"/>
      <c r="CYN86" s="93"/>
      <c r="CYO86" s="93"/>
      <c r="CYP86" s="93"/>
      <c r="CYQ86" s="93"/>
      <c r="CYR86" s="93"/>
      <c r="CYS86" s="93"/>
      <c r="CYT86" s="93"/>
      <c r="CYU86" s="93"/>
      <c r="CYV86" s="93"/>
      <c r="CYW86" s="93"/>
      <c r="CYX86" s="93"/>
      <c r="CYY86" s="93"/>
      <c r="CYZ86" s="93"/>
      <c r="CZA86" s="93"/>
      <c r="CZB86" s="93"/>
      <c r="CZC86" s="93"/>
      <c r="CZD86" s="93"/>
      <c r="CZE86" s="93"/>
      <c r="CZF86" s="93"/>
      <c r="CZG86" s="93"/>
      <c r="CZH86" s="93"/>
      <c r="CZI86" s="93"/>
      <c r="CZJ86" s="93"/>
      <c r="CZK86" s="93"/>
      <c r="CZL86" s="93"/>
      <c r="CZM86" s="93"/>
      <c r="CZN86" s="93"/>
      <c r="CZO86" s="93"/>
      <c r="CZP86" s="93"/>
      <c r="CZQ86" s="93"/>
      <c r="CZR86" s="93"/>
      <c r="CZS86" s="93"/>
      <c r="CZT86" s="93"/>
      <c r="CZU86" s="93"/>
      <c r="CZV86" s="93"/>
      <c r="CZW86" s="93"/>
      <c r="CZX86" s="93"/>
      <c r="CZY86" s="93"/>
      <c r="CZZ86" s="93"/>
      <c r="DAA86" s="93"/>
      <c r="DAB86" s="93"/>
      <c r="DAC86" s="93"/>
      <c r="DAD86" s="93"/>
      <c r="DAE86" s="93"/>
      <c r="DAF86" s="93"/>
      <c r="DAG86" s="93"/>
      <c r="DAH86" s="93"/>
      <c r="DAI86" s="93"/>
      <c r="DAJ86" s="93"/>
      <c r="DAK86" s="93"/>
      <c r="DAL86" s="93"/>
      <c r="DAM86" s="93"/>
      <c r="DAN86" s="93"/>
      <c r="DAO86" s="93"/>
      <c r="DAP86" s="93"/>
      <c r="DAQ86" s="93"/>
      <c r="DAR86" s="93"/>
      <c r="DAS86" s="93"/>
      <c r="DAT86" s="93"/>
      <c r="DAU86" s="93"/>
      <c r="DAV86" s="93"/>
      <c r="DAW86" s="93"/>
      <c r="DAX86" s="93"/>
      <c r="DAY86" s="93"/>
      <c r="DAZ86" s="93"/>
      <c r="DBA86" s="93"/>
      <c r="DBB86" s="93"/>
      <c r="DBC86" s="93"/>
      <c r="DBD86" s="93"/>
      <c r="DBE86" s="93"/>
      <c r="DBF86" s="93"/>
      <c r="DBG86" s="93"/>
      <c r="DBH86" s="93"/>
      <c r="DBI86" s="93"/>
      <c r="DBJ86" s="93"/>
      <c r="DBK86" s="93"/>
      <c r="DBL86" s="93"/>
      <c r="DBM86" s="93"/>
      <c r="DBN86" s="93"/>
      <c r="DBO86" s="93"/>
      <c r="DBP86" s="93"/>
      <c r="DBQ86" s="93"/>
      <c r="DBR86" s="93"/>
      <c r="DBS86" s="93"/>
      <c r="DBT86" s="93"/>
      <c r="DBU86" s="93"/>
      <c r="DBV86" s="93"/>
      <c r="DBW86" s="93"/>
      <c r="DBX86" s="93"/>
      <c r="DBY86" s="93"/>
      <c r="DBZ86" s="93"/>
      <c r="DCA86" s="93"/>
      <c r="DCB86" s="93"/>
      <c r="DCC86" s="93"/>
      <c r="DCD86" s="93"/>
      <c r="DCE86" s="93"/>
      <c r="DCF86" s="93"/>
      <c r="DCG86" s="93"/>
      <c r="DCH86" s="93"/>
      <c r="DCI86" s="93"/>
      <c r="DCJ86" s="93"/>
      <c r="DCK86" s="93"/>
      <c r="DCL86" s="93"/>
      <c r="DCM86" s="93"/>
      <c r="DCN86" s="93"/>
      <c r="DCO86" s="93"/>
      <c r="DCP86" s="93"/>
      <c r="DCQ86" s="93"/>
      <c r="DCR86" s="93"/>
      <c r="DCS86" s="93"/>
      <c r="DCT86" s="93"/>
      <c r="DCU86" s="93"/>
      <c r="DCV86" s="93"/>
      <c r="DCW86" s="93"/>
      <c r="DCX86" s="93"/>
      <c r="DCY86" s="93"/>
      <c r="DCZ86" s="93"/>
      <c r="DDA86" s="93"/>
      <c r="DDB86" s="93"/>
      <c r="DDC86" s="93"/>
      <c r="DDD86" s="93"/>
      <c r="DDE86" s="93"/>
      <c r="DDF86" s="93"/>
      <c r="DDG86" s="93"/>
      <c r="DDH86" s="93"/>
      <c r="DDI86" s="93"/>
      <c r="DDJ86" s="93"/>
      <c r="DDK86" s="93"/>
      <c r="DDL86" s="93"/>
      <c r="DDM86" s="93"/>
      <c r="DDN86" s="93"/>
      <c r="DDO86" s="93"/>
      <c r="DDP86" s="93"/>
      <c r="DDQ86" s="93"/>
      <c r="DDR86" s="93"/>
      <c r="DDS86" s="93"/>
      <c r="DDT86" s="93"/>
      <c r="DDU86" s="93"/>
      <c r="DDV86" s="93"/>
      <c r="DDW86" s="93"/>
      <c r="DDX86" s="93"/>
      <c r="DDY86" s="93"/>
      <c r="DDZ86" s="93"/>
      <c r="DEA86" s="93"/>
      <c r="DEB86" s="93"/>
      <c r="DEC86" s="93"/>
      <c r="DED86" s="93"/>
      <c r="DEE86" s="93"/>
      <c r="DEF86" s="93"/>
      <c r="DEG86" s="93"/>
      <c r="DEH86" s="93"/>
      <c r="DEI86" s="93"/>
      <c r="DEJ86" s="93"/>
      <c r="DEK86" s="93"/>
      <c r="DEL86" s="93"/>
      <c r="DEM86" s="93"/>
      <c r="DEN86" s="93"/>
      <c r="DEO86" s="93"/>
      <c r="DEP86" s="93"/>
      <c r="DEQ86" s="93"/>
      <c r="DER86" s="93"/>
      <c r="DES86" s="93"/>
      <c r="DET86" s="93"/>
      <c r="DEU86" s="93"/>
      <c r="DEV86" s="93"/>
      <c r="DEW86" s="93"/>
      <c r="DEX86" s="93"/>
      <c r="DEY86" s="93"/>
      <c r="DEZ86" s="93"/>
      <c r="DFA86" s="93"/>
      <c r="DFB86" s="93"/>
      <c r="DFC86" s="93"/>
      <c r="DFD86" s="93"/>
      <c r="DFE86" s="93"/>
      <c r="DFF86" s="93"/>
      <c r="DFG86" s="93"/>
      <c r="DFH86" s="93"/>
      <c r="DFI86" s="93"/>
      <c r="DFJ86" s="93"/>
      <c r="DFK86" s="93"/>
      <c r="DFL86" s="93"/>
      <c r="DFM86" s="93"/>
      <c r="DFN86" s="93"/>
      <c r="DFO86" s="93"/>
      <c r="DFP86" s="93"/>
      <c r="DFQ86" s="93"/>
      <c r="DFR86" s="93"/>
      <c r="DFS86" s="93"/>
      <c r="DFT86" s="93"/>
      <c r="DFU86" s="93"/>
      <c r="DFV86" s="93"/>
      <c r="DFW86" s="93"/>
      <c r="DFX86" s="93"/>
      <c r="DFY86" s="93"/>
      <c r="DFZ86" s="93"/>
      <c r="DGA86" s="93"/>
      <c r="DGB86" s="93"/>
      <c r="DGC86" s="93"/>
      <c r="DGD86" s="93"/>
      <c r="DGE86" s="93"/>
      <c r="DGF86" s="93"/>
      <c r="DGG86" s="93"/>
      <c r="DGH86" s="93"/>
      <c r="DGI86" s="93"/>
      <c r="DGJ86" s="93"/>
      <c r="DGK86" s="93"/>
      <c r="DGL86" s="93"/>
      <c r="DGM86" s="93"/>
      <c r="DGN86" s="93"/>
      <c r="DGO86" s="93"/>
      <c r="DGP86" s="93"/>
      <c r="DGQ86" s="93"/>
      <c r="DGR86" s="93"/>
      <c r="DGS86" s="93"/>
      <c r="DGT86" s="93"/>
      <c r="DGU86" s="93"/>
      <c r="DGV86" s="93"/>
      <c r="DGW86" s="93"/>
      <c r="DGX86" s="93"/>
      <c r="DGY86" s="93"/>
      <c r="DGZ86" s="93"/>
      <c r="DHA86" s="93"/>
      <c r="DHB86" s="93"/>
      <c r="DHC86" s="93"/>
      <c r="DHD86" s="93"/>
      <c r="DHE86" s="93"/>
      <c r="DHF86" s="93"/>
      <c r="DHG86" s="93"/>
      <c r="DHH86" s="93"/>
      <c r="DHI86" s="93"/>
      <c r="DHJ86" s="93"/>
      <c r="DHK86" s="93"/>
      <c r="DHL86" s="93"/>
      <c r="DHM86" s="93"/>
      <c r="DHN86" s="93"/>
      <c r="DHO86" s="93"/>
      <c r="DHP86" s="93"/>
      <c r="DHQ86" s="93"/>
    </row>
    <row r="87" spans="1:2929" s="172" customFormat="1">
      <c r="A87" s="198"/>
      <c r="B87" s="173" t="s">
        <v>653</v>
      </c>
      <c r="C87" s="127" t="s">
        <v>39</v>
      </c>
      <c r="D87" s="108">
        <f>101.03+8</f>
        <v>109.03</v>
      </c>
      <c r="E87" s="663">
        <v>0</v>
      </c>
      <c r="F87" s="105">
        <f>+E87*D87</f>
        <v>0</v>
      </c>
      <c r="G87" s="142"/>
      <c r="H87" s="108"/>
      <c r="I87" s="109"/>
      <c r="J87" s="105"/>
      <c r="K87" s="93"/>
      <c r="L87" s="166"/>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c r="BM87" s="93"/>
      <c r="BN87" s="93"/>
      <c r="BO87" s="93"/>
      <c r="BP87" s="93"/>
      <c r="BQ87" s="93"/>
      <c r="BR87" s="93"/>
      <c r="BS87" s="93"/>
      <c r="BT87" s="93"/>
      <c r="BU87" s="93"/>
      <c r="BV87" s="93"/>
      <c r="BW87" s="93"/>
      <c r="BX87" s="93"/>
      <c r="BY87" s="93"/>
      <c r="BZ87" s="93"/>
      <c r="CA87" s="93"/>
      <c r="CB87" s="93"/>
      <c r="CC87" s="93"/>
      <c r="CD87" s="93"/>
      <c r="CE87" s="93"/>
      <c r="CF87" s="93"/>
      <c r="CG87" s="93"/>
      <c r="CH87" s="93"/>
      <c r="CI87" s="93"/>
      <c r="CJ87" s="93"/>
      <c r="CK87" s="93"/>
      <c r="CL87" s="93"/>
      <c r="CM87" s="93"/>
      <c r="CN87" s="93"/>
      <c r="CO87" s="93"/>
      <c r="CP87" s="93"/>
      <c r="CQ87" s="93"/>
      <c r="CR87" s="93"/>
      <c r="CS87" s="93"/>
      <c r="CT87" s="93"/>
      <c r="CU87" s="93"/>
      <c r="CV87" s="93"/>
      <c r="CW87" s="93"/>
      <c r="CX87" s="93"/>
      <c r="CY87" s="93"/>
      <c r="CZ87" s="93"/>
      <c r="DA87" s="93"/>
      <c r="DB87" s="93"/>
      <c r="DC87" s="93"/>
      <c r="DD87" s="93"/>
      <c r="DE87" s="93"/>
      <c r="DF87" s="93"/>
      <c r="DG87" s="93"/>
      <c r="DH87" s="93"/>
      <c r="DI87" s="93"/>
      <c r="DJ87" s="93"/>
      <c r="DK87" s="93"/>
      <c r="DL87" s="93"/>
      <c r="DM87" s="93"/>
      <c r="DN87" s="93"/>
      <c r="DO87" s="93"/>
      <c r="DP87" s="93"/>
      <c r="DQ87" s="93"/>
      <c r="DR87" s="93"/>
      <c r="DS87" s="93"/>
      <c r="DT87" s="93"/>
      <c r="DU87" s="93"/>
      <c r="DV87" s="93"/>
      <c r="DW87" s="93"/>
      <c r="DX87" s="93"/>
      <c r="DY87" s="93"/>
      <c r="DZ87" s="93"/>
      <c r="EA87" s="93"/>
      <c r="EB87" s="93"/>
      <c r="EC87" s="93"/>
      <c r="ED87" s="93"/>
      <c r="EE87" s="93"/>
      <c r="EF87" s="93"/>
      <c r="EG87" s="93"/>
      <c r="EH87" s="93"/>
      <c r="EI87" s="93"/>
      <c r="EJ87" s="93"/>
      <c r="EK87" s="93"/>
      <c r="EL87" s="93"/>
      <c r="EM87" s="93"/>
      <c r="EN87" s="93"/>
      <c r="EO87" s="93"/>
      <c r="EP87" s="93"/>
      <c r="EQ87" s="93"/>
      <c r="ER87" s="93"/>
      <c r="ES87" s="93"/>
      <c r="ET87" s="93"/>
      <c r="EU87" s="93"/>
      <c r="EV87" s="93"/>
      <c r="EW87" s="93"/>
      <c r="EX87" s="93"/>
      <c r="EY87" s="93"/>
      <c r="EZ87" s="93"/>
      <c r="FA87" s="93"/>
      <c r="FB87" s="93"/>
      <c r="FC87" s="93"/>
      <c r="FD87" s="93"/>
      <c r="FE87" s="93"/>
      <c r="FF87" s="93"/>
      <c r="FG87" s="93"/>
      <c r="FH87" s="93"/>
      <c r="FI87" s="93"/>
      <c r="FJ87" s="93"/>
      <c r="FK87" s="93"/>
      <c r="FL87" s="93"/>
      <c r="FM87" s="93"/>
      <c r="FN87" s="93"/>
      <c r="FO87" s="93"/>
      <c r="FP87" s="93"/>
      <c r="FQ87" s="93"/>
      <c r="FR87" s="93"/>
      <c r="FS87" s="93"/>
      <c r="FT87" s="93"/>
      <c r="FU87" s="93"/>
      <c r="FV87" s="93"/>
      <c r="FW87" s="93"/>
      <c r="FX87" s="93"/>
      <c r="FY87" s="93"/>
      <c r="FZ87" s="93"/>
      <c r="GA87" s="93"/>
      <c r="GB87" s="93"/>
      <c r="GC87" s="93"/>
      <c r="GD87" s="93"/>
      <c r="GE87" s="93"/>
      <c r="GF87" s="93"/>
      <c r="GG87" s="93"/>
      <c r="GH87" s="93"/>
      <c r="GI87" s="93"/>
      <c r="GJ87" s="93"/>
      <c r="GK87" s="93"/>
      <c r="GL87" s="93"/>
      <c r="GM87" s="93"/>
      <c r="GN87" s="93"/>
      <c r="GO87" s="93"/>
      <c r="GP87" s="93"/>
      <c r="GQ87" s="93"/>
      <c r="GR87" s="93"/>
      <c r="GS87" s="93"/>
      <c r="GT87" s="93"/>
      <c r="GU87" s="93"/>
      <c r="GV87" s="93"/>
      <c r="GW87" s="93"/>
      <c r="GX87" s="93"/>
      <c r="GY87" s="93"/>
      <c r="GZ87" s="93"/>
      <c r="HA87" s="93"/>
      <c r="HB87" s="93"/>
      <c r="HC87" s="93"/>
      <c r="HD87" s="93"/>
      <c r="HE87" s="93"/>
      <c r="HF87" s="93"/>
      <c r="HG87" s="93"/>
      <c r="HH87" s="93"/>
      <c r="HI87" s="93"/>
      <c r="HJ87" s="93"/>
      <c r="HK87" s="93"/>
      <c r="HL87" s="93"/>
      <c r="HM87" s="93"/>
      <c r="HN87" s="93"/>
      <c r="HO87" s="93"/>
      <c r="HP87" s="93"/>
      <c r="HQ87" s="93"/>
      <c r="HR87" s="93"/>
      <c r="HS87" s="93"/>
      <c r="HT87" s="93"/>
      <c r="HU87" s="93"/>
      <c r="HV87" s="93"/>
      <c r="HW87" s="93"/>
      <c r="HX87" s="93"/>
      <c r="HY87" s="93"/>
      <c r="HZ87" s="93"/>
      <c r="IA87" s="93"/>
      <c r="IB87" s="93"/>
      <c r="IC87" s="93"/>
      <c r="ID87" s="93"/>
      <c r="IE87" s="93"/>
      <c r="IF87" s="93"/>
      <c r="IG87" s="93"/>
      <c r="IH87" s="93"/>
      <c r="II87" s="93"/>
      <c r="IJ87" s="93"/>
      <c r="IK87" s="93"/>
      <c r="IL87" s="93"/>
      <c r="IM87" s="93"/>
      <c r="IN87" s="93"/>
      <c r="IO87" s="93"/>
      <c r="IP87" s="93"/>
      <c r="IQ87" s="93"/>
      <c r="IR87" s="93"/>
      <c r="IS87" s="93"/>
      <c r="IT87" s="93"/>
      <c r="IU87" s="93"/>
      <c r="IV87" s="93"/>
      <c r="IW87" s="93"/>
      <c r="IX87" s="93"/>
      <c r="IY87" s="93"/>
      <c r="IZ87" s="93"/>
      <c r="JA87" s="93"/>
      <c r="JB87" s="93"/>
      <c r="JC87" s="93"/>
      <c r="JD87" s="93"/>
      <c r="JE87" s="93"/>
      <c r="JF87" s="93"/>
      <c r="JG87" s="93"/>
      <c r="JH87" s="93"/>
      <c r="JI87" s="93"/>
      <c r="JJ87" s="93"/>
      <c r="JK87" s="93"/>
      <c r="JL87" s="93"/>
      <c r="JM87" s="93"/>
      <c r="JN87" s="93"/>
      <c r="JO87" s="93"/>
      <c r="JP87" s="93"/>
      <c r="JQ87" s="93"/>
      <c r="JR87" s="93"/>
      <c r="JS87" s="93"/>
      <c r="JT87" s="93"/>
      <c r="JU87" s="93"/>
      <c r="JV87" s="93"/>
      <c r="JW87" s="93"/>
      <c r="JX87" s="93"/>
      <c r="JY87" s="93"/>
      <c r="JZ87" s="93"/>
      <c r="KA87" s="93"/>
      <c r="KB87" s="93"/>
      <c r="KC87" s="93"/>
      <c r="KD87" s="93"/>
      <c r="KE87" s="93"/>
      <c r="KF87" s="93"/>
      <c r="KG87" s="93"/>
      <c r="KH87" s="93"/>
      <c r="KI87" s="93"/>
      <c r="KJ87" s="93"/>
      <c r="KK87" s="93"/>
      <c r="KL87" s="93"/>
      <c r="KM87" s="93"/>
      <c r="KN87" s="93"/>
      <c r="KO87" s="93"/>
      <c r="KP87" s="93"/>
      <c r="KQ87" s="93"/>
      <c r="KR87" s="93"/>
      <c r="KS87" s="93"/>
      <c r="KT87" s="93"/>
      <c r="KU87" s="93"/>
      <c r="KV87" s="93"/>
      <c r="KW87" s="93"/>
      <c r="KX87" s="93"/>
      <c r="KY87" s="93"/>
      <c r="KZ87" s="93"/>
      <c r="LA87" s="93"/>
      <c r="LB87" s="93"/>
      <c r="LC87" s="93"/>
      <c r="LD87" s="93"/>
      <c r="LE87" s="93"/>
      <c r="LF87" s="93"/>
      <c r="LG87" s="93"/>
      <c r="LH87" s="93"/>
      <c r="LI87" s="93"/>
      <c r="LJ87" s="93"/>
      <c r="LK87" s="93"/>
      <c r="LL87" s="93"/>
      <c r="LM87" s="93"/>
      <c r="LN87" s="93"/>
      <c r="LO87" s="93"/>
      <c r="LP87" s="93"/>
      <c r="LQ87" s="93"/>
      <c r="LR87" s="93"/>
      <c r="LS87" s="93"/>
      <c r="LT87" s="93"/>
      <c r="LU87" s="93"/>
      <c r="LV87" s="93"/>
      <c r="LW87" s="93"/>
      <c r="LX87" s="93"/>
      <c r="LY87" s="93"/>
      <c r="LZ87" s="93"/>
      <c r="MA87" s="93"/>
      <c r="MB87" s="93"/>
      <c r="MC87" s="93"/>
      <c r="MD87" s="93"/>
      <c r="ME87" s="93"/>
      <c r="MF87" s="93"/>
      <c r="MG87" s="93"/>
      <c r="MH87" s="93"/>
      <c r="MI87" s="93"/>
      <c r="MJ87" s="93"/>
      <c r="MK87" s="93"/>
      <c r="ML87" s="93"/>
      <c r="MM87" s="93"/>
      <c r="MN87" s="93"/>
      <c r="MO87" s="93"/>
      <c r="MP87" s="93"/>
      <c r="MQ87" s="93"/>
      <c r="MR87" s="93"/>
      <c r="MS87" s="93"/>
      <c r="MT87" s="93"/>
      <c r="MU87" s="93"/>
      <c r="MV87" s="93"/>
      <c r="MW87" s="93"/>
      <c r="MX87" s="93"/>
      <c r="MY87" s="93"/>
      <c r="MZ87" s="93"/>
      <c r="NA87" s="93"/>
      <c r="NB87" s="93"/>
      <c r="NC87" s="93"/>
      <c r="ND87" s="93"/>
      <c r="NE87" s="93"/>
      <c r="NF87" s="93"/>
      <c r="NG87" s="93"/>
      <c r="NH87" s="93"/>
      <c r="NI87" s="93"/>
      <c r="NJ87" s="93"/>
      <c r="NK87" s="93"/>
      <c r="NL87" s="93"/>
      <c r="NM87" s="93"/>
      <c r="NN87" s="93"/>
      <c r="NO87" s="93"/>
      <c r="NP87" s="93"/>
      <c r="NQ87" s="93"/>
      <c r="NR87" s="93"/>
      <c r="NS87" s="93"/>
      <c r="NT87" s="93"/>
      <c r="NU87" s="93"/>
      <c r="NV87" s="93"/>
      <c r="NW87" s="93"/>
      <c r="NX87" s="93"/>
      <c r="NY87" s="93"/>
      <c r="NZ87" s="93"/>
      <c r="OA87" s="93"/>
      <c r="OB87" s="93"/>
      <c r="OC87" s="93"/>
      <c r="OD87" s="93"/>
      <c r="OE87" s="93"/>
      <c r="OF87" s="93"/>
      <c r="OG87" s="93"/>
      <c r="OH87" s="93"/>
      <c r="OI87" s="93"/>
      <c r="OJ87" s="93"/>
      <c r="OK87" s="93"/>
      <c r="OL87" s="93"/>
      <c r="OM87" s="93"/>
      <c r="ON87" s="93"/>
      <c r="OO87" s="93"/>
      <c r="OP87" s="93"/>
      <c r="OQ87" s="93"/>
      <c r="OR87" s="93"/>
      <c r="OS87" s="93"/>
      <c r="OT87" s="93"/>
      <c r="OU87" s="93"/>
      <c r="OV87" s="93"/>
      <c r="OW87" s="93"/>
      <c r="OX87" s="93"/>
      <c r="OY87" s="93"/>
      <c r="OZ87" s="93"/>
      <c r="PA87" s="93"/>
      <c r="PB87" s="93"/>
      <c r="PC87" s="93"/>
      <c r="PD87" s="93"/>
      <c r="PE87" s="93"/>
      <c r="PF87" s="93"/>
      <c r="PG87" s="93"/>
      <c r="PH87" s="93"/>
      <c r="PI87" s="93"/>
      <c r="PJ87" s="93"/>
      <c r="PK87" s="93"/>
      <c r="PL87" s="93"/>
      <c r="PM87" s="93"/>
      <c r="PN87" s="93"/>
      <c r="PO87" s="93"/>
      <c r="PP87" s="93"/>
      <c r="PQ87" s="93"/>
      <c r="PR87" s="93"/>
      <c r="PS87" s="93"/>
      <c r="PT87" s="93"/>
      <c r="PU87" s="93"/>
      <c r="PV87" s="93"/>
      <c r="PW87" s="93"/>
      <c r="PX87" s="93"/>
      <c r="PY87" s="93"/>
      <c r="PZ87" s="93"/>
      <c r="QA87" s="93"/>
      <c r="QB87" s="93"/>
      <c r="QC87" s="93"/>
      <c r="QD87" s="93"/>
      <c r="QE87" s="93"/>
      <c r="QF87" s="93"/>
      <c r="QG87" s="93"/>
      <c r="QH87" s="93"/>
      <c r="QI87" s="93"/>
      <c r="QJ87" s="93"/>
      <c r="QK87" s="93"/>
      <c r="QL87" s="93"/>
      <c r="QM87" s="93"/>
      <c r="QN87" s="93"/>
      <c r="QO87" s="93"/>
      <c r="QP87" s="93"/>
      <c r="QQ87" s="93"/>
      <c r="QR87" s="93"/>
      <c r="QS87" s="93"/>
      <c r="QT87" s="93"/>
      <c r="QU87" s="93"/>
      <c r="QV87" s="93"/>
      <c r="QW87" s="93"/>
      <c r="QX87" s="93"/>
      <c r="QY87" s="93"/>
      <c r="QZ87" s="93"/>
      <c r="RA87" s="93"/>
      <c r="RB87" s="93"/>
      <c r="RC87" s="93"/>
      <c r="RD87" s="93"/>
      <c r="RE87" s="93"/>
      <c r="RF87" s="93"/>
      <c r="RG87" s="93"/>
      <c r="RH87" s="93"/>
      <c r="RI87" s="93"/>
      <c r="RJ87" s="93"/>
      <c r="RK87" s="93"/>
      <c r="RL87" s="93"/>
      <c r="RM87" s="93"/>
      <c r="RN87" s="93"/>
      <c r="RO87" s="93"/>
      <c r="RP87" s="93"/>
      <c r="RQ87" s="93"/>
      <c r="RR87" s="93"/>
      <c r="RS87" s="93"/>
      <c r="RT87" s="93"/>
      <c r="RU87" s="93"/>
      <c r="RV87" s="93"/>
      <c r="RW87" s="93"/>
      <c r="RX87" s="93"/>
      <c r="RY87" s="93"/>
      <c r="RZ87" s="93"/>
      <c r="SA87" s="93"/>
      <c r="SB87" s="93"/>
      <c r="SC87" s="93"/>
      <c r="SD87" s="93"/>
      <c r="SE87" s="93"/>
      <c r="SF87" s="93"/>
      <c r="SG87" s="93"/>
      <c r="SH87" s="93"/>
      <c r="SI87" s="93"/>
      <c r="SJ87" s="93"/>
      <c r="SK87" s="93"/>
      <c r="SL87" s="93"/>
      <c r="SM87" s="93"/>
      <c r="SN87" s="93"/>
      <c r="SO87" s="93"/>
      <c r="SP87" s="93"/>
      <c r="SQ87" s="93"/>
      <c r="SR87" s="93"/>
      <c r="SS87" s="93"/>
      <c r="ST87" s="93"/>
      <c r="SU87" s="93"/>
      <c r="SV87" s="93"/>
      <c r="SW87" s="93"/>
      <c r="SX87" s="93"/>
      <c r="SY87" s="93"/>
      <c r="SZ87" s="93"/>
      <c r="TA87" s="93"/>
      <c r="TB87" s="93"/>
      <c r="TC87" s="93"/>
      <c r="TD87" s="93"/>
      <c r="TE87" s="93"/>
      <c r="TF87" s="93"/>
      <c r="TG87" s="93"/>
      <c r="TH87" s="93"/>
      <c r="TI87" s="93"/>
      <c r="TJ87" s="93"/>
      <c r="TK87" s="93"/>
      <c r="TL87" s="93"/>
      <c r="TM87" s="93"/>
      <c r="TN87" s="93"/>
      <c r="TO87" s="93"/>
      <c r="TP87" s="93"/>
      <c r="TQ87" s="93"/>
      <c r="TR87" s="93"/>
      <c r="TS87" s="93"/>
      <c r="TT87" s="93"/>
      <c r="TU87" s="93"/>
      <c r="TV87" s="93"/>
      <c r="TW87" s="93"/>
      <c r="TX87" s="93"/>
      <c r="TY87" s="93"/>
      <c r="TZ87" s="93"/>
      <c r="UA87" s="93"/>
      <c r="UB87" s="93"/>
      <c r="UC87" s="93"/>
      <c r="UD87" s="93"/>
      <c r="UE87" s="93"/>
      <c r="UF87" s="93"/>
      <c r="UG87" s="93"/>
      <c r="UH87" s="93"/>
      <c r="UI87" s="93"/>
      <c r="UJ87" s="93"/>
      <c r="UK87" s="93"/>
      <c r="UL87" s="93"/>
      <c r="UM87" s="93"/>
      <c r="UN87" s="93"/>
      <c r="UO87" s="93"/>
      <c r="UP87" s="93"/>
      <c r="UQ87" s="93"/>
      <c r="UR87" s="93"/>
      <c r="US87" s="93"/>
      <c r="UT87" s="93"/>
      <c r="UU87" s="93"/>
      <c r="UV87" s="93"/>
      <c r="UW87" s="93"/>
      <c r="UX87" s="93"/>
      <c r="UY87" s="93"/>
      <c r="UZ87" s="93"/>
      <c r="VA87" s="93"/>
      <c r="VB87" s="93"/>
      <c r="VC87" s="93"/>
      <c r="VD87" s="93"/>
      <c r="VE87" s="93"/>
      <c r="VF87" s="93"/>
      <c r="VG87" s="93"/>
      <c r="VH87" s="93"/>
      <c r="VI87" s="93"/>
      <c r="VJ87" s="93"/>
      <c r="VK87" s="93"/>
      <c r="VL87" s="93"/>
      <c r="VM87" s="93"/>
      <c r="VN87" s="93"/>
      <c r="VO87" s="93"/>
      <c r="VP87" s="93"/>
      <c r="VQ87" s="93"/>
      <c r="VR87" s="93"/>
      <c r="VS87" s="93"/>
      <c r="VT87" s="93"/>
      <c r="VU87" s="93"/>
      <c r="VV87" s="93"/>
      <c r="VW87" s="93"/>
      <c r="VX87" s="93"/>
      <c r="VY87" s="93"/>
      <c r="VZ87" s="93"/>
      <c r="WA87" s="93"/>
      <c r="WB87" s="93"/>
      <c r="WC87" s="93"/>
      <c r="WD87" s="93"/>
      <c r="WE87" s="93"/>
      <c r="WF87" s="93"/>
      <c r="WG87" s="93"/>
      <c r="WH87" s="93"/>
      <c r="WI87" s="93"/>
      <c r="WJ87" s="93"/>
      <c r="WK87" s="93"/>
      <c r="WL87" s="93"/>
      <c r="WM87" s="93"/>
      <c r="WN87" s="93"/>
      <c r="WO87" s="93"/>
      <c r="WP87" s="93"/>
      <c r="WQ87" s="93"/>
      <c r="WR87" s="93"/>
      <c r="WS87" s="93"/>
      <c r="WT87" s="93"/>
      <c r="WU87" s="93"/>
      <c r="WV87" s="93"/>
      <c r="WW87" s="93"/>
      <c r="WX87" s="93"/>
      <c r="WY87" s="93"/>
      <c r="WZ87" s="93"/>
      <c r="XA87" s="93"/>
      <c r="XB87" s="93"/>
      <c r="XC87" s="93"/>
      <c r="XD87" s="93"/>
      <c r="XE87" s="93"/>
      <c r="XF87" s="93"/>
      <c r="XG87" s="93"/>
      <c r="XH87" s="93"/>
      <c r="XI87" s="93"/>
      <c r="XJ87" s="93"/>
      <c r="XK87" s="93"/>
      <c r="XL87" s="93"/>
      <c r="XM87" s="93"/>
      <c r="XN87" s="93"/>
      <c r="XO87" s="93"/>
      <c r="XP87" s="93"/>
      <c r="XQ87" s="93"/>
      <c r="XR87" s="93"/>
      <c r="XS87" s="93"/>
      <c r="XT87" s="93"/>
      <c r="XU87" s="93"/>
      <c r="XV87" s="93"/>
      <c r="XW87" s="93"/>
      <c r="XX87" s="93"/>
      <c r="XY87" s="93"/>
      <c r="XZ87" s="93"/>
      <c r="YA87" s="93"/>
      <c r="YB87" s="93"/>
      <c r="YC87" s="93"/>
      <c r="YD87" s="93"/>
      <c r="YE87" s="93"/>
      <c r="YF87" s="93"/>
      <c r="YG87" s="93"/>
      <c r="YH87" s="93"/>
      <c r="YI87" s="93"/>
      <c r="YJ87" s="93"/>
      <c r="YK87" s="93"/>
      <c r="YL87" s="93"/>
      <c r="YM87" s="93"/>
      <c r="YN87" s="93"/>
      <c r="YO87" s="93"/>
      <c r="YP87" s="93"/>
      <c r="YQ87" s="93"/>
      <c r="YR87" s="93"/>
      <c r="YS87" s="93"/>
      <c r="YT87" s="93"/>
      <c r="YU87" s="93"/>
      <c r="YV87" s="93"/>
      <c r="YW87" s="93"/>
      <c r="YX87" s="93"/>
      <c r="YY87" s="93"/>
      <c r="YZ87" s="93"/>
      <c r="ZA87" s="93"/>
      <c r="ZB87" s="93"/>
      <c r="ZC87" s="93"/>
      <c r="ZD87" s="93"/>
      <c r="ZE87" s="93"/>
      <c r="ZF87" s="93"/>
      <c r="ZG87" s="93"/>
      <c r="ZH87" s="93"/>
      <c r="ZI87" s="93"/>
      <c r="ZJ87" s="93"/>
      <c r="ZK87" s="93"/>
      <c r="ZL87" s="93"/>
      <c r="ZM87" s="93"/>
      <c r="ZN87" s="93"/>
      <c r="ZO87" s="93"/>
      <c r="ZP87" s="93"/>
      <c r="ZQ87" s="93"/>
      <c r="ZR87" s="93"/>
      <c r="ZS87" s="93"/>
      <c r="ZT87" s="93"/>
      <c r="ZU87" s="93"/>
      <c r="ZV87" s="93"/>
      <c r="ZW87" s="93"/>
      <c r="ZX87" s="93"/>
      <c r="ZY87" s="93"/>
      <c r="ZZ87" s="93"/>
      <c r="AAA87" s="93"/>
      <c r="AAB87" s="93"/>
      <c r="AAC87" s="93"/>
      <c r="AAD87" s="93"/>
      <c r="AAE87" s="93"/>
      <c r="AAF87" s="93"/>
      <c r="AAG87" s="93"/>
      <c r="AAH87" s="93"/>
      <c r="AAI87" s="93"/>
      <c r="AAJ87" s="93"/>
      <c r="AAK87" s="93"/>
      <c r="AAL87" s="93"/>
      <c r="AAM87" s="93"/>
      <c r="AAN87" s="93"/>
      <c r="AAO87" s="93"/>
      <c r="AAP87" s="93"/>
      <c r="AAQ87" s="93"/>
      <c r="AAR87" s="93"/>
      <c r="AAS87" s="93"/>
      <c r="AAT87" s="93"/>
      <c r="AAU87" s="93"/>
      <c r="AAV87" s="93"/>
      <c r="AAW87" s="93"/>
      <c r="AAX87" s="93"/>
      <c r="AAY87" s="93"/>
      <c r="AAZ87" s="93"/>
      <c r="ABA87" s="93"/>
      <c r="ABB87" s="93"/>
      <c r="ABC87" s="93"/>
      <c r="ABD87" s="93"/>
      <c r="ABE87" s="93"/>
      <c r="ABF87" s="93"/>
      <c r="ABG87" s="93"/>
      <c r="ABH87" s="93"/>
      <c r="ABI87" s="93"/>
      <c r="ABJ87" s="93"/>
      <c r="ABK87" s="93"/>
      <c r="ABL87" s="93"/>
      <c r="ABM87" s="93"/>
      <c r="ABN87" s="93"/>
      <c r="ABO87" s="93"/>
      <c r="ABP87" s="93"/>
      <c r="ABQ87" s="93"/>
      <c r="ABR87" s="93"/>
      <c r="ABS87" s="93"/>
      <c r="ABT87" s="93"/>
      <c r="ABU87" s="93"/>
      <c r="ABV87" s="93"/>
      <c r="ABW87" s="93"/>
      <c r="ABX87" s="93"/>
      <c r="ABY87" s="93"/>
      <c r="ABZ87" s="93"/>
      <c r="ACA87" s="93"/>
      <c r="ACB87" s="93"/>
      <c r="ACC87" s="93"/>
      <c r="ACD87" s="93"/>
      <c r="ACE87" s="93"/>
      <c r="ACF87" s="93"/>
      <c r="ACG87" s="93"/>
      <c r="ACH87" s="93"/>
      <c r="ACI87" s="93"/>
      <c r="ACJ87" s="93"/>
      <c r="ACK87" s="93"/>
      <c r="ACL87" s="93"/>
      <c r="ACM87" s="93"/>
      <c r="ACN87" s="93"/>
      <c r="ACO87" s="93"/>
      <c r="ACP87" s="93"/>
      <c r="ACQ87" s="93"/>
      <c r="ACR87" s="93"/>
      <c r="ACS87" s="93"/>
      <c r="ACT87" s="93"/>
      <c r="ACU87" s="93"/>
      <c r="ACV87" s="93"/>
      <c r="ACW87" s="93"/>
      <c r="ACX87" s="93"/>
      <c r="ACY87" s="93"/>
      <c r="ACZ87" s="93"/>
      <c r="ADA87" s="93"/>
      <c r="ADB87" s="93"/>
      <c r="ADC87" s="93"/>
      <c r="ADD87" s="93"/>
      <c r="ADE87" s="93"/>
      <c r="ADF87" s="93"/>
      <c r="ADG87" s="93"/>
      <c r="ADH87" s="93"/>
      <c r="ADI87" s="93"/>
      <c r="ADJ87" s="93"/>
      <c r="ADK87" s="93"/>
      <c r="ADL87" s="93"/>
      <c r="ADM87" s="93"/>
      <c r="ADN87" s="93"/>
      <c r="ADO87" s="93"/>
      <c r="ADP87" s="93"/>
      <c r="ADQ87" s="93"/>
      <c r="ADR87" s="93"/>
      <c r="ADS87" s="93"/>
      <c r="ADT87" s="93"/>
      <c r="ADU87" s="93"/>
      <c r="ADV87" s="93"/>
      <c r="ADW87" s="93"/>
      <c r="ADX87" s="93"/>
      <c r="ADY87" s="93"/>
      <c r="ADZ87" s="93"/>
      <c r="AEA87" s="93"/>
      <c r="AEB87" s="93"/>
      <c r="AEC87" s="93"/>
      <c r="AED87" s="93"/>
      <c r="AEE87" s="93"/>
      <c r="AEF87" s="93"/>
      <c r="AEG87" s="93"/>
      <c r="AEH87" s="93"/>
      <c r="AEI87" s="93"/>
      <c r="AEJ87" s="93"/>
      <c r="AEK87" s="93"/>
      <c r="AEL87" s="93"/>
      <c r="AEM87" s="93"/>
      <c r="AEN87" s="93"/>
      <c r="AEO87" s="93"/>
      <c r="AEP87" s="93"/>
      <c r="AEQ87" s="93"/>
      <c r="AER87" s="93"/>
      <c r="AES87" s="93"/>
      <c r="AET87" s="93"/>
      <c r="AEU87" s="93"/>
      <c r="AEV87" s="93"/>
      <c r="AEW87" s="93"/>
      <c r="AEX87" s="93"/>
      <c r="AEY87" s="93"/>
      <c r="AEZ87" s="93"/>
      <c r="AFA87" s="93"/>
      <c r="AFB87" s="93"/>
      <c r="AFC87" s="93"/>
      <c r="AFD87" s="93"/>
      <c r="AFE87" s="93"/>
      <c r="AFF87" s="93"/>
      <c r="AFG87" s="93"/>
      <c r="AFH87" s="93"/>
      <c r="AFI87" s="93"/>
      <c r="AFJ87" s="93"/>
      <c r="AFK87" s="93"/>
      <c r="AFL87" s="93"/>
      <c r="AFM87" s="93"/>
      <c r="AFN87" s="93"/>
      <c r="AFO87" s="93"/>
      <c r="AFP87" s="93"/>
      <c r="AFQ87" s="93"/>
      <c r="AFR87" s="93"/>
      <c r="AFS87" s="93"/>
      <c r="AFT87" s="93"/>
      <c r="AFU87" s="93"/>
      <c r="AFV87" s="93"/>
      <c r="AFW87" s="93"/>
      <c r="AFX87" s="93"/>
      <c r="AFY87" s="93"/>
      <c r="AFZ87" s="93"/>
      <c r="AGA87" s="93"/>
      <c r="AGB87" s="93"/>
      <c r="AGC87" s="93"/>
      <c r="AGD87" s="93"/>
      <c r="AGE87" s="93"/>
      <c r="AGF87" s="93"/>
      <c r="AGG87" s="93"/>
      <c r="AGH87" s="93"/>
      <c r="AGI87" s="93"/>
      <c r="AGJ87" s="93"/>
      <c r="AGK87" s="93"/>
      <c r="AGL87" s="93"/>
      <c r="AGM87" s="93"/>
      <c r="AGN87" s="93"/>
      <c r="AGO87" s="93"/>
      <c r="AGP87" s="93"/>
      <c r="AGQ87" s="93"/>
      <c r="AGR87" s="93"/>
      <c r="AGS87" s="93"/>
      <c r="AGT87" s="93"/>
      <c r="AGU87" s="93"/>
      <c r="AGV87" s="93"/>
      <c r="AGW87" s="93"/>
      <c r="AGX87" s="93"/>
      <c r="AGY87" s="93"/>
      <c r="AGZ87" s="93"/>
      <c r="AHA87" s="93"/>
      <c r="AHB87" s="93"/>
      <c r="AHC87" s="93"/>
      <c r="AHD87" s="93"/>
      <c r="AHE87" s="93"/>
      <c r="AHF87" s="93"/>
      <c r="AHG87" s="93"/>
      <c r="AHH87" s="93"/>
      <c r="AHI87" s="93"/>
      <c r="AHJ87" s="93"/>
      <c r="AHK87" s="93"/>
      <c r="AHL87" s="93"/>
      <c r="AHM87" s="93"/>
      <c r="AHN87" s="93"/>
      <c r="AHO87" s="93"/>
      <c r="AHP87" s="93"/>
      <c r="AHQ87" s="93"/>
      <c r="AHR87" s="93"/>
      <c r="AHS87" s="93"/>
      <c r="AHT87" s="93"/>
      <c r="AHU87" s="93"/>
      <c r="AHV87" s="93"/>
      <c r="AHW87" s="93"/>
      <c r="AHX87" s="93"/>
      <c r="AHY87" s="93"/>
      <c r="AHZ87" s="93"/>
      <c r="AIA87" s="93"/>
      <c r="AIB87" s="93"/>
      <c r="AIC87" s="93"/>
      <c r="AID87" s="93"/>
      <c r="AIE87" s="93"/>
      <c r="AIF87" s="93"/>
      <c r="AIG87" s="93"/>
      <c r="AIH87" s="93"/>
      <c r="AII87" s="93"/>
      <c r="AIJ87" s="93"/>
      <c r="AIK87" s="93"/>
      <c r="AIL87" s="93"/>
      <c r="AIM87" s="93"/>
      <c r="AIN87" s="93"/>
      <c r="AIO87" s="93"/>
      <c r="AIP87" s="93"/>
      <c r="AIQ87" s="93"/>
      <c r="AIR87" s="93"/>
      <c r="AIS87" s="93"/>
      <c r="AIT87" s="93"/>
      <c r="AIU87" s="93"/>
      <c r="AIV87" s="93"/>
      <c r="AIW87" s="93"/>
      <c r="AIX87" s="93"/>
      <c r="AIY87" s="93"/>
      <c r="AIZ87" s="93"/>
      <c r="AJA87" s="93"/>
      <c r="AJB87" s="93"/>
      <c r="AJC87" s="93"/>
      <c r="AJD87" s="93"/>
      <c r="AJE87" s="93"/>
      <c r="AJF87" s="93"/>
      <c r="AJG87" s="93"/>
      <c r="AJH87" s="93"/>
      <c r="AJI87" s="93"/>
      <c r="AJJ87" s="93"/>
      <c r="AJK87" s="93"/>
      <c r="AJL87" s="93"/>
      <c r="AJM87" s="93"/>
      <c r="AJN87" s="93"/>
      <c r="AJO87" s="93"/>
      <c r="AJP87" s="93"/>
      <c r="AJQ87" s="93"/>
      <c r="AJR87" s="93"/>
      <c r="AJS87" s="93"/>
      <c r="AJT87" s="93"/>
      <c r="AJU87" s="93"/>
      <c r="AJV87" s="93"/>
      <c r="AJW87" s="93"/>
      <c r="AJX87" s="93"/>
      <c r="AJY87" s="93"/>
      <c r="AJZ87" s="93"/>
      <c r="AKA87" s="93"/>
      <c r="AKB87" s="93"/>
      <c r="AKC87" s="93"/>
      <c r="AKD87" s="93"/>
      <c r="AKE87" s="93"/>
      <c r="AKF87" s="93"/>
      <c r="AKG87" s="93"/>
      <c r="AKH87" s="93"/>
      <c r="AKI87" s="93"/>
      <c r="AKJ87" s="93"/>
      <c r="AKK87" s="93"/>
      <c r="AKL87" s="93"/>
      <c r="AKM87" s="93"/>
      <c r="AKN87" s="93"/>
      <c r="AKO87" s="93"/>
      <c r="AKP87" s="93"/>
      <c r="AKQ87" s="93"/>
      <c r="AKR87" s="93"/>
      <c r="AKS87" s="93"/>
      <c r="AKT87" s="93"/>
      <c r="AKU87" s="93"/>
      <c r="AKV87" s="93"/>
      <c r="AKW87" s="93"/>
      <c r="AKX87" s="93"/>
      <c r="AKY87" s="93"/>
      <c r="AKZ87" s="93"/>
      <c r="ALA87" s="93"/>
      <c r="ALB87" s="93"/>
      <c r="ALC87" s="93"/>
      <c r="ALD87" s="93"/>
      <c r="ALE87" s="93"/>
      <c r="ALF87" s="93"/>
      <c r="ALG87" s="93"/>
      <c r="ALH87" s="93"/>
      <c r="ALI87" s="93"/>
      <c r="ALJ87" s="93"/>
      <c r="ALK87" s="93"/>
      <c r="ALL87" s="93"/>
      <c r="ALM87" s="93"/>
      <c r="ALN87" s="93"/>
      <c r="ALO87" s="93"/>
      <c r="ALP87" s="93"/>
      <c r="ALQ87" s="93"/>
      <c r="ALR87" s="93"/>
      <c r="ALS87" s="93"/>
      <c r="ALT87" s="93"/>
      <c r="ALU87" s="93"/>
      <c r="ALV87" s="93"/>
      <c r="ALW87" s="93"/>
      <c r="ALX87" s="93"/>
      <c r="ALY87" s="93"/>
      <c r="ALZ87" s="93"/>
      <c r="AMA87" s="93"/>
      <c r="AMB87" s="93"/>
      <c r="AMC87" s="93"/>
      <c r="AMD87" s="93"/>
      <c r="AME87" s="93"/>
      <c r="AMF87" s="93"/>
      <c r="AMG87" s="93"/>
      <c r="AMH87" s="93"/>
      <c r="AMI87" s="93"/>
      <c r="AMJ87" s="93"/>
      <c r="AMK87" s="93"/>
      <c r="AML87" s="93"/>
      <c r="AMM87" s="93"/>
      <c r="AMN87" s="93"/>
      <c r="AMO87" s="93"/>
      <c r="AMP87" s="93"/>
      <c r="AMQ87" s="93"/>
      <c r="AMR87" s="93"/>
      <c r="AMS87" s="93"/>
      <c r="AMT87" s="93"/>
      <c r="AMU87" s="93"/>
      <c r="AMV87" s="93"/>
      <c r="AMW87" s="93"/>
      <c r="AMX87" s="93"/>
      <c r="AMY87" s="93"/>
      <c r="AMZ87" s="93"/>
      <c r="ANA87" s="93"/>
      <c r="ANB87" s="93"/>
      <c r="ANC87" s="93"/>
      <c r="AND87" s="93"/>
      <c r="ANE87" s="93"/>
      <c r="ANF87" s="93"/>
      <c r="ANG87" s="93"/>
      <c r="ANH87" s="93"/>
      <c r="ANI87" s="93"/>
      <c r="ANJ87" s="93"/>
      <c r="ANK87" s="93"/>
      <c r="ANL87" s="93"/>
      <c r="ANM87" s="93"/>
      <c r="ANN87" s="93"/>
      <c r="ANO87" s="93"/>
      <c r="ANP87" s="93"/>
      <c r="ANQ87" s="93"/>
      <c r="ANR87" s="93"/>
      <c r="ANS87" s="93"/>
      <c r="ANT87" s="93"/>
      <c r="ANU87" s="93"/>
      <c r="ANV87" s="93"/>
      <c r="ANW87" s="93"/>
      <c r="ANX87" s="93"/>
      <c r="ANY87" s="93"/>
      <c r="ANZ87" s="93"/>
      <c r="AOA87" s="93"/>
      <c r="AOB87" s="93"/>
      <c r="AOC87" s="93"/>
      <c r="AOD87" s="93"/>
      <c r="AOE87" s="93"/>
      <c r="AOF87" s="93"/>
      <c r="AOG87" s="93"/>
      <c r="AOH87" s="93"/>
      <c r="AOI87" s="93"/>
      <c r="AOJ87" s="93"/>
      <c r="AOK87" s="93"/>
      <c r="AOL87" s="93"/>
      <c r="AOM87" s="93"/>
      <c r="AON87" s="93"/>
      <c r="AOO87" s="93"/>
      <c r="AOP87" s="93"/>
      <c r="AOQ87" s="93"/>
      <c r="AOR87" s="93"/>
      <c r="AOS87" s="93"/>
      <c r="AOT87" s="93"/>
      <c r="AOU87" s="93"/>
      <c r="AOV87" s="93"/>
      <c r="AOW87" s="93"/>
      <c r="AOX87" s="93"/>
      <c r="AOY87" s="93"/>
      <c r="AOZ87" s="93"/>
      <c r="APA87" s="93"/>
      <c r="APB87" s="93"/>
      <c r="APC87" s="93"/>
      <c r="APD87" s="93"/>
      <c r="APE87" s="93"/>
      <c r="APF87" s="93"/>
      <c r="APG87" s="93"/>
      <c r="APH87" s="93"/>
      <c r="API87" s="93"/>
      <c r="APJ87" s="93"/>
      <c r="APK87" s="93"/>
      <c r="APL87" s="93"/>
      <c r="APM87" s="93"/>
      <c r="APN87" s="93"/>
      <c r="APO87" s="93"/>
      <c r="APP87" s="93"/>
      <c r="APQ87" s="93"/>
      <c r="APR87" s="93"/>
      <c r="APS87" s="93"/>
      <c r="APT87" s="93"/>
      <c r="APU87" s="93"/>
      <c r="APV87" s="93"/>
      <c r="APW87" s="93"/>
      <c r="APX87" s="93"/>
      <c r="APY87" s="93"/>
      <c r="APZ87" s="93"/>
      <c r="AQA87" s="93"/>
      <c r="AQB87" s="93"/>
      <c r="AQC87" s="93"/>
      <c r="AQD87" s="93"/>
      <c r="AQE87" s="93"/>
      <c r="AQF87" s="93"/>
      <c r="AQG87" s="93"/>
      <c r="AQH87" s="93"/>
      <c r="AQI87" s="93"/>
      <c r="AQJ87" s="93"/>
      <c r="AQK87" s="93"/>
      <c r="AQL87" s="93"/>
      <c r="AQM87" s="93"/>
      <c r="AQN87" s="93"/>
      <c r="AQO87" s="93"/>
      <c r="AQP87" s="93"/>
      <c r="AQQ87" s="93"/>
      <c r="AQR87" s="93"/>
      <c r="AQS87" s="93"/>
      <c r="AQT87" s="93"/>
      <c r="AQU87" s="93"/>
      <c r="AQV87" s="93"/>
      <c r="AQW87" s="93"/>
      <c r="AQX87" s="93"/>
      <c r="AQY87" s="93"/>
      <c r="AQZ87" s="93"/>
      <c r="ARA87" s="93"/>
      <c r="ARB87" s="93"/>
      <c r="ARC87" s="93"/>
      <c r="ARD87" s="93"/>
      <c r="ARE87" s="93"/>
      <c r="ARF87" s="93"/>
      <c r="ARG87" s="93"/>
      <c r="ARH87" s="93"/>
      <c r="ARI87" s="93"/>
      <c r="ARJ87" s="93"/>
      <c r="ARK87" s="93"/>
      <c r="ARL87" s="93"/>
      <c r="ARM87" s="93"/>
      <c r="ARN87" s="93"/>
      <c r="ARO87" s="93"/>
      <c r="ARP87" s="93"/>
      <c r="ARQ87" s="93"/>
      <c r="ARR87" s="93"/>
      <c r="ARS87" s="93"/>
      <c r="ART87" s="93"/>
      <c r="ARU87" s="93"/>
      <c r="ARV87" s="93"/>
      <c r="ARW87" s="93"/>
      <c r="ARX87" s="93"/>
      <c r="ARY87" s="93"/>
      <c r="ARZ87" s="93"/>
      <c r="ASA87" s="93"/>
      <c r="ASB87" s="93"/>
      <c r="ASC87" s="93"/>
      <c r="ASD87" s="93"/>
      <c r="ASE87" s="93"/>
      <c r="ASF87" s="93"/>
      <c r="ASG87" s="93"/>
      <c r="ASH87" s="93"/>
      <c r="ASI87" s="93"/>
      <c r="ASJ87" s="93"/>
      <c r="ASK87" s="93"/>
      <c r="ASL87" s="93"/>
      <c r="ASM87" s="93"/>
      <c r="ASN87" s="93"/>
      <c r="ASO87" s="93"/>
      <c r="ASP87" s="93"/>
      <c r="ASQ87" s="93"/>
      <c r="ASR87" s="93"/>
      <c r="ASS87" s="93"/>
      <c r="AST87" s="93"/>
      <c r="ASU87" s="93"/>
      <c r="ASV87" s="93"/>
      <c r="ASW87" s="93"/>
      <c r="ASX87" s="93"/>
      <c r="ASY87" s="93"/>
      <c r="ASZ87" s="93"/>
      <c r="ATA87" s="93"/>
      <c r="ATB87" s="93"/>
      <c r="ATC87" s="93"/>
      <c r="ATD87" s="93"/>
      <c r="ATE87" s="93"/>
      <c r="ATF87" s="93"/>
      <c r="ATG87" s="93"/>
      <c r="ATH87" s="93"/>
      <c r="ATI87" s="93"/>
      <c r="ATJ87" s="93"/>
      <c r="ATK87" s="93"/>
      <c r="ATL87" s="93"/>
      <c r="ATM87" s="93"/>
      <c r="ATN87" s="93"/>
      <c r="ATO87" s="93"/>
      <c r="ATP87" s="93"/>
      <c r="ATQ87" s="93"/>
      <c r="ATR87" s="93"/>
      <c r="ATS87" s="93"/>
      <c r="ATT87" s="93"/>
      <c r="ATU87" s="93"/>
      <c r="ATV87" s="93"/>
      <c r="ATW87" s="93"/>
      <c r="ATX87" s="93"/>
      <c r="ATY87" s="93"/>
      <c r="ATZ87" s="93"/>
      <c r="AUA87" s="93"/>
      <c r="AUB87" s="93"/>
      <c r="AUC87" s="93"/>
      <c r="AUD87" s="93"/>
      <c r="AUE87" s="93"/>
      <c r="AUF87" s="93"/>
      <c r="AUG87" s="93"/>
      <c r="AUH87" s="93"/>
      <c r="AUI87" s="93"/>
      <c r="AUJ87" s="93"/>
      <c r="AUK87" s="93"/>
      <c r="AUL87" s="93"/>
      <c r="AUM87" s="93"/>
      <c r="AUN87" s="93"/>
      <c r="AUO87" s="93"/>
      <c r="AUP87" s="93"/>
      <c r="AUQ87" s="93"/>
      <c r="AUR87" s="93"/>
      <c r="AUS87" s="93"/>
      <c r="AUT87" s="93"/>
      <c r="AUU87" s="93"/>
      <c r="AUV87" s="93"/>
      <c r="AUW87" s="93"/>
      <c r="AUX87" s="93"/>
      <c r="AUY87" s="93"/>
      <c r="AUZ87" s="93"/>
      <c r="AVA87" s="93"/>
      <c r="AVB87" s="93"/>
      <c r="AVC87" s="93"/>
      <c r="AVD87" s="93"/>
      <c r="AVE87" s="93"/>
      <c r="AVF87" s="93"/>
      <c r="AVG87" s="93"/>
      <c r="AVH87" s="93"/>
      <c r="AVI87" s="93"/>
      <c r="AVJ87" s="93"/>
      <c r="AVK87" s="93"/>
      <c r="AVL87" s="93"/>
      <c r="AVM87" s="93"/>
      <c r="AVN87" s="93"/>
      <c r="AVO87" s="93"/>
      <c r="AVP87" s="93"/>
      <c r="AVQ87" s="93"/>
      <c r="AVR87" s="93"/>
      <c r="AVS87" s="93"/>
      <c r="AVT87" s="93"/>
      <c r="AVU87" s="93"/>
      <c r="AVV87" s="93"/>
      <c r="AVW87" s="93"/>
      <c r="AVX87" s="93"/>
      <c r="AVY87" s="93"/>
      <c r="AVZ87" s="93"/>
      <c r="AWA87" s="93"/>
      <c r="AWB87" s="93"/>
      <c r="AWC87" s="93"/>
      <c r="AWD87" s="93"/>
      <c r="AWE87" s="93"/>
      <c r="AWF87" s="93"/>
      <c r="AWG87" s="93"/>
      <c r="AWH87" s="93"/>
      <c r="AWI87" s="93"/>
      <c r="AWJ87" s="93"/>
      <c r="AWK87" s="93"/>
      <c r="AWL87" s="93"/>
      <c r="AWM87" s="93"/>
      <c r="AWN87" s="93"/>
      <c r="AWO87" s="93"/>
      <c r="AWP87" s="93"/>
      <c r="AWQ87" s="93"/>
      <c r="AWR87" s="93"/>
      <c r="AWS87" s="93"/>
      <c r="AWT87" s="93"/>
      <c r="AWU87" s="93"/>
      <c r="AWV87" s="93"/>
      <c r="AWW87" s="93"/>
      <c r="AWX87" s="93"/>
      <c r="AWY87" s="93"/>
      <c r="AWZ87" s="93"/>
      <c r="AXA87" s="93"/>
      <c r="AXB87" s="93"/>
      <c r="AXC87" s="93"/>
      <c r="AXD87" s="93"/>
      <c r="AXE87" s="93"/>
      <c r="AXF87" s="93"/>
      <c r="AXG87" s="93"/>
      <c r="AXH87" s="93"/>
      <c r="AXI87" s="93"/>
      <c r="AXJ87" s="93"/>
      <c r="AXK87" s="93"/>
      <c r="AXL87" s="93"/>
      <c r="AXM87" s="93"/>
      <c r="AXN87" s="93"/>
      <c r="AXO87" s="93"/>
      <c r="AXP87" s="93"/>
      <c r="AXQ87" s="93"/>
      <c r="AXR87" s="93"/>
      <c r="AXS87" s="93"/>
      <c r="AXT87" s="93"/>
      <c r="AXU87" s="93"/>
      <c r="AXV87" s="93"/>
      <c r="AXW87" s="93"/>
      <c r="AXX87" s="93"/>
      <c r="AXY87" s="93"/>
      <c r="AXZ87" s="93"/>
      <c r="AYA87" s="93"/>
      <c r="AYB87" s="93"/>
      <c r="AYC87" s="93"/>
      <c r="AYD87" s="93"/>
      <c r="AYE87" s="93"/>
      <c r="AYF87" s="93"/>
      <c r="AYG87" s="93"/>
      <c r="AYH87" s="93"/>
      <c r="AYI87" s="93"/>
      <c r="AYJ87" s="93"/>
      <c r="AYK87" s="93"/>
      <c r="AYL87" s="93"/>
      <c r="AYM87" s="93"/>
      <c r="AYN87" s="93"/>
      <c r="AYO87" s="93"/>
      <c r="AYP87" s="93"/>
      <c r="AYQ87" s="93"/>
      <c r="AYR87" s="93"/>
      <c r="AYS87" s="93"/>
      <c r="AYT87" s="93"/>
      <c r="AYU87" s="93"/>
      <c r="AYV87" s="93"/>
      <c r="AYW87" s="93"/>
      <c r="AYX87" s="93"/>
      <c r="AYY87" s="93"/>
      <c r="AYZ87" s="93"/>
      <c r="AZA87" s="93"/>
      <c r="AZB87" s="93"/>
      <c r="AZC87" s="93"/>
      <c r="AZD87" s="93"/>
      <c r="AZE87" s="93"/>
      <c r="AZF87" s="93"/>
      <c r="AZG87" s="93"/>
      <c r="AZH87" s="93"/>
      <c r="AZI87" s="93"/>
      <c r="AZJ87" s="93"/>
      <c r="AZK87" s="93"/>
      <c r="AZL87" s="93"/>
      <c r="AZM87" s="93"/>
      <c r="AZN87" s="93"/>
      <c r="AZO87" s="93"/>
      <c r="AZP87" s="93"/>
      <c r="AZQ87" s="93"/>
      <c r="AZR87" s="93"/>
      <c r="AZS87" s="93"/>
      <c r="AZT87" s="93"/>
      <c r="AZU87" s="93"/>
      <c r="AZV87" s="93"/>
      <c r="AZW87" s="93"/>
      <c r="AZX87" s="93"/>
      <c r="AZY87" s="93"/>
      <c r="AZZ87" s="93"/>
      <c r="BAA87" s="93"/>
      <c r="BAB87" s="93"/>
      <c r="BAC87" s="93"/>
      <c r="BAD87" s="93"/>
      <c r="BAE87" s="93"/>
      <c r="BAF87" s="93"/>
      <c r="BAG87" s="93"/>
      <c r="BAH87" s="93"/>
      <c r="BAI87" s="93"/>
      <c r="BAJ87" s="93"/>
      <c r="BAK87" s="93"/>
      <c r="BAL87" s="93"/>
      <c r="BAM87" s="93"/>
      <c r="BAN87" s="93"/>
      <c r="BAO87" s="93"/>
      <c r="BAP87" s="93"/>
      <c r="BAQ87" s="93"/>
      <c r="BAR87" s="93"/>
      <c r="BAS87" s="93"/>
      <c r="BAT87" s="93"/>
      <c r="BAU87" s="93"/>
      <c r="BAV87" s="93"/>
      <c r="BAW87" s="93"/>
      <c r="BAX87" s="93"/>
      <c r="BAY87" s="93"/>
      <c r="BAZ87" s="93"/>
      <c r="BBA87" s="93"/>
      <c r="BBB87" s="93"/>
      <c r="BBC87" s="93"/>
      <c r="BBD87" s="93"/>
      <c r="BBE87" s="93"/>
      <c r="BBF87" s="93"/>
      <c r="BBG87" s="93"/>
      <c r="BBH87" s="93"/>
      <c r="BBI87" s="93"/>
      <c r="BBJ87" s="93"/>
      <c r="BBK87" s="93"/>
      <c r="BBL87" s="93"/>
      <c r="BBM87" s="93"/>
      <c r="BBN87" s="93"/>
      <c r="BBO87" s="93"/>
      <c r="BBP87" s="93"/>
      <c r="BBQ87" s="93"/>
      <c r="BBR87" s="93"/>
      <c r="BBS87" s="93"/>
      <c r="BBT87" s="93"/>
      <c r="BBU87" s="93"/>
      <c r="BBV87" s="93"/>
      <c r="BBW87" s="93"/>
      <c r="BBX87" s="93"/>
      <c r="BBY87" s="93"/>
      <c r="BBZ87" s="93"/>
      <c r="BCA87" s="93"/>
      <c r="BCB87" s="93"/>
      <c r="BCC87" s="93"/>
      <c r="BCD87" s="93"/>
      <c r="BCE87" s="93"/>
      <c r="BCF87" s="93"/>
      <c r="BCG87" s="93"/>
      <c r="BCH87" s="93"/>
      <c r="BCI87" s="93"/>
      <c r="BCJ87" s="93"/>
      <c r="BCK87" s="93"/>
      <c r="BCL87" s="93"/>
      <c r="BCM87" s="93"/>
      <c r="BCN87" s="93"/>
      <c r="BCO87" s="93"/>
      <c r="BCP87" s="93"/>
      <c r="BCQ87" s="93"/>
      <c r="BCR87" s="93"/>
      <c r="BCS87" s="93"/>
      <c r="BCT87" s="93"/>
      <c r="BCU87" s="93"/>
      <c r="BCV87" s="93"/>
      <c r="BCW87" s="93"/>
      <c r="BCX87" s="93"/>
      <c r="BCY87" s="93"/>
      <c r="BCZ87" s="93"/>
      <c r="BDA87" s="93"/>
      <c r="BDB87" s="93"/>
      <c r="BDC87" s="93"/>
      <c r="BDD87" s="93"/>
      <c r="BDE87" s="93"/>
      <c r="BDF87" s="93"/>
      <c r="BDG87" s="93"/>
      <c r="BDH87" s="93"/>
      <c r="BDI87" s="93"/>
      <c r="BDJ87" s="93"/>
      <c r="BDK87" s="93"/>
      <c r="BDL87" s="93"/>
      <c r="BDM87" s="93"/>
      <c r="BDN87" s="93"/>
      <c r="BDO87" s="93"/>
      <c r="BDP87" s="93"/>
      <c r="BDQ87" s="93"/>
      <c r="BDR87" s="93"/>
      <c r="BDS87" s="93"/>
      <c r="BDT87" s="93"/>
      <c r="BDU87" s="93"/>
      <c r="BDV87" s="93"/>
      <c r="BDW87" s="93"/>
      <c r="BDX87" s="93"/>
      <c r="BDY87" s="93"/>
      <c r="BDZ87" s="93"/>
      <c r="BEA87" s="93"/>
      <c r="BEB87" s="93"/>
      <c r="BEC87" s="93"/>
      <c r="BED87" s="93"/>
      <c r="BEE87" s="93"/>
      <c r="BEF87" s="93"/>
      <c r="BEG87" s="93"/>
      <c r="BEH87" s="93"/>
      <c r="BEI87" s="93"/>
      <c r="BEJ87" s="93"/>
      <c r="BEK87" s="93"/>
      <c r="BEL87" s="93"/>
      <c r="BEM87" s="93"/>
      <c r="BEN87" s="93"/>
      <c r="BEO87" s="93"/>
      <c r="BEP87" s="93"/>
      <c r="BEQ87" s="93"/>
      <c r="BER87" s="93"/>
      <c r="BES87" s="93"/>
      <c r="BET87" s="93"/>
      <c r="BEU87" s="93"/>
      <c r="BEV87" s="93"/>
      <c r="BEW87" s="93"/>
      <c r="BEX87" s="93"/>
      <c r="BEY87" s="93"/>
      <c r="BEZ87" s="93"/>
      <c r="BFA87" s="93"/>
      <c r="BFB87" s="93"/>
      <c r="BFC87" s="93"/>
      <c r="BFD87" s="93"/>
      <c r="BFE87" s="93"/>
      <c r="BFF87" s="93"/>
      <c r="BFG87" s="93"/>
      <c r="BFH87" s="93"/>
      <c r="BFI87" s="93"/>
      <c r="BFJ87" s="93"/>
      <c r="BFK87" s="93"/>
      <c r="BFL87" s="93"/>
      <c r="BFM87" s="93"/>
      <c r="BFN87" s="93"/>
      <c r="BFO87" s="93"/>
      <c r="BFP87" s="93"/>
      <c r="BFQ87" s="93"/>
      <c r="BFR87" s="93"/>
      <c r="BFS87" s="93"/>
      <c r="BFT87" s="93"/>
      <c r="BFU87" s="93"/>
      <c r="BFV87" s="93"/>
      <c r="BFW87" s="93"/>
      <c r="BFX87" s="93"/>
      <c r="BFY87" s="93"/>
      <c r="BFZ87" s="93"/>
      <c r="BGA87" s="93"/>
      <c r="BGB87" s="93"/>
      <c r="BGC87" s="93"/>
      <c r="BGD87" s="93"/>
      <c r="BGE87" s="93"/>
      <c r="BGF87" s="93"/>
      <c r="BGG87" s="93"/>
      <c r="BGH87" s="93"/>
      <c r="BGI87" s="93"/>
      <c r="BGJ87" s="93"/>
      <c r="BGK87" s="93"/>
      <c r="BGL87" s="93"/>
      <c r="BGM87" s="93"/>
      <c r="BGN87" s="93"/>
      <c r="BGO87" s="93"/>
      <c r="BGP87" s="93"/>
      <c r="BGQ87" s="93"/>
      <c r="BGR87" s="93"/>
      <c r="BGS87" s="93"/>
      <c r="BGT87" s="93"/>
      <c r="BGU87" s="93"/>
      <c r="BGV87" s="93"/>
      <c r="BGW87" s="93"/>
      <c r="BGX87" s="93"/>
      <c r="BGY87" s="93"/>
      <c r="BGZ87" s="93"/>
      <c r="BHA87" s="93"/>
      <c r="BHB87" s="93"/>
      <c r="BHC87" s="93"/>
      <c r="BHD87" s="93"/>
      <c r="BHE87" s="93"/>
      <c r="BHF87" s="93"/>
      <c r="BHG87" s="93"/>
      <c r="BHH87" s="93"/>
      <c r="BHI87" s="93"/>
      <c r="BHJ87" s="93"/>
      <c r="BHK87" s="93"/>
      <c r="BHL87" s="93"/>
      <c r="BHM87" s="93"/>
      <c r="BHN87" s="93"/>
      <c r="BHO87" s="93"/>
      <c r="BHP87" s="93"/>
      <c r="BHQ87" s="93"/>
      <c r="BHR87" s="93"/>
      <c r="BHS87" s="93"/>
      <c r="BHT87" s="93"/>
      <c r="BHU87" s="93"/>
      <c r="BHV87" s="93"/>
      <c r="BHW87" s="93"/>
      <c r="BHX87" s="93"/>
      <c r="BHY87" s="93"/>
      <c r="BHZ87" s="93"/>
      <c r="BIA87" s="93"/>
      <c r="BIB87" s="93"/>
      <c r="BIC87" s="93"/>
      <c r="BID87" s="93"/>
      <c r="BIE87" s="93"/>
      <c r="BIF87" s="93"/>
      <c r="BIG87" s="93"/>
      <c r="BIH87" s="93"/>
      <c r="BII87" s="93"/>
      <c r="BIJ87" s="93"/>
      <c r="BIK87" s="93"/>
      <c r="BIL87" s="93"/>
      <c r="BIM87" s="93"/>
      <c r="BIN87" s="93"/>
      <c r="BIO87" s="93"/>
      <c r="BIP87" s="93"/>
      <c r="BIQ87" s="93"/>
      <c r="BIR87" s="93"/>
      <c r="BIS87" s="93"/>
      <c r="BIT87" s="93"/>
      <c r="BIU87" s="93"/>
      <c r="BIV87" s="93"/>
      <c r="BIW87" s="93"/>
      <c r="BIX87" s="93"/>
      <c r="BIY87" s="93"/>
      <c r="BIZ87" s="93"/>
      <c r="BJA87" s="93"/>
      <c r="BJB87" s="93"/>
      <c r="BJC87" s="93"/>
      <c r="BJD87" s="93"/>
      <c r="BJE87" s="93"/>
      <c r="BJF87" s="93"/>
      <c r="BJG87" s="93"/>
      <c r="BJH87" s="93"/>
      <c r="BJI87" s="93"/>
      <c r="BJJ87" s="93"/>
      <c r="BJK87" s="93"/>
      <c r="BJL87" s="93"/>
      <c r="BJM87" s="93"/>
      <c r="BJN87" s="93"/>
      <c r="BJO87" s="93"/>
      <c r="BJP87" s="93"/>
      <c r="BJQ87" s="93"/>
      <c r="BJR87" s="93"/>
      <c r="BJS87" s="93"/>
      <c r="BJT87" s="93"/>
      <c r="BJU87" s="93"/>
      <c r="BJV87" s="93"/>
      <c r="BJW87" s="93"/>
      <c r="BJX87" s="93"/>
      <c r="BJY87" s="93"/>
      <c r="BJZ87" s="93"/>
      <c r="BKA87" s="93"/>
      <c r="BKB87" s="93"/>
      <c r="BKC87" s="93"/>
      <c r="BKD87" s="93"/>
      <c r="BKE87" s="93"/>
      <c r="BKF87" s="93"/>
      <c r="BKG87" s="93"/>
      <c r="BKH87" s="93"/>
      <c r="BKI87" s="93"/>
      <c r="BKJ87" s="93"/>
      <c r="BKK87" s="93"/>
      <c r="BKL87" s="93"/>
      <c r="BKM87" s="93"/>
      <c r="BKN87" s="93"/>
      <c r="BKO87" s="93"/>
      <c r="BKP87" s="93"/>
      <c r="BKQ87" s="93"/>
      <c r="BKR87" s="93"/>
      <c r="BKS87" s="93"/>
      <c r="BKT87" s="93"/>
      <c r="BKU87" s="93"/>
      <c r="BKV87" s="93"/>
      <c r="BKW87" s="93"/>
      <c r="BKX87" s="93"/>
      <c r="BKY87" s="93"/>
      <c r="BKZ87" s="93"/>
      <c r="BLA87" s="93"/>
      <c r="BLB87" s="93"/>
      <c r="BLC87" s="93"/>
      <c r="BLD87" s="93"/>
      <c r="BLE87" s="93"/>
      <c r="BLF87" s="93"/>
      <c r="BLG87" s="93"/>
      <c r="BLH87" s="93"/>
      <c r="BLI87" s="93"/>
      <c r="BLJ87" s="93"/>
      <c r="BLK87" s="93"/>
      <c r="BLL87" s="93"/>
      <c r="BLM87" s="93"/>
      <c r="BLN87" s="93"/>
      <c r="BLO87" s="93"/>
      <c r="BLP87" s="93"/>
      <c r="BLQ87" s="93"/>
      <c r="BLR87" s="93"/>
      <c r="BLS87" s="93"/>
      <c r="BLT87" s="93"/>
      <c r="BLU87" s="93"/>
      <c r="BLV87" s="93"/>
      <c r="BLW87" s="93"/>
      <c r="BLX87" s="93"/>
      <c r="BLY87" s="93"/>
      <c r="BLZ87" s="93"/>
      <c r="BMA87" s="93"/>
      <c r="BMB87" s="93"/>
      <c r="BMC87" s="93"/>
      <c r="BMD87" s="93"/>
      <c r="BME87" s="93"/>
      <c r="BMF87" s="93"/>
      <c r="BMG87" s="93"/>
      <c r="BMH87" s="93"/>
      <c r="BMI87" s="93"/>
      <c r="BMJ87" s="93"/>
      <c r="BMK87" s="93"/>
      <c r="BML87" s="93"/>
      <c r="BMM87" s="93"/>
      <c r="BMN87" s="93"/>
      <c r="BMO87" s="93"/>
      <c r="BMP87" s="93"/>
      <c r="BMQ87" s="93"/>
      <c r="BMR87" s="93"/>
      <c r="BMS87" s="93"/>
      <c r="BMT87" s="93"/>
      <c r="BMU87" s="93"/>
      <c r="BMV87" s="93"/>
      <c r="BMW87" s="93"/>
      <c r="BMX87" s="93"/>
      <c r="BMY87" s="93"/>
      <c r="BMZ87" s="93"/>
      <c r="BNA87" s="93"/>
      <c r="BNB87" s="93"/>
      <c r="BNC87" s="93"/>
      <c r="BND87" s="93"/>
      <c r="BNE87" s="93"/>
      <c r="BNF87" s="93"/>
      <c r="BNG87" s="93"/>
      <c r="BNH87" s="93"/>
      <c r="BNI87" s="93"/>
      <c r="BNJ87" s="93"/>
      <c r="BNK87" s="93"/>
      <c r="BNL87" s="93"/>
      <c r="BNM87" s="93"/>
      <c r="BNN87" s="93"/>
      <c r="BNO87" s="93"/>
      <c r="BNP87" s="93"/>
      <c r="BNQ87" s="93"/>
      <c r="BNR87" s="93"/>
      <c r="BNS87" s="93"/>
      <c r="BNT87" s="93"/>
      <c r="BNU87" s="93"/>
      <c r="BNV87" s="93"/>
      <c r="BNW87" s="93"/>
      <c r="BNX87" s="93"/>
      <c r="BNY87" s="93"/>
      <c r="BNZ87" s="93"/>
      <c r="BOA87" s="93"/>
      <c r="BOB87" s="93"/>
      <c r="BOC87" s="93"/>
      <c r="BOD87" s="93"/>
      <c r="BOE87" s="93"/>
      <c r="BOF87" s="93"/>
      <c r="BOG87" s="93"/>
      <c r="BOH87" s="93"/>
      <c r="BOI87" s="93"/>
      <c r="BOJ87" s="93"/>
      <c r="BOK87" s="93"/>
      <c r="BOL87" s="93"/>
      <c r="BOM87" s="93"/>
      <c r="BON87" s="93"/>
      <c r="BOO87" s="93"/>
      <c r="BOP87" s="93"/>
      <c r="BOQ87" s="93"/>
      <c r="BOR87" s="93"/>
      <c r="BOS87" s="93"/>
      <c r="BOT87" s="93"/>
      <c r="BOU87" s="93"/>
      <c r="BOV87" s="93"/>
      <c r="BOW87" s="93"/>
      <c r="BOX87" s="93"/>
      <c r="BOY87" s="93"/>
      <c r="BOZ87" s="93"/>
      <c r="BPA87" s="93"/>
      <c r="BPB87" s="93"/>
      <c r="BPC87" s="93"/>
      <c r="BPD87" s="93"/>
      <c r="BPE87" s="93"/>
      <c r="BPF87" s="93"/>
      <c r="BPG87" s="93"/>
      <c r="BPH87" s="93"/>
      <c r="BPI87" s="93"/>
      <c r="BPJ87" s="93"/>
      <c r="BPK87" s="93"/>
      <c r="BPL87" s="93"/>
      <c r="BPM87" s="93"/>
      <c r="BPN87" s="93"/>
      <c r="BPO87" s="93"/>
      <c r="BPP87" s="93"/>
      <c r="BPQ87" s="93"/>
      <c r="BPR87" s="93"/>
      <c r="BPS87" s="93"/>
      <c r="BPT87" s="93"/>
      <c r="BPU87" s="93"/>
      <c r="BPV87" s="93"/>
      <c r="BPW87" s="93"/>
      <c r="BPX87" s="93"/>
      <c r="BPY87" s="93"/>
      <c r="BPZ87" s="93"/>
      <c r="BQA87" s="93"/>
      <c r="BQB87" s="93"/>
      <c r="BQC87" s="93"/>
      <c r="BQD87" s="93"/>
      <c r="BQE87" s="93"/>
      <c r="BQF87" s="93"/>
      <c r="BQG87" s="93"/>
      <c r="BQH87" s="93"/>
      <c r="BQI87" s="93"/>
      <c r="BQJ87" s="93"/>
      <c r="BQK87" s="93"/>
      <c r="BQL87" s="93"/>
      <c r="BQM87" s="93"/>
      <c r="BQN87" s="93"/>
      <c r="BQO87" s="93"/>
      <c r="BQP87" s="93"/>
      <c r="BQQ87" s="93"/>
      <c r="BQR87" s="93"/>
      <c r="BQS87" s="93"/>
      <c r="BQT87" s="93"/>
      <c r="BQU87" s="93"/>
      <c r="BQV87" s="93"/>
      <c r="BQW87" s="93"/>
      <c r="BQX87" s="93"/>
      <c r="BQY87" s="93"/>
      <c r="BQZ87" s="93"/>
      <c r="BRA87" s="93"/>
      <c r="BRB87" s="93"/>
      <c r="BRC87" s="93"/>
      <c r="BRD87" s="93"/>
      <c r="BRE87" s="93"/>
      <c r="BRF87" s="93"/>
      <c r="BRG87" s="93"/>
      <c r="BRH87" s="93"/>
      <c r="BRI87" s="93"/>
      <c r="BRJ87" s="93"/>
      <c r="BRK87" s="93"/>
      <c r="BRL87" s="93"/>
      <c r="BRM87" s="93"/>
      <c r="BRN87" s="93"/>
      <c r="BRO87" s="93"/>
      <c r="BRP87" s="93"/>
      <c r="BRQ87" s="93"/>
      <c r="BRR87" s="93"/>
      <c r="BRS87" s="93"/>
      <c r="BRT87" s="93"/>
      <c r="BRU87" s="93"/>
      <c r="BRV87" s="93"/>
      <c r="BRW87" s="93"/>
      <c r="BRX87" s="93"/>
      <c r="BRY87" s="93"/>
      <c r="BRZ87" s="93"/>
      <c r="BSA87" s="93"/>
      <c r="BSB87" s="93"/>
      <c r="BSC87" s="93"/>
      <c r="BSD87" s="93"/>
      <c r="BSE87" s="93"/>
      <c r="BSF87" s="93"/>
      <c r="BSG87" s="93"/>
      <c r="BSH87" s="93"/>
      <c r="BSI87" s="93"/>
      <c r="BSJ87" s="93"/>
      <c r="BSK87" s="93"/>
      <c r="BSL87" s="93"/>
      <c r="BSM87" s="93"/>
      <c r="BSN87" s="93"/>
      <c r="BSO87" s="93"/>
      <c r="BSP87" s="93"/>
      <c r="BSQ87" s="93"/>
      <c r="BSR87" s="93"/>
      <c r="BSS87" s="93"/>
      <c r="BST87" s="93"/>
      <c r="BSU87" s="93"/>
      <c r="BSV87" s="93"/>
      <c r="BSW87" s="93"/>
      <c r="BSX87" s="93"/>
      <c r="BSY87" s="93"/>
      <c r="BSZ87" s="93"/>
      <c r="BTA87" s="93"/>
      <c r="BTB87" s="93"/>
      <c r="BTC87" s="93"/>
      <c r="BTD87" s="93"/>
      <c r="BTE87" s="93"/>
      <c r="BTF87" s="93"/>
      <c r="BTG87" s="93"/>
      <c r="BTH87" s="93"/>
      <c r="BTI87" s="93"/>
      <c r="BTJ87" s="93"/>
      <c r="BTK87" s="93"/>
      <c r="BTL87" s="93"/>
      <c r="BTM87" s="93"/>
      <c r="BTN87" s="93"/>
      <c r="BTO87" s="93"/>
      <c r="BTP87" s="93"/>
      <c r="BTQ87" s="93"/>
      <c r="BTR87" s="93"/>
      <c r="BTS87" s="93"/>
      <c r="BTT87" s="93"/>
      <c r="BTU87" s="93"/>
      <c r="BTV87" s="93"/>
      <c r="BTW87" s="93"/>
      <c r="BTX87" s="93"/>
      <c r="BTY87" s="93"/>
      <c r="BTZ87" s="93"/>
      <c r="BUA87" s="93"/>
      <c r="BUB87" s="93"/>
      <c r="BUC87" s="93"/>
      <c r="BUD87" s="93"/>
      <c r="BUE87" s="93"/>
      <c r="BUF87" s="93"/>
      <c r="BUG87" s="93"/>
      <c r="BUH87" s="93"/>
      <c r="BUI87" s="93"/>
      <c r="BUJ87" s="93"/>
      <c r="BUK87" s="93"/>
      <c r="BUL87" s="93"/>
      <c r="BUM87" s="93"/>
      <c r="BUN87" s="93"/>
      <c r="BUO87" s="93"/>
      <c r="BUP87" s="93"/>
      <c r="BUQ87" s="93"/>
      <c r="BUR87" s="93"/>
      <c r="BUS87" s="93"/>
      <c r="BUT87" s="93"/>
      <c r="BUU87" s="93"/>
      <c r="BUV87" s="93"/>
      <c r="BUW87" s="93"/>
      <c r="BUX87" s="93"/>
      <c r="BUY87" s="93"/>
      <c r="BUZ87" s="93"/>
      <c r="BVA87" s="93"/>
      <c r="BVB87" s="93"/>
      <c r="BVC87" s="93"/>
      <c r="BVD87" s="93"/>
      <c r="BVE87" s="93"/>
      <c r="BVF87" s="93"/>
      <c r="BVG87" s="93"/>
      <c r="BVH87" s="93"/>
      <c r="BVI87" s="93"/>
      <c r="BVJ87" s="93"/>
      <c r="BVK87" s="93"/>
      <c r="BVL87" s="93"/>
      <c r="BVM87" s="93"/>
      <c r="BVN87" s="93"/>
      <c r="BVO87" s="93"/>
      <c r="BVP87" s="93"/>
      <c r="BVQ87" s="93"/>
      <c r="BVR87" s="93"/>
      <c r="BVS87" s="93"/>
      <c r="BVT87" s="93"/>
      <c r="BVU87" s="93"/>
      <c r="BVV87" s="93"/>
      <c r="BVW87" s="93"/>
      <c r="BVX87" s="93"/>
      <c r="BVY87" s="93"/>
      <c r="BVZ87" s="93"/>
      <c r="BWA87" s="93"/>
      <c r="BWB87" s="93"/>
      <c r="BWC87" s="93"/>
      <c r="BWD87" s="93"/>
      <c r="BWE87" s="93"/>
      <c r="BWF87" s="93"/>
      <c r="BWG87" s="93"/>
      <c r="BWH87" s="93"/>
      <c r="BWI87" s="93"/>
      <c r="BWJ87" s="93"/>
      <c r="BWK87" s="93"/>
      <c r="BWL87" s="93"/>
      <c r="BWM87" s="93"/>
      <c r="BWN87" s="93"/>
      <c r="BWO87" s="93"/>
      <c r="BWP87" s="93"/>
      <c r="BWQ87" s="93"/>
      <c r="BWR87" s="93"/>
      <c r="BWS87" s="93"/>
      <c r="BWT87" s="93"/>
      <c r="BWU87" s="93"/>
      <c r="BWV87" s="93"/>
      <c r="BWW87" s="93"/>
      <c r="BWX87" s="93"/>
      <c r="BWY87" s="93"/>
      <c r="BWZ87" s="93"/>
      <c r="BXA87" s="93"/>
      <c r="BXB87" s="93"/>
      <c r="BXC87" s="93"/>
      <c r="BXD87" s="93"/>
      <c r="BXE87" s="93"/>
      <c r="BXF87" s="93"/>
      <c r="BXG87" s="93"/>
      <c r="BXH87" s="93"/>
      <c r="BXI87" s="93"/>
      <c r="BXJ87" s="93"/>
      <c r="BXK87" s="93"/>
      <c r="BXL87" s="93"/>
      <c r="BXM87" s="93"/>
      <c r="BXN87" s="93"/>
      <c r="BXO87" s="93"/>
      <c r="BXP87" s="93"/>
      <c r="BXQ87" s="93"/>
      <c r="BXR87" s="93"/>
      <c r="BXS87" s="93"/>
      <c r="BXT87" s="93"/>
      <c r="BXU87" s="93"/>
      <c r="BXV87" s="93"/>
      <c r="BXW87" s="93"/>
      <c r="BXX87" s="93"/>
      <c r="BXY87" s="93"/>
      <c r="BXZ87" s="93"/>
      <c r="BYA87" s="93"/>
      <c r="BYB87" s="93"/>
      <c r="BYC87" s="93"/>
      <c r="BYD87" s="93"/>
      <c r="BYE87" s="93"/>
      <c r="BYF87" s="93"/>
      <c r="BYG87" s="93"/>
      <c r="BYH87" s="93"/>
      <c r="BYI87" s="93"/>
      <c r="BYJ87" s="93"/>
      <c r="BYK87" s="93"/>
      <c r="BYL87" s="93"/>
      <c r="BYM87" s="93"/>
      <c r="BYN87" s="93"/>
      <c r="BYO87" s="93"/>
      <c r="BYP87" s="93"/>
      <c r="BYQ87" s="93"/>
      <c r="BYR87" s="93"/>
      <c r="BYS87" s="93"/>
      <c r="BYT87" s="93"/>
      <c r="BYU87" s="93"/>
      <c r="BYV87" s="93"/>
      <c r="BYW87" s="93"/>
      <c r="BYX87" s="93"/>
      <c r="BYY87" s="93"/>
      <c r="BYZ87" s="93"/>
      <c r="BZA87" s="93"/>
      <c r="BZB87" s="93"/>
      <c r="BZC87" s="93"/>
      <c r="BZD87" s="93"/>
      <c r="BZE87" s="93"/>
      <c r="BZF87" s="93"/>
      <c r="BZG87" s="93"/>
      <c r="BZH87" s="93"/>
      <c r="BZI87" s="93"/>
      <c r="BZJ87" s="93"/>
      <c r="BZK87" s="93"/>
      <c r="BZL87" s="93"/>
      <c r="BZM87" s="93"/>
      <c r="BZN87" s="93"/>
      <c r="BZO87" s="93"/>
      <c r="BZP87" s="93"/>
      <c r="BZQ87" s="93"/>
      <c r="BZR87" s="93"/>
      <c r="BZS87" s="93"/>
      <c r="BZT87" s="93"/>
      <c r="BZU87" s="93"/>
      <c r="BZV87" s="93"/>
      <c r="BZW87" s="93"/>
      <c r="BZX87" s="93"/>
      <c r="BZY87" s="93"/>
      <c r="BZZ87" s="93"/>
      <c r="CAA87" s="93"/>
      <c r="CAB87" s="93"/>
      <c r="CAC87" s="93"/>
      <c r="CAD87" s="93"/>
      <c r="CAE87" s="93"/>
      <c r="CAF87" s="93"/>
      <c r="CAG87" s="93"/>
      <c r="CAH87" s="93"/>
      <c r="CAI87" s="93"/>
      <c r="CAJ87" s="93"/>
      <c r="CAK87" s="93"/>
      <c r="CAL87" s="93"/>
      <c r="CAM87" s="93"/>
      <c r="CAN87" s="93"/>
      <c r="CAO87" s="93"/>
      <c r="CAP87" s="93"/>
      <c r="CAQ87" s="93"/>
      <c r="CAR87" s="93"/>
      <c r="CAS87" s="93"/>
      <c r="CAT87" s="93"/>
      <c r="CAU87" s="93"/>
      <c r="CAV87" s="93"/>
      <c r="CAW87" s="93"/>
      <c r="CAX87" s="93"/>
      <c r="CAY87" s="93"/>
      <c r="CAZ87" s="93"/>
      <c r="CBA87" s="93"/>
      <c r="CBB87" s="93"/>
      <c r="CBC87" s="93"/>
      <c r="CBD87" s="93"/>
      <c r="CBE87" s="93"/>
      <c r="CBF87" s="93"/>
      <c r="CBG87" s="93"/>
      <c r="CBH87" s="93"/>
      <c r="CBI87" s="93"/>
      <c r="CBJ87" s="93"/>
      <c r="CBK87" s="93"/>
      <c r="CBL87" s="93"/>
      <c r="CBM87" s="93"/>
      <c r="CBN87" s="93"/>
      <c r="CBO87" s="93"/>
      <c r="CBP87" s="93"/>
      <c r="CBQ87" s="93"/>
      <c r="CBR87" s="93"/>
      <c r="CBS87" s="93"/>
      <c r="CBT87" s="93"/>
      <c r="CBU87" s="93"/>
      <c r="CBV87" s="93"/>
      <c r="CBW87" s="93"/>
      <c r="CBX87" s="93"/>
      <c r="CBY87" s="93"/>
      <c r="CBZ87" s="93"/>
      <c r="CCA87" s="93"/>
      <c r="CCB87" s="93"/>
      <c r="CCC87" s="93"/>
      <c r="CCD87" s="93"/>
      <c r="CCE87" s="93"/>
      <c r="CCF87" s="93"/>
      <c r="CCG87" s="93"/>
      <c r="CCH87" s="93"/>
      <c r="CCI87" s="93"/>
      <c r="CCJ87" s="93"/>
      <c r="CCK87" s="93"/>
      <c r="CCL87" s="93"/>
      <c r="CCM87" s="93"/>
      <c r="CCN87" s="93"/>
      <c r="CCO87" s="93"/>
      <c r="CCP87" s="93"/>
      <c r="CCQ87" s="93"/>
      <c r="CCR87" s="93"/>
      <c r="CCS87" s="93"/>
      <c r="CCT87" s="93"/>
      <c r="CCU87" s="93"/>
      <c r="CCV87" s="93"/>
      <c r="CCW87" s="93"/>
      <c r="CCX87" s="93"/>
      <c r="CCY87" s="93"/>
      <c r="CCZ87" s="93"/>
      <c r="CDA87" s="93"/>
      <c r="CDB87" s="93"/>
      <c r="CDC87" s="93"/>
      <c r="CDD87" s="93"/>
      <c r="CDE87" s="93"/>
      <c r="CDF87" s="93"/>
      <c r="CDG87" s="93"/>
      <c r="CDH87" s="93"/>
      <c r="CDI87" s="93"/>
      <c r="CDJ87" s="93"/>
      <c r="CDK87" s="93"/>
      <c r="CDL87" s="93"/>
      <c r="CDM87" s="93"/>
      <c r="CDN87" s="93"/>
      <c r="CDO87" s="93"/>
      <c r="CDP87" s="93"/>
      <c r="CDQ87" s="93"/>
      <c r="CDR87" s="93"/>
      <c r="CDS87" s="93"/>
      <c r="CDT87" s="93"/>
      <c r="CDU87" s="93"/>
      <c r="CDV87" s="93"/>
      <c r="CDW87" s="93"/>
      <c r="CDX87" s="93"/>
      <c r="CDY87" s="93"/>
      <c r="CDZ87" s="93"/>
      <c r="CEA87" s="93"/>
      <c r="CEB87" s="93"/>
      <c r="CEC87" s="93"/>
      <c r="CED87" s="93"/>
      <c r="CEE87" s="93"/>
      <c r="CEF87" s="93"/>
      <c r="CEG87" s="93"/>
      <c r="CEH87" s="93"/>
      <c r="CEI87" s="93"/>
      <c r="CEJ87" s="93"/>
      <c r="CEK87" s="93"/>
      <c r="CEL87" s="93"/>
      <c r="CEM87" s="93"/>
      <c r="CEN87" s="93"/>
      <c r="CEO87" s="93"/>
      <c r="CEP87" s="93"/>
      <c r="CEQ87" s="93"/>
      <c r="CER87" s="93"/>
      <c r="CES87" s="93"/>
      <c r="CET87" s="93"/>
      <c r="CEU87" s="93"/>
      <c r="CEV87" s="93"/>
      <c r="CEW87" s="93"/>
      <c r="CEX87" s="93"/>
      <c r="CEY87" s="93"/>
      <c r="CEZ87" s="93"/>
      <c r="CFA87" s="93"/>
      <c r="CFB87" s="93"/>
      <c r="CFC87" s="93"/>
      <c r="CFD87" s="93"/>
      <c r="CFE87" s="93"/>
      <c r="CFF87" s="93"/>
      <c r="CFG87" s="93"/>
      <c r="CFH87" s="93"/>
      <c r="CFI87" s="93"/>
      <c r="CFJ87" s="93"/>
      <c r="CFK87" s="93"/>
      <c r="CFL87" s="93"/>
      <c r="CFM87" s="93"/>
      <c r="CFN87" s="93"/>
      <c r="CFO87" s="93"/>
      <c r="CFP87" s="93"/>
      <c r="CFQ87" s="93"/>
      <c r="CFR87" s="93"/>
      <c r="CFS87" s="93"/>
      <c r="CFT87" s="93"/>
      <c r="CFU87" s="93"/>
      <c r="CFV87" s="93"/>
      <c r="CFW87" s="93"/>
      <c r="CFX87" s="93"/>
      <c r="CFY87" s="93"/>
      <c r="CFZ87" s="93"/>
      <c r="CGA87" s="93"/>
      <c r="CGB87" s="93"/>
      <c r="CGC87" s="93"/>
      <c r="CGD87" s="93"/>
      <c r="CGE87" s="93"/>
      <c r="CGF87" s="93"/>
      <c r="CGG87" s="93"/>
      <c r="CGH87" s="93"/>
      <c r="CGI87" s="93"/>
      <c r="CGJ87" s="93"/>
      <c r="CGK87" s="93"/>
      <c r="CGL87" s="93"/>
      <c r="CGM87" s="93"/>
      <c r="CGN87" s="93"/>
      <c r="CGO87" s="93"/>
      <c r="CGP87" s="93"/>
      <c r="CGQ87" s="93"/>
      <c r="CGR87" s="93"/>
      <c r="CGS87" s="93"/>
      <c r="CGT87" s="93"/>
      <c r="CGU87" s="93"/>
      <c r="CGV87" s="93"/>
      <c r="CGW87" s="93"/>
      <c r="CGX87" s="93"/>
      <c r="CGY87" s="93"/>
      <c r="CGZ87" s="93"/>
      <c r="CHA87" s="93"/>
      <c r="CHB87" s="93"/>
      <c r="CHC87" s="93"/>
      <c r="CHD87" s="93"/>
      <c r="CHE87" s="93"/>
      <c r="CHF87" s="93"/>
      <c r="CHG87" s="93"/>
      <c r="CHH87" s="93"/>
      <c r="CHI87" s="93"/>
      <c r="CHJ87" s="93"/>
      <c r="CHK87" s="93"/>
      <c r="CHL87" s="93"/>
      <c r="CHM87" s="93"/>
      <c r="CHN87" s="93"/>
      <c r="CHO87" s="93"/>
      <c r="CHP87" s="93"/>
      <c r="CHQ87" s="93"/>
      <c r="CHR87" s="93"/>
      <c r="CHS87" s="93"/>
      <c r="CHT87" s="93"/>
      <c r="CHU87" s="93"/>
      <c r="CHV87" s="93"/>
      <c r="CHW87" s="93"/>
      <c r="CHX87" s="93"/>
      <c r="CHY87" s="93"/>
      <c r="CHZ87" s="93"/>
      <c r="CIA87" s="93"/>
      <c r="CIB87" s="93"/>
      <c r="CIC87" s="93"/>
      <c r="CID87" s="93"/>
      <c r="CIE87" s="93"/>
      <c r="CIF87" s="93"/>
      <c r="CIG87" s="93"/>
      <c r="CIH87" s="93"/>
      <c r="CII87" s="93"/>
      <c r="CIJ87" s="93"/>
      <c r="CIK87" s="93"/>
      <c r="CIL87" s="93"/>
      <c r="CIM87" s="93"/>
      <c r="CIN87" s="93"/>
      <c r="CIO87" s="93"/>
      <c r="CIP87" s="93"/>
      <c r="CIQ87" s="93"/>
      <c r="CIR87" s="93"/>
      <c r="CIS87" s="93"/>
      <c r="CIT87" s="93"/>
      <c r="CIU87" s="93"/>
      <c r="CIV87" s="93"/>
      <c r="CIW87" s="93"/>
      <c r="CIX87" s="93"/>
      <c r="CIY87" s="93"/>
      <c r="CIZ87" s="93"/>
      <c r="CJA87" s="93"/>
      <c r="CJB87" s="93"/>
      <c r="CJC87" s="93"/>
      <c r="CJD87" s="93"/>
      <c r="CJE87" s="93"/>
      <c r="CJF87" s="93"/>
      <c r="CJG87" s="93"/>
      <c r="CJH87" s="93"/>
      <c r="CJI87" s="93"/>
      <c r="CJJ87" s="93"/>
      <c r="CJK87" s="93"/>
      <c r="CJL87" s="93"/>
      <c r="CJM87" s="93"/>
      <c r="CJN87" s="93"/>
      <c r="CJO87" s="93"/>
      <c r="CJP87" s="93"/>
      <c r="CJQ87" s="93"/>
      <c r="CJR87" s="93"/>
      <c r="CJS87" s="93"/>
      <c r="CJT87" s="93"/>
      <c r="CJU87" s="93"/>
      <c r="CJV87" s="93"/>
      <c r="CJW87" s="93"/>
      <c r="CJX87" s="93"/>
      <c r="CJY87" s="93"/>
      <c r="CJZ87" s="93"/>
      <c r="CKA87" s="93"/>
      <c r="CKB87" s="93"/>
      <c r="CKC87" s="93"/>
      <c r="CKD87" s="93"/>
      <c r="CKE87" s="93"/>
      <c r="CKF87" s="93"/>
      <c r="CKG87" s="93"/>
      <c r="CKH87" s="93"/>
      <c r="CKI87" s="93"/>
      <c r="CKJ87" s="93"/>
      <c r="CKK87" s="93"/>
      <c r="CKL87" s="93"/>
      <c r="CKM87" s="93"/>
      <c r="CKN87" s="93"/>
      <c r="CKO87" s="93"/>
      <c r="CKP87" s="93"/>
      <c r="CKQ87" s="93"/>
      <c r="CKR87" s="93"/>
      <c r="CKS87" s="93"/>
      <c r="CKT87" s="93"/>
      <c r="CKU87" s="93"/>
      <c r="CKV87" s="93"/>
      <c r="CKW87" s="93"/>
      <c r="CKX87" s="93"/>
      <c r="CKY87" s="93"/>
      <c r="CKZ87" s="93"/>
      <c r="CLA87" s="93"/>
      <c r="CLB87" s="93"/>
      <c r="CLC87" s="93"/>
      <c r="CLD87" s="93"/>
      <c r="CLE87" s="93"/>
      <c r="CLF87" s="93"/>
      <c r="CLG87" s="93"/>
      <c r="CLH87" s="93"/>
      <c r="CLI87" s="93"/>
      <c r="CLJ87" s="93"/>
      <c r="CLK87" s="93"/>
      <c r="CLL87" s="93"/>
      <c r="CLM87" s="93"/>
      <c r="CLN87" s="93"/>
      <c r="CLO87" s="93"/>
      <c r="CLP87" s="93"/>
      <c r="CLQ87" s="93"/>
      <c r="CLR87" s="93"/>
      <c r="CLS87" s="93"/>
      <c r="CLT87" s="93"/>
      <c r="CLU87" s="93"/>
      <c r="CLV87" s="93"/>
      <c r="CLW87" s="93"/>
      <c r="CLX87" s="93"/>
      <c r="CLY87" s="93"/>
      <c r="CLZ87" s="93"/>
      <c r="CMA87" s="93"/>
      <c r="CMB87" s="93"/>
      <c r="CMC87" s="93"/>
      <c r="CMD87" s="93"/>
      <c r="CME87" s="93"/>
      <c r="CMF87" s="93"/>
      <c r="CMG87" s="93"/>
      <c r="CMH87" s="93"/>
      <c r="CMI87" s="93"/>
      <c r="CMJ87" s="93"/>
      <c r="CMK87" s="93"/>
      <c r="CML87" s="93"/>
      <c r="CMM87" s="93"/>
      <c r="CMN87" s="93"/>
      <c r="CMO87" s="93"/>
      <c r="CMP87" s="93"/>
      <c r="CMQ87" s="93"/>
      <c r="CMR87" s="93"/>
      <c r="CMS87" s="93"/>
      <c r="CMT87" s="93"/>
      <c r="CMU87" s="93"/>
      <c r="CMV87" s="93"/>
      <c r="CMW87" s="93"/>
      <c r="CMX87" s="93"/>
      <c r="CMY87" s="93"/>
      <c r="CMZ87" s="93"/>
      <c r="CNA87" s="93"/>
      <c r="CNB87" s="93"/>
      <c r="CNC87" s="93"/>
      <c r="CND87" s="93"/>
      <c r="CNE87" s="93"/>
      <c r="CNF87" s="93"/>
      <c r="CNG87" s="93"/>
      <c r="CNH87" s="93"/>
      <c r="CNI87" s="93"/>
      <c r="CNJ87" s="93"/>
      <c r="CNK87" s="93"/>
      <c r="CNL87" s="93"/>
      <c r="CNM87" s="93"/>
      <c r="CNN87" s="93"/>
      <c r="CNO87" s="93"/>
      <c r="CNP87" s="93"/>
      <c r="CNQ87" s="93"/>
      <c r="CNR87" s="93"/>
      <c r="CNS87" s="93"/>
      <c r="CNT87" s="93"/>
      <c r="CNU87" s="93"/>
      <c r="CNV87" s="93"/>
      <c r="CNW87" s="93"/>
      <c r="CNX87" s="93"/>
      <c r="CNY87" s="93"/>
      <c r="CNZ87" s="93"/>
      <c r="COA87" s="93"/>
      <c r="COB87" s="93"/>
      <c r="COC87" s="93"/>
      <c r="COD87" s="93"/>
      <c r="COE87" s="93"/>
      <c r="COF87" s="93"/>
      <c r="COG87" s="93"/>
      <c r="COH87" s="93"/>
      <c r="COI87" s="93"/>
      <c r="COJ87" s="93"/>
      <c r="COK87" s="93"/>
      <c r="COL87" s="93"/>
      <c r="COM87" s="93"/>
      <c r="CON87" s="93"/>
      <c r="COO87" s="93"/>
      <c r="COP87" s="93"/>
      <c r="COQ87" s="93"/>
      <c r="COR87" s="93"/>
      <c r="COS87" s="93"/>
      <c r="COT87" s="93"/>
      <c r="COU87" s="93"/>
      <c r="COV87" s="93"/>
      <c r="COW87" s="93"/>
      <c r="COX87" s="93"/>
      <c r="COY87" s="93"/>
      <c r="COZ87" s="93"/>
      <c r="CPA87" s="93"/>
      <c r="CPB87" s="93"/>
      <c r="CPC87" s="93"/>
      <c r="CPD87" s="93"/>
      <c r="CPE87" s="93"/>
      <c r="CPF87" s="93"/>
      <c r="CPG87" s="93"/>
      <c r="CPH87" s="93"/>
      <c r="CPI87" s="93"/>
      <c r="CPJ87" s="93"/>
      <c r="CPK87" s="93"/>
      <c r="CPL87" s="93"/>
      <c r="CPM87" s="93"/>
      <c r="CPN87" s="93"/>
      <c r="CPO87" s="93"/>
      <c r="CPP87" s="93"/>
      <c r="CPQ87" s="93"/>
      <c r="CPR87" s="93"/>
      <c r="CPS87" s="93"/>
      <c r="CPT87" s="93"/>
      <c r="CPU87" s="93"/>
      <c r="CPV87" s="93"/>
      <c r="CPW87" s="93"/>
      <c r="CPX87" s="93"/>
      <c r="CPY87" s="93"/>
      <c r="CPZ87" s="93"/>
      <c r="CQA87" s="93"/>
      <c r="CQB87" s="93"/>
      <c r="CQC87" s="93"/>
      <c r="CQD87" s="93"/>
      <c r="CQE87" s="93"/>
      <c r="CQF87" s="93"/>
      <c r="CQG87" s="93"/>
      <c r="CQH87" s="93"/>
      <c r="CQI87" s="93"/>
      <c r="CQJ87" s="93"/>
      <c r="CQK87" s="93"/>
      <c r="CQL87" s="93"/>
      <c r="CQM87" s="93"/>
      <c r="CQN87" s="93"/>
      <c r="CQO87" s="93"/>
      <c r="CQP87" s="93"/>
      <c r="CQQ87" s="93"/>
      <c r="CQR87" s="93"/>
      <c r="CQS87" s="93"/>
      <c r="CQT87" s="93"/>
      <c r="CQU87" s="93"/>
      <c r="CQV87" s="93"/>
      <c r="CQW87" s="93"/>
      <c r="CQX87" s="93"/>
      <c r="CQY87" s="93"/>
      <c r="CQZ87" s="93"/>
      <c r="CRA87" s="93"/>
      <c r="CRB87" s="93"/>
      <c r="CRC87" s="93"/>
      <c r="CRD87" s="93"/>
      <c r="CRE87" s="93"/>
      <c r="CRF87" s="93"/>
      <c r="CRG87" s="93"/>
      <c r="CRH87" s="93"/>
      <c r="CRI87" s="93"/>
      <c r="CRJ87" s="93"/>
      <c r="CRK87" s="93"/>
      <c r="CRL87" s="93"/>
      <c r="CRM87" s="93"/>
      <c r="CRN87" s="93"/>
      <c r="CRO87" s="93"/>
      <c r="CRP87" s="93"/>
      <c r="CRQ87" s="93"/>
      <c r="CRR87" s="93"/>
      <c r="CRS87" s="93"/>
      <c r="CRT87" s="93"/>
      <c r="CRU87" s="93"/>
      <c r="CRV87" s="93"/>
      <c r="CRW87" s="93"/>
      <c r="CRX87" s="93"/>
      <c r="CRY87" s="93"/>
      <c r="CRZ87" s="93"/>
      <c r="CSA87" s="93"/>
      <c r="CSB87" s="93"/>
      <c r="CSC87" s="93"/>
      <c r="CSD87" s="93"/>
      <c r="CSE87" s="93"/>
      <c r="CSF87" s="93"/>
      <c r="CSG87" s="93"/>
      <c r="CSH87" s="93"/>
      <c r="CSI87" s="93"/>
      <c r="CSJ87" s="93"/>
      <c r="CSK87" s="93"/>
      <c r="CSL87" s="93"/>
      <c r="CSM87" s="93"/>
      <c r="CSN87" s="93"/>
      <c r="CSO87" s="93"/>
      <c r="CSP87" s="93"/>
      <c r="CSQ87" s="93"/>
      <c r="CSR87" s="93"/>
      <c r="CSS87" s="93"/>
      <c r="CST87" s="93"/>
      <c r="CSU87" s="93"/>
      <c r="CSV87" s="93"/>
      <c r="CSW87" s="93"/>
      <c r="CSX87" s="93"/>
      <c r="CSY87" s="93"/>
      <c r="CSZ87" s="93"/>
      <c r="CTA87" s="93"/>
      <c r="CTB87" s="93"/>
      <c r="CTC87" s="93"/>
      <c r="CTD87" s="93"/>
      <c r="CTE87" s="93"/>
      <c r="CTF87" s="93"/>
      <c r="CTG87" s="93"/>
      <c r="CTH87" s="93"/>
      <c r="CTI87" s="93"/>
      <c r="CTJ87" s="93"/>
      <c r="CTK87" s="93"/>
      <c r="CTL87" s="93"/>
      <c r="CTM87" s="93"/>
      <c r="CTN87" s="93"/>
      <c r="CTO87" s="93"/>
      <c r="CTP87" s="93"/>
      <c r="CTQ87" s="93"/>
      <c r="CTR87" s="93"/>
      <c r="CTS87" s="93"/>
      <c r="CTT87" s="93"/>
      <c r="CTU87" s="93"/>
      <c r="CTV87" s="93"/>
      <c r="CTW87" s="93"/>
      <c r="CTX87" s="93"/>
      <c r="CTY87" s="93"/>
      <c r="CTZ87" s="93"/>
      <c r="CUA87" s="93"/>
      <c r="CUB87" s="93"/>
      <c r="CUC87" s="93"/>
      <c r="CUD87" s="93"/>
      <c r="CUE87" s="93"/>
      <c r="CUF87" s="93"/>
      <c r="CUG87" s="93"/>
      <c r="CUH87" s="93"/>
      <c r="CUI87" s="93"/>
      <c r="CUJ87" s="93"/>
      <c r="CUK87" s="93"/>
      <c r="CUL87" s="93"/>
      <c r="CUM87" s="93"/>
      <c r="CUN87" s="93"/>
      <c r="CUO87" s="93"/>
      <c r="CUP87" s="93"/>
      <c r="CUQ87" s="93"/>
      <c r="CUR87" s="93"/>
      <c r="CUS87" s="93"/>
      <c r="CUT87" s="93"/>
      <c r="CUU87" s="93"/>
      <c r="CUV87" s="93"/>
      <c r="CUW87" s="93"/>
      <c r="CUX87" s="93"/>
      <c r="CUY87" s="93"/>
      <c r="CUZ87" s="93"/>
      <c r="CVA87" s="93"/>
      <c r="CVB87" s="93"/>
      <c r="CVC87" s="93"/>
      <c r="CVD87" s="93"/>
      <c r="CVE87" s="93"/>
      <c r="CVF87" s="93"/>
      <c r="CVG87" s="93"/>
      <c r="CVH87" s="93"/>
      <c r="CVI87" s="93"/>
      <c r="CVJ87" s="93"/>
      <c r="CVK87" s="93"/>
      <c r="CVL87" s="93"/>
      <c r="CVM87" s="93"/>
      <c r="CVN87" s="93"/>
      <c r="CVO87" s="93"/>
      <c r="CVP87" s="93"/>
      <c r="CVQ87" s="93"/>
      <c r="CVR87" s="93"/>
      <c r="CVS87" s="93"/>
      <c r="CVT87" s="93"/>
      <c r="CVU87" s="93"/>
      <c r="CVV87" s="93"/>
      <c r="CVW87" s="93"/>
      <c r="CVX87" s="93"/>
      <c r="CVY87" s="93"/>
      <c r="CVZ87" s="93"/>
      <c r="CWA87" s="93"/>
      <c r="CWB87" s="93"/>
      <c r="CWC87" s="93"/>
      <c r="CWD87" s="93"/>
      <c r="CWE87" s="93"/>
      <c r="CWF87" s="93"/>
      <c r="CWG87" s="93"/>
      <c r="CWH87" s="93"/>
      <c r="CWI87" s="93"/>
      <c r="CWJ87" s="93"/>
      <c r="CWK87" s="93"/>
      <c r="CWL87" s="93"/>
      <c r="CWM87" s="93"/>
      <c r="CWN87" s="93"/>
      <c r="CWO87" s="93"/>
      <c r="CWP87" s="93"/>
      <c r="CWQ87" s="93"/>
      <c r="CWR87" s="93"/>
      <c r="CWS87" s="93"/>
      <c r="CWT87" s="93"/>
      <c r="CWU87" s="93"/>
      <c r="CWV87" s="93"/>
      <c r="CWW87" s="93"/>
      <c r="CWX87" s="93"/>
      <c r="CWY87" s="93"/>
      <c r="CWZ87" s="93"/>
      <c r="CXA87" s="93"/>
      <c r="CXB87" s="93"/>
      <c r="CXC87" s="93"/>
      <c r="CXD87" s="93"/>
      <c r="CXE87" s="93"/>
      <c r="CXF87" s="93"/>
      <c r="CXG87" s="93"/>
      <c r="CXH87" s="93"/>
      <c r="CXI87" s="93"/>
      <c r="CXJ87" s="93"/>
      <c r="CXK87" s="93"/>
      <c r="CXL87" s="93"/>
      <c r="CXM87" s="93"/>
      <c r="CXN87" s="93"/>
      <c r="CXO87" s="93"/>
      <c r="CXP87" s="93"/>
      <c r="CXQ87" s="93"/>
      <c r="CXR87" s="93"/>
      <c r="CXS87" s="93"/>
      <c r="CXT87" s="93"/>
      <c r="CXU87" s="93"/>
      <c r="CXV87" s="93"/>
      <c r="CXW87" s="93"/>
      <c r="CXX87" s="93"/>
      <c r="CXY87" s="93"/>
      <c r="CXZ87" s="93"/>
      <c r="CYA87" s="93"/>
      <c r="CYB87" s="93"/>
      <c r="CYC87" s="93"/>
      <c r="CYD87" s="93"/>
      <c r="CYE87" s="93"/>
      <c r="CYF87" s="93"/>
      <c r="CYG87" s="93"/>
      <c r="CYH87" s="93"/>
      <c r="CYI87" s="93"/>
      <c r="CYJ87" s="93"/>
      <c r="CYK87" s="93"/>
      <c r="CYL87" s="93"/>
      <c r="CYM87" s="93"/>
      <c r="CYN87" s="93"/>
      <c r="CYO87" s="93"/>
      <c r="CYP87" s="93"/>
      <c r="CYQ87" s="93"/>
      <c r="CYR87" s="93"/>
      <c r="CYS87" s="93"/>
      <c r="CYT87" s="93"/>
      <c r="CYU87" s="93"/>
      <c r="CYV87" s="93"/>
      <c r="CYW87" s="93"/>
      <c r="CYX87" s="93"/>
      <c r="CYY87" s="93"/>
      <c r="CYZ87" s="93"/>
      <c r="CZA87" s="93"/>
      <c r="CZB87" s="93"/>
      <c r="CZC87" s="93"/>
      <c r="CZD87" s="93"/>
      <c r="CZE87" s="93"/>
      <c r="CZF87" s="93"/>
      <c r="CZG87" s="93"/>
      <c r="CZH87" s="93"/>
      <c r="CZI87" s="93"/>
      <c r="CZJ87" s="93"/>
      <c r="CZK87" s="93"/>
      <c r="CZL87" s="93"/>
      <c r="CZM87" s="93"/>
      <c r="CZN87" s="93"/>
      <c r="CZO87" s="93"/>
      <c r="CZP87" s="93"/>
      <c r="CZQ87" s="93"/>
      <c r="CZR87" s="93"/>
      <c r="CZS87" s="93"/>
      <c r="CZT87" s="93"/>
      <c r="CZU87" s="93"/>
      <c r="CZV87" s="93"/>
      <c r="CZW87" s="93"/>
      <c r="CZX87" s="93"/>
      <c r="CZY87" s="93"/>
      <c r="CZZ87" s="93"/>
      <c r="DAA87" s="93"/>
      <c r="DAB87" s="93"/>
      <c r="DAC87" s="93"/>
      <c r="DAD87" s="93"/>
      <c r="DAE87" s="93"/>
      <c r="DAF87" s="93"/>
      <c r="DAG87" s="93"/>
      <c r="DAH87" s="93"/>
      <c r="DAI87" s="93"/>
      <c r="DAJ87" s="93"/>
      <c r="DAK87" s="93"/>
      <c r="DAL87" s="93"/>
      <c r="DAM87" s="93"/>
      <c r="DAN87" s="93"/>
      <c r="DAO87" s="93"/>
      <c r="DAP87" s="93"/>
      <c r="DAQ87" s="93"/>
      <c r="DAR87" s="93"/>
      <c r="DAS87" s="93"/>
      <c r="DAT87" s="93"/>
      <c r="DAU87" s="93"/>
      <c r="DAV87" s="93"/>
      <c r="DAW87" s="93"/>
      <c r="DAX87" s="93"/>
      <c r="DAY87" s="93"/>
      <c r="DAZ87" s="93"/>
      <c r="DBA87" s="93"/>
      <c r="DBB87" s="93"/>
      <c r="DBC87" s="93"/>
      <c r="DBD87" s="93"/>
      <c r="DBE87" s="93"/>
      <c r="DBF87" s="93"/>
      <c r="DBG87" s="93"/>
      <c r="DBH87" s="93"/>
      <c r="DBI87" s="93"/>
      <c r="DBJ87" s="93"/>
      <c r="DBK87" s="93"/>
      <c r="DBL87" s="93"/>
      <c r="DBM87" s="93"/>
      <c r="DBN87" s="93"/>
      <c r="DBO87" s="93"/>
      <c r="DBP87" s="93"/>
      <c r="DBQ87" s="93"/>
      <c r="DBR87" s="93"/>
      <c r="DBS87" s="93"/>
      <c r="DBT87" s="93"/>
      <c r="DBU87" s="93"/>
      <c r="DBV87" s="93"/>
      <c r="DBW87" s="93"/>
      <c r="DBX87" s="93"/>
      <c r="DBY87" s="93"/>
      <c r="DBZ87" s="93"/>
      <c r="DCA87" s="93"/>
      <c r="DCB87" s="93"/>
      <c r="DCC87" s="93"/>
      <c r="DCD87" s="93"/>
      <c r="DCE87" s="93"/>
      <c r="DCF87" s="93"/>
      <c r="DCG87" s="93"/>
      <c r="DCH87" s="93"/>
      <c r="DCI87" s="93"/>
      <c r="DCJ87" s="93"/>
      <c r="DCK87" s="93"/>
      <c r="DCL87" s="93"/>
      <c r="DCM87" s="93"/>
      <c r="DCN87" s="93"/>
      <c r="DCO87" s="93"/>
      <c r="DCP87" s="93"/>
      <c r="DCQ87" s="93"/>
      <c r="DCR87" s="93"/>
      <c r="DCS87" s="93"/>
      <c r="DCT87" s="93"/>
      <c r="DCU87" s="93"/>
      <c r="DCV87" s="93"/>
      <c r="DCW87" s="93"/>
      <c r="DCX87" s="93"/>
      <c r="DCY87" s="93"/>
      <c r="DCZ87" s="93"/>
      <c r="DDA87" s="93"/>
      <c r="DDB87" s="93"/>
      <c r="DDC87" s="93"/>
      <c r="DDD87" s="93"/>
      <c r="DDE87" s="93"/>
      <c r="DDF87" s="93"/>
      <c r="DDG87" s="93"/>
      <c r="DDH87" s="93"/>
      <c r="DDI87" s="93"/>
      <c r="DDJ87" s="93"/>
      <c r="DDK87" s="93"/>
      <c r="DDL87" s="93"/>
      <c r="DDM87" s="93"/>
      <c r="DDN87" s="93"/>
      <c r="DDO87" s="93"/>
      <c r="DDP87" s="93"/>
      <c r="DDQ87" s="93"/>
      <c r="DDR87" s="93"/>
      <c r="DDS87" s="93"/>
      <c r="DDT87" s="93"/>
      <c r="DDU87" s="93"/>
      <c r="DDV87" s="93"/>
      <c r="DDW87" s="93"/>
      <c r="DDX87" s="93"/>
      <c r="DDY87" s="93"/>
      <c r="DDZ87" s="93"/>
      <c r="DEA87" s="93"/>
      <c r="DEB87" s="93"/>
      <c r="DEC87" s="93"/>
      <c r="DED87" s="93"/>
      <c r="DEE87" s="93"/>
      <c r="DEF87" s="93"/>
      <c r="DEG87" s="93"/>
      <c r="DEH87" s="93"/>
      <c r="DEI87" s="93"/>
      <c r="DEJ87" s="93"/>
      <c r="DEK87" s="93"/>
      <c r="DEL87" s="93"/>
      <c r="DEM87" s="93"/>
      <c r="DEN87" s="93"/>
      <c r="DEO87" s="93"/>
      <c r="DEP87" s="93"/>
      <c r="DEQ87" s="93"/>
      <c r="DER87" s="93"/>
      <c r="DES87" s="93"/>
      <c r="DET87" s="93"/>
      <c r="DEU87" s="93"/>
      <c r="DEV87" s="93"/>
      <c r="DEW87" s="93"/>
      <c r="DEX87" s="93"/>
      <c r="DEY87" s="93"/>
      <c r="DEZ87" s="93"/>
      <c r="DFA87" s="93"/>
      <c r="DFB87" s="93"/>
      <c r="DFC87" s="93"/>
      <c r="DFD87" s="93"/>
      <c r="DFE87" s="93"/>
      <c r="DFF87" s="93"/>
      <c r="DFG87" s="93"/>
      <c r="DFH87" s="93"/>
      <c r="DFI87" s="93"/>
      <c r="DFJ87" s="93"/>
      <c r="DFK87" s="93"/>
      <c r="DFL87" s="93"/>
      <c r="DFM87" s="93"/>
      <c r="DFN87" s="93"/>
      <c r="DFO87" s="93"/>
      <c r="DFP87" s="93"/>
      <c r="DFQ87" s="93"/>
      <c r="DFR87" s="93"/>
      <c r="DFS87" s="93"/>
      <c r="DFT87" s="93"/>
      <c r="DFU87" s="93"/>
      <c r="DFV87" s="93"/>
      <c r="DFW87" s="93"/>
      <c r="DFX87" s="93"/>
      <c r="DFY87" s="93"/>
      <c r="DFZ87" s="93"/>
      <c r="DGA87" s="93"/>
      <c r="DGB87" s="93"/>
      <c r="DGC87" s="93"/>
      <c r="DGD87" s="93"/>
      <c r="DGE87" s="93"/>
      <c r="DGF87" s="93"/>
      <c r="DGG87" s="93"/>
      <c r="DGH87" s="93"/>
      <c r="DGI87" s="93"/>
      <c r="DGJ87" s="93"/>
      <c r="DGK87" s="93"/>
      <c r="DGL87" s="93"/>
      <c r="DGM87" s="93"/>
      <c r="DGN87" s="93"/>
      <c r="DGO87" s="93"/>
      <c r="DGP87" s="93"/>
      <c r="DGQ87" s="93"/>
      <c r="DGR87" s="93"/>
      <c r="DGS87" s="93"/>
      <c r="DGT87" s="93"/>
      <c r="DGU87" s="93"/>
      <c r="DGV87" s="93"/>
      <c r="DGW87" s="93"/>
      <c r="DGX87" s="93"/>
      <c r="DGY87" s="93"/>
      <c r="DGZ87" s="93"/>
      <c r="DHA87" s="93"/>
      <c r="DHB87" s="93"/>
      <c r="DHC87" s="93"/>
      <c r="DHD87" s="93"/>
      <c r="DHE87" s="93"/>
      <c r="DHF87" s="93"/>
      <c r="DHG87" s="93"/>
      <c r="DHH87" s="93"/>
      <c r="DHI87" s="93"/>
      <c r="DHJ87" s="93"/>
      <c r="DHK87" s="93"/>
      <c r="DHL87" s="93"/>
      <c r="DHM87" s="93"/>
      <c r="DHN87" s="93"/>
      <c r="DHO87" s="93"/>
      <c r="DHP87" s="93"/>
      <c r="DHQ87" s="93"/>
    </row>
    <row r="88" spans="1:2929">
      <c r="B88" s="173"/>
      <c r="C88" s="127"/>
      <c r="D88" s="108"/>
      <c r="E88" s="663"/>
      <c r="H88" s="108"/>
      <c r="I88" s="109"/>
      <c r="L88" s="166"/>
    </row>
    <row r="89" spans="1:2929" s="170" customFormat="1">
      <c r="A89" s="198" t="s">
        <v>285</v>
      </c>
      <c r="B89" s="168" t="s">
        <v>1116</v>
      </c>
      <c r="C89" s="127"/>
      <c r="D89" s="108"/>
      <c r="E89" s="663"/>
      <c r="F89" s="105"/>
      <c r="G89" s="162"/>
      <c r="H89" s="108"/>
      <c r="I89" s="109"/>
      <c r="J89" s="105"/>
      <c r="K89" s="93"/>
      <c r="L89" s="166"/>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c r="BG89" s="93"/>
      <c r="BH89" s="93"/>
      <c r="BI89" s="93"/>
      <c r="BJ89" s="93"/>
      <c r="BK89" s="93"/>
      <c r="BL89" s="93"/>
      <c r="BM89" s="93"/>
      <c r="BN89" s="93"/>
      <c r="BO89" s="93"/>
      <c r="BP89" s="93"/>
      <c r="BQ89" s="93"/>
      <c r="BR89" s="93"/>
      <c r="BS89" s="93"/>
      <c r="BT89" s="93"/>
      <c r="BU89" s="93"/>
      <c r="BV89" s="93"/>
      <c r="BW89" s="93"/>
      <c r="BX89" s="93"/>
      <c r="BY89" s="93"/>
      <c r="BZ89" s="93"/>
      <c r="CA89" s="93"/>
      <c r="CB89" s="93"/>
      <c r="CC89" s="93"/>
      <c r="CD89" s="93"/>
      <c r="CE89" s="93"/>
      <c r="CF89" s="93"/>
      <c r="CG89" s="93"/>
      <c r="CH89" s="93"/>
      <c r="CI89" s="93"/>
      <c r="CJ89" s="93"/>
      <c r="CK89" s="93"/>
      <c r="CL89" s="93"/>
      <c r="CM89" s="93"/>
      <c r="CN89" s="93"/>
      <c r="CO89" s="93"/>
      <c r="CP89" s="93"/>
      <c r="CQ89" s="93"/>
      <c r="CR89" s="93"/>
      <c r="CS89" s="93"/>
      <c r="CT89" s="93"/>
      <c r="CU89" s="93"/>
      <c r="CV89" s="93"/>
      <c r="CW89" s="93"/>
      <c r="CX89" s="93"/>
      <c r="CY89" s="93"/>
      <c r="CZ89" s="93"/>
      <c r="DA89" s="93"/>
      <c r="DB89" s="93"/>
      <c r="DC89" s="93"/>
      <c r="DD89" s="93"/>
      <c r="DE89" s="93"/>
      <c r="DF89" s="93"/>
      <c r="DG89" s="93"/>
      <c r="DH89" s="93"/>
      <c r="DI89" s="93"/>
      <c r="DJ89" s="93"/>
      <c r="DK89" s="93"/>
      <c r="DL89" s="93"/>
      <c r="DM89" s="93"/>
      <c r="DN89" s="93"/>
      <c r="DO89" s="93"/>
      <c r="DP89" s="93"/>
      <c r="DQ89" s="93"/>
      <c r="DR89" s="93"/>
      <c r="DS89" s="93"/>
      <c r="DT89" s="93"/>
      <c r="DU89" s="93"/>
      <c r="DV89" s="93"/>
      <c r="DW89" s="93"/>
      <c r="DX89" s="93"/>
      <c r="DY89" s="93"/>
      <c r="DZ89" s="93"/>
      <c r="EA89" s="93"/>
      <c r="EB89" s="93"/>
      <c r="EC89" s="93"/>
      <c r="ED89" s="93"/>
      <c r="EE89" s="93"/>
      <c r="EF89" s="93"/>
      <c r="EG89" s="93"/>
      <c r="EH89" s="93"/>
      <c r="EI89" s="93"/>
      <c r="EJ89" s="93"/>
      <c r="EK89" s="93"/>
      <c r="EL89" s="93"/>
      <c r="EM89" s="93"/>
      <c r="EN89" s="93"/>
      <c r="EO89" s="93"/>
      <c r="EP89" s="93"/>
      <c r="EQ89" s="93"/>
      <c r="ER89" s="93"/>
      <c r="ES89" s="93"/>
      <c r="ET89" s="93"/>
      <c r="EU89" s="93"/>
      <c r="EV89" s="93"/>
      <c r="EW89" s="93"/>
      <c r="EX89" s="93"/>
      <c r="EY89" s="93"/>
      <c r="EZ89" s="93"/>
      <c r="FA89" s="93"/>
      <c r="FB89" s="93"/>
      <c r="FC89" s="93"/>
      <c r="FD89" s="93"/>
      <c r="FE89" s="93"/>
      <c r="FF89" s="93"/>
      <c r="FG89" s="93"/>
      <c r="FH89" s="93"/>
      <c r="FI89" s="93"/>
      <c r="FJ89" s="93"/>
      <c r="FK89" s="93"/>
      <c r="FL89" s="93"/>
      <c r="FM89" s="93"/>
      <c r="FN89" s="93"/>
      <c r="FO89" s="93"/>
      <c r="FP89" s="93"/>
      <c r="FQ89" s="93"/>
      <c r="FR89" s="93"/>
      <c r="FS89" s="93"/>
      <c r="FT89" s="93"/>
      <c r="FU89" s="93"/>
      <c r="FV89" s="93"/>
      <c r="FW89" s="93"/>
      <c r="FX89" s="93"/>
      <c r="FY89" s="93"/>
      <c r="FZ89" s="93"/>
      <c r="GA89" s="93"/>
      <c r="GB89" s="93"/>
      <c r="GC89" s="93"/>
      <c r="GD89" s="93"/>
      <c r="GE89" s="93"/>
      <c r="GF89" s="93"/>
      <c r="GG89" s="93"/>
      <c r="GH89" s="93"/>
      <c r="GI89" s="93"/>
      <c r="GJ89" s="93"/>
      <c r="GK89" s="93"/>
      <c r="GL89" s="93"/>
      <c r="GM89" s="93"/>
      <c r="GN89" s="93"/>
      <c r="GO89" s="93"/>
      <c r="GP89" s="93"/>
      <c r="GQ89" s="93"/>
      <c r="GR89" s="93"/>
      <c r="GS89" s="93"/>
      <c r="GT89" s="93"/>
      <c r="GU89" s="93"/>
      <c r="GV89" s="93"/>
      <c r="GW89" s="93"/>
      <c r="GX89" s="93"/>
      <c r="GY89" s="93"/>
      <c r="GZ89" s="93"/>
      <c r="HA89" s="93"/>
      <c r="HB89" s="93"/>
      <c r="HC89" s="93"/>
      <c r="HD89" s="93"/>
      <c r="HE89" s="93"/>
      <c r="HF89" s="93"/>
      <c r="HG89" s="93"/>
      <c r="HH89" s="93"/>
      <c r="HI89" s="93"/>
      <c r="HJ89" s="93"/>
      <c r="HK89" s="93"/>
      <c r="HL89" s="93"/>
      <c r="HM89" s="93"/>
      <c r="HN89" s="93"/>
      <c r="HO89" s="93"/>
      <c r="HP89" s="93"/>
      <c r="HQ89" s="93"/>
      <c r="HR89" s="93"/>
      <c r="HS89" s="93"/>
      <c r="HT89" s="93"/>
      <c r="HU89" s="93"/>
      <c r="HV89" s="93"/>
      <c r="HW89" s="93"/>
      <c r="HX89" s="93"/>
      <c r="HY89" s="93"/>
      <c r="HZ89" s="93"/>
      <c r="IA89" s="93"/>
      <c r="IB89" s="93"/>
      <c r="IC89" s="93"/>
      <c r="ID89" s="93"/>
      <c r="IE89" s="93"/>
      <c r="IF89" s="93"/>
      <c r="IG89" s="93"/>
      <c r="IH89" s="93"/>
      <c r="II89" s="93"/>
      <c r="IJ89" s="93"/>
      <c r="IK89" s="93"/>
      <c r="IL89" s="93"/>
      <c r="IM89" s="93"/>
      <c r="IN89" s="93"/>
      <c r="IO89" s="93"/>
      <c r="IP89" s="93"/>
      <c r="IQ89" s="93"/>
      <c r="IR89" s="93"/>
      <c r="IS89" s="93"/>
      <c r="IT89" s="93"/>
      <c r="IU89" s="93"/>
      <c r="IV89" s="93"/>
      <c r="IW89" s="93"/>
      <c r="IX89" s="93"/>
      <c r="IY89" s="93"/>
      <c r="IZ89" s="93"/>
      <c r="JA89" s="93"/>
      <c r="JB89" s="93"/>
      <c r="JC89" s="93"/>
      <c r="JD89" s="93"/>
      <c r="JE89" s="93"/>
      <c r="JF89" s="93"/>
      <c r="JG89" s="93"/>
      <c r="JH89" s="93"/>
      <c r="JI89" s="93"/>
      <c r="JJ89" s="93"/>
      <c r="JK89" s="93"/>
      <c r="JL89" s="93"/>
      <c r="JM89" s="93"/>
      <c r="JN89" s="93"/>
      <c r="JO89" s="93"/>
      <c r="JP89" s="93"/>
      <c r="JQ89" s="93"/>
      <c r="JR89" s="93"/>
      <c r="JS89" s="93"/>
      <c r="JT89" s="93"/>
      <c r="JU89" s="93"/>
      <c r="JV89" s="93"/>
      <c r="JW89" s="93"/>
      <c r="JX89" s="93"/>
      <c r="JY89" s="93"/>
      <c r="JZ89" s="93"/>
      <c r="KA89" s="93"/>
      <c r="KB89" s="93"/>
      <c r="KC89" s="93"/>
      <c r="KD89" s="93"/>
      <c r="KE89" s="93"/>
      <c r="KF89" s="93"/>
      <c r="KG89" s="93"/>
      <c r="KH89" s="93"/>
      <c r="KI89" s="93"/>
      <c r="KJ89" s="93"/>
      <c r="KK89" s="93"/>
      <c r="KL89" s="93"/>
      <c r="KM89" s="93"/>
      <c r="KN89" s="93"/>
      <c r="KO89" s="93"/>
      <c r="KP89" s="93"/>
      <c r="KQ89" s="93"/>
      <c r="KR89" s="93"/>
      <c r="KS89" s="93"/>
      <c r="KT89" s="93"/>
      <c r="KU89" s="93"/>
      <c r="KV89" s="93"/>
      <c r="KW89" s="93"/>
      <c r="KX89" s="93"/>
      <c r="KY89" s="93"/>
      <c r="KZ89" s="93"/>
      <c r="LA89" s="93"/>
      <c r="LB89" s="93"/>
      <c r="LC89" s="93"/>
      <c r="LD89" s="93"/>
      <c r="LE89" s="93"/>
      <c r="LF89" s="93"/>
      <c r="LG89" s="93"/>
      <c r="LH89" s="93"/>
      <c r="LI89" s="93"/>
      <c r="LJ89" s="93"/>
      <c r="LK89" s="93"/>
      <c r="LL89" s="93"/>
      <c r="LM89" s="93"/>
      <c r="LN89" s="93"/>
      <c r="LO89" s="93"/>
      <c r="LP89" s="93"/>
      <c r="LQ89" s="93"/>
      <c r="LR89" s="93"/>
      <c r="LS89" s="93"/>
      <c r="LT89" s="93"/>
      <c r="LU89" s="93"/>
      <c r="LV89" s="93"/>
      <c r="LW89" s="93"/>
      <c r="LX89" s="93"/>
      <c r="LY89" s="93"/>
      <c r="LZ89" s="93"/>
      <c r="MA89" s="93"/>
      <c r="MB89" s="93"/>
      <c r="MC89" s="93"/>
      <c r="MD89" s="93"/>
      <c r="ME89" s="93"/>
      <c r="MF89" s="93"/>
      <c r="MG89" s="93"/>
      <c r="MH89" s="93"/>
      <c r="MI89" s="93"/>
      <c r="MJ89" s="93"/>
      <c r="MK89" s="93"/>
      <c r="ML89" s="93"/>
      <c r="MM89" s="93"/>
      <c r="MN89" s="93"/>
      <c r="MO89" s="93"/>
      <c r="MP89" s="93"/>
      <c r="MQ89" s="93"/>
      <c r="MR89" s="93"/>
      <c r="MS89" s="93"/>
      <c r="MT89" s="93"/>
      <c r="MU89" s="93"/>
      <c r="MV89" s="93"/>
      <c r="MW89" s="93"/>
      <c r="MX89" s="93"/>
      <c r="MY89" s="93"/>
      <c r="MZ89" s="93"/>
      <c r="NA89" s="93"/>
      <c r="NB89" s="93"/>
      <c r="NC89" s="93"/>
      <c r="ND89" s="93"/>
      <c r="NE89" s="93"/>
      <c r="NF89" s="93"/>
      <c r="NG89" s="93"/>
      <c r="NH89" s="93"/>
      <c r="NI89" s="93"/>
      <c r="NJ89" s="93"/>
      <c r="NK89" s="93"/>
      <c r="NL89" s="93"/>
      <c r="NM89" s="93"/>
      <c r="NN89" s="93"/>
      <c r="NO89" s="93"/>
      <c r="NP89" s="93"/>
      <c r="NQ89" s="93"/>
      <c r="NR89" s="93"/>
      <c r="NS89" s="93"/>
      <c r="NT89" s="93"/>
      <c r="NU89" s="93"/>
      <c r="NV89" s="93"/>
      <c r="NW89" s="93"/>
      <c r="NX89" s="93"/>
      <c r="NY89" s="93"/>
      <c r="NZ89" s="93"/>
      <c r="OA89" s="93"/>
      <c r="OB89" s="93"/>
      <c r="OC89" s="93"/>
      <c r="OD89" s="93"/>
      <c r="OE89" s="93"/>
      <c r="OF89" s="93"/>
      <c r="OG89" s="93"/>
      <c r="OH89" s="93"/>
      <c r="OI89" s="93"/>
      <c r="OJ89" s="93"/>
      <c r="OK89" s="93"/>
      <c r="OL89" s="93"/>
      <c r="OM89" s="93"/>
      <c r="ON89" s="93"/>
      <c r="OO89" s="93"/>
      <c r="OP89" s="93"/>
      <c r="OQ89" s="93"/>
      <c r="OR89" s="93"/>
      <c r="OS89" s="93"/>
      <c r="OT89" s="93"/>
      <c r="OU89" s="93"/>
      <c r="OV89" s="93"/>
      <c r="OW89" s="93"/>
      <c r="OX89" s="93"/>
      <c r="OY89" s="93"/>
      <c r="OZ89" s="93"/>
      <c r="PA89" s="93"/>
      <c r="PB89" s="93"/>
      <c r="PC89" s="93"/>
      <c r="PD89" s="93"/>
      <c r="PE89" s="93"/>
      <c r="PF89" s="93"/>
      <c r="PG89" s="93"/>
      <c r="PH89" s="93"/>
      <c r="PI89" s="93"/>
      <c r="PJ89" s="93"/>
      <c r="PK89" s="93"/>
      <c r="PL89" s="93"/>
      <c r="PM89" s="93"/>
      <c r="PN89" s="93"/>
      <c r="PO89" s="93"/>
      <c r="PP89" s="93"/>
      <c r="PQ89" s="93"/>
      <c r="PR89" s="93"/>
      <c r="PS89" s="93"/>
      <c r="PT89" s="93"/>
      <c r="PU89" s="93"/>
      <c r="PV89" s="93"/>
      <c r="PW89" s="93"/>
      <c r="PX89" s="93"/>
      <c r="PY89" s="93"/>
      <c r="PZ89" s="93"/>
      <c r="QA89" s="93"/>
      <c r="QB89" s="93"/>
      <c r="QC89" s="93"/>
      <c r="QD89" s="93"/>
      <c r="QE89" s="93"/>
      <c r="QF89" s="93"/>
      <c r="QG89" s="93"/>
      <c r="QH89" s="93"/>
      <c r="QI89" s="93"/>
      <c r="QJ89" s="93"/>
      <c r="QK89" s="93"/>
      <c r="QL89" s="93"/>
      <c r="QM89" s="93"/>
      <c r="QN89" s="93"/>
      <c r="QO89" s="93"/>
      <c r="QP89" s="93"/>
      <c r="QQ89" s="93"/>
      <c r="QR89" s="93"/>
      <c r="QS89" s="93"/>
      <c r="QT89" s="93"/>
      <c r="QU89" s="93"/>
      <c r="QV89" s="93"/>
      <c r="QW89" s="93"/>
      <c r="QX89" s="93"/>
      <c r="QY89" s="93"/>
      <c r="QZ89" s="93"/>
      <c r="RA89" s="93"/>
      <c r="RB89" s="93"/>
      <c r="RC89" s="93"/>
      <c r="RD89" s="93"/>
      <c r="RE89" s="93"/>
      <c r="RF89" s="93"/>
      <c r="RG89" s="93"/>
      <c r="RH89" s="93"/>
      <c r="RI89" s="93"/>
      <c r="RJ89" s="93"/>
      <c r="RK89" s="93"/>
      <c r="RL89" s="93"/>
      <c r="RM89" s="93"/>
      <c r="RN89" s="93"/>
      <c r="RO89" s="93"/>
      <c r="RP89" s="93"/>
      <c r="RQ89" s="93"/>
      <c r="RR89" s="93"/>
      <c r="RS89" s="93"/>
      <c r="RT89" s="93"/>
      <c r="RU89" s="93"/>
      <c r="RV89" s="93"/>
      <c r="RW89" s="93"/>
      <c r="RX89" s="93"/>
      <c r="RY89" s="93"/>
      <c r="RZ89" s="93"/>
      <c r="SA89" s="93"/>
      <c r="SB89" s="93"/>
      <c r="SC89" s="93"/>
      <c r="SD89" s="93"/>
      <c r="SE89" s="93"/>
      <c r="SF89" s="93"/>
      <c r="SG89" s="93"/>
      <c r="SH89" s="93"/>
      <c r="SI89" s="93"/>
      <c r="SJ89" s="93"/>
      <c r="SK89" s="93"/>
      <c r="SL89" s="93"/>
      <c r="SM89" s="93"/>
      <c r="SN89" s="93"/>
      <c r="SO89" s="93"/>
      <c r="SP89" s="93"/>
      <c r="SQ89" s="93"/>
      <c r="SR89" s="93"/>
      <c r="SS89" s="93"/>
      <c r="ST89" s="93"/>
      <c r="SU89" s="93"/>
      <c r="SV89" s="93"/>
      <c r="SW89" s="93"/>
      <c r="SX89" s="93"/>
      <c r="SY89" s="93"/>
      <c r="SZ89" s="93"/>
      <c r="TA89" s="93"/>
      <c r="TB89" s="93"/>
      <c r="TC89" s="93"/>
      <c r="TD89" s="93"/>
      <c r="TE89" s="93"/>
      <c r="TF89" s="93"/>
      <c r="TG89" s="93"/>
      <c r="TH89" s="93"/>
      <c r="TI89" s="93"/>
      <c r="TJ89" s="93"/>
      <c r="TK89" s="93"/>
      <c r="TL89" s="93"/>
      <c r="TM89" s="93"/>
      <c r="TN89" s="93"/>
      <c r="TO89" s="93"/>
      <c r="TP89" s="93"/>
      <c r="TQ89" s="93"/>
      <c r="TR89" s="93"/>
      <c r="TS89" s="93"/>
      <c r="TT89" s="93"/>
      <c r="TU89" s="93"/>
      <c r="TV89" s="93"/>
      <c r="TW89" s="93"/>
      <c r="TX89" s="93"/>
      <c r="TY89" s="93"/>
      <c r="TZ89" s="93"/>
      <c r="UA89" s="93"/>
      <c r="UB89" s="93"/>
      <c r="UC89" s="93"/>
      <c r="UD89" s="93"/>
      <c r="UE89" s="93"/>
      <c r="UF89" s="93"/>
      <c r="UG89" s="93"/>
      <c r="UH89" s="93"/>
      <c r="UI89" s="93"/>
      <c r="UJ89" s="93"/>
      <c r="UK89" s="93"/>
      <c r="UL89" s="93"/>
      <c r="UM89" s="93"/>
      <c r="UN89" s="93"/>
      <c r="UO89" s="93"/>
      <c r="UP89" s="93"/>
      <c r="UQ89" s="93"/>
      <c r="UR89" s="93"/>
      <c r="US89" s="93"/>
      <c r="UT89" s="93"/>
      <c r="UU89" s="93"/>
      <c r="UV89" s="93"/>
      <c r="UW89" s="93"/>
      <c r="UX89" s="93"/>
      <c r="UY89" s="93"/>
      <c r="UZ89" s="93"/>
      <c r="VA89" s="93"/>
      <c r="VB89" s="93"/>
      <c r="VC89" s="93"/>
      <c r="VD89" s="93"/>
      <c r="VE89" s="93"/>
      <c r="VF89" s="93"/>
      <c r="VG89" s="93"/>
      <c r="VH89" s="93"/>
      <c r="VI89" s="93"/>
      <c r="VJ89" s="93"/>
      <c r="VK89" s="93"/>
      <c r="VL89" s="93"/>
      <c r="VM89" s="93"/>
      <c r="VN89" s="93"/>
      <c r="VO89" s="93"/>
      <c r="VP89" s="93"/>
      <c r="VQ89" s="93"/>
      <c r="VR89" s="93"/>
      <c r="VS89" s="93"/>
      <c r="VT89" s="93"/>
      <c r="VU89" s="93"/>
      <c r="VV89" s="93"/>
      <c r="VW89" s="93"/>
      <c r="VX89" s="93"/>
      <c r="VY89" s="93"/>
      <c r="VZ89" s="93"/>
      <c r="WA89" s="93"/>
      <c r="WB89" s="93"/>
      <c r="WC89" s="93"/>
      <c r="WD89" s="93"/>
      <c r="WE89" s="93"/>
      <c r="WF89" s="93"/>
      <c r="WG89" s="93"/>
      <c r="WH89" s="93"/>
      <c r="WI89" s="93"/>
      <c r="WJ89" s="93"/>
      <c r="WK89" s="93"/>
      <c r="WL89" s="93"/>
      <c r="WM89" s="93"/>
      <c r="WN89" s="93"/>
      <c r="WO89" s="93"/>
      <c r="WP89" s="93"/>
      <c r="WQ89" s="93"/>
      <c r="WR89" s="93"/>
      <c r="WS89" s="93"/>
      <c r="WT89" s="93"/>
      <c r="WU89" s="93"/>
      <c r="WV89" s="93"/>
      <c r="WW89" s="93"/>
      <c r="WX89" s="93"/>
      <c r="WY89" s="93"/>
      <c r="WZ89" s="93"/>
      <c r="XA89" s="93"/>
      <c r="XB89" s="93"/>
      <c r="XC89" s="93"/>
      <c r="XD89" s="93"/>
      <c r="XE89" s="93"/>
      <c r="XF89" s="93"/>
      <c r="XG89" s="93"/>
      <c r="XH89" s="93"/>
      <c r="XI89" s="93"/>
      <c r="XJ89" s="93"/>
      <c r="XK89" s="93"/>
      <c r="XL89" s="93"/>
      <c r="XM89" s="93"/>
      <c r="XN89" s="93"/>
      <c r="XO89" s="93"/>
      <c r="XP89" s="93"/>
      <c r="XQ89" s="93"/>
      <c r="XR89" s="93"/>
      <c r="XS89" s="93"/>
      <c r="XT89" s="93"/>
      <c r="XU89" s="93"/>
      <c r="XV89" s="93"/>
      <c r="XW89" s="93"/>
      <c r="XX89" s="93"/>
      <c r="XY89" s="93"/>
      <c r="XZ89" s="93"/>
      <c r="YA89" s="93"/>
      <c r="YB89" s="93"/>
      <c r="YC89" s="93"/>
      <c r="YD89" s="93"/>
      <c r="YE89" s="93"/>
      <c r="YF89" s="93"/>
      <c r="YG89" s="93"/>
      <c r="YH89" s="93"/>
      <c r="YI89" s="93"/>
      <c r="YJ89" s="93"/>
      <c r="YK89" s="93"/>
      <c r="YL89" s="93"/>
      <c r="YM89" s="93"/>
      <c r="YN89" s="93"/>
      <c r="YO89" s="93"/>
      <c r="YP89" s="93"/>
      <c r="YQ89" s="93"/>
      <c r="YR89" s="93"/>
      <c r="YS89" s="93"/>
      <c r="YT89" s="93"/>
      <c r="YU89" s="93"/>
      <c r="YV89" s="93"/>
      <c r="YW89" s="93"/>
      <c r="YX89" s="93"/>
      <c r="YY89" s="93"/>
      <c r="YZ89" s="93"/>
      <c r="ZA89" s="93"/>
      <c r="ZB89" s="93"/>
      <c r="ZC89" s="93"/>
      <c r="ZD89" s="93"/>
      <c r="ZE89" s="93"/>
      <c r="ZF89" s="93"/>
      <c r="ZG89" s="93"/>
      <c r="ZH89" s="93"/>
      <c r="ZI89" s="93"/>
      <c r="ZJ89" s="93"/>
      <c r="ZK89" s="93"/>
      <c r="ZL89" s="93"/>
      <c r="ZM89" s="93"/>
      <c r="ZN89" s="93"/>
      <c r="ZO89" s="93"/>
      <c r="ZP89" s="93"/>
      <c r="ZQ89" s="93"/>
      <c r="ZR89" s="93"/>
      <c r="ZS89" s="93"/>
      <c r="ZT89" s="93"/>
      <c r="ZU89" s="93"/>
      <c r="ZV89" s="93"/>
      <c r="ZW89" s="93"/>
      <c r="ZX89" s="93"/>
      <c r="ZY89" s="93"/>
      <c r="ZZ89" s="93"/>
      <c r="AAA89" s="93"/>
      <c r="AAB89" s="93"/>
      <c r="AAC89" s="93"/>
      <c r="AAD89" s="93"/>
      <c r="AAE89" s="93"/>
      <c r="AAF89" s="93"/>
      <c r="AAG89" s="93"/>
      <c r="AAH89" s="93"/>
      <c r="AAI89" s="93"/>
      <c r="AAJ89" s="93"/>
      <c r="AAK89" s="93"/>
      <c r="AAL89" s="93"/>
      <c r="AAM89" s="93"/>
      <c r="AAN89" s="93"/>
      <c r="AAO89" s="93"/>
      <c r="AAP89" s="93"/>
      <c r="AAQ89" s="93"/>
      <c r="AAR89" s="93"/>
      <c r="AAS89" s="93"/>
      <c r="AAT89" s="93"/>
      <c r="AAU89" s="93"/>
      <c r="AAV89" s="93"/>
      <c r="AAW89" s="93"/>
      <c r="AAX89" s="93"/>
      <c r="AAY89" s="93"/>
      <c r="AAZ89" s="93"/>
      <c r="ABA89" s="93"/>
      <c r="ABB89" s="93"/>
      <c r="ABC89" s="93"/>
      <c r="ABD89" s="93"/>
      <c r="ABE89" s="93"/>
      <c r="ABF89" s="93"/>
      <c r="ABG89" s="93"/>
      <c r="ABH89" s="93"/>
      <c r="ABI89" s="93"/>
      <c r="ABJ89" s="93"/>
      <c r="ABK89" s="93"/>
      <c r="ABL89" s="93"/>
      <c r="ABM89" s="93"/>
      <c r="ABN89" s="93"/>
      <c r="ABO89" s="93"/>
      <c r="ABP89" s="93"/>
      <c r="ABQ89" s="93"/>
      <c r="ABR89" s="93"/>
      <c r="ABS89" s="93"/>
      <c r="ABT89" s="93"/>
      <c r="ABU89" s="93"/>
      <c r="ABV89" s="93"/>
      <c r="ABW89" s="93"/>
      <c r="ABX89" s="93"/>
      <c r="ABY89" s="93"/>
      <c r="ABZ89" s="93"/>
      <c r="ACA89" s="93"/>
      <c r="ACB89" s="93"/>
      <c r="ACC89" s="93"/>
      <c r="ACD89" s="93"/>
      <c r="ACE89" s="93"/>
      <c r="ACF89" s="93"/>
      <c r="ACG89" s="93"/>
      <c r="ACH89" s="93"/>
      <c r="ACI89" s="93"/>
      <c r="ACJ89" s="93"/>
      <c r="ACK89" s="93"/>
      <c r="ACL89" s="93"/>
      <c r="ACM89" s="93"/>
      <c r="ACN89" s="93"/>
      <c r="ACO89" s="93"/>
      <c r="ACP89" s="93"/>
      <c r="ACQ89" s="93"/>
      <c r="ACR89" s="93"/>
      <c r="ACS89" s="93"/>
      <c r="ACT89" s="93"/>
      <c r="ACU89" s="93"/>
      <c r="ACV89" s="93"/>
      <c r="ACW89" s="93"/>
      <c r="ACX89" s="93"/>
      <c r="ACY89" s="93"/>
      <c r="ACZ89" s="93"/>
      <c r="ADA89" s="93"/>
      <c r="ADB89" s="93"/>
      <c r="ADC89" s="93"/>
      <c r="ADD89" s="93"/>
      <c r="ADE89" s="93"/>
      <c r="ADF89" s="93"/>
      <c r="ADG89" s="93"/>
      <c r="ADH89" s="93"/>
      <c r="ADI89" s="93"/>
      <c r="ADJ89" s="93"/>
      <c r="ADK89" s="93"/>
      <c r="ADL89" s="93"/>
      <c r="ADM89" s="93"/>
      <c r="ADN89" s="93"/>
      <c r="ADO89" s="93"/>
      <c r="ADP89" s="93"/>
      <c r="ADQ89" s="93"/>
      <c r="ADR89" s="93"/>
      <c r="ADS89" s="93"/>
      <c r="ADT89" s="93"/>
      <c r="ADU89" s="93"/>
      <c r="ADV89" s="93"/>
      <c r="ADW89" s="93"/>
      <c r="ADX89" s="93"/>
      <c r="ADY89" s="93"/>
      <c r="ADZ89" s="93"/>
      <c r="AEA89" s="93"/>
      <c r="AEB89" s="93"/>
      <c r="AEC89" s="93"/>
      <c r="AED89" s="93"/>
      <c r="AEE89" s="93"/>
      <c r="AEF89" s="93"/>
      <c r="AEG89" s="93"/>
      <c r="AEH89" s="93"/>
      <c r="AEI89" s="93"/>
      <c r="AEJ89" s="93"/>
      <c r="AEK89" s="93"/>
      <c r="AEL89" s="93"/>
      <c r="AEM89" s="93"/>
      <c r="AEN89" s="93"/>
      <c r="AEO89" s="93"/>
      <c r="AEP89" s="93"/>
      <c r="AEQ89" s="93"/>
      <c r="AER89" s="93"/>
      <c r="AES89" s="93"/>
      <c r="AET89" s="93"/>
      <c r="AEU89" s="93"/>
      <c r="AEV89" s="93"/>
      <c r="AEW89" s="93"/>
      <c r="AEX89" s="93"/>
      <c r="AEY89" s="93"/>
      <c r="AEZ89" s="93"/>
      <c r="AFA89" s="93"/>
      <c r="AFB89" s="93"/>
      <c r="AFC89" s="93"/>
      <c r="AFD89" s="93"/>
      <c r="AFE89" s="93"/>
      <c r="AFF89" s="93"/>
      <c r="AFG89" s="93"/>
      <c r="AFH89" s="93"/>
      <c r="AFI89" s="93"/>
      <c r="AFJ89" s="93"/>
      <c r="AFK89" s="93"/>
      <c r="AFL89" s="93"/>
      <c r="AFM89" s="93"/>
      <c r="AFN89" s="93"/>
      <c r="AFO89" s="93"/>
      <c r="AFP89" s="93"/>
      <c r="AFQ89" s="93"/>
      <c r="AFR89" s="93"/>
      <c r="AFS89" s="93"/>
      <c r="AFT89" s="93"/>
      <c r="AFU89" s="93"/>
      <c r="AFV89" s="93"/>
      <c r="AFW89" s="93"/>
      <c r="AFX89" s="93"/>
      <c r="AFY89" s="93"/>
      <c r="AFZ89" s="93"/>
      <c r="AGA89" s="93"/>
      <c r="AGB89" s="93"/>
      <c r="AGC89" s="93"/>
      <c r="AGD89" s="93"/>
      <c r="AGE89" s="93"/>
      <c r="AGF89" s="93"/>
      <c r="AGG89" s="93"/>
      <c r="AGH89" s="93"/>
      <c r="AGI89" s="93"/>
      <c r="AGJ89" s="93"/>
      <c r="AGK89" s="93"/>
      <c r="AGL89" s="93"/>
      <c r="AGM89" s="93"/>
      <c r="AGN89" s="93"/>
      <c r="AGO89" s="93"/>
      <c r="AGP89" s="93"/>
      <c r="AGQ89" s="93"/>
      <c r="AGR89" s="93"/>
      <c r="AGS89" s="93"/>
      <c r="AGT89" s="93"/>
      <c r="AGU89" s="93"/>
      <c r="AGV89" s="93"/>
      <c r="AGW89" s="93"/>
      <c r="AGX89" s="93"/>
      <c r="AGY89" s="93"/>
      <c r="AGZ89" s="93"/>
      <c r="AHA89" s="93"/>
      <c r="AHB89" s="93"/>
      <c r="AHC89" s="93"/>
      <c r="AHD89" s="93"/>
      <c r="AHE89" s="93"/>
      <c r="AHF89" s="93"/>
      <c r="AHG89" s="93"/>
      <c r="AHH89" s="93"/>
      <c r="AHI89" s="93"/>
      <c r="AHJ89" s="93"/>
      <c r="AHK89" s="93"/>
      <c r="AHL89" s="93"/>
      <c r="AHM89" s="93"/>
      <c r="AHN89" s="93"/>
      <c r="AHO89" s="93"/>
      <c r="AHP89" s="93"/>
      <c r="AHQ89" s="93"/>
      <c r="AHR89" s="93"/>
      <c r="AHS89" s="93"/>
      <c r="AHT89" s="93"/>
      <c r="AHU89" s="93"/>
      <c r="AHV89" s="93"/>
      <c r="AHW89" s="93"/>
      <c r="AHX89" s="93"/>
      <c r="AHY89" s="93"/>
      <c r="AHZ89" s="93"/>
      <c r="AIA89" s="93"/>
      <c r="AIB89" s="93"/>
      <c r="AIC89" s="93"/>
      <c r="AID89" s="93"/>
      <c r="AIE89" s="93"/>
      <c r="AIF89" s="93"/>
      <c r="AIG89" s="93"/>
      <c r="AIH89" s="93"/>
      <c r="AII89" s="93"/>
      <c r="AIJ89" s="93"/>
      <c r="AIK89" s="93"/>
      <c r="AIL89" s="93"/>
      <c r="AIM89" s="93"/>
      <c r="AIN89" s="93"/>
      <c r="AIO89" s="93"/>
      <c r="AIP89" s="93"/>
      <c r="AIQ89" s="93"/>
      <c r="AIR89" s="93"/>
      <c r="AIS89" s="93"/>
      <c r="AIT89" s="93"/>
      <c r="AIU89" s="93"/>
      <c r="AIV89" s="93"/>
      <c r="AIW89" s="93"/>
      <c r="AIX89" s="93"/>
      <c r="AIY89" s="93"/>
      <c r="AIZ89" s="93"/>
      <c r="AJA89" s="93"/>
      <c r="AJB89" s="93"/>
      <c r="AJC89" s="93"/>
      <c r="AJD89" s="93"/>
      <c r="AJE89" s="93"/>
      <c r="AJF89" s="93"/>
      <c r="AJG89" s="93"/>
      <c r="AJH89" s="93"/>
      <c r="AJI89" s="93"/>
      <c r="AJJ89" s="93"/>
      <c r="AJK89" s="93"/>
      <c r="AJL89" s="93"/>
      <c r="AJM89" s="93"/>
      <c r="AJN89" s="93"/>
      <c r="AJO89" s="93"/>
      <c r="AJP89" s="93"/>
      <c r="AJQ89" s="93"/>
      <c r="AJR89" s="93"/>
      <c r="AJS89" s="93"/>
      <c r="AJT89" s="93"/>
      <c r="AJU89" s="93"/>
      <c r="AJV89" s="93"/>
      <c r="AJW89" s="93"/>
      <c r="AJX89" s="93"/>
      <c r="AJY89" s="93"/>
      <c r="AJZ89" s="93"/>
      <c r="AKA89" s="93"/>
      <c r="AKB89" s="93"/>
      <c r="AKC89" s="93"/>
      <c r="AKD89" s="93"/>
      <c r="AKE89" s="93"/>
      <c r="AKF89" s="93"/>
      <c r="AKG89" s="93"/>
      <c r="AKH89" s="93"/>
      <c r="AKI89" s="93"/>
      <c r="AKJ89" s="93"/>
      <c r="AKK89" s="93"/>
      <c r="AKL89" s="93"/>
      <c r="AKM89" s="93"/>
      <c r="AKN89" s="93"/>
      <c r="AKO89" s="93"/>
      <c r="AKP89" s="93"/>
      <c r="AKQ89" s="93"/>
      <c r="AKR89" s="93"/>
      <c r="AKS89" s="93"/>
      <c r="AKT89" s="93"/>
      <c r="AKU89" s="93"/>
      <c r="AKV89" s="93"/>
      <c r="AKW89" s="93"/>
      <c r="AKX89" s="93"/>
      <c r="AKY89" s="93"/>
      <c r="AKZ89" s="93"/>
      <c r="ALA89" s="93"/>
      <c r="ALB89" s="93"/>
      <c r="ALC89" s="93"/>
      <c r="ALD89" s="93"/>
      <c r="ALE89" s="93"/>
      <c r="ALF89" s="93"/>
      <c r="ALG89" s="93"/>
      <c r="ALH89" s="93"/>
      <c r="ALI89" s="93"/>
      <c r="ALJ89" s="93"/>
      <c r="ALK89" s="93"/>
      <c r="ALL89" s="93"/>
      <c r="ALM89" s="93"/>
      <c r="ALN89" s="93"/>
      <c r="ALO89" s="93"/>
      <c r="ALP89" s="93"/>
      <c r="ALQ89" s="93"/>
      <c r="ALR89" s="93"/>
      <c r="ALS89" s="93"/>
      <c r="ALT89" s="93"/>
      <c r="ALU89" s="93"/>
      <c r="ALV89" s="93"/>
      <c r="ALW89" s="93"/>
      <c r="ALX89" s="93"/>
      <c r="ALY89" s="93"/>
      <c r="ALZ89" s="93"/>
      <c r="AMA89" s="93"/>
      <c r="AMB89" s="93"/>
      <c r="AMC89" s="93"/>
      <c r="AMD89" s="93"/>
      <c r="AME89" s="93"/>
      <c r="AMF89" s="93"/>
      <c r="AMG89" s="93"/>
      <c r="AMH89" s="93"/>
      <c r="AMI89" s="93"/>
      <c r="AMJ89" s="93"/>
      <c r="AMK89" s="93"/>
      <c r="AML89" s="93"/>
      <c r="AMM89" s="93"/>
      <c r="AMN89" s="93"/>
      <c r="AMO89" s="93"/>
      <c r="AMP89" s="93"/>
      <c r="AMQ89" s="93"/>
      <c r="AMR89" s="93"/>
      <c r="AMS89" s="93"/>
      <c r="AMT89" s="93"/>
      <c r="AMU89" s="93"/>
      <c r="AMV89" s="93"/>
      <c r="AMW89" s="93"/>
      <c r="AMX89" s="93"/>
      <c r="AMY89" s="93"/>
      <c r="AMZ89" s="93"/>
      <c r="ANA89" s="93"/>
      <c r="ANB89" s="93"/>
      <c r="ANC89" s="93"/>
      <c r="AND89" s="93"/>
      <c r="ANE89" s="93"/>
      <c r="ANF89" s="93"/>
      <c r="ANG89" s="93"/>
      <c r="ANH89" s="93"/>
      <c r="ANI89" s="93"/>
      <c r="ANJ89" s="93"/>
      <c r="ANK89" s="93"/>
      <c r="ANL89" s="93"/>
      <c r="ANM89" s="93"/>
      <c r="ANN89" s="93"/>
      <c r="ANO89" s="93"/>
      <c r="ANP89" s="93"/>
      <c r="ANQ89" s="93"/>
      <c r="ANR89" s="93"/>
      <c r="ANS89" s="93"/>
      <c r="ANT89" s="93"/>
      <c r="ANU89" s="93"/>
      <c r="ANV89" s="93"/>
      <c r="ANW89" s="93"/>
      <c r="ANX89" s="93"/>
      <c r="ANY89" s="93"/>
      <c r="ANZ89" s="93"/>
      <c r="AOA89" s="93"/>
      <c r="AOB89" s="93"/>
      <c r="AOC89" s="93"/>
      <c r="AOD89" s="93"/>
      <c r="AOE89" s="93"/>
      <c r="AOF89" s="93"/>
      <c r="AOG89" s="93"/>
      <c r="AOH89" s="93"/>
      <c r="AOI89" s="93"/>
      <c r="AOJ89" s="93"/>
      <c r="AOK89" s="93"/>
      <c r="AOL89" s="93"/>
      <c r="AOM89" s="93"/>
      <c r="AON89" s="93"/>
      <c r="AOO89" s="93"/>
      <c r="AOP89" s="93"/>
      <c r="AOQ89" s="93"/>
      <c r="AOR89" s="93"/>
      <c r="AOS89" s="93"/>
      <c r="AOT89" s="93"/>
      <c r="AOU89" s="93"/>
      <c r="AOV89" s="93"/>
      <c r="AOW89" s="93"/>
      <c r="AOX89" s="93"/>
      <c r="AOY89" s="93"/>
      <c r="AOZ89" s="93"/>
      <c r="APA89" s="93"/>
      <c r="APB89" s="93"/>
      <c r="APC89" s="93"/>
      <c r="APD89" s="93"/>
      <c r="APE89" s="93"/>
      <c r="APF89" s="93"/>
      <c r="APG89" s="93"/>
      <c r="APH89" s="93"/>
      <c r="API89" s="93"/>
      <c r="APJ89" s="93"/>
      <c r="APK89" s="93"/>
      <c r="APL89" s="93"/>
      <c r="APM89" s="93"/>
      <c r="APN89" s="93"/>
      <c r="APO89" s="93"/>
      <c r="APP89" s="93"/>
      <c r="APQ89" s="93"/>
      <c r="APR89" s="93"/>
      <c r="APS89" s="93"/>
      <c r="APT89" s="93"/>
      <c r="APU89" s="93"/>
      <c r="APV89" s="93"/>
      <c r="APW89" s="93"/>
      <c r="APX89" s="93"/>
      <c r="APY89" s="93"/>
      <c r="APZ89" s="93"/>
      <c r="AQA89" s="93"/>
      <c r="AQB89" s="93"/>
      <c r="AQC89" s="93"/>
      <c r="AQD89" s="93"/>
      <c r="AQE89" s="93"/>
      <c r="AQF89" s="93"/>
      <c r="AQG89" s="93"/>
      <c r="AQH89" s="93"/>
      <c r="AQI89" s="93"/>
      <c r="AQJ89" s="93"/>
      <c r="AQK89" s="93"/>
      <c r="AQL89" s="93"/>
      <c r="AQM89" s="93"/>
      <c r="AQN89" s="93"/>
      <c r="AQO89" s="93"/>
      <c r="AQP89" s="93"/>
      <c r="AQQ89" s="93"/>
      <c r="AQR89" s="93"/>
      <c r="AQS89" s="93"/>
      <c r="AQT89" s="93"/>
      <c r="AQU89" s="93"/>
      <c r="AQV89" s="93"/>
      <c r="AQW89" s="93"/>
      <c r="AQX89" s="93"/>
      <c r="AQY89" s="93"/>
      <c r="AQZ89" s="93"/>
      <c r="ARA89" s="93"/>
      <c r="ARB89" s="93"/>
      <c r="ARC89" s="93"/>
      <c r="ARD89" s="93"/>
      <c r="ARE89" s="93"/>
      <c r="ARF89" s="93"/>
      <c r="ARG89" s="93"/>
      <c r="ARH89" s="93"/>
      <c r="ARI89" s="93"/>
      <c r="ARJ89" s="93"/>
      <c r="ARK89" s="93"/>
      <c r="ARL89" s="93"/>
      <c r="ARM89" s="93"/>
      <c r="ARN89" s="93"/>
      <c r="ARO89" s="93"/>
      <c r="ARP89" s="93"/>
      <c r="ARQ89" s="93"/>
      <c r="ARR89" s="93"/>
      <c r="ARS89" s="93"/>
      <c r="ART89" s="93"/>
      <c r="ARU89" s="93"/>
      <c r="ARV89" s="93"/>
      <c r="ARW89" s="93"/>
      <c r="ARX89" s="93"/>
      <c r="ARY89" s="93"/>
      <c r="ARZ89" s="93"/>
      <c r="ASA89" s="93"/>
      <c r="ASB89" s="93"/>
      <c r="ASC89" s="93"/>
      <c r="ASD89" s="93"/>
      <c r="ASE89" s="93"/>
      <c r="ASF89" s="93"/>
      <c r="ASG89" s="93"/>
      <c r="ASH89" s="93"/>
      <c r="ASI89" s="93"/>
      <c r="ASJ89" s="93"/>
      <c r="ASK89" s="93"/>
      <c r="ASL89" s="93"/>
      <c r="ASM89" s="93"/>
      <c r="ASN89" s="93"/>
      <c r="ASO89" s="93"/>
      <c r="ASP89" s="93"/>
      <c r="ASQ89" s="93"/>
      <c r="ASR89" s="93"/>
      <c r="ASS89" s="93"/>
      <c r="AST89" s="93"/>
      <c r="ASU89" s="93"/>
      <c r="ASV89" s="93"/>
      <c r="ASW89" s="93"/>
      <c r="ASX89" s="93"/>
      <c r="ASY89" s="93"/>
      <c r="ASZ89" s="93"/>
      <c r="ATA89" s="93"/>
      <c r="ATB89" s="93"/>
      <c r="ATC89" s="93"/>
      <c r="ATD89" s="93"/>
      <c r="ATE89" s="93"/>
      <c r="ATF89" s="93"/>
      <c r="ATG89" s="93"/>
      <c r="ATH89" s="93"/>
      <c r="ATI89" s="93"/>
      <c r="ATJ89" s="93"/>
      <c r="ATK89" s="93"/>
      <c r="ATL89" s="93"/>
      <c r="ATM89" s="93"/>
      <c r="ATN89" s="93"/>
      <c r="ATO89" s="93"/>
      <c r="ATP89" s="93"/>
      <c r="ATQ89" s="93"/>
      <c r="ATR89" s="93"/>
      <c r="ATS89" s="93"/>
      <c r="ATT89" s="93"/>
      <c r="ATU89" s="93"/>
      <c r="ATV89" s="93"/>
      <c r="ATW89" s="93"/>
      <c r="ATX89" s="93"/>
      <c r="ATY89" s="93"/>
      <c r="ATZ89" s="93"/>
      <c r="AUA89" s="93"/>
      <c r="AUB89" s="93"/>
      <c r="AUC89" s="93"/>
      <c r="AUD89" s="93"/>
      <c r="AUE89" s="93"/>
      <c r="AUF89" s="93"/>
      <c r="AUG89" s="93"/>
      <c r="AUH89" s="93"/>
      <c r="AUI89" s="93"/>
      <c r="AUJ89" s="93"/>
      <c r="AUK89" s="93"/>
      <c r="AUL89" s="93"/>
      <c r="AUM89" s="93"/>
      <c r="AUN89" s="93"/>
      <c r="AUO89" s="93"/>
      <c r="AUP89" s="93"/>
      <c r="AUQ89" s="93"/>
      <c r="AUR89" s="93"/>
      <c r="AUS89" s="93"/>
      <c r="AUT89" s="93"/>
      <c r="AUU89" s="93"/>
      <c r="AUV89" s="93"/>
      <c r="AUW89" s="93"/>
      <c r="AUX89" s="93"/>
      <c r="AUY89" s="93"/>
      <c r="AUZ89" s="93"/>
      <c r="AVA89" s="93"/>
      <c r="AVB89" s="93"/>
      <c r="AVC89" s="93"/>
      <c r="AVD89" s="93"/>
      <c r="AVE89" s="93"/>
      <c r="AVF89" s="93"/>
      <c r="AVG89" s="93"/>
      <c r="AVH89" s="93"/>
      <c r="AVI89" s="93"/>
      <c r="AVJ89" s="93"/>
      <c r="AVK89" s="93"/>
      <c r="AVL89" s="93"/>
      <c r="AVM89" s="93"/>
      <c r="AVN89" s="93"/>
      <c r="AVO89" s="93"/>
      <c r="AVP89" s="93"/>
      <c r="AVQ89" s="93"/>
      <c r="AVR89" s="93"/>
      <c r="AVS89" s="93"/>
      <c r="AVT89" s="93"/>
      <c r="AVU89" s="93"/>
      <c r="AVV89" s="93"/>
      <c r="AVW89" s="93"/>
      <c r="AVX89" s="93"/>
      <c r="AVY89" s="93"/>
      <c r="AVZ89" s="93"/>
      <c r="AWA89" s="93"/>
      <c r="AWB89" s="93"/>
      <c r="AWC89" s="93"/>
      <c r="AWD89" s="93"/>
      <c r="AWE89" s="93"/>
      <c r="AWF89" s="93"/>
      <c r="AWG89" s="93"/>
      <c r="AWH89" s="93"/>
      <c r="AWI89" s="93"/>
      <c r="AWJ89" s="93"/>
      <c r="AWK89" s="93"/>
      <c r="AWL89" s="93"/>
      <c r="AWM89" s="93"/>
      <c r="AWN89" s="93"/>
      <c r="AWO89" s="93"/>
      <c r="AWP89" s="93"/>
      <c r="AWQ89" s="93"/>
      <c r="AWR89" s="93"/>
      <c r="AWS89" s="93"/>
      <c r="AWT89" s="93"/>
      <c r="AWU89" s="93"/>
      <c r="AWV89" s="93"/>
      <c r="AWW89" s="93"/>
      <c r="AWX89" s="93"/>
      <c r="AWY89" s="93"/>
      <c r="AWZ89" s="93"/>
      <c r="AXA89" s="93"/>
      <c r="AXB89" s="93"/>
      <c r="AXC89" s="93"/>
      <c r="AXD89" s="93"/>
      <c r="AXE89" s="93"/>
      <c r="AXF89" s="93"/>
      <c r="AXG89" s="93"/>
      <c r="AXH89" s="93"/>
      <c r="AXI89" s="93"/>
      <c r="AXJ89" s="93"/>
      <c r="AXK89" s="93"/>
      <c r="AXL89" s="93"/>
      <c r="AXM89" s="93"/>
      <c r="AXN89" s="93"/>
      <c r="AXO89" s="93"/>
      <c r="AXP89" s="93"/>
      <c r="AXQ89" s="93"/>
      <c r="AXR89" s="93"/>
      <c r="AXS89" s="93"/>
      <c r="AXT89" s="93"/>
      <c r="AXU89" s="93"/>
      <c r="AXV89" s="93"/>
      <c r="AXW89" s="93"/>
      <c r="AXX89" s="93"/>
      <c r="AXY89" s="93"/>
      <c r="AXZ89" s="93"/>
      <c r="AYA89" s="93"/>
      <c r="AYB89" s="93"/>
      <c r="AYC89" s="93"/>
      <c r="AYD89" s="93"/>
      <c r="AYE89" s="93"/>
      <c r="AYF89" s="93"/>
      <c r="AYG89" s="93"/>
      <c r="AYH89" s="93"/>
      <c r="AYI89" s="93"/>
      <c r="AYJ89" s="93"/>
      <c r="AYK89" s="93"/>
      <c r="AYL89" s="93"/>
      <c r="AYM89" s="93"/>
      <c r="AYN89" s="93"/>
      <c r="AYO89" s="93"/>
      <c r="AYP89" s="93"/>
      <c r="AYQ89" s="93"/>
      <c r="AYR89" s="93"/>
      <c r="AYS89" s="93"/>
      <c r="AYT89" s="93"/>
      <c r="AYU89" s="93"/>
      <c r="AYV89" s="93"/>
      <c r="AYW89" s="93"/>
      <c r="AYX89" s="93"/>
      <c r="AYY89" s="93"/>
      <c r="AYZ89" s="93"/>
      <c r="AZA89" s="93"/>
      <c r="AZB89" s="93"/>
      <c r="AZC89" s="93"/>
      <c r="AZD89" s="93"/>
      <c r="AZE89" s="93"/>
      <c r="AZF89" s="93"/>
      <c r="AZG89" s="93"/>
      <c r="AZH89" s="93"/>
      <c r="AZI89" s="93"/>
      <c r="AZJ89" s="93"/>
      <c r="AZK89" s="93"/>
      <c r="AZL89" s="93"/>
      <c r="AZM89" s="93"/>
      <c r="AZN89" s="93"/>
      <c r="AZO89" s="93"/>
      <c r="AZP89" s="93"/>
      <c r="AZQ89" s="93"/>
      <c r="AZR89" s="93"/>
      <c r="AZS89" s="93"/>
      <c r="AZT89" s="93"/>
      <c r="AZU89" s="93"/>
      <c r="AZV89" s="93"/>
      <c r="AZW89" s="93"/>
      <c r="AZX89" s="93"/>
      <c r="AZY89" s="93"/>
      <c r="AZZ89" s="93"/>
      <c r="BAA89" s="93"/>
      <c r="BAB89" s="93"/>
      <c r="BAC89" s="93"/>
      <c r="BAD89" s="93"/>
      <c r="BAE89" s="93"/>
      <c r="BAF89" s="93"/>
      <c r="BAG89" s="93"/>
      <c r="BAH89" s="93"/>
      <c r="BAI89" s="93"/>
      <c r="BAJ89" s="93"/>
      <c r="BAK89" s="93"/>
      <c r="BAL89" s="93"/>
      <c r="BAM89" s="93"/>
      <c r="BAN89" s="93"/>
      <c r="BAO89" s="93"/>
      <c r="BAP89" s="93"/>
      <c r="BAQ89" s="93"/>
      <c r="BAR89" s="93"/>
      <c r="BAS89" s="93"/>
      <c r="BAT89" s="93"/>
      <c r="BAU89" s="93"/>
      <c r="BAV89" s="93"/>
      <c r="BAW89" s="93"/>
      <c r="BAX89" s="93"/>
      <c r="BAY89" s="93"/>
      <c r="BAZ89" s="93"/>
      <c r="BBA89" s="93"/>
      <c r="BBB89" s="93"/>
      <c r="BBC89" s="93"/>
      <c r="BBD89" s="93"/>
      <c r="BBE89" s="93"/>
      <c r="BBF89" s="93"/>
      <c r="BBG89" s="93"/>
      <c r="BBH89" s="93"/>
      <c r="BBI89" s="93"/>
      <c r="BBJ89" s="93"/>
      <c r="BBK89" s="93"/>
      <c r="BBL89" s="93"/>
      <c r="BBM89" s="93"/>
      <c r="BBN89" s="93"/>
      <c r="BBO89" s="93"/>
      <c r="BBP89" s="93"/>
      <c r="BBQ89" s="93"/>
      <c r="BBR89" s="93"/>
      <c r="BBS89" s="93"/>
      <c r="BBT89" s="93"/>
      <c r="BBU89" s="93"/>
      <c r="BBV89" s="93"/>
      <c r="BBW89" s="93"/>
      <c r="BBX89" s="93"/>
      <c r="BBY89" s="93"/>
      <c r="BBZ89" s="93"/>
      <c r="BCA89" s="93"/>
      <c r="BCB89" s="93"/>
      <c r="BCC89" s="93"/>
      <c r="BCD89" s="93"/>
      <c r="BCE89" s="93"/>
      <c r="BCF89" s="93"/>
      <c r="BCG89" s="93"/>
      <c r="BCH89" s="93"/>
      <c r="BCI89" s="93"/>
      <c r="BCJ89" s="93"/>
      <c r="BCK89" s="93"/>
      <c r="BCL89" s="93"/>
      <c r="BCM89" s="93"/>
      <c r="BCN89" s="93"/>
      <c r="BCO89" s="93"/>
      <c r="BCP89" s="93"/>
      <c r="BCQ89" s="93"/>
      <c r="BCR89" s="93"/>
      <c r="BCS89" s="93"/>
      <c r="BCT89" s="93"/>
      <c r="BCU89" s="93"/>
      <c r="BCV89" s="93"/>
      <c r="BCW89" s="93"/>
      <c r="BCX89" s="93"/>
      <c r="BCY89" s="93"/>
      <c r="BCZ89" s="93"/>
      <c r="BDA89" s="93"/>
      <c r="BDB89" s="93"/>
      <c r="BDC89" s="93"/>
      <c r="BDD89" s="93"/>
      <c r="BDE89" s="93"/>
      <c r="BDF89" s="93"/>
      <c r="BDG89" s="93"/>
      <c r="BDH89" s="93"/>
      <c r="BDI89" s="93"/>
      <c r="BDJ89" s="93"/>
      <c r="BDK89" s="93"/>
      <c r="BDL89" s="93"/>
      <c r="BDM89" s="93"/>
      <c r="BDN89" s="93"/>
      <c r="BDO89" s="93"/>
      <c r="BDP89" s="93"/>
      <c r="BDQ89" s="93"/>
      <c r="BDR89" s="93"/>
      <c r="BDS89" s="93"/>
      <c r="BDT89" s="93"/>
      <c r="BDU89" s="93"/>
      <c r="BDV89" s="93"/>
      <c r="BDW89" s="93"/>
      <c r="BDX89" s="93"/>
      <c r="BDY89" s="93"/>
      <c r="BDZ89" s="93"/>
      <c r="BEA89" s="93"/>
      <c r="BEB89" s="93"/>
      <c r="BEC89" s="93"/>
      <c r="BED89" s="93"/>
      <c r="BEE89" s="93"/>
      <c r="BEF89" s="93"/>
      <c r="BEG89" s="93"/>
      <c r="BEH89" s="93"/>
      <c r="BEI89" s="93"/>
      <c r="BEJ89" s="93"/>
      <c r="BEK89" s="93"/>
      <c r="BEL89" s="93"/>
      <c r="BEM89" s="93"/>
      <c r="BEN89" s="93"/>
      <c r="BEO89" s="93"/>
      <c r="BEP89" s="93"/>
      <c r="BEQ89" s="93"/>
      <c r="BER89" s="93"/>
      <c r="BES89" s="93"/>
      <c r="BET89" s="93"/>
      <c r="BEU89" s="93"/>
      <c r="BEV89" s="93"/>
      <c r="BEW89" s="93"/>
      <c r="BEX89" s="93"/>
      <c r="BEY89" s="93"/>
      <c r="BEZ89" s="93"/>
      <c r="BFA89" s="93"/>
      <c r="BFB89" s="93"/>
      <c r="BFC89" s="93"/>
      <c r="BFD89" s="93"/>
      <c r="BFE89" s="93"/>
      <c r="BFF89" s="93"/>
      <c r="BFG89" s="93"/>
      <c r="BFH89" s="93"/>
      <c r="BFI89" s="93"/>
      <c r="BFJ89" s="93"/>
      <c r="BFK89" s="93"/>
      <c r="BFL89" s="93"/>
      <c r="BFM89" s="93"/>
      <c r="BFN89" s="93"/>
      <c r="BFO89" s="93"/>
      <c r="BFP89" s="93"/>
      <c r="BFQ89" s="93"/>
      <c r="BFR89" s="93"/>
      <c r="BFS89" s="93"/>
      <c r="BFT89" s="93"/>
      <c r="BFU89" s="93"/>
      <c r="BFV89" s="93"/>
      <c r="BFW89" s="93"/>
      <c r="BFX89" s="93"/>
      <c r="BFY89" s="93"/>
      <c r="BFZ89" s="93"/>
      <c r="BGA89" s="93"/>
      <c r="BGB89" s="93"/>
      <c r="BGC89" s="93"/>
      <c r="BGD89" s="93"/>
      <c r="BGE89" s="93"/>
      <c r="BGF89" s="93"/>
      <c r="BGG89" s="93"/>
      <c r="BGH89" s="93"/>
      <c r="BGI89" s="93"/>
      <c r="BGJ89" s="93"/>
      <c r="BGK89" s="93"/>
      <c r="BGL89" s="93"/>
      <c r="BGM89" s="93"/>
      <c r="BGN89" s="93"/>
      <c r="BGO89" s="93"/>
      <c r="BGP89" s="93"/>
      <c r="BGQ89" s="93"/>
      <c r="BGR89" s="93"/>
      <c r="BGS89" s="93"/>
      <c r="BGT89" s="93"/>
      <c r="BGU89" s="93"/>
      <c r="BGV89" s="93"/>
      <c r="BGW89" s="93"/>
      <c r="BGX89" s="93"/>
      <c r="BGY89" s="93"/>
      <c r="BGZ89" s="93"/>
      <c r="BHA89" s="93"/>
      <c r="BHB89" s="93"/>
      <c r="BHC89" s="93"/>
      <c r="BHD89" s="93"/>
      <c r="BHE89" s="93"/>
      <c r="BHF89" s="93"/>
      <c r="BHG89" s="93"/>
      <c r="BHH89" s="93"/>
      <c r="BHI89" s="93"/>
      <c r="BHJ89" s="93"/>
      <c r="BHK89" s="93"/>
      <c r="BHL89" s="93"/>
      <c r="BHM89" s="93"/>
      <c r="BHN89" s="93"/>
      <c r="BHO89" s="93"/>
      <c r="BHP89" s="93"/>
      <c r="BHQ89" s="93"/>
      <c r="BHR89" s="93"/>
      <c r="BHS89" s="93"/>
      <c r="BHT89" s="93"/>
      <c r="BHU89" s="93"/>
      <c r="BHV89" s="93"/>
      <c r="BHW89" s="93"/>
      <c r="BHX89" s="93"/>
      <c r="BHY89" s="93"/>
      <c r="BHZ89" s="93"/>
      <c r="BIA89" s="93"/>
      <c r="BIB89" s="93"/>
      <c r="BIC89" s="93"/>
      <c r="BID89" s="93"/>
      <c r="BIE89" s="93"/>
      <c r="BIF89" s="93"/>
      <c r="BIG89" s="93"/>
      <c r="BIH89" s="93"/>
      <c r="BII89" s="93"/>
      <c r="BIJ89" s="93"/>
      <c r="BIK89" s="93"/>
      <c r="BIL89" s="93"/>
      <c r="BIM89" s="93"/>
      <c r="BIN89" s="93"/>
      <c r="BIO89" s="93"/>
      <c r="BIP89" s="93"/>
      <c r="BIQ89" s="93"/>
      <c r="BIR89" s="93"/>
      <c r="BIS89" s="93"/>
      <c r="BIT89" s="93"/>
      <c r="BIU89" s="93"/>
      <c r="BIV89" s="93"/>
      <c r="BIW89" s="93"/>
      <c r="BIX89" s="93"/>
      <c r="BIY89" s="93"/>
      <c r="BIZ89" s="93"/>
      <c r="BJA89" s="93"/>
      <c r="BJB89" s="93"/>
      <c r="BJC89" s="93"/>
      <c r="BJD89" s="93"/>
      <c r="BJE89" s="93"/>
      <c r="BJF89" s="93"/>
      <c r="BJG89" s="93"/>
      <c r="BJH89" s="93"/>
      <c r="BJI89" s="93"/>
      <c r="BJJ89" s="93"/>
      <c r="BJK89" s="93"/>
      <c r="BJL89" s="93"/>
      <c r="BJM89" s="93"/>
      <c r="BJN89" s="93"/>
      <c r="BJO89" s="93"/>
      <c r="BJP89" s="93"/>
      <c r="BJQ89" s="93"/>
      <c r="BJR89" s="93"/>
      <c r="BJS89" s="93"/>
      <c r="BJT89" s="93"/>
      <c r="BJU89" s="93"/>
      <c r="BJV89" s="93"/>
      <c r="BJW89" s="93"/>
      <c r="BJX89" s="93"/>
      <c r="BJY89" s="93"/>
      <c r="BJZ89" s="93"/>
      <c r="BKA89" s="93"/>
      <c r="BKB89" s="93"/>
      <c r="BKC89" s="93"/>
      <c r="BKD89" s="93"/>
      <c r="BKE89" s="93"/>
      <c r="BKF89" s="93"/>
      <c r="BKG89" s="93"/>
      <c r="BKH89" s="93"/>
      <c r="BKI89" s="93"/>
      <c r="BKJ89" s="93"/>
      <c r="BKK89" s="93"/>
      <c r="BKL89" s="93"/>
      <c r="BKM89" s="93"/>
      <c r="BKN89" s="93"/>
      <c r="BKO89" s="93"/>
      <c r="BKP89" s="93"/>
      <c r="BKQ89" s="93"/>
      <c r="BKR89" s="93"/>
      <c r="BKS89" s="93"/>
      <c r="BKT89" s="93"/>
      <c r="BKU89" s="93"/>
      <c r="BKV89" s="93"/>
      <c r="BKW89" s="93"/>
      <c r="BKX89" s="93"/>
      <c r="BKY89" s="93"/>
      <c r="BKZ89" s="93"/>
      <c r="BLA89" s="93"/>
      <c r="BLB89" s="93"/>
      <c r="BLC89" s="93"/>
      <c r="BLD89" s="93"/>
      <c r="BLE89" s="93"/>
      <c r="BLF89" s="93"/>
      <c r="BLG89" s="93"/>
      <c r="BLH89" s="93"/>
      <c r="BLI89" s="93"/>
      <c r="BLJ89" s="93"/>
      <c r="BLK89" s="93"/>
      <c r="BLL89" s="93"/>
      <c r="BLM89" s="93"/>
      <c r="BLN89" s="93"/>
      <c r="BLO89" s="93"/>
      <c r="BLP89" s="93"/>
      <c r="BLQ89" s="93"/>
      <c r="BLR89" s="93"/>
      <c r="BLS89" s="93"/>
      <c r="BLT89" s="93"/>
      <c r="BLU89" s="93"/>
      <c r="BLV89" s="93"/>
      <c r="BLW89" s="93"/>
      <c r="BLX89" s="93"/>
      <c r="BLY89" s="93"/>
      <c r="BLZ89" s="93"/>
      <c r="BMA89" s="93"/>
      <c r="BMB89" s="93"/>
      <c r="BMC89" s="93"/>
      <c r="BMD89" s="93"/>
      <c r="BME89" s="93"/>
      <c r="BMF89" s="93"/>
      <c r="BMG89" s="93"/>
      <c r="BMH89" s="93"/>
      <c r="BMI89" s="93"/>
      <c r="BMJ89" s="93"/>
      <c r="BMK89" s="93"/>
      <c r="BML89" s="93"/>
      <c r="BMM89" s="93"/>
      <c r="BMN89" s="93"/>
      <c r="BMO89" s="93"/>
      <c r="BMP89" s="93"/>
      <c r="BMQ89" s="93"/>
      <c r="BMR89" s="93"/>
      <c r="BMS89" s="93"/>
      <c r="BMT89" s="93"/>
      <c r="BMU89" s="93"/>
      <c r="BMV89" s="93"/>
      <c r="BMW89" s="93"/>
      <c r="BMX89" s="93"/>
      <c r="BMY89" s="93"/>
      <c r="BMZ89" s="93"/>
      <c r="BNA89" s="93"/>
      <c r="BNB89" s="93"/>
      <c r="BNC89" s="93"/>
      <c r="BND89" s="93"/>
      <c r="BNE89" s="93"/>
      <c r="BNF89" s="93"/>
      <c r="BNG89" s="93"/>
      <c r="BNH89" s="93"/>
      <c r="BNI89" s="93"/>
      <c r="BNJ89" s="93"/>
      <c r="BNK89" s="93"/>
      <c r="BNL89" s="93"/>
      <c r="BNM89" s="93"/>
      <c r="BNN89" s="93"/>
      <c r="BNO89" s="93"/>
      <c r="BNP89" s="93"/>
      <c r="BNQ89" s="93"/>
      <c r="BNR89" s="93"/>
      <c r="BNS89" s="93"/>
      <c r="BNT89" s="93"/>
      <c r="BNU89" s="93"/>
      <c r="BNV89" s="93"/>
      <c r="BNW89" s="93"/>
      <c r="BNX89" s="93"/>
      <c r="BNY89" s="93"/>
      <c r="BNZ89" s="93"/>
      <c r="BOA89" s="93"/>
      <c r="BOB89" s="93"/>
      <c r="BOC89" s="93"/>
      <c r="BOD89" s="93"/>
      <c r="BOE89" s="93"/>
      <c r="BOF89" s="93"/>
      <c r="BOG89" s="93"/>
      <c r="BOH89" s="93"/>
      <c r="BOI89" s="93"/>
      <c r="BOJ89" s="93"/>
      <c r="BOK89" s="93"/>
      <c r="BOL89" s="93"/>
      <c r="BOM89" s="93"/>
      <c r="BON89" s="93"/>
      <c r="BOO89" s="93"/>
      <c r="BOP89" s="93"/>
      <c r="BOQ89" s="93"/>
      <c r="BOR89" s="93"/>
      <c r="BOS89" s="93"/>
      <c r="BOT89" s="93"/>
      <c r="BOU89" s="93"/>
      <c r="BOV89" s="93"/>
      <c r="BOW89" s="93"/>
      <c r="BOX89" s="93"/>
      <c r="BOY89" s="93"/>
      <c r="BOZ89" s="93"/>
      <c r="BPA89" s="93"/>
      <c r="BPB89" s="93"/>
      <c r="BPC89" s="93"/>
      <c r="BPD89" s="93"/>
      <c r="BPE89" s="93"/>
      <c r="BPF89" s="93"/>
      <c r="BPG89" s="93"/>
      <c r="BPH89" s="93"/>
      <c r="BPI89" s="93"/>
      <c r="BPJ89" s="93"/>
      <c r="BPK89" s="93"/>
      <c r="BPL89" s="93"/>
      <c r="BPM89" s="93"/>
      <c r="BPN89" s="93"/>
      <c r="BPO89" s="93"/>
      <c r="BPP89" s="93"/>
      <c r="BPQ89" s="93"/>
      <c r="BPR89" s="93"/>
      <c r="BPS89" s="93"/>
      <c r="BPT89" s="93"/>
      <c r="BPU89" s="93"/>
      <c r="BPV89" s="93"/>
      <c r="BPW89" s="93"/>
      <c r="BPX89" s="93"/>
      <c r="BPY89" s="93"/>
      <c r="BPZ89" s="93"/>
      <c r="BQA89" s="93"/>
      <c r="BQB89" s="93"/>
      <c r="BQC89" s="93"/>
      <c r="BQD89" s="93"/>
      <c r="BQE89" s="93"/>
      <c r="BQF89" s="93"/>
      <c r="BQG89" s="93"/>
      <c r="BQH89" s="93"/>
      <c r="BQI89" s="93"/>
      <c r="BQJ89" s="93"/>
      <c r="BQK89" s="93"/>
      <c r="BQL89" s="93"/>
      <c r="BQM89" s="93"/>
      <c r="BQN89" s="93"/>
      <c r="BQO89" s="93"/>
      <c r="BQP89" s="93"/>
      <c r="BQQ89" s="93"/>
      <c r="BQR89" s="93"/>
      <c r="BQS89" s="93"/>
      <c r="BQT89" s="93"/>
      <c r="BQU89" s="93"/>
      <c r="BQV89" s="93"/>
      <c r="BQW89" s="93"/>
      <c r="BQX89" s="93"/>
      <c r="BQY89" s="93"/>
      <c r="BQZ89" s="93"/>
      <c r="BRA89" s="93"/>
      <c r="BRB89" s="93"/>
      <c r="BRC89" s="93"/>
      <c r="BRD89" s="93"/>
      <c r="BRE89" s="93"/>
      <c r="BRF89" s="93"/>
      <c r="BRG89" s="93"/>
      <c r="BRH89" s="93"/>
      <c r="BRI89" s="93"/>
      <c r="BRJ89" s="93"/>
      <c r="BRK89" s="93"/>
      <c r="BRL89" s="93"/>
      <c r="BRM89" s="93"/>
      <c r="BRN89" s="93"/>
      <c r="BRO89" s="93"/>
      <c r="BRP89" s="93"/>
      <c r="BRQ89" s="93"/>
      <c r="BRR89" s="93"/>
      <c r="BRS89" s="93"/>
      <c r="BRT89" s="93"/>
      <c r="BRU89" s="93"/>
      <c r="BRV89" s="93"/>
      <c r="BRW89" s="93"/>
      <c r="BRX89" s="93"/>
      <c r="BRY89" s="93"/>
      <c r="BRZ89" s="93"/>
      <c r="BSA89" s="93"/>
      <c r="BSB89" s="93"/>
      <c r="BSC89" s="93"/>
      <c r="BSD89" s="93"/>
      <c r="BSE89" s="93"/>
      <c r="BSF89" s="93"/>
      <c r="BSG89" s="93"/>
      <c r="BSH89" s="93"/>
      <c r="BSI89" s="93"/>
      <c r="BSJ89" s="93"/>
      <c r="BSK89" s="93"/>
      <c r="BSL89" s="93"/>
      <c r="BSM89" s="93"/>
      <c r="BSN89" s="93"/>
      <c r="BSO89" s="93"/>
      <c r="BSP89" s="93"/>
      <c r="BSQ89" s="93"/>
      <c r="BSR89" s="93"/>
      <c r="BSS89" s="93"/>
      <c r="BST89" s="93"/>
      <c r="BSU89" s="93"/>
      <c r="BSV89" s="93"/>
      <c r="BSW89" s="93"/>
      <c r="BSX89" s="93"/>
      <c r="BSY89" s="93"/>
      <c r="BSZ89" s="93"/>
      <c r="BTA89" s="93"/>
      <c r="BTB89" s="93"/>
      <c r="BTC89" s="93"/>
      <c r="BTD89" s="93"/>
      <c r="BTE89" s="93"/>
      <c r="BTF89" s="93"/>
      <c r="BTG89" s="93"/>
      <c r="BTH89" s="93"/>
      <c r="BTI89" s="93"/>
      <c r="BTJ89" s="93"/>
      <c r="BTK89" s="93"/>
      <c r="BTL89" s="93"/>
      <c r="BTM89" s="93"/>
      <c r="BTN89" s="93"/>
      <c r="BTO89" s="93"/>
      <c r="BTP89" s="93"/>
      <c r="BTQ89" s="93"/>
      <c r="BTR89" s="93"/>
      <c r="BTS89" s="93"/>
      <c r="BTT89" s="93"/>
      <c r="BTU89" s="93"/>
      <c r="BTV89" s="93"/>
      <c r="BTW89" s="93"/>
      <c r="BTX89" s="93"/>
      <c r="BTY89" s="93"/>
      <c r="BTZ89" s="93"/>
      <c r="BUA89" s="93"/>
      <c r="BUB89" s="93"/>
      <c r="BUC89" s="93"/>
      <c r="BUD89" s="93"/>
      <c r="BUE89" s="93"/>
      <c r="BUF89" s="93"/>
      <c r="BUG89" s="93"/>
      <c r="BUH89" s="93"/>
      <c r="BUI89" s="93"/>
      <c r="BUJ89" s="93"/>
      <c r="BUK89" s="93"/>
      <c r="BUL89" s="93"/>
      <c r="BUM89" s="93"/>
      <c r="BUN89" s="93"/>
      <c r="BUO89" s="93"/>
      <c r="BUP89" s="93"/>
      <c r="BUQ89" s="93"/>
      <c r="BUR89" s="93"/>
      <c r="BUS89" s="93"/>
      <c r="BUT89" s="93"/>
      <c r="BUU89" s="93"/>
      <c r="BUV89" s="93"/>
      <c r="BUW89" s="93"/>
      <c r="BUX89" s="93"/>
      <c r="BUY89" s="93"/>
      <c r="BUZ89" s="93"/>
      <c r="BVA89" s="93"/>
      <c r="BVB89" s="93"/>
      <c r="BVC89" s="93"/>
      <c r="BVD89" s="93"/>
      <c r="BVE89" s="93"/>
      <c r="BVF89" s="93"/>
      <c r="BVG89" s="93"/>
      <c r="BVH89" s="93"/>
      <c r="BVI89" s="93"/>
      <c r="BVJ89" s="93"/>
      <c r="BVK89" s="93"/>
      <c r="BVL89" s="93"/>
      <c r="BVM89" s="93"/>
      <c r="BVN89" s="93"/>
      <c r="BVO89" s="93"/>
      <c r="BVP89" s="93"/>
      <c r="BVQ89" s="93"/>
      <c r="BVR89" s="93"/>
      <c r="BVS89" s="93"/>
      <c r="BVT89" s="93"/>
      <c r="BVU89" s="93"/>
      <c r="BVV89" s="93"/>
      <c r="BVW89" s="93"/>
      <c r="BVX89" s="93"/>
      <c r="BVY89" s="93"/>
      <c r="BVZ89" s="93"/>
      <c r="BWA89" s="93"/>
      <c r="BWB89" s="93"/>
      <c r="BWC89" s="93"/>
      <c r="BWD89" s="93"/>
      <c r="BWE89" s="93"/>
      <c r="BWF89" s="93"/>
      <c r="BWG89" s="93"/>
      <c r="BWH89" s="93"/>
      <c r="BWI89" s="93"/>
      <c r="BWJ89" s="93"/>
      <c r="BWK89" s="93"/>
      <c r="BWL89" s="93"/>
      <c r="BWM89" s="93"/>
      <c r="BWN89" s="93"/>
      <c r="BWO89" s="93"/>
      <c r="BWP89" s="93"/>
      <c r="BWQ89" s="93"/>
      <c r="BWR89" s="93"/>
      <c r="BWS89" s="93"/>
      <c r="BWT89" s="93"/>
      <c r="BWU89" s="93"/>
      <c r="BWV89" s="93"/>
      <c r="BWW89" s="93"/>
      <c r="BWX89" s="93"/>
      <c r="BWY89" s="93"/>
      <c r="BWZ89" s="93"/>
      <c r="BXA89" s="93"/>
      <c r="BXB89" s="93"/>
      <c r="BXC89" s="93"/>
      <c r="BXD89" s="93"/>
      <c r="BXE89" s="93"/>
      <c r="BXF89" s="93"/>
      <c r="BXG89" s="93"/>
      <c r="BXH89" s="93"/>
      <c r="BXI89" s="93"/>
      <c r="BXJ89" s="93"/>
      <c r="BXK89" s="93"/>
      <c r="BXL89" s="93"/>
      <c r="BXM89" s="93"/>
      <c r="BXN89" s="93"/>
      <c r="BXO89" s="93"/>
      <c r="BXP89" s="93"/>
      <c r="BXQ89" s="93"/>
      <c r="BXR89" s="93"/>
      <c r="BXS89" s="93"/>
      <c r="BXT89" s="93"/>
      <c r="BXU89" s="93"/>
      <c r="BXV89" s="93"/>
      <c r="BXW89" s="93"/>
      <c r="BXX89" s="93"/>
      <c r="BXY89" s="93"/>
      <c r="BXZ89" s="93"/>
      <c r="BYA89" s="93"/>
      <c r="BYB89" s="93"/>
      <c r="BYC89" s="93"/>
      <c r="BYD89" s="93"/>
      <c r="BYE89" s="93"/>
      <c r="BYF89" s="93"/>
      <c r="BYG89" s="93"/>
      <c r="BYH89" s="93"/>
      <c r="BYI89" s="93"/>
      <c r="BYJ89" s="93"/>
      <c r="BYK89" s="93"/>
      <c r="BYL89" s="93"/>
      <c r="BYM89" s="93"/>
      <c r="BYN89" s="93"/>
      <c r="BYO89" s="93"/>
      <c r="BYP89" s="93"/>
      <c r="BYQ89" s="93"/>
      <c r="BYR89" s="93"/>
      <c r="BYS89" s="93"/>
      <c r="BYT89" s="93"/>
      <c r="BYU89" s="93"/>
      <c r="BYV89" s="93"/>
      <c r="BYW89" s="93"/>
      <c r="BYX89" s="93"/>
      <c r="BYY89" s="93"/>
      <c r="BYZ89" s="93"/>
      <c r="BZA89" s="93"/>
      <c r="BZB89" s="93"/>
      <c r="BZC89" s="93"/>
      <c r="BZD89" s="93"/>
      <c r="BZE89" s="93"/>
      <c r="BZF89" s="93"/>
      <c r="BZG89" s="93"/>
      <c r="BZH89" s="93"/>
      <c r="BZI89" s="93"/>
      <c r="BZJ89" s="93"/>
      <c r="BZK89" s="93"/>
      <c r="BZL89" s="93"/>
      <c r="BZM89" s="93"/>
      <c r="BZN89" s="93"/>
      <c r="BZO89" s="93"/>
      <c r="BZP89" s="93"/>
      <c r="BZQ89" s="93"/>
      <c r="BZR89" s="93"/>
      <c r="BZS89" s="93"/>
      <c r="BZT89" s="93"/>
      <c r="BZU89" s="93"/>
      <c r="BZV89" s="93"/>
      <c r="BZW89" s="93"/>
      <c r="BZX89" s="93"/>
      <c r="BZY89" s="93"/>
      <c r="BZZ89" s="93"/>
      <c r="CAA89" s="93"/>
      <c r="CAB89" s="93"/>
      <c r="CAC89" s="93"/>
      <c r="CAD89" s="93"/>
      <c r="CAE89" s="93"/>
      <c r="CAF89" s="93"/>
      <c r="CAG89" s="93"/>
      <c r="CAH89" s="93"/>
      <c r="CAI89" s="93"/>
      <c r="CAJ89" s="93"/>
      <c r="CAK89" s="93"/>
      <c r="CAL89" s="93"/>
      <c r="CAM89" s="93"/>
      <c r="CAN89" s="93"/>
      <c r="CAO89" s="93"/>
      <c r="CAP89" s="93"/>
      <c r="CAQ89" s="93"/>
      <c r="CAR89" s="93"/>
      <c r="CAS89" s="93"/>
      <c r="CAT89" s="93"/>
      <c r="CAU89" s="93"/>
      <c r="CAV89" s="93"/>
      <c r="CAW89" s="93"/>
      <c r="CAX89" s="93"/>
      <c r="CAY89" s="93"/>
      <c r="CAZ89" s="93"/>
      <c r="CBA89" s="93"/>
      <c r="CBB89" s="93"/>
      <c r="CBC89" s="93"/>
      <c r="CBD89" s="93"/>
      <c r="CBE89" s="93"/>
      <c r="CBF89" s="93"/>
      <c r="CBG89" s="93"/>
      <c r="CBH89" s="93"/>
      <c r="CBI89" s="93"/>
      <c r="CBJ89" s="93"/>
      <c r="CBK89" s="93"/>
      <c r="CBL89" s="93"/>
      <c r="CBM89" s="93"/>
      <c r="CBN89" s="93"/>
      <c r="CBO89" s="93"/>
      <c r="CBP89" s="93"/>
      <c r="CBQ89" s="93"/>
      <c r="CBR89" s="93"/>
      <c r="CBS89" s="93"/>
      <c r="CBT89" s="93"/>
      <c r="CBU89" s="93"/>
      <c r="CBV89" s="93"/>
      <c r="CBW89" s="93"/>
      <c r="CBX89" s="93"/>
      <c r="CBY89" s="93"/>
      <c r="CBZ89" s="93"/>
      <c r="CCA89" s="93"/>
      <c r="CCB89" s="93"/>
      <c r="CCC89" s="93"/>
      <c r="CCD89" s="93"/>
      <c r="CCE89" s="93"/>
      <c r="CCF89" s="93"/>
      <c r="CCG89" s="93"/>
      <c r="CCH89" s="93"/>
      <c r="CCI89" s="93"/>
      <c r="CCJ89" s="93"/>
      <c r="CCK89" s="93"/>
      <c r="CCL89" s="93"/>
      <c r="CCM89" s="93"/>
      <c r="CCN89" s="93"/>
      <c r="CCO89" s="93"/>
      <c r="CCP89" s="93"/>
      <c r="CCQ89" s="93"/>
      <c r="CCR89" s="93"/>
      <c r="CCS89" s="93"/>
      <c r="CCT89" s="93"/>
      <c r="CCU89" s="93"/>
      <c r="CCV89" s="93"/>
      <c r="CCW89" s="93"/>
      <c r="CCX89" s="93"/>
      <c r="CCY89" s="93"/>
      <c r="CCZ89" s="93"/>
      <c r="CDA89" s="93"/>
      <c r="CDB89" s="93"/>
      <c r="CDC89" s="93"/>
      <c r="CDD89" s="93"/>
      <c r="CDE89" s="93"/>
      <c r="CDF89" s="93"/>
      <c r="CDG89" s="93"/>
      <c r="CDH89" s="93"/>
      <c r="CDI89" s="93"/>
      <c r="CDJ89" s="93"/>
      <c r="CDK89" s="93"/>
      <c r="CDL89" s="93"/>
      <c r="CDM89" s="93"/>
      <c r="CDN89" s="93"/>
      <c r="CDO89" s="93"/>
      <c r="CDP89" s="93"/>
      <c r="CDQ89" s="93"/>
      <c r="CDR89" s="93"/>
      <c r="CDS89" s="93"/>
      <c r="CDT89" s="93"/>
      <c r="CDU89" s="93"/>
      <c r="CDV89" s="93"/>
      <c r="CDW89" s="93"/>
      <c r="CDX89" s="93"/>
      <c r="CDY89" s="93"/>
      <c r="CDZ89" s="93"/>
      <c r="CEA89" s="93"/>
      <c r="CEB89" s="93"/>
      <c r="CEC89" s="93"/>
      <c r="CED89" s="93"/>
      <c r="CEE89" s="93"/>
      <c r="CEF89" s="93"/>
      <c r="CEG89" s="93"/>
      <c r="CEH89" s="93"/>
      <c r="CEI89" s="93"/>
      <c r="CEJ89" s="93"/>
      <c r="CEK89" s="93"/>
      <c r="CEL89" s="93"/>
      <c r="CEM89" s="93"/>
      <c r="CEN89" s="93"/>
      <c r="CEO89" s="93"/>
      <c r="CEP89" s="93"/>
      <c r="CEQ89" s="93"/>
      <c r="CER89" s="93"/>
      <c r="CES89" s="93"/>
      <c r="CET89" s="93"/>
      <c r="CEU89" s="93"/>
      <c r="CEV89" s="93"/>
      <c r="CEW89" s="93"/>
      <c r="CEX89" s="93"/>
      <c r="CEY89" s="93"/>
      <c r="CEZ89" s="93"/>
      <c r="CFA89" s="93"/>
      <c r="CFB89" s="93"/>
      <c r="CFC89" s="93"/>
      <c r="CFD89" s="93"/>
      <c r="CFE89" s="93"/>
      <c r="CFF89" s="93"/>
      <c r="CFG89" s="93"/>
      <c r="CFH89" s="93"/>
      <c r="CFI89" s="93"/>
      <c r="CFJ89" s="93"/>
      <c r="CFK89" s="93"/>
      <c r="CFL89" s="93"/>
      <c r="CFM89" s="93"/>
      <c r="CFN89" s="93"/>
      <c r="CFO89" s="93"/>
      <c r="CFP89" s="93"/>
      <c r="CFQ89" s="93"/>
      <c r="CFR89" s="93"/>
      <c r="CFS89" s="93"/>
      <c r="CFT89" s="93"/>
      <c r="CFU89" s="93"/>
      <c r="CFV89" s="93"/>
      <c r="CFW89" s="93"/>
      <c r="CFX89" s="93"/>
      <c r="CFY89" s="93"/>
      <c r="CFZ89" s="93"/>
      <c r="CGA89" s="93"/>
      <c r="CGB89" s="93"/>
      <c r="CGC89" s="93"/>
      <c r="CGD89" s="93"/>
      <c r="CGE89" s="93"/>
      <c r="CGF89" s="93"/>
      <c r="CGG89" s="93"/>
      <c r="CGH89" s="93"/>
      <c r="CGI89" s="93"/>
      <c r="CGJ89" s="93"/>
      <c r="CGK89" s="93"/>
      <c r="CGL89" s="93"/>
      <c r="CGM89" s="93"/>
      <c r="CGN89" s="93"/>
      <c r="CGO89" s="93"/>
      <c r="CGP89" s="93"/>
      <c r="CGQ89" s="93"/>
      <c r="CGR89" s="93"/>
      <c r="CGS89" s="93"/>
      <c r="CGT89" s="93"/>
      <c r="CGU89" s="93"/>
      <c r="CGV89" s="93"/>
      <c r="CGW89" s="93"/>
      <c r="CGX89" s="93"/>
      <c r="CGY89" s="93"/>
      <c r="CGZ89" s="93"/>
      <c r="CHA89" s="93"/>
      <c r="CHB89" s="93"/>
      <c r="CHC89" s="93"/>
      <c r="CHD89" s="93"/>
      <c r="CHE89" s="93"/>
      <c r="CHF89" s="93"/>
      <c r="CHG89" s="93"/>
      <c r="CHH89" s="93"/>
      <c r="CHI89" s="93"/>
      <c r="CHJ89" s="93"/>
      <c r="CHK89" s="93"/>
      <c r="CHL89" s="93"/>
      <c r="CHM89" s="93"/>
      <c r="CHN89" s="93"/>
      <c r="CHO89" s="93"/>
      <c r="CHP89" s="93"/>
      <c r="CHQ89" s="93"/>
      <c r="CHR89" s="93"/>
      <c r="CHS89" s="93"/>
      <c r="CHT89" s="93"/>
      <c r="CHU89" s="93"/>
      <c r="CHV89" s="93"/>
      <c r="CHW89" s="93"/>
      <c r="CHX89" s="93"/>
      <c r="CHY89" s="93"/>
      <c r="CHZ89" s="93"/>
      <c r="CIA89" s="93"/>
      <c r="CIB89" s="93"/>
      <c r="CIC89" s="93"/>
      <c r="CID89" s="93"/>
      <c r="CIE89" s="93"/>
      <c r="CIF89" s="93"/>
      <c r="CIG89" s="93"/>
      <c r="CIH89" s="93"/>
      <c r="CII89" s="93"/>
      <c r="CIJ89" s="93"/>
      <c r="CIK89" s="93"/>
      <c r="CIL89" s="93"/>
      <c r="CIM89" s="93"/>
      <c r="CIN89" s="93"/>
      <c r="CIO89" s="93"/>
      <c r="CIP89" s="93"/>
      <c r="CIQ89" s="93"/>
      <c r="CIR89" s="93"/>
      <c r="CIS89" s="93"/>
      <c r="CIT89" s="93"/>
      <c r="CIU89" s="93"/>
      <c r="CIV89" s="93"/>
      <c r="CIW89" s="93"/>
      <c r="CIX89" s="93"/>
      <c r="CIY89" s="93"/>
      <c r="CIZ89" s="93"/>
      <c r="CJA89" s="93"/>
      <c r="CJB89" s="93"/>
      <c r="CJC89" s="93"/>
      <c r="CJD89" s="93"/>
      <c r="CJE89" s="93"/>
      <c r="CJF89" s="93"/>
      <c r="CJG89" s="93"/>
      <c r="CJH89" s="93"/>
      <c r="CJI89" s="93"/>
      <c r="CJJ89" s="93"/>
      <c r="CJK89" s="93"/>
      <c r="CJL89" s="93"/>
      <c r="CJM89" s="93"/>
      <c r="CJN89" s="93"/>
      <c r="CJO89" s="93"/>
      <c r="CJP89" s="93"/>
      <c r="CJQ89" s="93"/>
      <c r="CJR89" s="93"/>
      <c r="CJS89" s="93"/>
      <c r="CJT89" s="93"/>
      <c r="CJU89" s="93"/>
      <c r="CJV89" s="93"/>
      <c r="CJW89" s="93"/>
      <c r="CJX89" s="93"/>
      <c r="CJY89" s="93"/>
      <c r="CJZ89" s="93"/>
      <c r="CKA89" s="93"/>
      <c r="CKB89" s="93"/>
      <c r="CKC89" s="93"/>
      <c r="CKD89" s="93"/>
      <c r="CKE89" s="93"/>
      <c r="CKF89" s="93"/>
      <c r="CKG89" s="93"/>
      <c r="CKH89" s="93"/>
      <c r="CKI89" s="93"/>
      <c r="CKJ89" s="93"/>
      <c r="CKK89" s="93"/>
      <c r="CKL89" s="93"/>
      <c r="CKM89" s="93"/>
      <c r="CKN89" s="93"/>
      <c r="CKO89" s="93"/>
      <c r="CKP89" s="93"/>
      <c r="CKQ89" s="93"/>
      <c r="CKR89" s="93"/>
      <c r="CKS89" s="93"/>
      <c r="CKT89" s="93"/>
      <c r="CKU89" s="93"/>
      <c r="CKV89" s="93"/>
      <c r="CKW89" s="93"/>
      <c r="CKX89" s="93"/>
      <c r="CKY89" s="93"/>
      <c r="CKZ89" s="93"/>
      <c r="CLA89" s="93"/>
      <c r="CLB89" s="93"/>
      <c r="CLC89" s="93"/>
      <c r="CLD89" s="93"/>
      <c r="CLE89" s="93"/>
      <c r="CLF89" s="93"/>
      <c r="CLG89" s="93"/>
      <c r="CLH89" s="93"/>
      <c r="CLI89" s="93"/>
      <c r="CLJ89" s="93"/>
      <c r="CLK89" s="93"/>
      <c r="CLL89" s="93"/>
      <c r="CLM89" s="93"/>
      <c r="CLN89" s="93"/>
      <c r="CLO89" s="93"/>
      <c r="CLP89" s="93"/>
      <c r="CLQ89" s="93"/>
      <c r="CLR89" s="93"/>
      <c r="CLS89" s="93"/>
      <c r="CLT89" s="93"/>
      <c r="CLU89" s="93"/>
      <c r="CLV89" s="93"/>
      <c r="CLW89" s="93"/>
      <c r="CLX89" s="93"/>
      <c r="CLY89" s="93"/>
      <c r="CLZ89" s="93"/>
      <c r="CMA89" s="93"/>
      <c r="CMB89" s="93"/>
      <c r="CMC89" s="93"/>
      <c r="CMD89" s="93"/>
      <c r="CME89" s="93"/>
      <c r="CMF89" s="93"/>
      <c r="CMG89" s="93"/>
      <c r="CMH89" s="93"/>
      <c r="CMI89" s="93"/>
      <c r="CMJ89" s="93"/>
      <c r="CMK89" s="93"/>
      <c r="CML89" s="93"/>
      <c r="CMM89" s="93"/>
      <c r="CMN89" s="93"/>
      <c r="CMO89" s="93"/>
      <c r="CMP89" s="93"/>
      <c r="CMQ89" s="93"/>
      <c r="CMR89" s="93"/>
      <c r="CMS89" s="93"/>
      <c r="CMT89" s="93"/>
      <c r="CMU89" s="93"/>
      <c r="CMV89" s="93"/>
      <c r="CMW89" s="93"/>
      <c r="CMX89" s="93"/>
      <c r="CMY89" s="93"/>
      <c r="CMZ89" s="93"/>
      <c r="CNA89" s="93"/>
      <c r="CNB89" s="93"/>
      <c r="CNC89" s="93"/>
      <c r="CND89" s="93"/>
      <c r="CNE89" s="93"/>
      <c r="CNF89" s="93"/>
      <c r="CNG89" s="93"/>
      <c r="CNH89" s="93"/>
      <c r="CNI89" s="93"/>
      <c r="CNJ89" s="93"/>
      <c r="CNK89" s="93"/>
      <c r="CNL89" s="93"/>
      <c r="CNM89" s="93"/>
      <c r="CNN89" s="93"/>
      <c r="CNO89" s="93"/>
      <c r="CNP89" s="93"/>
      <c r="CNQ89" s="93"/>
      <c r="CNR89" s="93"/>
      <c r="CNS89" s="93"/>
      <c r="CNT89" s="93"/>
      <c r="CNU89" s="93"/>
      <c r="CNV89" s="93"/>
      <c r="CNW89" s="93"/>
      <c r="CNX89" s="93"/>
      <c r="CNY89" s="93"/>
      <c r="CNZ89" s="93"/>
      <c r="COA89" s="93"/>
      <c r="COB89" s="93"/>
      <c r="COC89" s="93"/>
      <c r="COD89" s="93"/>
      <c r="COE89" s="93"/>
      <c r="COF89" s="93"/>
      <c r="COG89" s="93"/>
      <c r="COH89" s="93"/>
      <c r="COI89" s="93"/>
      <c r="COJ89" s="93"/>
      <c r="COK89" s="93"/>
      <c r="COL89" s="93"/>
      <c r="COM89" s="93"/>
      <c r="CON89" s="93"/>
      <c r="COO89" s="93"/>
      <c r="COP89" s="93"/>
      <c r="COQ89" s="93"/>
      <c r="COR89" s="93"/>
      <c r="COS89" s="93"/>
      <c r="COT89" s="93"/>
      <c r="COU89" s="93"/>
      <c r="COV89" s="93"/>
      <c r="COW89" s="93"/>
      <c r="COX89" s="93"/>
      <c r="COY89" s="93"/>
      <c r="COZ89" s="93"/>
      <c r="CPA89" s="93"/>
      <c r="CPB89" s="93"/>
      <c r="CPC89" s="93"/>
      <c r="CPD89" s="93"/>
      <c r="CPE89" s="93"/>
      <c r="CPF89" s="93"/>
      <c r="CPG89" s="93"/>
      <c r="CPH89" s="93"/>
      <c r="CPI89" s="93"/>
      <c r="CPJ89" s="93"/>
      <c r="CPK89" s="93"/>
      <c r="CPL89" s="93"/>
      <c r="CPM89" s="93"/>
      <c r="CPN89" s="93"/>
      <c r="CPO89" s="93"/>
      <c r="CPP89" s="93"/>
      <c r="CPQ89" s="93"/>
      <c r="CPR89" s="93"/>
      <c r="CPS89" s="93"/>
      <c r="CPT89" s="93"/>
      <c r="CPU89" s="93"/>
      <c r="CPV89" s="93"/>
      <c r="CPW89" s="93"/>
      <c r="CPX89" s="93"/>
      <c r="CPY89" s="93"/>
      <c r="CPZ89" s="93"/>
      <c r="CQA89" s="93"/>
      <c r="CQB89" s="93"/>
      <c r="CQC89" s="93"/>
      <c r="CQD89" s="93"/>
      <c r="CQE89" s="93"/>
      <c r="CQF89" s="93"/>
      <c r="CQG89" s="93"/>
      <c r="CQH89" s="93"/>
      <c r="CQI89" s="93"/>
      <c r="CQJ89" s="93"/>
      <c r="CQK89" s="93"/>
      <c r="CQL89" s="93"/>
      <c r="CQM89" s="93"/>
      <c r="CQN89" s="93"/>
      <c r="CQO89" s="93"/>
      <c r="CQP89" s="93"/>
      <c r="CQQ89" s="93"/>
      <c r="CQR89" s="93"/>
      <c r="CQS89" s="93"/>
      <c r="CQT89" s="93"/>
      <c r="CQU89" s="93"/>
      <c r="CQV89" s="93"/>
      <c r="CQW89" s="93"/>
      <c r="CQX89" s="93"/>
      <c r="CQY89" s="93"/>
      <c r="CQZ89" s="93"/>
      <c r="CRA89" s="93"/>
      <c r="CRB89" s="93"/>
      <c r="CRC89" s="93"/>
      <c r="CRD89" s="93"/>
      <c r="CRE89" s="93"/>
      <c r="CRF89" s="93"/>
      <c r="CRG89" s="93"/>
      <c r="CRH89" s="93"/>
      <c r="CRI89" s="93"/>
      <c r="CRJ89" s="93"/>
      <c r="CRK89" s="93"/>
      <c r="CRL89" s="93"/>
      <c r="CRM89" s="93"/>
      <c r="CRN89" s="93"/>
      <c r="CRO89" s="93"/>
      <c r="CRP89" s="93"/>
      <c r="CRQ89" s="93"/>
      <c r="CRR89" s="93"/>
      <c r="CRS89" s="93"/>
      <c r="CRT89" s="93"/>
      <c r="CRU89" s="93"/>
      <c r="CRV89" s="93"/>
      <c r="CRW89" s="93"/>
      <c r="CRX89" s="93"/>
      <c r="CRY89" s="93"/>
      <c r="CRZ89" s="93"/>
      <c r="CSA89" s="93"/>
      <c r="CSB89" s="93"/>
      <c r="CSC89" s="93"/>
      <c r="CSD89" s="93"/>
      <c r="CSE89" s="93"/>
      <c r="CSF89" s="93"/>
      <c r="CSG89" s="93"/>
      <c r="CSH89" s="93"/>
      <c r="CSI89" s="93"/>
      <c r="CSJ89" s="93"/>
      <c r="CSK89" s="93"/>
      <c r="CSL89" s="93"/>
      <c r="CSM89" s="93"/>
      <c r="CSN89" s="93"/>
      <c r="CSO89" s="93"/>
      <c r="CSP89" s="93"/>
      <c r="CSQ89" s="93"/>
      <c r="CSR89" s="93"/>
      <c r="CSS89" s="93"/>
      <c r="CST89" s="93"/>
      <c r="CSU89" s="93"/>
      <c r="CSV89" s="93"/>
      <c r="CSW89" s="93"/>
      <c r="CSX89" s="93"/>
      <c r="CSY89" s="93"/>
      <c r="CSZ89" s="93"/>
      <c r="CTA89" s="93"/>
      <c r="CTB89" s="93"/>
      <c r="CTC89" s="93"/>
      <c r="CTD89" s="93"/>
      <c r="CTE89" s="93"/>
      <c r="CTF89" s="93"/>
      <c r="CTG89" s="93"/>
      <c r="CTH89" s="93"/>
      <c r="CTI89" s="93"/>
      <c r="CTJ89" s="93"/>
      <c r="CTK89" s="93"/>
      <c r="CTL89" s="93"/>
      <c r="CTM89" s="93"/>
      <c r="CTN89" s="93"/>
      <c r="CTO89" s="93"/>
      <c r="CTP89" s="93"/>
      <c r="CTQ89" s="93"/>
      <c r="CTR89" s="93"/>
      <c r="CTS89" s="93"/>
      <c r="CTT89" s="93"/>
      <c r="CTU89" s="93"/>
      <c r="CTV89" s="93"/>
      <c r="CTW89" s="93"/>
      <c r="CTX89" s="93"/>
      <c r="CTY89" s="93"/>
      <c r="CTZ89" s="93"/>
      <c r="CUA89" s="93"/>
      <c r="CUB89" s="93"/>
      <c r="CUC89" s="93"/>
      <c r="CUD89" s="93"/>
      <c r="CUE89" s="93"/>
      <c r="CUF89" s="93"/>
      <c r="CUG89" s="93"/>
      <c r="CUH89" s="93"/>
      <c r="CUI89" s="93"/>
      <c r="CUJ89" s="93"/>
      <c r="CUK89" s="93"/>
      <c r="CUL89" s="93"/>
      <c r="CUM89" s="93"/>
      <c r="CUN89" s="93"/>
      <c r="CUO89" s="93"/>
      <c r="CUP89" s="93"/>
      <c r="CUQ89" s="93"/>
      <c r="CUR89" s="93"/>
      <c r="CUS89" s="93"/>
      <c r="CUT89" s="93"/>
      <c r="CUU89" s="93"/>
      <c r="CUV89" s="93"/>
      <c r="CUW89" s="93"/>
      <c r="CUX89" s="93"/>
      <c r="CUY89" s="93"/>
      <c r="CUZ89" s="93"/>
      <c r="CVA89" s="93"/>
      <c r="CVB89" s="93"/>
      <c r="CVC89" s="93"/>
      <c r="CVD89" s="93"/>
      <c r="CVE89" s="93"/>
      <c r="CVF89" s="93"/>
      <c r="CVG89" s="93"/>
      <c r="CVH89" s="93"/>
      <c r="CVI89" s="93"/>
      <c r="CVJ89" s="93"/>
      <c r="CVK89" s="93"/>
      <c r="CVL89" s="93"/>
      <c r="CVM89" s="93"/>
      <c r="CVN89" s="93"/>
      <c r="CVO89" s="93"/>
      <c r="CVP89" s="93"/>
      <c r="CVQ89" s="93"/>
      <c r="CVR89" s="93"/>
      <c r="CVS89" s="93"/>
      <c r="CVT89" s="93"/>
      <c r="CVU89" s="93"/>
      <c r="CVV89" s="93"/>
      <c r="CVW89" s="93"/>
      <c r="CVX89" s="93"/>
      <c r="CVY89" s="93"/>
      <c r="CVZ89" s="93"/>
      <c r="CWA89" s="93"/>
      <c r="CWB89" s="93"/>
      <c r="CWC89" s="93"/>
      <c r="CWD89" s="93"/>
      <c r="CWE89" s="93"/>
      <c r="CWF89" s="93"/>
      <c r="CWG89" s="93"/>
      <c r="CWH89" s="93"/>
      <c r="CWI89" s="93"/>
      <c r="CWJ89" s="93"/>
      <c r="CWK89" s="93"/>
      <c r="CWL89" s="93"/>
      <c r="CWM89" s="93"/>
      <c r="CWN89" s="93"/>
      <c r="CWO89" s="93"/>
      <c r="CWP89" s="93"/>
      <c r="CWQ89" s="93"/>
      <c r="CWR89" s="93"/>
      <c r="CWS89" s="93"/>
      <c r="CWT89" s="93"/>
      <c r="CWU89" s="93"/>
      <c r="CWV89" s="93"/>
      <c r="CWW89" s="93"/>
      <c r="CWX89" s="93"/>
      <c r="CWY89" s="93"/>
      <c r="CWZ89" s="93"/>
      <c r="CXA89" s="93"/>
      <c r="CXB89" s="93"/>
      <c r="CXC89" s="93"/>
      <c r="CXD89" s="93"/>
      <c r="CXE89" s="93"/>
      <c r="CXF89" s="93"/>
      <c r="CXG89" s="93"/>
      <c r="CXH89" s="93"/>
      <c r="CXI89" s="93"/>
      <c r="CXJ89" s="93"/>
      <c r="CXK89" s="93"/>
      <c r="CXL89" s="93"/>
      <c r="CXM89" s="93"/>
      <c r="CXN89" s="93"/>
      <c r="CXO89" s="93"/>
      <c r="CXP89" s="93"/>
      <c r="CXQ89" s="93"/>
      <c r="CXR89" s="93"/>
      <c r="CXS89" s="93"/>
      <c r="CXT89" s="93"/>
      <c r="CXU89" s="93"/>
      <c r="CXV89" s="93"/>
      <c r="CXW89" s="93"/>
      <c r="CXX89" s="93"/>
      <c r="CXY89" s="93"/>
      <c r="CXZ89" s="93"/>
      <c r="CYA89" s="93"/>
      <c r="CYB89" s="93"/>
      <c r="CYC89" s="93"/>
      <c r="CYD89" s="93"/>
      <c r="CYE89" s="93"/>
      <c r="CYF89" s="93"/>
      <c r="CYG89" s="93"/>
      <c r="CYH89" s="93"/>
      <c r="CYI89" s="93"/>
      <c r="CYJ89" s="93"/>
      <c r="CYK89" s="93"/>
      <c r="CYL89" s="93"/>
      <c r="CYM89" s="93"/>
      <c r="CYN89" s="93"/>
      <c r="CYO89" s="93"/>
      <c r="CYP89" s="93"/>
      <c r="CYQ89" s="93"/>
      <c r="CYR89" s="93"/>
      <c r="CYS89" s="93"/>
      <c r="CYT89" s="93"/>
      <c r="CYU89" s="93"/>
      <c r="CYV89" s="93"/>
      <c r="CYW89" s="93"/>
      <c r="CYX89" s="93"/>
      <c r="CYY89" s="93"/>
      <c r="CYZ89" s="93"/>
      <c r="CZA89" s="93"/>
      <c r="CZB89" s="93"/>
      <c r="CZC89" s="93"/>
      <c r="CZD89" s="93"/>
      <c r="CZE89" s="93"/>
      <c r="CZF89" s="93"/>
      <c r="CZG89" s="93"/>
      <c r="CZH89" s="93"/>
      <c r="CZI89" s="93"/>
      <c r="CZJ89" s="93"/>
      <c r="CZK89" s="93"/>
      <c r="CZL89" s="93"/>
      <c r="CZM89" s="93"/>
      <c r="CZN89" s="93"/>
      <c r="CZO89" s="93"/>
      <c r="CZP89" s="93"/>
      <c r="CZQ89" s="93"/>
      <c r="CZR89" s="93"/>
      <c r="CZS89" s="93"/>
      <c r="CZT89" s="93"/>
      <c r="CZU89" s="93"/>
      <c r="CZV89" s="93"/>
      <c r="CZW89" s="93"/>
      <c r="CZX89" s="93"/>
      <c r="CZY89" s="93"/>
      <c r="CZZ89" s="93"/>
      <c r="DAA89" s="93"/>
      <c r="DAB89" s="93"/>
      <c r="DAC89" s="93"/>
      <c r="DAD89" s="93"/>
      <c r="DAE89" s="93"/>
      <c r="DAF89" s="93"/>
      <c r="DAG89" s="93"/>
      <c r="DAH89" s="93"/>
      <c r="DAI89" s="93"/>
      <c r="DAJ89" s="93"/>
      <c r="DAK89" s="93"/>
      <c r="DAL89" s="93"/>
      <c r="DAM89" s="93"/>
      <c r="DAN89" s="93"/>
      <c r="DAO89" s="93"/>
      <c r="DAP89" s="93"/>
      <c r="DAQ89" s="93"/>
      <c r="DAR89" s="93"/>
      <c r="DAS89" s="93"/>
      <c r="DAT89" s="93"/>
      <c r="DAU89" s="93"/>
      <c r="DAV89" s="93"/>
      <c r="DAW89" s="93"/>
      <c r="DAX89" s="93"/>
      <c r="DAY89" s="93"/>
      <c r="DAZ89" s="93"/>
      <c r="DBA89" s="93"/>
      <c r="DBB89" s="93"/>
      <c r="DBC89" s="93"/>
      <c r="DBD89" s="93"/>
      <c r="DBE89" s="93"/>
      <c r="DBF89" s="93"/>
      <c r="DBG89" s="93"/>
      <c r="DBH89" s="93"/>
      <c r="DBI89" s="93"/>
      <c r="DBJ89" s="93"/>
      <c r="DBK89" s="93"/>
      <c r="DBL89" s="93"/>
      <c r="DBM89" s="93"/>
      <c r="DBN89" s="93"/>
      <c r="DBO89" s="93"/>
      <c r="DBP89" s="93"/>
      <c r="DBQ89" s="93"/>
      <c r="DBR89" s="93"/>
      <c r="DBS89" s="93"/>
      <c r="DBT89" s="93"/>
      <c r="DBU89" s="93"/>
      <c r="DBV89" s="93"/>
      <c r="DBW89" s="93"/>
      <c r="DBX89" s="93"/>
      <c r="DBY89" s="93"/>
      <c r="DBZ89" s="93"/>
      <c r="DCA89" s="93"/>
      <c r="DCB89" s="93"/>
      <c r="DCC89" s="93"/>
      <c r="DCD89" s="93"/>
      <c r="DCE89" s="93"/>
      <c r="DCF89" s="93"/>
      <c r="DCG89" s="93"/>
      <c r="DCH89" s="93"/>
      <c r="DCI89" s="93"/>
      <c r="DCJ89" s="93"/>
      <c r="DCK89" s="93"/>
      <c r="DCL89" s="93"/>
      <c r="DCM89" s="93"/>
      <c r="DCN89" s="93"/>
      <c r="DCO89" s="93"/>
      <c r="DCP89" s="93"/>
      <c r="DCQ89" s="93"/>
      <c r="DCR89" s="93"/>
      <c r="DCS89" s="93"/>
      <c r="DCT89" s="93"/>
      <c r="DCU89" s="93"/>
      <c r="DCV89" s="93"/>
      <c r="DCW89" s="93"/>
      <c r="DCX89" s="93"/>
      <c r="DCY89" s="93"/>
      <c r="DCZ89" s="93"/>
      <c r="DDA89" s="93"/>
      <c r="DDB89" s="93"/>
      <c r="DDC89" s="93"/>
      <c r="DDD89" s="93"/>
      <c r="DDE89" s="93"/>
      <c r="DDF89" s="93"/>
      <c r="DDG89" s="93"/>
      <c r="DDH89" s="93"/>
      <c r="DDI89" s="93"/>
      <c r="DDJ89" s="93"/>
      <c r="DDK89" s="93"/>
      <c r="DDL89" s="93"/>
      <c r="DDM89" s="93"/>
      <c r="DDN89" s="93"/>
      <c r="DDO89" s="93"/>
      <c r="DDP89" s="93"/>
      <c r="DDQ89" s="93"/>
      <c r="DDR89" s="93"/>
      <c r="DDS89" s="93"/>
      <c r="DDT89" s="93"/>
      <c r="DDU89" s="93"/>
      <c r="DDV89" s="93"/>
      <c r="DDW89" s="93"/>
      <c r="DDX89" s="93"/>
      <c r="DDY89" s="93"/>
      <c r="DDZ89" s="93"/>
      <c r="DEA89" s="93"/>
      <c r="DEB89" s="93"/>
      <c r="DEC89" s="93"/>
      <c r="DED89" s="93"/>
      <c r="DEE89" s="93"/>
      <c r="DEF89" s="93"/>
      <c r="DEG89" s="93"/>
      <c r="DEH89" s="93"/>
      <c r="DEI89" s="93"/>
      <c r="DEJ89" s="93"/>
      <c r="DEK89" s="93"/>
      <c r="DEL89" s="93"/>
      <c r="DEM89" s="93"/>
      <c r="DEN89" s="93"/>
      <c r="DEO89" s="93"/>
      <c r="DEP89" s="93"/>
      <c r="DEQ89" s="93"/>
      <c r="DER89" s="93"/>
      <c r="DES89" s="93"/>
      <c r="DET89" s="93"/>
      <c r="DEU89" s="93"/>
      <c r="DEV89" s="93"/>
      <c r="DEW89" s="93"/>
      <c r="DEX89" s="93"/>
      <c r="DEY89" s="93"/>
      <c r="DEZ89" s="93"/>
      <c r="DFA89" s="93"/>
      <c r="DFB89" s="93"/>
      <c r="DFC89" s="93"/>
      <c r="DFD89" s="93"/>
      <c r="DFE89" s="93"/>
      <c r="DFF89" s="93"/>
      <c r="DFG89" s="93"/>
      <c r="DFH89" s="93"/>
      <c r="DFI89" s="93"/>
      <c r="DFJ89" s="93"/>
      <c r="DFK89" s="93"/>
      <c r="DFL89" s="93"/>
      <c r="DFM89" s="93"/>
      <c r="DFN89" s="93"/>
      <c r="DFO89" s="93"/>
      <c r="DFP89" s="93"/>
      <c r="DFQ89" s="93"/>
      <c r="DFR89" s="93"/>
      <c r="DFS89" s="93"/>
      <c r="DFT89" s="93"/>
      <c r="DFU89" s="93"/>
      <c r="DFV89" s="93"/>
      <c r="DFW89" s="93"/>
      <c r="DFX89" s="93"/>
      <c r="DFY89" s="93"/>
      <c r="DFZ89" s="93"/>
      <c r="DGA89" s="93"/>
      <c r="DGB89" s="93"/>
      <c r="DGC89" s="93"/>
      <c r="DGD89" s="93"/>
      <c r="DGE89" s="93"/>
      <c r="DGF89" s="93"/>
      <c r="DGG89" s="93"/>
      <c r="DGH89" s="93"/>
      <c r="DGI89" s="93"/>
      <c r="DGJ89" s="93"/>
      <c r="DGK89" s="93"/>
      <c r="DGL89" s="93"/>
      <c r="DGM89" s="93"/>
      <c r="DGN89" s="93"/>
      <c r="DGO89" s="93"/>
      <c r="DGP89" s="93"/>
      <c r="DGQ89" s="93"/>
      <c r="DGR89" s="93"/>
      <c r="DGS89" s="93"/>
      <c r="DGT89" s="93"/>
      <c r="DGU89" s="93"/>
      <c r="DGV89" s="93"/>
      <c r="DGW89" s="93"/>
      <c r="DGX89" s="93"/>
      <c r="DGY89" s="93"/>
      <c r="DGZ89" s="93"/>
      <c r="DHA89" s="93"/>
      <c r="DHB89" s="93"/>
      <c r="DHC89" s="93"/>
      <c r="DHD89" s="93"/>
      <c r="DHE89" s="93"/>
      <c r="DHF89" s="93"/>
      <c r="DHG89" s="93"/>
      <c r="DHH89" s="93"/>
      <c r="DHI89" s="93"/>
      <c r="DHJ89" s="93"/>
      <c r="DHK89" s="93"/>
      <c r="DHL89" s="93"/>
      <c r="DHM89" s="93"/>
      <c r="DHN89" s="93"/>
      <c r="DHO89" s="93"/>
      <c r="DHP89" s="93"/>
      <c r="DHQ89" s="93"/>
    </row>
    <row r="90" spans="1:2929" s="172" customFormat="1">
      <c r="A90" s="198"/>
      <c r="B90" s="173" t="s">
        <v>1110</v>
      </c>
      <c r="C90" s="127" t="s">
        <v>39</v>
      </c>
      <c r="D90" s="108">
        <f>133+49.13</f>
        <v>182.13</v>
      </c>
      <c r="E90" s="663">
        <v>0</v>
      </c>
      <c r="F90" s="105">
        <f t="shared" ref="F90" si="0">+E90*D90</f>
        <v>0</v>
      </c>
      <c r="G90" s="142"/>
      <c r="H90" s="108"/>
      <c r="I90" s="109"/>
      <c r="J90" s="105"/>
      <c r="K90" s="93"/>
      <c r="L90" s="166"/>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93"/>
      <c r="BO90" s="93"/>
      <c r="BP90" s="93"/>
      <c r="BQ90" s="93"/>
      <c r="BR90" s="93"/>
      <c r="BS90" s="93"/>
      <c r="BT90" s="93"/>
      <c r="BU90" s="93"/>
      <c r="BV90" s="93"/>
      <c r="BW90" s="93"/>
      <c r="BX90" s="93"/>
      <c r="BY90" s="93"/>
      <c r="BZ90" s="93"/>
      <c r="CA90" s="93"/>
      <c r="CB90" s="93"/>
      <c r="CC90" s="93"/>
      <c r="CD90" s="93"/>
      <c r="CE90" s="93"/>
      <c r="CF90" s="93"/>
      <c r="CG90" s="93"/>
      <c r="CH90" s="93"/>
      <c r="CI90" s="93"/>
      <c r="CJ90" s="93"/>
      <c r="CK90" s="93"/>
      <c r="CL90" s="93"/>
      <c r="CM90" s="93"/>
      <c r="CN90" s="93"/>
      <c r="CO90" s="93"/>
      <c r="CP90" s="93"/>
      <c r="CQ90" s="93"/>
      <c r="CR90" s="93"/>
      <c r="CS90" s="93"/>
      <c r="CT90" s="93"/>
      <c r="CU90" s="93"/>
      <c r="CV90" s="93"/>
      <c r="CW90" s="93"/>
      <c r="CX90" s="93"/>
      <c r="CY90" s="93"/>
      <c r="CZ90" s="93"/>
      <c r="DA90" s="93"/>
      <c r="DB90" s="93"/>
      <c r="DC90" s="93"/>
      <c r="DD90" s="93"/>
      <c r="DE90" s="93"/>
      <c r="DF90" s="93"/>
      <c r="DG90" s="93"/>
      <c r="DH90" s="93"/>
      <c r="DI90" s="93"/>
      <c r="DJ90" s="93"/>
      <c r="DK90" s="93"/>
      <c r="DL90" s="93"/>
      <c r="DM90" s="93"/>
      <c r="DN90" s="93"/>
      <c r="DO90" s="93"/>
      <c r="DP90" s="93"/>
      <c r="DQ90" s="93"/>
      <c r="DR90" s="93"/>
      <c r="DS90" s="93"/>
      <c r="DT90" s="93"/>
      <c r="DU90" s="93"/>
      <c r="DV90" s="93"/>
      <c r="DW90" s="93"/>
      <c r="DX90" s="93"/>
      <c r="DY90" s="93"/>
      <c r="DZ90" s="93"/>
      <c r="EA90" s="93"/>
      <c r="EB90" s="93"/>
      <c r="EC90" s="93"/>
      <c r="ED90" s="93"/>
      <c r="EE90" s="93"/>
      <c r="EF90" s="93"/>
      <c r="EG90" s="93"/>
      <c r="EH90" s="93"/>
      <c r="EI90" s="93"/>
      <c r="EJ90" s="93"/>
      <c r="EK90" s="93"/>
      <c r="EL90" s="93"/>
      <c r="EM90" s="93"/>
      <c r="EN90" s="93"/>
      <c r="EO90" s="93"/>
      <c r="EP90" s="93"/>
      <c r="EQ90" s="93"/>
      <c r="ER90" s="93"/>
      <c r="ES90" s="93"/>
      <c r="ET90" s="93"/>
      <c r="EU90" s="93"/>
      <c r="EV90" s="93"/>
      <c r="EW90" s="93"/>
      <c r="EX90" s="93"/>
      <c r="EY90" s="93"/>
      <c r="EZ90" s="93"/>
      <c r="FA90" s="93"/>
      <c r="FB90" s="93"/>
      <c r="FC90" s="93"/>
      <c r="FD90" s="93"/>
      <c r="FE90" s="93"/>
      <c r="FF90" s="93"/>
      <c r="FG90" s="93"/>
      <c r="FH90" s="93"/>
      <c r="FI90" s="93"/>
      <c r="FJ90" s="93"/>
      <c r="FK90" s="93"/>
      <c r="FL90" s="93"/>
      <c r="FM90" s="93"/>
      <c r="FN90" s="93"/>
      <c r="FO90" s="93"/>
      <c r="FP90" s="93"/>
      <c r="FQ90" s="93"/>
      <c r="FR90" s="93"/>
      <c r="FS90" s="93"/>
      <c r="FT90" s="93"/>
      <c r="FU90" s="93"/>
      <c r="FV90" s="93"/>
      <c r="FW90" s="93"/>
      <c r="FX90" s="93"/>
      <c r="FY90" s="93"/>
      <c r="FZ90" s="93"/>
      <c r="GA90" s="93"/>
      <c r="GB90" s="93"/>
      <c r="GC90" s="93"/>
      <c r="GD90" s="93"/>
      <c r="GE90" s="93"/>
      <c r="GF90" s="93"/>
      <c r="GG90" s="93"/>
      <c r="GH90" s="93"/>
      <c r="GI90" s="93"/>
      <c r="GJ90" s="93"/>
      <c r="GK90" s="93"/>
      <c r="GL90" s="93"/>
      <c r="GM90" s="93"/>
      <c r="GN90" s="93"/>
      <c r="GO90" s="93"/>
      <c r="GP90" s="93"/>
      <c r="GQ90" s="93"/>
      <c r="GR90" s="93"/>
      <c r="GS90" s="93"/>
      <c r="GT90" s="93"/>
      <c r="GU90" s="93"/>
      <c r="GV90" s="93"/>
      <c r="GW90" s="93"/>
      <c r="GX90" s="93"/>
      <c r="GY90" s="93"/>
      <c r="GZ90" s="93"/>
      <c r="HA90" s="93"/>
      <c r="HB90" s="93"/>
      <c r="HC90" s="93"/>
      <c r="HD90" s="93"/>
      <c r="HE90" s="93"/>
      <c r="HF90" s="93"/>
      <c r="HG90" s="93"/>
      <c r="HH90" s="93"/>
      <c r="HI90" s="93"/>
      <c r="HJ90" s="93"/>
      <c r="HK90" s="93"/>
      <c r="HL90" s="93"/>
      <c r="HM90" s="93"/>
      <c r="HN90" s="93"/>
      <c r="HO90" s="93"/>
      <c r="HP90" s="93"/>
      <c r="HQ90" s="93"/>
      <c r="HR90" s="93"/>
      <c r="HS90" s="93"/>
      <c r="HT90" s="93"/>
      <c r="HU90" s="93"/>
      <c r="HV90" s="93"/>
      <c r="HW90" s="93"/>
      <c r="HX90" s="93"/>
      <c r="HY90" s="93"/>
      <c r="HZ90" s="93"/>
      <c r="IA90" s="93"/>
      <c r="IB90" s="93"/>
      <c r="IC90" s="93"/>
      <c r="ID90" s="93"/>
      <c r="IE90" s="93"/>
      <c r="IF90" s="93"/>
      <c r="IG90" s="93"/>
      <c r="IH90" s="93"/>
      <c r="II90" s="93"/>
      <c r="IJ90" s="93"/>
      <c r="IK90" s="93"/>
      <c r="IL90" s="93"/>
      <c r="IM90" s="93"/>
      <c r="IN90" s="93"/>
      <c r="IO90" s="93"/>
      <c r="IP90" s="93"/>
      <c r="IQ90" s="93"/>
      <c r="IR90" s="93"/>
      <c r="IS90" s="93"/>
      <c r="IT90" s="93"/>
      <c r="IU90" s="93"/>
      <c r="IV90" s="93"/>
      <c r="IW90" s="93"/>
      <c r="IX90" s="93"/>
      <c r="IY90" s="93"/>
      <c r="IZ90" s="93"/>
      <c r="JA90" s="93"/>
      <c r="JB90" s="93"/>
      <c r="JC90" s="93"/>
      <c r="JD90" s="93"/>
      <c r="JE90" s="93"/>
      <c r="JF90" s="93"/>
      <c r="JG90" s="93"/>
      <c r="JH90" s="93"/>
      <c r="JI90" s="93"/>
      <c r="JJ90" s="93"/>
      <c r="JK90" s="93"/>
      <c r="JL90" s="93"/>
      <c r="JM90" s="93"/>
      <c r="JN90" s="93"/>
      <c r="JO90" s="93"/>
      <c r="JP90" s="93"/>
      <c r="JQ90" s="93"/>
      <c r="JR90" s="93"/>
      <c r="JS90" s="93"/>
      <c r="JT90" s="93"/>
      <c r="JU90" s="93"/>
      <c r="JV90" s="93"/>
      <c r="JW90" s="93"/>
      <c r="JX90" s="93"/>
      <c r="JY90" s="93"/>
      <c r="JZ90" s="93"/>
      <c r="KA90" s="93"/>
      <c r="KB90" s="93"/>
      <c r="KC90" s="93"/>
      <c r="KD90" s="93"/>
      <c r="KE90" s="93"/>
      <c r="KF90" s="93"/>
      <c r="KG90" s="93"/>
      <c r="KH90" s="93"/>
      <c r="KI90" s="93"/>
      <c r="KJ90" s="93"/>
      <c r="KK90" s="93"/>
      <c r="KL90" s="93"/>
      <c r="KM90" s="93"/>
      <c r="KN90" s="93"/>
      <c r="KO90" s="93"/>
      <c r="KP90" s="93"/>
      <c r="KQ90" s="93"/>
      <c r="KR90" s="93"/>
      <c r="KS90" s="93"/>
      <c r="KT90" s="93"/>
      <c r="KU90" s="93"/>
      <c r="KV90" s="93"/>
      <c r="KW90" s="93"/>
      <c r="KX90" s="93"/>
      <c r="KY90" s="93"/>
      <c r="KZ90" s="93"/>
      <c r="LA90" s="93"/>
      <c r="LB90" s="93"/>
      <c r="LC90" s="93"/>
      <c r="LD90" s="93"/>
      <c r="LE90" s="93"/>
      <c r="LF90" s="93"/>
      <c r="LG90" s="93"/>
      <c r="LH90" s="93"/>
      <c r="LI90" s="93"/>
      <c r="LJ90" s="93"/>
      <c r="LK90" s="93"/>
      <c r="LL90" s="93"/>
      <c r="LM90" s="93"/>
      <c r="LN90" s="93"/>
      <c r="LO90" s="93"/>
      <c r="LP90" s="93"/>
      <c r="LQ90" s="93"/>
      <c r="LR90" s="93"/>
      <c r="LS90" s="93"/>
      <c r="LT90" s="93"/>
      <c r="LU90" s="93"/>
      <c r="LV90" s="93"/>
      <c r="LW90" s="93"/>
      <c r="LX90" s="93"/>
      <c r="LY90" s="93"/>
      <c r="LZ90" s="93"/>
      <c r="MA90" s="93"/>
      <c r="MB90" s="93"/>
      <c r="MC90" s="93"/>
      <c r="MD90" s="93"/>
      <c r="ME90" s="93"/>
      <c r="MF90" s="93"/>
      <c r="MG90" s="93"/>
      <c r="MH90" s="93"/>
      <c r="MI90" s="93"/>
      <c r="MJ90" s="93"/>
      <c r="MK90" s="93"/>
      <c r="ML90" s="93"/>
      <c r="MM90" s="93"/>
      <c r="MN90" s="93"/>
      <c r="MO90" s="93"/>
      <c r="MP90" s="93"/>
      <c r="MQ90" s="93"/>
      <c r="MR90" s="93"/>
      <c r="MS90" s="93"/>
      <c r="MT90" s="93"/>
      <c r="MU90" s="93"/>
      <c r="MV90" s="93"/>
      <c r="MW90" s="93"/>
      <c r="MX90" s="93"/>
      <c r="MY90" s="93"/>
      <c r="MZ90" s="93"/>
      <c r="NA90" s="93"/>
      <c r="NB90" s="93"/>
      <c r="NC90" s="93"/>
      <c r="ND90" s="93"/>
      <c r="NE90" s="93"/>
      <c r="NF90" s="93"/>
      <c r="NG90" s="93"/>
      <c r="NH90" s="93"/>
      <c r="NI90" s="93"/>
      <c r="NJ90" s="93"/>
      <c r="NK90" s="93"/>
      <c r="NL90" s="93"/>
      <c r="NM90" s="93"/>
      <c r="NN90" s="93"/>
      <c r="NO90" s="93"/>
      <c r="NP90" s="93"/>
      <c r="NQ90" s="93"/>
      <c r="NR90" s="93"/>
      <c r="NS90" s="93"/>
      <c r="NT90" s="93"/>
      <c r="NU90" s="93"/>
      <c r="NV90" s="93"/>
      <c r="NW90" s="93"/>
      <c r="NX90" s="93"/>
      <c r="NY90" s="93"/>
      <c r="NZ90" s="93"/>
      <c r="OA90" s="93"/>
      <c r="OB90" s="93"/>
      <c r="OC90" s="93"/>
      <c r="OD90" s="93"/>
      <c r="OE90" s="93"/>
      <c r="OF90" s="93"/>
      <c r="OG90" s="93"/>
      <c r="OH90" s="93"/>
      <c r="OI90" s="93"/>
      <c r="OJ90" s="93"/>
      <c r="OK90" s="93"/>
      <c r="OL90" s="93"/>
      <c r="OM90" s="93"/>
      <c r="ON90" s="93"/>
      <c r="OO90" s="93"/>
      <c r="OP90" s="93"/>
      <c r="OQ90" s="93"/>
      <c r="OR90" s="93"/>
      <c r="OS90" s="93"/>
      <c r="OT90" s="93"/>
      <c r="OU90" s="93"/>
      <c r="OV90" s="93"/>
      <c r="OW90" s="93"/>
      <c r="OX90" s="93"/>
      <c r="OY90" s="93"/>
      <c r="OZ90" s="93"/>
      <c r="PA90" s="93"/>
      <c r="PB90" s="93"/>
      <c r="PC90" s="93"/>
      <c r="PD90" s="93"/>
      <c r="PE90" s="93"/>
      <c r="PF90" s="93"/>
      <c r="PG90" s="93"/>
      <c r="PH90" s="93"/>
      <c r="PI90" s="93"/>
      <c r="PJ90" s="93"/>
      <c r="PK90" s="93"/>
      <c r="PL90" s="93"/>
      <c r="PM90" s="93"/>
      <c r="PN90" s="93"/>
      <c r="PO90" s="93"/>
      <c r="PP90" s="93"/>
      <c r="PQ90" s="93"/>
      <c r="PR90" s="93"/>
      <c r="PS90" s="93"/>
      <c r="PT90" s="93"/>
      <c r="PU90" s="93"/>
      <c r="PV90" s="93"/>
      <c r="PW90" s="93"/>
      <c r="PX90" s="93"/>
      <c r="PY90" s="93"/>
      <c r="PZ90" s="93"/>
      <c r="QA90" s="93"/>
      <c r="QB90" s="93"/>
      <c r="QC90" s="93"/>
      <c r="QD90" s="93"/>
      <c r="QE90" s="93"/>
      <c r="QF90" s="93"/>
      <c r="QG90" s="93"/>
      <c r="QH90" s="93"/>
      <c r="QI90" s="93"/>
      <c r="QJ90" s="93"/>
      <c r="QK90" s="93"/>
      <c r="QL90" s="93"/>
      <c r="QM90" s="93"/>
      <c r="QN90" s="93"/>
      <c r="QO90" s="93"/>
      <c r="QP90" s="93"/>
      <c r="QQ90" s="93"/>
      <c r="QR90" s="93"/>
      <c r="QS90" s="93"/>
      <c r="QT90" s="93"/>
      <c r="QU90" s="93"/>
      <c r="QV90" s="93"/>
      <c r="QW90" s="93"/>
      <c r="QX90" s="93"/>
      <c r="QY90" s="93"/>
      <c r="QZ90" s="93"/>
      <c r="RA90" s="93"/>
      <c r="RB90" s="93"/>
      <c r="RC90" s="93"/>
      <c r="RD90" s="93"/>
      <c r="RE90" s="93"/>
      <c r="RF90" s="93"/>
      <c r="RG90" s="93"/>
      <c r="RH90" s="93"/>
      <c r="RI90" s="93"/>
      <c r="RJ90" s="93"/>
      <c r="RK90" s="93"/>
      <c r="RL90" s="93"/>
      <c r="RM90" s="93"/>
      <c r="RN90" s="93"/>
      <c r="RO90" s="93"/>
      <c r="RP90" s="93"/>
      <c r="RQ90" s="93"/>
      <c r="RR90" s="93"/>
      <c r="RS90" s="93"/>
      <c r="RT90" s="93"/>
      <c r="RU90" s="93"/>
      <c r="RV90" s="93"/>
      <c r="RW90" s="93"/>
      <c r="RX90" s="93"/>
      <c r="RY90" s="93"/>
      <c r="RZ90" s="93"/>
      <c r="SA90" s="93"/>
      <c r="SB90" s="93"/>
      <c r="SC90" s="93"/>
      <c r="SD90" s="93"/>
      <c r="SE90" s="93"/>
      <c r="SF90" s="93"/>
      <c r="SG90" s="93"/>
      <c r="SH90" s="93"/>
      <c r="SI90" s="93"/>
      <c r="SJ90" s="93"/>
      <c r="SK90" s="93"/>
      <c r="SL90" s="93"/>
      <c r="SM90" s="93"/>
      <c r="SN90" s="93"/>
      <c r="SO90" s="93"/>
      <c r="SP90" s="93"/>
      <c r="SQ90" s="93"/>
      <c r="SR90" s="93"/>
      <c r="SS90" s="93"/>
      <c r="ST90" s="93"/>
      <c r="SU90" s="93"/>
      <c r="SV90" s="93"/>
      <c r="SW90" s="93"/>
      <c r="SX90" s="93"/>
      <c r="SY90" s="93"/>
      <c r="SZ90" s="93"/>
      <c r="TA90" s="93"/>
      <c r="TB90" s="93"/>
      <c r="TC90" s="93"/>
      <c r="TD90" s="93"/>
      <c r="TE90" s="93"/>
      <c r="TF90" s="93"/>
      <c r="TG90" s="93"/>
      <c r="TH90" s="93"/>
      <c r="TI90" s="93"/>
      <c r="TJ90" s="93"/>
      <c r="TK90" s="93"/>
      <c r="TL90" s="93"/>
      <c r="TM90" s="93"/>
      <c r="TN90" s="93"/>
      <c r="TO90" s="93"/>
      <c r="TP90" s="93"/>
      <c r="TQ90" s="93"/>
      <c r="TR90" s="93"/>
      <c r="TS90" s="93"/>
      <c r="TT90" s="93"/>
      <c r="TU90" s="93"/>
      <c r="TV90" s="93"/>
      <c r="TW90" s="93"/>
      <c r="TX90" s="93"/>
      <c r="TY90" s="93"/>
      <c r="TZ90" s="93"/>
      <c r="UA90" s="93"/>
      <c r="UB90" s="93"/>
      <c r="UC90" s="93"/>
      <c r="UD90" s="93"/>
      <c r="UE90" s="93"/>
      <c r="UF90" s="93"/>
      <c r="UG90" s="93"/>
      <c r="UH90" s="93"/>
      <c r="UI90" s="93"/>
      <c r="UJ90" s="93"/>
      <c r="UK90" s="93"/>
      <c r="UL90" s="93"/>
      <c r="UM90" s="93"/>
      <c r="UN90" s="93"/>
      <c r="UO90" s="93"/>
      <c r="UP90" s="93"/>
      <c r="UQ90" s="93"/>
      <c r="UR90" s="93"/>
      <c r="US90" s="93"/>
      <c r="UT90" s="93"/>
      <c r="UU90" s="93"/>
      <c r="UV90" s="93"/>
      <c r="UW90" s="93"/>
      <c r="UX90" s="93"/>
      <c r="UY90" s="93"/>
      <c r="UZ90" s="93"/>
      <c r="VA90" s="93"/>
      <c r="VB90" s="93"/>
      <c r="VC90" s="93"/>
      <c r="VD90" s="93"/>
      <c r="VE90" s="93"/>
      <c r="VF90" s="93"/>
      <c r="VG90" s="93"/>
      <c r="VH90" s="93"/>
      <c r="VI90" s="93"/>
      <c r="VJ90" s="93"/>
      <c r="VK90" s="93"/>
      <c r="VL90" s="93"/>
      <c r="VM90" s="93"/>
      <c r="VN90" s="93"/>
      <c r="VO90" s="93"/>
      <c r="VP90" s="93"/>
      <c r="VQ90" s="93"/>
      <c r="VR90" s="93"/>
      <c r="VS90" s="93"/>
      <c r="VT90" s="93"/>
      <c r="VU90" s="93"/>
      <c r="VV90" s="93"/>
      <c r="VW90" s="93"/>
      <c r="VX90" s="93"/>
      <c r="VY90" s="93"/>
      <c r="VZ90" s="93"/>
      <c r="WA90" s="93"/>
      <c r="WB90" s="93"/>
      <c r="WC90" s="93"/>
      <c r="WD90" s="93"/>
      <c r="WE90" s="93"/>
      <c r="WF90" s="93"/>
      <c r="WG90" s="93"/>
      <c r="WH90" s="93"/>
      <c r="WI90" s="93"/>
      <c r="WJ90" s="93"/>
      <c r="WK90" s="93"/>
      <c r="WL90" s="93"/>
      <c r="WM90" s="93"/>
      <c r="WN90" s="93"/>
      <c r="WO90" s="93"/>
      <c r="WP90" s="93"/>
      <c r="WQ90" s="93"/>
      <c r="WR90" s="93"/>
      <c r="WS90" s="93"/>
      <c r="WT90" s="93"/>
      <c r="WU90" s="93"/>
      <c r="WV90" s="93"/>
      <c r="WW90" s="93"/>
      <c r="WX90" s="93"/>
      <c r="WY90" s="93"/>
      <c r="WZ90" s="93"/>
      <c r="XA90" s="93"/>
      <c r="XB90" s="93"/>
      <c r="XC90" s="93"/>
      <c r="XD90" s="93"/>
      <c r="XE90" s="93"/>
      <c r="XF90" s="93"/>
      <c r="XG90" s="93"/>
      <c r="XH90" s="93"/>
      <c r="XI90" s="93"/>
      <c r="XJ90" s="93"/>
      <c r="XK90" s="93"/>
      <c r="XL90" s="93"/>
      <c r="XM90" s="93"/>
      <c r="XN90" s="93"/>
      <c r="XO90" s="93"/>
      <c r="XP90" s="93"/>
      <c r="XQ90" s="93"/>
      <c r="XR90" s="93"/>
      <c r="XS90" s="93"/>
      <c r="XT90" s="93"/>
      <c r="XU90" s="93"/>
      <c r="XV90" s="93"/>
      <c r="XW90" s="93"/>
      <c r="XX90" s="93"/>
      <c r="XY90" s="93"/>
      <c r="XZ90" s="93"/>
      <c r="YA90" s="93"/>
      <c r="YB90" s="93"/>
      <c r="YC90" s="93"/>
      <c r="YD90" s="93"/>
      <c r="YE90" s="93"/>
      <c r="YF90" s="93"/>
      <c r="YG90" s="93"/>
      <c r="YH90" s="93"/>
      <c r="YI90" s="93"/>
      <c r="YJ90" s="93"/>
      <c r="YK90" s="93"/>
      <c r="YL90" s="93"/>
      <c r="YM90" s="93"/>
      <c r="YN90" s="93"/>
      <c r="YO90" s="93"/>
      <c r="YP90" s="93"/>
      <c r="YQ90" s="93"/>
      <c r="YR90" s="93"/>
      <c r="YS90" s="93"/>
      <c r="YT90" s="93"/>
      <c r="YU90" s="93"/>
      <c r="YV90" s="93"/>
      <c r="YW90" s="93"/>
      <c r="YX90" s="93"/>
      <c r="YY90" s="93"/>
      <c r="YZ90" s="93"/>
      <c r="ZA90" s="93"/>
      <c r="ZB90" s="93"/>
      <c r="ZC90" s="93"/>
      <c r="ZD90" s="93"/>
      <c r="ZE90" s="93"/>
      <c r="ZF90" s="93"/>
      <c r="ZG90" s="93"/>
      <c r="ZH90" s="93"/>
      <c r="ZI90" s="93"/>
      <c r="ZJ90" s="93"/>
      <c r="ZK90" s="93"/>
      <c r="ZL90" s="93"/>
      <c r="ZM90" s="93"/>
      <c r="ZN90" s="93"/>
      <c r="ZO90" s="93"/>
      <c r="ZP90" s="93"/>
      <c r="ZQ90" s="93"/>
      <c r="ZR90" s="93"/>
      <c r="ZS90" s="93"/>
      <c r="ZT90" s="93"/>
      <c r="ZU90" s="93"/>
      <c r="ZV90" s="93"/>
      <c r="ZW90" s="93"/>
      <c r="ZX90" s="93"/>
      <c r="ZY90" s="93"/>
      <c r="ZZ90" s="93"/>
      <c r="AAA90" s="93"/>
      <c r="AAB90" s="93"/>
      <c r="AAC90" s="93"/>
      <c r="AAD90" s="93"/>
      <c r="AAE90" s="93"/>
      <c r="AAF90" s="93"/>
      <c r="AAG90" s="93"/>
      <c r="AAH90" s="93"/>
      <c r="AAI90" s="93"/>
      <c r="AAJ90" s="93"/>
      <c r="AAK90" s="93"/>
      <c r="AAL90" s="93"/>
      <c r="AAM90" s="93"/>
      <c r="AAN90" s="93"/>
      <c r="AAO90" s="93"/>
      <c r="AAP90" s="93"/>
      <c r="AAQ90" s="93"/>
      <c r="AAR90" s="93"/>
      <c r="AAS90" s="93"/>
      <c r="AAT90" s="93"/>
      <c r="AAU90" s="93"/>
      <c r="AAV90" s="93"/>
      <c r="AAW90" s="93"/>
      <c r="AAX90" s="93"/>
      <c r="AAY90" s="93"/>
      <c r="AAZ90" s="93"/>
      <c r="ABA90" s="93"/>
      <c r="ABB90" s="93"/>
      <c r="ABC90" s="93"/>
      <c r="ABD90" s="93"/>
      <c r="ABE90" s="93"/>
      <c r="ABF90" s="93"/>
      <c r="ABG90" s="93"/>
      <c r="ABH90" s="93"/>
      <c r="ABI90" s="93"/>
      <c r="ABJ90" s="93"/>
      <c r="ABK90" s="93"/>
      <c r="ABL90" s="93"/>
      <c r="ABM90" s="93"/>
      <c r="ABN90" s="93"/>
      <c r="ABO90" s="93"/>
      <c r="ABP90" s="93"/>
      <c r="ABQ90" s="93"/>
      <c r="ABR90" s="93"/>
      <c r="ABS90" s="93"/>
      <c r="ABT90" s="93"/>
      <c r="ABU90" s="93"/>
      <c r="ABV90" s="93"/>
      <c r="ABW90" s="93"/>
      <c r="ABX90" s="93"/>
      <c r="ABY90" s="93"/>
      <c r="ABZ90" s="93"/>
      <c r="ACA90" s="93"/>
      <c r="ACB90" s="93"/>
      <c r="ACC90" s="93"/>
      <c r="ACD90" s="93"/>
      <c r="ACE90" s="93"/>
      <c r="ACF90" s="93"/>
      <c r="ACG90" s="93"/>
      <c r="ACH90" s="93"/>
      <c r="ACI90" s="93"/>
      <c r="ACJ90" s="93"/>
      <c r="ACK90" s="93"/>
      <c r="ACL90" s="93"/>
      <c r="ACM90" s="93"/>
      <c r="ACN90" s="93"/>
      <c r="ACO90" s="93"/>
      <c r="ACP90" s="93"/>
      <c r="ACQ90" s="93"/>
      <c r="ACR90" s="93"/>
      <c r="ACS90" s="93"/>
      <c r="ACT90" s="93"/>
      <c r="ACU90" s="93"/>
      <c r="ACV90" s="93"/>
      <c r="ACW90" s="93"/>
      <c r="ACX90" s="93"/>
      <c r="ACY90" s="93"/>
      <c r="ACZ90" s="93"/>
      <c r="ADA90" s="93"/>
      <c r="ADB90" s="93"/>
      <c r="ADC90" s="93"/>
      <c r="ADD90" s="93"/>
      <c r="ADE90" s="93"/>
      <c r="ADF90" s="93"/>
      <c r="ADG90" s="93"/>
      <c r="ADH90" s="93"/>
      <c r="ADI90" s="93"/>
      <c r="ADJ90" s="93"/>
      <c r="ADK90" s="93"/>
      <c r="ADL90" s="93"/>
      <c r="ADM90" s="93"/>
      <c r="ADN90" s="93"/>
      <c r="ADO90" s="93"/>
      <c r="ADP90" s="93"/>
      <c r="ADQ90" s="93"/>
      <c r="ADR90" s="93"/>
      <c r="ADS90" s="93"/>
      <c r="ADT90" s="93"/>
      <c r="ADU90" s="93"/>
      <c r="ADV90" s="93"/>
      <c r="ADW90" s="93"/>
      <c r="ADX90" s="93"/>
      <c r="ADY90" s="93"/>
      <c r="ADZ90" s="93"/>
      <c r="AEA90" s="93"/>
      <c r="AEB90" s="93"/>
      <c r="AEC90" s="93"/>
      <c r="AED90" s="93"/>
      <c r="AEE90" s="93"/>
      <c r="AEF90" s="93"/>
      <c r="AEG90" s="93"/>
      <c r="AEH90" s="93"/>
      <c r="AEI90" s="93"/>
      <c r="AEJ90" s="93"/>
      <c r="AEK90" s="93"/>
      <c r="AEL90" s="93"/>
      <c r="AEM90" s="93"/>
      <c r="AEN90" s="93"/>
      <c r="AEO90" s="93"/>
      <c r="AEP90" s="93"/>
      <c r="AEQ90" s="93"/>
      <c r="AER90" s="93"/>
      <c r="AES90" s="93"/>
      <c r="AET90" s="93"/>
      <c r="AEU90" s="93"/>
      <c r="AEV90" s="93"/>
      <c r="AEW90" s="93"/>
      <c r="AEX90" s="93"/>
      <c r="AEY90" s="93"/>
      <c r="AEZ90" s="93"/>
      <c r="AFA90" s="93"/>
      <c r="AFB90" s="93"/>
      <c r="AFC90" s="93"/>
      <c r="AFD90" s="93"/>
      <c r="AFE90" s="93"/>
      <c r="AFF90" s="93"/>
      <c r="AFG90" s="93"/>
      <c r="AFH90" s="93"/>
      <c r="AFI90" s="93"/>
      <c r="AFJ90" s="93"/>
      <c r="AFK90" s="93"/>
      <c r="AFL90" s="93"/>
      <c r="AFM90" s="93"/>
      <c r="AFN90" s="93"/>
      <c r="AFO90" s="93"/>
      <c r="AFP90" s="93"/>
      <c r="AFQ90" s="93"/>
      <c r="AFR90" s="93"/>
      <c r="AFS90" s="93"/>
      <c r="AFT90" s="93"/>
      <c r="AFU90" s="93"/>
      <c r="AFV90" s="93"/>
      <c r="AFW90" s="93"/>
      <c r="AFX90" s="93"/>
      <c r="AFY90" s="93"/>
      <c r="AFZ90" s="93"/>
      <c r="AGA90" s="93"/>
      <c r="AGB90" s="93"/>
      <c r="AGC90" s="93"/>
      <c r="AGD90" s="93"/>
      <c r="AGE90" s="93"/>
      <c r="AGF90" s="93"/>
      <c r="AGG90" s="93"/>
      <c r="AGH90" s="93"/>
      <c r="AGI90" s="93"/>
      <c r="AGJ90" s="93"/>
      <c r="AGK90" s="93"/>
      <c r="AGL90" s="93"/>
      <c r="AGM90" s="93"/>
      <c r="AGN90" s="93"/>
      <c r="AGO90" s="93"/>
      <c r="AGP90" s="93"/>
      <c r="AGQ90" s="93"/>
      <c r="AGR90" s="93"/>
      <c r="AGS90" s="93"/>
      <c r="AGT90" s="93"/>
      <c r="AGU90" s="93"/>
      <c r="AGV90" s="93"/>
      <c r="AGW90" s="93"/>
      <c r="AGX90" s="93"/>
      <c r="AGY90" s="93"/>
      <c r="AGZ90" s="93"/>
      <c r="AHA90" s="93"/>
      <c r="AHB90" s="93"/>
      <c r="AHC90" s="93"/>
      <c r="AHD90" s="93"/>
      <c r="AHE90" s="93"/>
      <c r="AHF90" s="93"/>
      <c r="AHG90" s="93"/>
      <c r="AHH90" s="93"/>
      <c r="AHI90" s="93"/>
      <c r="AHJ90" s="93"/>
      <c r="AHK90" s="93"/>
      <c r="AHL90" s="93"/>
      <c r="AHM90" s="93"/>
      <c r="AHN90" s="93"/>
      <c r="AHO90" s="93"/>
      <c r="AHP90" s="93"/>
      <c r="AHQ90" s="93"/>
      <c r="AHR90" s="93"/>
      <c r="AHS90" s="93"/>
      <c r="AHT90" s="93"/>
      <c r="AHU90" s="93"/>
      <c r="AHV90" s="93"/>
      <c r="AHW90" s="93"/>
      <c r="AHX90" s="93"/>
      <c r="AHY90" s="93"/>
      <c r="AHZ90" s="93"/>
      <c r="AIA90" s="93"/>
      <c r="AIB90" s="93"/>
      <c r="AIC90" s="93"/>
      <c r="AID90" s="93"/>
      <c r="AIE90" s="93"/>
      <c r="AIF90" s="93"/>
      <c r="AIG90" s="93"/>
      <c r="AIH90" s="93"/>
      <c r="AII90" s="93"/>
      <c r="AIJ90" s="93"/>
      <c r="AIK90" s="93"/>
      <c r="AIL90" s="93"/>
      <c r="AIM90" s="93"/>
      <c r="AIN90" s="93"/>
      <c r="AIO90" s="93"/>
      <c r="AIP90" s="93"/>
      <c r="AIQ90" s="93"/>
      <c r="AIR90" s="93"/>
      <c r="AIS90" s="93"/>
      <c r="AIT90" s="93"/>
      <c r="AIU90" s="93"/>
      <c r="AIV90" s="93"/>
      <c r="AIW90" s="93"/>
      <c r="AIX90" s="93"/>
      <c r="AIY90" s="93"/>
      <c r="AIZ90" s="93"/>
      <c r="AJA90" s="93"/>
      <c r="AJB90" s="93"/>
      <c r="AJC90" s="93"/>
      <c r="AJD90" s="93"/>
      <c r="AJE90" s="93"/>
      <c r="AJF90" s="93"/>
      <c r="AJG90" s="93"/>
      <c r="AJH90" s="93"/>
      <c r="AJI90" s="93"/>
      <c r="AJJ90" s="93"/>
      <c r="AJK90" s="93"/>
      <c r="AJL90" s="93"/>
      <c r="AJM90" s="93"/>
      <c r="AJN90" s="93"/>
      <c r="AJO90" s="93"/>
      <c r="AJP90" s="93"/>
      <c r="AJQ90" s="93"/>
      <c r="AJR90" s="93"/>
      <c r="AJS90" s="93"/>
      <c r="AJT90" s="93"/>
      <c r="AJU90" s="93"/>
      <c r="AJV90" s="93"/>
      <c r="AJW90" s="93"/>
      <c r="AJX90" s="93"/>
      <c r="AJY90" s="93"/>
      <c r="AJZ90" s="93"/>
      <c r="AKA90" s="93"/>
      <c r="AKB90" s="93"/>
      <c r="AKC90" s="93"/>
      <c r="AKD90" s="93"/>
      <c r="AKE90" s="93"/>
      <c r="AKF90" s="93"/>
      <c r="AKG90" s="93"/>
      <c r="AKH90" s="93"/>
      <c r="AKI90" s="93"/>
      <c r="AKJ90" s="93"/>
      <c r="AKK90" s="93"/>
      <c r="AKL90" s="93"/>
      <c r="AKM90" s="93"/>
      <c r="AKN90" s="93"/>
      <c r="AKO90" s="93"/>
      <c r="AKP90" s="93"/>
      <c r="AKQ90" s="93"/>
      <c r="AKR90" s="93"/>
      <c r="AKS90" s="93"/>
      <c r="AKT90" s="93"/>
      <c r="AKU90" s="93"/>
      <c r="AKV90" s="93"/>
      <c r="AKW90" s="93"/>
      <c r="AKX90" s="93"/>
      <c r="AKY90" s="93"/>
      <c r="AKZ90" s="93"/>
      <c r="ALA90" s="93"/>
      <c r="ALB90" s="93"/>
      <c r="ALC90" s="93"/>
      <c r="ALD90" s="93"/>
      <c r="ALE90" s="93"/>
      <c r="ALF90" s="93"/>
      <c r="ALG90" s="93"/>
      <c r="ALH90" s="93"/>
      <c r="ALI90" s="93"/>
      <c r="ALJ90" s="93"/>
      <c r="ALK90" s="93"/>
      <c r="ALL90" s="93"/>
      <c r="ALM90" s="93"/>
      <c r="ALN90" s="93"/>
      <c r="ALO90" s="93"/>
      <c r="ALP90" s="93"/>
      <c r="ALQ90" s="93"/>
      <c r="ALR90" s="93"/>
      <c r="ALS90" s="93"/>
      <c r="ALT90" s="93"/>
      <c r="ALU90" s="93"/>
      <c r="ALV90" s="93"/>
      <c r="ALW90" s="93"/>
      <c r="ALX90" s="93"/>
      <c r="ALY90" s="93"/>
      <c r="ALZ90" s="93"/>
      <c r="AMA90" s="93"/>
      <c r="AMB90" s="93"/>
      <c r="AMC90" s="93"/>
      <c r="AMD90" s="93"/>
      <c r="AME90" s="93"/>
      <c r="AMF90" s="93"/>
      <c r="AMG90" s="93"/>
      <c r="AMH90" s="93"/>
      <c r="AMI90" s="93"/>
      <c r="AMJ90" s="93"/>
      <c r="AMK90" s="93"/>
      <c r="AML90" s="93"/>
      <c r="AMM90" s="93"/>
      <c r="AMN90" s="93"/>
      <c r="AMO90" s="93"/>
      <c r="AMP90" s="93"/>
      <c r="AMQ90" s="93"/>
      <c r="AMR90" s="93"/>
      <c r="AMS90" s="93"/>
      <c r="AMT90" s="93"/>
      <c r="AMU90" s="93"/>
      <c r="AMV90" s="93"/>
      <c r="AMW90" s="93"/>
      <c r="AMX90" s="93"/>
      <c r="AMY90" s="93"/>
      <c r="AMZ90" s="93"/>
      <c r="ANA90" s="93"/>
      <c r="ANB90" s="93"/>
      <c r="ANC90" s="93"/>
      <c r="AND90" s="93"/>
      <c r="ANE90" s="93"/>
      <c r="ANF90" s="93"/>
      <c r="ANG90" s="93"/>
      <c r="ANH90" s="93"/>
      <c r="ANI90" s="93"/>
      <c r="ANJ90" s="93"/>
      <c r="ANK90" s="93"/>
      <c r="ANL90" s="93"/>
      <c r="ANM90" s="93"/>
      <c r="ANN90" s="93"/>
      <c r="ANO90" s="93"/>
      <c r="ANP90" s="93"/>
      <c r="ANQ90" s="93"/>
      <c r="ANR90" s="93"/>
      <c r="ANS90" s="93"/>
      <c r="ANT90" s="93"/>
      <c r="ANU90" s="93"/>
      <c r="ANV90" s="93"/>
      <c r="ANW90" s="93"/>
      <c r="ANX90" s="93"/>
      <c r="ANY90" s="93"/>
      <c r="ANZ90" s="93"/>
      <c r="AOA90" s="93"/>
      <c r="AOB90" s="93"/>
      <c r="AOC90" s="93"/>
      <c r="AOD90" s="93"/>
      <c r="AOE90" s="93"/>
      <c r="AOF90" s="93"/>
      <c r="AOG90" s="93"/>
      <c r="AOH90" s="93"/>
      <c r="AOI90" s="93"/>
      <c r="AOJ90" s="93"/>
      <c r="AOK90" s="93"/>
      <c r="AOL90" s="93"/>
      <c r="AOM90" s="93"/>
      <c r="AON90" s="93"/>
      <c r="AOO90" s="93"/>
      <c r="AOP90" s="93"/>
      <c r="AOQ90" s="93"/>
      <c r="AOR90" s="93"/>
      <c r="AOS90" s="93"/>
      <c r="AOT90" s="93"/>
      <c r="AOU90" s="93"/>
      <c r="AOV90" s="93"/>
      <c r="AOW90" s="93"/>
      <c r="AOX90" s="93"/>
      <c r="AOY90" s="93"/>
      <c r="AOZ90" s="93"/>
      <c r="APA90" s="93"/>
      <c r="APB90" s="93"/>
      <c r="APC90" s="93"/>
      <c r="APD90" s="93"/>
      <c r="APE90" s="93"/>
      <c r="APF90" s="93"/>
      <c r="APG90" s="93"/>
      <c r="APH90" s="93"/>
      <c r="API90" s="93"/>
      <c r="APJ90" s="93"/>
      <c r="APK90" s="93"/>
      <c r="APL90" s="93"/>
      <c r="APM90" s="93"/>
      <c r="APN90" s="93"/>
      <c r="APO90" s="93"/>
      <c r="APP90" s="93"/>
      <c r="APQ90" s="93"/>
      <c r="APR90" s="93"/>
      <c r="APS90" s="93"/>
      <c r="APT90" s="93"/>
      <c r="APU90" s="93"/>
      <c r="APV90" s="93"/>
      <c r="APW90" s="93"/>
      <c r="APX90" s="93"/>
      <c r="APY90" s="93"/>
      <c r="APZ90" s="93"/>
      <c r="AQA90" s="93"/>
      <c r="AQB90" s="93"/>
      <c r="AQC90" s="93"/>
      <c r="AQD90" s="93"/>
      <c r="AQE90" s="93"/>
      <c r="AQF90" s="93"/>
      <c r="AQG90" s="93"/>
      <c r="AQH90" s="93"/>
      <c r="AQI90" s="93"/>
      <c r="AQJ90" s="93"/>
      <c r="AQK90" s="93"/>
      <c r="AQL90" s="93"/>
      <c r="AQM90" s="93"/>
      <c r="AQN90" s="93"/>
      <c r="AQO90" s="93"/>
      <c r="AQP90" s="93"/>
      <c r="AQQ90" s="93"/>
      <c r="AQR90" s="93"/>
      <c r="AQS90" s="93"/>
      <c r="AQT90" s="93"/>
      <c r="AQU90" s="93"/>
      <c r="AQV90" s="93"/>
      <c r="AQW90" s="93"/>
      <c r="AQX90" s="93"/>
      <c r="AQY90" s="93"/>
      <c r="AQZ90" s="93"/>
      <c r="ARA90" s="93"/>
      <c r="ARB90" s="93"/>
      <c r="ARC90" s="93"/>
      <c r="ARD90" s="93"/>
      <c r="ARE90" s="93"/>
      <c r="ARF90" s="93"/>
      <c r="ARG90" s="93"/>
      <c r="ARH90" s="93"/>
      <c r="ARI90" s="93"/>
      <c r="ARJ90" s="93"/>
      <c r="ARK90" s="93"/>
      <c r="ARL90" s="93"/>
      <c r="ARM90" s="93"/>
      <c r="ARN90" s="93"/>
      <c r="ARO90" s="93"/>
      <c r="ARP90" s="93"/>
      <c r="ARQ90" s="93"/>
      <c r="ARR90" s="93"/>
      <c r="ARS90" s="93"/>
      <c r="ART90" s="93"/>
      <c r="ARU90" s="93"/>
      <c r="ARV90" s="93"/>
      <c r="ARW90" s="93"/>
      <c r="ARX90" s="93"/>
      <c r="ARY90" s="93"/>
      <c r="ARZ90" s="93"/>
      <c r="ASA90" s="93"/>
      <c r="ASB90" s="93"/>
      <c r="ASC90" s="93"/>
      <c r="ASD90" s="93"/>
      <c r="ASE90" s="93"/>
      <c r="ASF90" s="93"/>
      <c r="ASG90" s="93"/>
      <c r="ASH90" s="93"/>
      <c r="ASI90" s="93"/>
      <c r="ASJ90" s="93"/>
      <c r="ASK90" s="93"/>
      <c r="ASL90" s="93"/>
      <c r="ASM90" s="93"/>
      <c r="ASN90" s="93"/>
      <c r="ASO90" s="93"/>
      <c r="ASP90" s="93"/>
      <c r="ASQ90" s="93"/>
      <c r="ASR90" s="93"/>
      <c r="ASS90" s="93"/>
      <c r="AST90" s="93"/>
      <c r="ASU90" s="93"/>
      <c r="ASV90" s="93"/>
      <c r="ASW90" s="93"/>
      <c r="ASX90" s="93"/>
      <c r="ASY90" s="93"/>
      <c r="ASZ90" s="93"/>
      <c r="ATA90" s="93"/>
      <c r="ATB90" s="93"/>
      <c r="ATC90" s="93"/>
      <c r="ATD90" s="93"/>
      <c r="ATE90" s="93"/>
      <c r="ATF90" s="93"/>
      <c r="ATG90" s="93"/>
      <c r="ATH90" s="93"/>
      <c r="ATI90" s="93"/>
      <c r="ATJ90" s="93"/>
      <c r="ATK90" s="93"/>
      <c r="ATL90" s="93"/>
      <c r="ATM90" s="93"/>
      <c r="ATN90" s="93"/>
      <c r="ATO90" s="93"/>
      <c r="ATP90" s="93"/>
      <c r="ATQ90" s="93"/>
      <c r="ATR90" s="93"/>
      <c r="ATS90" s="93"/>
      <c r="ATT90" s="93"/>
      <c r="ATU90" s="93"/>
      <c r="ATV90" s="93"/>
      <c r="ATW90" s="93"/>
      <c r="ATX90" s="93"/>
      <c r="ATY90" s="93"/>
      <c r="ATZ90" s="93"/>
      <c r="AUA90" s="93"/>
      <c r="AUB90" s="93"/>
      <c r="AUC90" s="93"/>
      <c r="AUD90" s="93"/>
      <c r="AUE90" s="93"/>
      <c r="AUF90" s="93"/>
      <c r="AUG90" s="93"/>
      <c r="AUH90" s="93"/>
      <c r="AUI90" s="93"/>
      <c r="AUJ90" s="93"/>
      <c r="AUK90" s="93"/>
      <c r="AUL90" s="93"/>
      <c r="AUM90" s="93"/>
      <c r="AUN90" s="93"/>
      <c r="AUO90" s="93"/>
      <c r="AUP90" s="93"/>
      <c r="AUQ90" s="93"/>
      <c r="AUR90" s="93"/>
      <c r="AUS90" s="93"/>
      <c r="AUT90" s="93"/>
      <c r="AUU90" s="93"/>
      <c r="AUV90" s="93"/>
      <c r="AUW90" s="93"/>
      <c r="AUX90" s="93"/>
      <c r="AUY90" s="93"/>
      <c r="AUZ90" s="93"/>
      <c r="AVA90" s="93"/>
      <c r="AVB90" s="93"/>
      <c r="AVC90" s="93"/>
      <c r="AVD90" s="93"/>
      <c r="AVE90" s="93"/>
      <c r="AVF90" s="93"/>
      <c r="AVG90" s="93"/>
      <c r="AVH90" s="93"/>
      <c r="AVI90" s="93"/>
      <c r="AVJ90" s="93"/>
      <c r="AVK90" s="93"/>
      <c r="AVL90" s="93"/>
      <c r="AVM90" s="93"/>
      <c r="AVN90" s="93"/>
      <c r="AVO90" s="93"/>
      <c r="AVP90" s="93"/>
      <c r="AVQ90" s="93"/>
      <c r="AVR90" s="93"/>
      <c r="AVS90" s="93"/>
      <c r="AVT90" s="93"/>
      <c r="AVU90" s="93"/>
      <c r="AVV90" s="93"/>
      <c r="AVW90" s="93"/>
      <c r="AVX90" s="93"/>
      <c r="AVY90" s="93"/>
      <c r="AVZ90" s="93"/>
      <c r="AWA90" s="93"/>
      <c r="AWB90" s="93"/>
      <c r="AWC90" s="93"/>
      <c r="AWD90" s="93"/>
      <c r="AWE90" s="93"/>
      <c r="AWF90" s="93"/>
      <c r="AWG90" s="93"/>
      <c r="AWH90" s="93"/>
      <c r="AWI90" s="93"/>
      <c r="AWJ90" s="93"/>
      <c r="AWK90" s="93"/>
      <c r="AWL90" s="93"/>
      <c r="AWM90" s="93"/>
      <c r="AWN90" s="93"/>
      <c r="AWO90" s="93"/>
      <c r="AWP90" s="93"/>
      <c r="AWQ90" s="93"/>
      <c r="AWR90" s="93"/>
      <c r="AWS90" s="93"/>
      <c r="AWT90" s="93"/>
      <c r="AWU90" s="93"/>
      <c r="AWV90" s="93"/>
      <c r="AWW90" s="93"/>
      <c r="AWX90" s="93"/>
      <c r="AWY90" s="93"/>
      <c r="AWZ90" s="93"/>
      <c r="AXA90" s="93"/>
      <c r="AXB90" s="93"/>
      <c r="AXC90" s="93"/>
      <c r="AXD90" s="93"/>
      <c r="AXE90" s="93"/>
      <c r="AXF90" s="93"/>
      <c r="AXG90" s="93"/>
      <c r="AXH90" s="93"/>
      <c r="AXI90" s="93"/>
      <c r="AXJ90" s="93"/>
      <c r="AXK90" s="93"/>
      <c r="AXL90" s="93"/>
      <c r="AXM90" s="93"/>
      <c r="AXN90" s="93"/>
      <c r="AXO90" s="93"/>
      <c r="AXP90" s="93"/>
      <c r="AXQ90" s="93"/>
      <c r="AXR90" s="93"/>
      <c r="AXS90" s="93"/>
      <c r="AXT90" s="93"/>
      <c r="AXU90" s="93"/>
      <c r="AXV90" s="93"/>
      <c r="AXW90" s="93"/>
      <c r="AXX90" s="93"/>
      <c r="AXY90" s="93"/>
      <c r="AXZ90" s="93"/>
      <c r="AYA90" s="93"/>
      <c r="AYB90" s="93"/>
      <c r="AYC90" s="93"/>
      <c r="AYD90" s="93"/>
      <c r="AYE90" s="93"/>
      <c r="AYF90" s="93"/>
      <c r="AYG90" s="93"/>
      <c r="AYH90" s="93"/>
      <c r="AYI90" s="93"/>
      <c r="AYJ90" s="93"/>
      <c r="AYK90" s="93"/>
      <c r="AYL90" s="93"/>
      <c r="AYM90" s="93"/>
      <c r="AYN90" s="93"/>
      <c r="AYO90" s="93"/>
      <c r="AYP90" s="93"/>
      <c r="AYQ90" s="93"/>
      <c r="AYR90" s="93"/>
      <c r="AYS90" s="93"/>
      <c r="AYT90" s="93"/>
      <c r="AYU90" s="93"/>
      <c r="AYV90" s="93"/>
      <c r="AYW90" s="93"/>
      <c r="AYX90" s="93"/>
      <c r="AYY90" s="93"/>
      <c r="AYZ90" s="93"/>
      <c r="AZA90" s="93"/>
      <c r="AZB90" s="93"/>
      <c r="AZC90" s="93"/>
      <c r="AZD90" s="93"/>
      <c r="AZE90" s="93"/>
      <c r="AZF90" s="93"/>
      <c r="AZG90" s="93"/>
      <c r="AZH90" s="93"/>
      <c r="AZI90" s="93"/>
      <c r="AZJ90" s="93"/>
      <c r="AZK90" s="93"/>
      <c r="AZL90" s="93"/>
      <c r="AZM90" s="93"/>
      <c r="AZN90" s="93"/>
      <c r="AZO90" s="93"/>
      <c r="AZP90" s="93"/>
      <c r="AZQ90" s="93"/>
      <c r="AZR90" s="93"/>
      <c r="AZS90" s="93"/>
      <c r="AZT90" s="93"/>
      <c r="AZU90" s="93"/>
      <c r="AZV90" s="93"/>
      <c r="AZW90" s="93"/>
      <c r="AZX90" s="93"/>
      <c r="AZY90" s="93"/>
      <c r="AZZ90" s="93"/>
      <c r="BAA90" s="93"/>
      <c r="BAB90" s="93"/>
      <c r="BAC90" s="93"/>
      <c r="BAD90" s="93"/>
      <c r="BAE90" s="93"/>
      <c r="BAF90" s="93"/>
      <c r="BAG90" s="93"/>
      <c r="BAH90" s="93"/>
      <c r="BAI90" s="93"/>
      <c r="BAJ90" s="93"/>
      <c r="BAK90" s="93"/>
      <c r="BAL90" s="93"/>
      <c r="BAM90" s="93"/>
      <c r="BAN90" s="93"/>
      <c r="BAO90" s="93"/>
      <c r="BAP90" s="93"/>
      <c r="BAQ90" s="93"/>
      <c r="BAR90" s="93"/>
      <c r="BAS90" s="93"/>
      <c r="BAT90" s="93"/>
      <c r="BAU90" s="93"/>
      <c r="BAV90" s="93"/>
      <c r="BAW90" s="93"/>
      <c r="BAX90" s="93"/>
      <c r="BAY90" s="93"/>
      <c r="BAZ90" s="93"/>
      <c r="BBA90" s="93"/>
      <c r="BBB90" s="93"/>
      <c r="BBC90" s="93"/>
      <c r="BBD90" s="93"/>
      <c r="BBE90" s="93"/>
      <c r="BBF90" s="93"/>
      <c r="BBG90" s="93"/>
      <c r="BBH90" s="93"/>
      <c r="BBI90" s="93"/>
      <c r="BBJ90" s="93"/>
      <c r="BBK90" s="93"/>
      <c r="BBL90" s="93"/>
      <c r="BBM90" s="93"/>
      <c r="BBN90" s="93"/>
      <c r="BBO90" s="93"/>
      <c r="BBP90" s="93"/>
      <c r="BBQ90" s="93"/>
      <c r="BBR90" s="93"/>
      <c r="BBS90" s="93"/>
      <c r="BBT90" s="93"/>
      <c r="BBU90" s="93"/>
      <c r="BBV90" s="93"/>
      <c r="BBW90" s="93"/>
      <c r="BBX90" s="93"/>
      <c r="BBY90" s="93"/>
      <c r="BBZ90" s="93"/>
      <c r="BCA90" s="93"/>
      <c r="BCB90" s="93"/>
      <c r="BCC90" s="93"/>
      <c r="BCD90" s="93"/>
      <c r="BCE90" s="93"/>
      <c r="BCF90" s="93"/>
      <c r="BCG90" s="93"/>
      <c r="BCH90" s="93"/>
      <c r="BCI90" s="93"/>
      <c r="BCJ90" s="93"/>
      <c r="BCK90" s="93"/>
      <c r="BCL90" s="93"/>
      <c r="BCM90" s="93"/>
      <c r="BCN90" s="93"/>
      <c r="BCO90" s="93"/>
      <c r="BCP90" s="93"/>
      <c r="BCQ90" s="93"/>
      <c r="BCR90" s="93"/>
      <c r="BCS90" s="93"/>
      <c r="BCT90" s="93"/>
      <c r="BCU90" s="93"/>
      <c r="BCV90" s="93"/>
      <c r="BCW90" s="93"/>
      <c r="BCX90" s="93"/>
      <c r="BCY90" s="93"/>
      <c r="BCZ90" s="93"/>
      <c r="BDA90" s="93"/>
      <c r="BDB90" s="93"/>
      <c r="BDC90" s="93"/>
      <c r="BDD90" s="93"/>
      <c r="BDE90" s="93"/>
      <c r="BDF90" s="93"/>
      <c r="BDG90" s="93"/>
      <c r="BDH90" s="93"/>
      <c r="BDI90" s="93"/>
      <c r="BDJ90" s="93"/>
      <c r="BDK90" s="93"/>
      <c r="BDL90" s="93"/>
      <c r="BDM90" s="93"/>
      <c r="BDN90" s="93"/>
      <c r="BDO90" s="93"/>
      <c r="BDP90" s="93"/>
      <c r="BDQ90" s="93"/>
      <c r="BDR90" s="93"/>
      <c r="BDS90" s="93"/>
      <c r="BDT90" s="93"/>
      <c r="BDU90" s="93"/>
      <c r="BDV90" s="93"/>
      <c r="BDW90" s="93"/>
      <c r="BDX90" s="93"/>
      <c r="BDY90" s="93"/>
      <c r="BDZ90" s="93"/>
      <c r="BEA90" s="93"/>
      <c r="BEB90" s="93"/>
      <c r="BEC90" s="93"/>
      <c r="BED90" s="93"/>
      <c r="BEE90" s="93"/>
      <c r="BEF90" s="93"/>
      <c r="BEG90" s="93"/>
      <c r="BEH90" s="93"/>
      <c r="BEI90" s="93"/>
      <c r="BEJ90" s="93"/>
      <c r="BEK90" s="93"/>
      <c r="BEL90" s="93"/>
      <c r="BEM90" s="93"/>
      <c r="BEN90" s="93"/>
      <c r="BEO90" s="93"/>
      <c r="BEP90" s="93"/>
      <c r="BEQ90" s="93"/>
      <c r="BER90" s="93"/>
      <c r="BES90" s="93"/>
      <c r="BET90" s="93"/>
      <c r="BEU90" s="93"/>
      <c r="BEV90" s="93"/>
      <c r="BEW90" s="93"/>
      <c r="BEX90" s="93"/>
      <c r="BEY90" s="93"/>
      <c r="BEZ90" s="93"/>
      <c r="BFA90" s="93"/>
      <c r="BFB90" s="93"/>
      <c r="BFC90" s="93"/>
      <c r="BFD90" s="93"/>
      <c r="BFE90" s="93"/>
      <c r="BFF90" s="93"/>
      <c r="BFG90" s="93"/>
      <c r="BFH90" s="93"/>
      <c r="BFI90" s="93"/>
      <c r="BFJ90" s="93"/>
      <c r="BFK90" s="93"/>
      <c r="BFL90" s="93"/>
      <c r="BFM90" s="93"/>
      <c r="BFN90" s="93"/>
      <c r="BFO90" s="93"/>
      <c r="BFP90" s="93"/>
      <c r="BFQ90" s="93"/>
      <c r="BFR90" s="93"/>
      <c r="BFS90" s="93"/>
      <c r="BFT90" s="93"/>
      <c r="BFU90" s="93"/>
      <c r="BFV90" s="93"/>
      <c r="BFW90" s="93"/>
      <c r="BFX90" s="93"/>
      <c r="BFY90" s="93"/>
      <c r="BFZ90" s="93"/>
      <c r="BGA90" s="93"/>
      <c r="BGB90" s="93"/>
      <c r="BGC90" s="93"/>
      <c r="BGD90" s="93"/>
      <c r="BGE90" s="93"/>
      <c r="BGF90" s="93"/>
      <c r="BGG90" s="93"/>
      <c r="BGH90" s="93"/>
      <c r="BGI90" s="93"/>
      <c r="BGJ90" s="93"/>
      <c r="BGK90" s="93"/>
      <c r="BGL90" s="93"/>
      <c r="BGM90" s="93"/>
      <c r="BGN90" s="93"/>
      <c r="BGO90" s="93"/>
      <c r="BGP90" s="93"/>
      <c r="BGQ90" s="93"/>
      <c r="BGR90" s="93"/>
      <c r="BGS90" s="93"/>
      <c r="BGT90" s="93"/>
      <c r="BGU90" s="93"/>
      <c r="BGV90" s="93"/>
      <c r="BGW90" s="93"/>
      <c r="BGX90" s="93"/>
      <c r="BGY90" s="93"/>
      <c r="BGZ90" s="93"/>
      <c r="BHA90" s="93"/>
      <c r="BHB90" s="93"/>
      <c r="BHC90" s="93"/>
      <c r="BHD90" s="93"/>
      <c r="BHE90" s="93"/>
      <c r="BHF90" s="93"/>
      <c r="BHG90" s="93"/>
      <c r="BHH90" s="93"/>
      <c r="BHI90" s="93"/>
      <c r="BHJ90" s="93"/>
      <c r="BHK90" s="93"/>
      <c r="BHL90" s="93"/>
      <c r="BHM90" s="93"/>
      <c r="BHN90" s="93"/>
      <c r="BHO90" s="93"/>
      <c r="BHP90" s="93"/>
      <c r="BHQ90" s="93"/>
      <c r="BHR90" s="93"/>
      <c r="BHS90" s="93"/>
      <c r="BHT90" s="93"/>
      <c r="BHU90" s="93"/>
      <c r="BHV90" s="93"/>
      <c r="BHW90" s="93"/>
      <c r="BHX90" s="93"/>
      <c r="BHY90" s="93"/>
      <c r="BHZ90" s="93"/>
      <c r="BIA90" s="93"/>
      <c r="BIB90" s="93"/>
      <c r="BIC90" s="93"/>
      <c r="BID90" s="93"/>
      <c r="BIE90" s="93"/>
      <c r="BIF90" s="93"/>
      <c r="BIG90" s="93"/>
      <c r="BIH90" s="93"/>
      <c r="BII90" s="93"/>
      <c r="BIJ90" s="93"/>
      <c r="BIK90" s="93"/>
      <c r="BIL90" s="93"/>
      <c r="BIM90" s="93"/>
      <c r="BIN90" s="93"/>
      <c r="BIO90" s="93"/>
      <c r="BIP90" s="93"/>
      <c r="BIQ90" s="93"/>
      <c r="BIR90" s="93"/>
      <c r="BIS90" s="93"/>
      <c r="BIT90" s="93"/>
      <c r="BIU90" s="93"/>
      <c r="BIV90" s="93"/>
      <c r="BIW90" s="93"/>
      <c r="BIX90" s="93"/>
      <c r="BIY90" s="93"/>
      <c r="BIZ90" s="93"/>
      <c r="BJA90" s="93"/>
      <c r="BJB90" s="93"/>
      <c r="BJC90" s="93"/>
      <c r="BJD90" s="93"/>
      <c r="BJE90" s="93"/>
      <c r="BJF90" s="93"/>
      <c r="BJG90" s="93"/>
      <c r="BJH90" s="93"/>
      <c r="BJI90" s="93"/>
      <c r="BJJ90" s="93"/>
      <c r="BJK90" s="93"/>
      <c r="BJL90" s="93"/>
      <c r="BJM90" s="93"/>
      <c r="BJN90" s="93"/>
      <c r="BJO90" s="93"/>
      <c r="BJP90" s="93"/>
      <c r="BJQ90" s="93"/>
      <c r="BJR90" s="93"/>
      <c r="BJS90" s="93"/>
      <c r="BJT90" s="93"/>
      <c r="BJU90" s="93"/>
      <c r="BJV90" s="93"/>
      <c r="BJW90" s="93"/>
      <c r="BJX90" s="93"/>
      <c r="BJY90" s="93"/>
      <c r="BJZ90" s="93"/>
      <c r="BKA90" s="93"/>
      <c r="BKB90" s="93"/>
      <c r="BKC90" s="93"/>
      <c r="BKD90" s="93"/>
      <c r="BKE90" s="93"/>
      <c r="BKF90" s="93"/>
      <c r="BKG90" s="93"/>
      <c r="BKH90" s="93"/>
      <c r="BKI90" s="93"/>
      <c r="BKJ90" s="93"/>
      <c r="BKK90" s="93"/>
      <c r="BKL90" s="93"/>
      <c r="BKM90" s="93"/>
      <c r="BKN90" s="93"/>
      <c r="BKO90" s="93"/>
      <c r="BKP90" s="93"/>
      <c r="BKQ90" s="93"/>
      <c r="BKR90" s="93"/>
      <c r="BKS90" s="93"/>
      <c r="BKT90" s="93"/>
      <c r="BKU90" s="93"/>
      <c r="BKV90" s="93"/>
      <c r="BKW90" s="93"/>
      <c r="BKX90" s="93"/>
      <c r="BKY90" s="93"/>
      <c r="BKZ90" s="93"/>
      <c r="BLA90" s="93"/>
      <c r="BLB90" s="93"/>
      <c r="BLC90" s="93"/>
      <c r="BLD90" s="93"/>
      <c r="BLE90" s="93"/>
      <c r="BLF90" s="93"/>
      <c r="BLG90" s="93"/>
      <c r="BLH90" s="93"/>
      <c r="BLI90" s="93"/>
      <c r="BLJ90" s="93"/>
      <c r="BLK90" s="93"/>
      <c r="BLL90" s="93"/>
      <c r="BLM90" s="93"/>
      <c r="BLN90" s="93"/>
      <c r="BLO90" s="93"/>
      <c r="BLP90" s="93"/>
      <c r="BLQ90" s="93"/>
      <c r="BLR90" s="93"/>
      <c r="BLS90" s="93"/>
      <c r="BLT90" s="93"/>
      <c r="BLU90" s="93"/>
      <c r="BLV90" s="93"/>
      <c r="BLW90" s="93"/>
      <c r="BLX90" s="93"/>
      <c r="BLY90" s="93"/>
      <c r="BLZ90" s="93"/>
      <c r="BMA90" s="93"/>
      <c r="BMB90" s="93"/>
      <c r="BMC90" s="93"/>
      <c r="BMD90" s="93"/>
      <c r="BME90" s="93"/>
      <c r="BMF90" s="93"/>
      <c r="BMG90" s="93"/>
      <c r="BMH90" s="93"/>
      <c r="BMI90" s="93"/>
      <c r="BMJ90" s="93"/>
      <c r="BMK90" s="93"/>
      <c r="BML90" s="93"/>
      <c r="BMM90" s="93"/>
      <c r="BMN90" s="93"/>
      <c r="BMO90" s="93"/>
      <c r="BMP90" s="93"/>
      <c r="BMQ90" s="93"/>
      <c r="BMR90" s="93"/>
      <c r="BMS90" s="93"/>
      <c r="BMT90" s="93"/>
      <c r="BMU90" s="93"/>
      <c r="BMV90" s="93"/>
      <c r="BMW90" s="93"/>
      <c r="BMX90" s="93"/>
      <c r="BMY90" s="93"/>
      <c r="BMZ90" s="93"/>
      <c r="BNA90" s="93"/>
      <c r="BNB90" s="93"/>
      <c r="BNC90" s="93"/>
      <c r="BND90" s="93"/>
      <c r="BNE90" s="93"/>
      <c r="BNF90" s="93"/>
      <c r="BNG90" s="93"/>
      <c r="BNH90" s="93"/>
      <c r="BNI90" s="93"/>
      <c r="BNJ90" s="93"/>
      <c r="BNK90" s="93"/>
      <c r="BNL90" s="93"/>
      <c r="BNM90" s="93"/>
      <c r="BNN90" s="93"/>
      <c r="BNO90" s="93"/>
      <c r="BNP90" s="93"/>
      <c r="BNQ90" s="93"/>
      <c r="BNR90" s="93"/>
      <c r="BNS90" s="93"/>
      <c r="BNT90" s="93"/>
      <c r="BNU90" s="93"/>
      <c r="BNV90" s="93"/>
      <c r="BNW90" s="93"/>
      <c r="BNX90" s="93"/>
      <c r="BNY90" s="93"/>
      <c r="BNZ90" s="93"/>
      <c r="BOA90" s="93"/>
      <c r="BOB90" s="93"/>
      <c r="BOC90" s="93"/>
      <c r="BOD90" s="93"/>
      <c r="BOE90" s="93"/>
      <c r="BOF90" s="93"/>
      <c r="BOG90" s="93"/>
      <c r="BOH90" s="93"/>
      <c r="BOI90" s="93"/>
      <c r="BOJ90" s="93"/>
      <c r="BOK90" s="93"/>
      <c r="BOL90" s="93"/>
      <c r="BOM90" s="93"/>
      <c r="BON90" s="93"/>
      <c r="BOO90" s="93"/>
      <c r="BOP90" s="93"/>
      <c r="BOQ90" s="93"/>
      <c r="BOR90" s="93"/>
      <c r="BOS90" s="93"/>
      <c r="BOT90" s="93"/>
      <c r="BOU90" s="93"/>
      <c r="BOV90" s="93"/>
      <c r="BOW90" s="93"/>
      <c r="BOX90" s="93"/>
      <c r="BOY90" s="93"/>
      <c r="BOZ90" s="93"/>
      <c r="BPA90" s="93"/>
      <c r="BPB90" s="93"/>
      <c r="BPC90" s="93"/>
      <c r="BPD90" s="93"/>
      <c r="BPE90" s="93"/>
      <c r="BPF90" s="93"/>
      <c r="BPG90" s="93"/>
      <c r="BPH90" s="93"/>
      <c r="BPI90" s="93"/>
      <c r="BPJ90" s="93"/>
      <c r="BPK90" s="93"/>
      <c r="BPL90" s="93"/>
      <c r="BPM90" s="93"/>
      <c r="BPN90" s="93"/>
      <c r="BPO90" s="93"/>
      <c r="BPP90" s="93"/>
      <c r="BPQ90" s="93"/>
      <c r="BPR90" s="93"/>
      <c r="BPS90" s="93"/>
      <c r="BPT90" s="93"/>
      <c r="BPU90" s="93"/>
      <c r="BPV90" s="93"/>
      <c r="BPW90" s="93"/>
      <c r="BPX90" s="93"/>
      <c r="BPY90" s="93"/>
      <c r="BPZ90" s="93"/>
      <c r="BQA90" s="93"/>
      <c r="BQB90" s="93"/>
      <c r="BQC90" s="93"/>
      <c r="BQD90" s="93"/>
      <c r="BQE90" s="93"/>
      <c r="BQF90" s="93"/>
      <c r="BQG90" s="93"/>
      <c r="BQH90" s="93"/>
      <c r="BQI90" s="93"/>
      <c r="BQJ90" s="93"/>
      <c r="BQK90" s="93"/>
      <c r="BQL90" s="93"/>
      <c r="BQM90" s="93"/>
      <c r="BQN90" s="93"/>
      <c r="BQO90" s="93"/>
      <c r="BQP90" s="93"/>
      <c r="BQQ90" s="93"/>
      <c r="BQR90" s="93"/>
      <c r="BQS90" s="93"/>
      <c r="BQT90" s="93"/>
      <c r="BQU90" s="93"/>
      <c r="BQV90" s="93"/>
      <c r="BQW90" s="93"/>
      <c r="BQX90" s="93"/>
      <c r="BQY90" s="93"/>
      <c r="BQZ90" s="93"/>
      <c r="BRA90" s="93"/>
      <c r="BRB90" s="93"/>
      <c r="BRC90" s="93"/>
      <c r="BRD90" s="93"/>
      <c r="BRE90" s="93"/>
      <c r="BRF90" s="93"/>
      <c r="BRG90" s="93"/>
      <c r="BRH90" s="93"/>
      <c r="BRI90" s="93"/>
      <c r="BRJ90" s="93"/>
      <c r="BRK90" s="93"/>
      <c r="BRL90" s="93"/>
      <c r="BRM90" s="93"/>
      <c r="BRN90" s="93"/>
      <c r="BRO90" s="93"/>
      <c r="BRP90" s="93"/>
      <c r="BRQ90" s="93"/>
      <c r="BRR90" s="93"/>
      <c r="BRS90" s="93"/>
      <c r="BRT90" s="93"/>
      <c r="BRU90" s="93"/>
      <c r="BRV90" s="93"/>
      <c r="BRW90" s="93"/>
      <c r="BRX90" s="93"/>
      <c r="BRY90" s="93"/>
      <c r="BRZ90" s="93"/>
      <c r="BSA90" s="93"/>
      <c r="BSB90" s="93"/>
      <c r="BSC90" s="93"/>
      <c r="BSD90" s="93"/>
      <c r="BSE90" s="93"/>
      <c r="BSF90" s="93"/>
      <c r="BSG90" s="93"/>
      <c r="BSH90" s="93"/>
      <c r="BSI90" s="93"/>
      <c r="BSJ90" s="93"/>
      <c r="BSK90" s="93"/>
      <c r="BSL90" s="93"/>
      <c r="BSM90" s="93"/>
      <c r="BSN90" s="93"/>
      <c r="BSO90" s="93"/>
      <c r="BSP90" s="93"/>
      <c r="BSQ90" s="93"/>
      <c r="BSR90" s="93"/>
      <c r="BSS90" s="93"/>
      <c r="BST90" s="93"/>
      <c r="BSU90" s="93"/>
      <c r="BSV90" s="93"/>
      <c r="BSW90" s="93"/>
      <c r="BSX90" s="93"/>
      <c r="BSY90" s="93"/>
      <c r="BSZ90" s="93"/>
      <c r="BTA90" s="93"/>
      <c r="BTB90" s="93"/>
      <c r="BTC90" s="93"/>
      <c r="BTD90" s="93"/>
      <c r="BTE90" s="93"/>
      <c r="BTF90" s="93"/>
      <c r="BTG90" s="93"/>
      <c r="BTH90" s="93"/>
      <c r="BTI90" s="93"/>
      <c r="BTJ90" s="93"/>
      <c r="BTK90" s="93"/>
      <c r="BTL90" s="93"/>
      <c r="BTM90" s="93"/>
      <c r="BTN90" s="93"/>
      <c r="BTO90" s="93"/>
      <c r="BTP90" s="93"/>
      <c r="BTQ90" s="93"/>
      <c r="BTR90" s="93"/>
      <c r="BTS90" s="93"/>
      <c r="BTT90" s="93"/>
      <c r="BTU90" s="93"/>
      <c r="BTV90" s="93"/>
      <c r="BTW90" s="93"/>
      <c r="BTX90" s="93"/>
      <c r="BTY90" s="93"/>
      <c r="BTZ90" s="93"/>
      <c r="BUA90" s="93"/>
      <c r="BUB90" s="93"/>
      <c r="BUC90" s="93"/>
      <c r="BUD90" s="93"/>
      <c r="BUE90" s="93"/>
      <c r="BUF90" s="93"/>
      <c r="BUG90" s="93"/>
      <c r="BUH90" s="93"/>
      <c r="BUI90" s="93"/>
      <c r="BUJ90" s="93"/>
      <c r="BUK90" s="93"/>
      <c r="BUL90" s="93"/>
      <c r="BUM90" s="93"/>
      <c r="BUN90" s="93"/>
      <c r="BUO90" s="93"/>
      <c r="BUP90" s="93"/>
      <c r="BUQ90" s="93"/>
      <c r="BUR90" s="93"/>
      <c r="BUS90" s="93"/>
      <c r="BUT90" s="93"/>
      <c r="BUU90" s="93"/>
      <c r="BUV90" s="93"/>
      <c r="BUW90" s="93"/>
      <c r="BUX90" s="93"/>
      <c r="BUY90" s="93"/>
      <c r="BUZ90" s="93"/>
      <c r="BVA90" s="93"/>
      <c r="BVB90" s="93"/>
      <c r="BVC90" s="93"/>
      <c r="BVD90" s="93"/>
      <c r="BVE90" s="93"/>
      <c r="BVF90" s="93"/>
      <c r="BVG90" s="93"/>
      <c r="BVH90" s="93"/>
      <c r="BVI90" s="93"/>
      <c r="BVJ90" s="93"/>
      <c r="BVK90" s="93"/>
      <c r="BVL90" s="93"/>
      <c r="BVM90" s="93"/>
      <c r="BVN90" s="93"/>
      <c r="BVO90" s="93"/>
      <c r="BVP90" s="93"/>
      <c r="BVQ90" s="93"/>
      <c r="BVR90" s="93"/>
      <c r="BVS90" s="93"/>
      <c r="BVT90" s="93"/>
      <c r="BVU90" s="93"/>
      <c r="BVV90" s="93"/>
      <c r="BVW90" s="93"/>
      <c r="BVX90" s="93"/>
      <c r="BVY90" s="93"/>
      <c r="BVZ90" s="93"/>
      <c r="BWA90" s="93"/>
      <c r="BWB90" s="93"/>
      <c r="BWC90" s="93"/>
      <c r="BWD90" s="93"/>
      <c r="BWE90" s="93"/>
      <c r="BWF90" s="93"/>
      <c r="BWG90" s="93"/>
      <c r="BWH90" s="93"/>
      <c r="BWI90" s="93"/>
      <c r="BWJ90" s="93"/>
      <c r="BWK90" s="93"/>
      <c r="BWL90" s="93"/>
      <c r="BWM90" s="93"/>
      <c r="BWN90" s="93"/>
      <c r="BWO90" s="93"/>
      <c r="BWP90" s="93"/>
      <c r="BWQ90" s="93"/>
      <c r="BWR90" s="93"/>
      <c r="BWS90" s="93"/>
      <c r="BWT90" s="93"/>
      <c r="BWU90" s="93"/>
      <c r="BWV90" s="93"/>
      <c r="BWW90" s="93"/>
      <c r="BWX90" s="93"/>
      <c r="BWY90" s="93"/>
      <c r="BWZ90" s="93"/>
      <c r="BXA90" s="93"/>
      <c r="BXB90" s="93"/>
      <c r="BXC90" s="93"/>
      <c r="BXD90" s="93"/>
      <c r="BXE90" s="93"/>
      <c r="BXF90" s="93"/>
      <c r="BXG90" s="93"/>
      <c r="BXH90" s="93"/>
      <c r="BXI90" s="93"/>
      <c r="BXJ90" s="93"/>
      <c r="BXK90" s="93"/>
      <c r="BXL90" s="93"/>
      <c r="BXM90" s="93"/>
      <c r="BXN90" s="93"/>
      <c r="BXO90" s="93"/>
      <c r="BXP90" s="93"/>
      <c r="BXQ90" s="93"/>
      <c r="BXR90" s="93"/>
      <c r="BXS90" s="93"/>
      <c r="BXT90" s="93"/>
      <c r="BXU90" s="93"/>
      <c r="BXV90" s="93"/>
      <c r="BXW90" s="93"/>
      <c r="BXX90" s="93"/>
      <c r="BXY90" s="93"/>
      <c r="BXZ90" s="93"/>
      <c r="BYA90" s="93"/>
      <c r="BYB90" s="93"/>
      <c r="BYC90" s="93"/>
      <c r="BYD90" s="93"/>
      <c r="BYE90" s="93"/>
      <c r="BYF90" s="93"/>
      <c r="BYG90" s="93"/>
      <c r="BYH90" s="93"/>
      <c r="BYI90" s="93"/>
      <c r="BYJ90" s="93"/>
      <c r="BYK90" s="93"/>
      <c r="BYL90" s="93"/>
      <c r="BYM90" s="93"/>
      <c r="BYN90" s="93"/>
      <c r="BYO90" s="93"/>
      <c r="BYP90" s="93"/>
      <c r="BYQ90" s="93"/>
      <c r="BYR90" s="93"/>
      <c r="BYS90" s="93"/>
      <c r="BYT90" s="93"/>
      <c r="BYU90" s="93"/>
      <c r="BYV90" s="93"/>
      <c r="BYW90" s="93"/>
      <c r="BYX90" s="93"/>
      <c r="BYY90" s="93"/>
      <c r="BYZ90" s="93"/>
      <c r="BZA90" s="93"/>
      <c r="BZB90" s="93"/>
      <c r="BZC90" s="93"/>
      <c r="BZD90" s="93"/>
      <c r="BZE90" s="93"/>
      <c r="BZF90" s="93"/>
      <c r="BZG90" s="93"/>
      <c r="BZH90" s="93"/>
      <c r="BZI90" s="93"/>
      <c r="BZJ90" s="93"/>
      <c r="BZK90" s="93"/>
      <c r="BZL90" s="93"/>
      <c r="BZM90" s="93"/>
      <c r="BZN90" s="93"/>
      <c r="BZO90" s="93"/>
      <c r="BZP90" s="93"/>
      <c r="BZQ90" s="93"/>
      <c r="BZR90" s="93"/>
      <c r="BZS90" s="93"/>
      <c r="BZT90" s="93"/>
      <c r="BZU90" s="93"/>
      <c r="BZV90" s="93"/>
      <c r="BZW90" s="93"/>
      <c r="BZX90" s="93"/>
      <c r="BZY90" s="93"/>
      <c r="BZZ90" s="93"/>
      <c r="CAA90" s="93"/>
      <c r="CAB90" s="93"/>
      <c r="CAC90" s="93"/>
      <c r="CAD90" s="93"/>
      <c r="CAE90" s="93"/>
      <c r="CAF90" s="93"/>
      <c r="CAG90" s="93"/>
      <c r="CAH90" s="93"/>
      <c r="CAI90" s="93"/>
      <c r="CAJ90" s="93"/>
      <c r="CAK90" s="93"/>
      <c r="CAL90" s="93"/>
      <c r="CAM90" s="93"/>
      <c r="CAN90" s="93"/>
      <c r="CAO90" s="93"/>
      <c r="CAP90" s="93"/>
      <c r="CAQ90" s="93"/>
      <c r="CAR90" s="93"/>
      <c r="CAS90" s="93"/>
      <c r="CAT90" s="93"/>
      <c r="CAU90" s="93"/>
      <c r="CAV90" s="93"/>
      <c r="CAW90" s="93"/>
      <c r="CAX90" s="93"/>
      <c r="CAY90" s="93"/>
      <c r="CAZ90" s="93"/>
      <c r="CBA90" s="93"/>
      <c r="CBB90" s="93"/>
      <c r="CBC90" s="93"/>
      <c r="CBD90" s="93"/>
      <c r="CBE90" s="93"/>
      <c r="CBF90" s="93"/>
      <c r="CBG90" s="93"/>
      <c r="CBH90" s="93"/>
      <c r="CBI90" s="93"/>
      <c r="CBJ90" s="93"/>
      <c r="CBK90" s="93"/>
      <c r="CBL90" s="93"/>
      <c r="CBM90" s="93"/>
      <c r="CBN90" s="93"/>
      <c r="CBO90" s="93"/>
      <c r="CBP90" s="93"/>
      <c r="CBQ90" s="93"/>
      <c r="CBR90" s="93"/>
      <c r="CBS90" s="93"/>
      <c r="CBT90" s="93"/>
      <c r="CBU90" s="93"/>
      <c r="CBV90" s="93"/>
      <c r="CBW90" s="93"/>
      <c r="CBX90" s="93"/>
      <c r="CBY90" s="93"/>
      <c r="CBZ90" s="93"/>
      <c r="CCA90" s="93"/>
      <c r="CCB90" s="93"/>
      <c r="CCC90" s="93"/>
      <c r="CCD90" s="93"/>
      <c r="CCE90" s="93"/>
      <c r="CCF90" s="93"/>
      <c r="CCG90" s="93"/>
      <c r="CCH90" s="93"/>
      <c r="CCI90" s="93"/>
      <c r="CCJ90" s="93"/>
      <c r="CCK90" s="93"/>
      <c r="CCL90" s="93"/>
      <c r="CCM90" s="93"/>
      <c r="CCN90" s="93"/>
      <c r="CCO90" s="93"/>
      <c r="CCP90" s="93"/>
      <c r="CCQ90" s="93"/>
      <c r="CCR90" s="93"/>
      <c r="CCS90" s="93"/>
      <c r="CCT90" s="93"/>
      <c r="CCU90" s="93"/>
      <c r="CCV90" s="93"/>
      <c r="CCW90" s="93"/>
      <c r="CCX90" s="93"/>
      <c r="CCY90" s="93"/>
      <c r="CCZ90" s="93"/>
      <c r="CDA90" s="93"/>
      <c r="CDB90" s="93"/>
      <c r="CDC90" s="93"/>
      <c r="CDD90" s="93"/>
      <c r="CDE90" s="93"/>
      <c r="CDF90" s="93"/>
      <c r="CDG90" s="93"/>
      <c r="CDH90" s="93"/>
      <c r="CDI90" s="93"/>
      <c r="CDJ90" s="93"/>
      <c r="CDK90" s="93"/>
      <c r="CDL90" s="93"/>
      <c r="CDM90" s="93"/>
      <c r="CDN90" s="93"/>
      <c r="CDO90" s="93"/>
      <c r="CDP90" s="93"/>
      <c r="CDQ90" s="93"/>
      <c r="CDR90" s="93"/>
      <c r="CDS90" s="93"/>
      <c r="CDT90" s="93"/>
      <c r="CDU90" s="93"/>
      <c r="CDV90" s="93"/>
      <c r="CDW90" s="93"/>
      <c r="CDX90" s="93"/>
      <c r="CDY90" s="93"/>
      <c r="CDZ90" s="93"/>
      <c r="CEA90" s="93"/>
      <c r="CEB90" s="93"/>
      <c r="CEC90" s="93"/>
      <c r="CED90" s="93"/>
      <c r="CEE90" s="93"/>
      <c r="CEF90" s="93"/>
      <c r="CEG90" s="93"/>
      <c r="CEH90" s="93"/>
      <c r="CEI90" s="93"/>
      <c r="CEJ90" s="93"/>
      <c r="CEK90" s="93"/>
      <c r="CEL90" s="93"/>
      <c r="CEM90" s="93"/>
      <c r="CEN90" s="93"/>
      <c r="CEO90" s="93"/>
      <c r="CEP90" s="93"/>
      <c r="CEQ90" s="93"/>
      <c r="CER90" s="93"/>
      <c r="CES90" s="93"/>
      <c r="CET90" s="93"/>
      <c r="CEU90" s="93"/>
      <c r="CEV90" s="93"/>
      <c r="CEW90" s="93"/>
      <c r="CEX90" s="93"/>
      <c r="CEY90" s="93"/>
      <c r="CEZ90" s="93"/>
      <c r="CFA90" s="93"/>
      <c r="CFB90" s="93"/>
      <c r="CFC90" s="93"/>
      <c r="CFD90" s="93"/>
      <c r="CFE90" s="93"/>
      <c r="CFF90" s="93"/>
      <c r="CFG90" s="93"/>
      <c r="CFH90" s="93"/>
      <c r="CFI90" s="93"/>
      <c r="CFJ90" s="93"/>
      <c r="CFK90" s="93"/>
      <c r="CFL90" s="93"/>
      <c r="CFM90" s="93"/>
      <c r="CFN90" s="93"/>
      <c r="CFO90" s="93"/>
      <c r="CFP90" s="93"/>
      <c r="CFQ90" s="93"/>
      <c r="CFR90" s="93"/>
      <c r="CFS90" s="93"/>
      <c r="CFT90" s="93"/>
      <c r="CFU90" s="93"/>
      <c r="CFV90" s="93"/>
      <c r="CFW90" s="93"/>
      <c r="CFX90" s="93"/>
      <c r="CFY90" s="93"/>
      <c r="CFZ90" s="93"/>
      <c r="CGA90" s="93"/>
      <c r="CGB90" s="93"/>
      <c r="CGC90" s="93"/>
      <c r="CGD90" s="93"/>
      <c r="CGE90" s="93"/>
      <c r="CGF90" s="93"/>
      <c r="CGG90" s="93"/>
      <c r="CGH90" s="93"/>
      <c r="CGI90" s="93"/>
      <c r="CGJ90" s="93"/>
      <c r="CGK90" s="93"/>
      <c r="CGL90" s="93"/>
      <c r="CGM90" s="93"/>
      <c r="CGN90" s="93"/>
      <c r="CGO90" s="93"/>
      <c r="CGP90" s="93"/>
      <c r="CGQ90" s="93"/>
      <c r="CGR90" s="93"/>
      <c r="CGS90" s="93"/>
      <c r="CGT90" s="93"/>
      <c r="CGU90" s="93"/>
      <c r="CGV90" s="93"/>
      <c r="CGW90" s="93"/>
      <c r="CGX90" s="93"/>
      <c r="CGY90" s="93"/>
      <c r="CGZ90" s="93"/>
      <c r="CHA90" s="93"/>
      <c r="CHB90" s="93"/>
      <c r="CHC90" s="93"/>
      <c r="CHD90" s="93"/>
      <c r="CHE90" s="93"/>
      <c r="CHF90" s="93"/>
      <c r="CHG90" s="93"/>
      <c r="CHH90" s="93"/>
      <c r="CHI90" s="93"/>
      <c r="CHJ90" s="93"/>
      <c r="CHK90" s="93"/>
      <c r="CHL90" s="93"/>
      <c r="CHM90" s="93"/>
      <c r="CHN90" s="93"/>
      <c r="CHO90" s="93"/>
      <c r="CHP90" s="93"/>
      <c r="CHQ90" s="93"/>
      <c r="CHR90" s="93"/>
      <c r="CHS90" s="93"/>
      <c r="CHT90" s="93"/>
      <c r="CHU90" s="93"/>
      <c r="CHV90" s="93"/>
      <c r="CHW90" s="93"/>
      <c r="CHX90" s="93"/>
      <c r="CHY90" s="93"/>
      <c r="CHZ90" s="93"/>
      <c r="CIA90" s="93"/>
      <c r="CIB90" s="93"/>
      <c r="CIC90" s="93"/>
      <c r="CID90" s="93"/>
      <c r="CIE90" s="93"/>
      <c r="CIF90" s="93"/>
      <c r="CIG90" s="93"/>
      <c r="CIH90" s="93"/>
      <c r="CII90" s="93"/>
      <c r="CIJ90" s="93"/>
      <c r="CIK90" s="93"/>
      <c r="CIL90" s="93"/>
      <c r="CIM90" s="93"/>
      <c r="CIN90" s="93"/>
      <c r="CIO90" s="93"/>
      <c r="CIP90" s="93"/>
      <c r="CIQ90" s="93"/>
      <c r="CIR90" s="93"/>
      <c r="CIS90" s="93"/>
      <c r="CIT90" s="93"/>
      <c r="CIU90" s="93"/>
      <c r="CIV90" s="93"/>
      <c r="CIW90" s="93"/>
      <c r="CIX90" s="93"/>
      <c r="CIY90" s="93"/>
      <c r="CIZ90" s="93"/>
      <c r="CJA90" s="93"/>
      <c r="CJB90" s="93"/>
      <c r="CJC90" s="93"/>
      <c r="CJD90" s="93"/>
      <c r="CJE90" s="93"/>
      <c r="CJF90" s="93"/>
      <c r="CJG90" s="93"/>
      <c r="CJH90" s="93"/>
      <c r="CJI90" s="93"/>
      <c r="CJJ90" s="93"/>
      <c r="CJK90" s="93"/>
      <c r="CJL90" s="93"/>
      <c r="CJM90" s="93"/>
      <c r="CJN90" s="93"/>
      <c r="CJO90" s="93"/>
      <c r="CJP90" s="93"/>
      <c r="CJQ90" s="93"/>
      <c r="CJR90" s="93"/>
      <c r="CJS90" s="93"/>
      <c r="CJT90" s="93"/>
      <c r="CJU90" s="93"/>
      <c r="CJV90" s="93"/>
      <c r="CJW90" s="93"/>
      <c r="CJX90" s="93"/>
      <c r="CJY90" s="93"/>
      <c r="CJZ90" s="93"/>
      <c r="CKA90" s="93"/>
      <c r="CKB90" s="93"/>
      <c r="CKC90" s="93"/>
      <c r="CKD90" s="93"/>
      <c r="CKE90" s="93"/>
      <c r="CKF90" s="93"/>
      <c r="CKG90" s="93"/>
      <c r="CKH90" s="93"/>
      <c r="CKI90" s="93"/>
      <c r="CKJ90" s="93"/>
      <c r="CKK90" s="93"/>
      <c r="CKL90" s="93"/>
      <c r="CKM90" s="93"/>
      <c r="CKN90" s="93"/>
      <c r="CKO90" s="93"/>
      <c r="CKP90" s="93"/>
      <c r="CKQ90" s="93"/>
      <c r="CKR90" s="93"/>
      <c r="CKS90" s="93"/>
      <c r="CKT90" s="93"/>
      <c r="CKU90" s="93"/>
      <c r="CKV90" s="93"/>
      <c r="CKW90" s="93"/>
      <c r="CKX90" s="93"/>
      <c r="CKY90" s="93"/>
      <c r="CKZ90" s="93"/>
      <c r="CLA90" s="93"/>
      <c r="CLB90" s="93"/>
      <c r="CLC90" s="93"/>
      <c r="CLD90" s="93"/>
      <c r="CLE90" s="93"/>
      <c r="CLF90" s="93"/>
      <c r="CLG90" s="93"/>
      <c r="CLH90" s="93"/>
      <c r="CLI90" s="93"/>
      <c r="CLJ90" s="93"/>
      <c r="CLK90" s="93"/>
      <c r="CLL90" s="93"/>
      <c r="CLM90" s="93"/>
      <c r="CLN90" s="93"/>
      <c r="CLO90" s="93"/>
      <c r="CLP90" s="93"/>
      <c r="CLQ90" s="93"/>
      <c r="CLR90" s="93"/>
      <c r="CLS90" s="93"/>
      <c r="CLT90" s="93"/>
      <c r="CLU90" s="93"/>
      <c r="CLV90" s="93"/>
      <c r="CLW90" s="93"/>
      <c r="CLX90" s="93"/>
      <c r="CLY90" s="93"/>
      <c r="CLZ90" s="93"/>
      <c r="CMA90" s="93"/>
      <c r="CMB90" s="93"/>
      <c r="CMC90" s="93"/>
      <c r="CMD90" s="93"/>
      <c r="CME90" s="93"/>
      <c r="CMF90" s="93"/>
      <c r="CMG90" s="93"/>
      <c r="CMH90" s="93"/>
      <c r="CMI90" s="93"/>
      <c r="CMJ90" s="93"/>
      <c r="CMK90" s="93"/>
      <c r="CML90" s="93"/>
      <c r="CMM90" s="93"/>
      <c r="CMN90" s="93"/>
      <c r="CMO90" s="93"/>
      <c r="CMP90" s="93"/>
      <c r="CMQ90" s="93"/>
      <c r="CMR90" s="93"/>
      <c r="CMS90" s="93"/>
      <c r="CMT90" s="93"/>
      <c r="CMU90" s="93"/>
      <c r="CMV90" s="93"/>
      <c r="CMW90" s="93"/>
      <c r="CMX90" s="93"/>
      <c r="CMY90" s="93"/>
      <c r="CMZ90" s="93"/>
      <c r="CNA90" s="93"/>
      <c r="CNB90" s="93"/>
      <c r="CNC90" s="93"/>
      <c r="CND90" s="93"/>
      <c r="CNE90" s="93"/>
      <c r="CNF90" s="93"/>
      <c r="CNG90" s="93"/>
      <c r="CNH90" s="93"/>
      <c r="CNI90" s="93"/>
      <c r="CNJ90" s="93"/>
      <c r="CNK90" s="93"/>
      <c r="CNL90" s="93"/>
      <c r="CNM90" s="93"/>
      <c r="CNN90" s="93"/>
      <c r="CNO90" s="93"/>
      <c r="CNP90" s="93"/>
      <c r="CNQ90" s="93"/>
      <c r="CNR90" s="93"/>
      <c r="CNS90" s="93"/>
      <c r="CNT90" s="93"/>
      <c r="CNU90" s="93"/>
      <c r="CNV90" s="93"/>
      <c r="CNW90" s="93"/>
      <c r="CNX90" s="93"/>
      <c r="CNY90" s="93"/>
      <c r="CNZ90" s="93"/>
      <c r="COA90" s="93"/>
      <c r="COB90" s="93"/>
      <c r="COC90" s="93"/>
      <c r="COD90" s="93"/>
      <c r="COE90" s="93"/>
      <c r="COF90" s="93"/>
      <c r="COG90" s="93"/>
      <c r="COH90" s="93"/>
      <c r="COI90" s="93"/>
      <c r="COJ90" s="93"/>
      <c r="COK90" s="93"/>
      <c r="COL90" s="93"/>
      <c r="COM90" s="93"/>
      <c r="CON90" s="93"/>
      <c r="COO90" s="93"/>
      <c r="COP90" s="93"/>
      <c r="COQ90" s="93"/>
      <c r="COR90" s="93"/>
      <c r="COS90" s="93"/>
      <c r="COT90" s="93"/>
      <c r="COU90" s="93"/>
      <c r="COV90" s="93"/>
      <c r="COW90" s="93"/>
      <c r="COX90" s="93"/>
      <c r="COY90" s="93"/>
      <c r="COZ90" s="93"/>
      <c r="CPA90" s="93"/>
      <c r="CPB90" s="93"/>
      <c r="CPC90" s="93"/>
      <c r="CPD90" s="93"/>
      <c r="CPE90" s="93"/>
      <c r="CPF90" s="93"/>
      <c r="CPG90" s="93"/>
      <c r="CPH90" s="93"/>
      <c r="CPI90" s="93"/>
      <c r="CPJ90" s="93"/>
      <c r="CPK90" s="93"/>
      <c r="CPL90" s="93"/>
      <c r="CPM90" s="93"/>
      <c r="CPN90" s="93"/>
      <c r="CPO90" s="93"/>
      <c r="CPP90" s="93"/>
      <c r="CPQ90" s="93"/>
      <c r="CPR90" s="93"/>
      <c r="CPS90" s="93"/>
      <c r="CPT90" s="93"/>
      <c r="CPU90" s="93"/>
      <c r="CPV90" s="93"/>
      <c r="CPW90" s="93"/>
      <c r="CPX90" s="93"/>
      <c r="CPY90" s="93"/>
      <c r="CPZ90" s="93"/>
      <c r="CQA90" s="93"/>
      <c r="CQB90" s="93"/>
      <c r="CQC90" s="93"/>
      <c r="CQD90" s="93"/>
      <c r="CQE90" s="93"/>
      <c r="CQF90" s="93"/>
      <c r="CQG90" s="93"/>
      <c r="CQH90" s="93"/>
      <c r="CQI90" s="93"/>
      <c r="CQJ90" s="93"/>
      <c r="CQK90" s="93"/>
      <c r="CQL90" s="93"/>
      <c r="CQM90" s="93"/>
      <c r="CQN90" s="93"/>
      <c r="CQO90" s="93"/>
      <c r="CQP90" s="93"/>
      <c r="CQQ90" s="93"/>
      <c r="CQR90" s="93"/>
      <c r="CQS90" s="93"/>
      <c r="CQT90" s="93"/>
      <c r="CQU90" s="93"/>
      <c r="CQV90" s="93"/>
      <c r="CQW90" s="93"/>
      <c r="CQX90" s="93"/>
      <c r="CQY90" s="93"/>
      <c r="CQZ90" s="93"/>
      <c r="CRA90" s="93"/>
      <c r="CRB90" s="93"/>
      <c r="CRC90" s="93"/>
      <c r="CRD90" s="93"/>
      <c r="CRE90" s="93"/>
      <c r="CRF90" s="93"/>
      <c r="CRG90" s="93"/>
      <c r="CRH90" s="93"/>
      <c r="CRI90" s="93"/>
      <c r="CRJ90" s="93"/>
      <c r="CRK90" s="93"/>
      <c r="CRL90" s="93"/>
      <c r="CRM90" s="93"/>
      <c r="CRN90" s="93"/>
      <c r="CRO90" s="93"/>
      <c r="CRP90" s="93"/>
      <c r="CRQ90" s="93"/>
      <c r="CRR90" s="93"/>
      <c r="CRS90" s="93"/>
      <c r="CRT90" s="93"/>
      <c r="CRU90" s="93"/>
      <c r="CRV90" s="93"/>
      <c r="CRW90" s="93"/>
      <c r="CRX90" s="93"/>
      <c r="CRY90" s="93"/>
      <c r="CRZ90" s="93"/>
      <c r="CSA90" s="93"/>
      <c r="CSB90" s="93"/>
      <c r="CSC90" s="93"/>
      <c r="CSD90" s="93"/>
      <c r="CSE90" s="93"/>
      <c r="CSF90" s="93"/>
      <c r="CSG90" s="93"/>
      <c r="CSH90" s="93"/>
      <c r="CSI90" s="93"/>
      <c r="CSJ90" s="93"/>
      <c r="CSK90" s="93"/>
      <c r="CSL90" s="93"/>
      <c r="CSM90" s="93"/>
      <c r="CSN90" s="93"/>
      <c r="CSO90" s="93"/>
      <c r="CSP90" s="93"/>
      <c r="CSQ90" s="93"/>
      <c r="CSR90" s="93"/>
      <c r="CSS90" s="93"/>
      <c r="CST90" s="93"/>
      <c r="CSU90" s="93"/>
      <c r="CSV90" s="93"/>
      <c r="CSW90" s="93"/>
      <c r="CSX90" s="93"/>
      <c r="CSY90" s="93"/>
      <c r="CSZ90" s="93"/>
      <c r="CTA90" s="93"/>
      <c r="CTB90" s="93"/>
      <c r="CTC90" s="93"/>
      <c r="CTD90" s="93"/>
      <c r="CTE90" s="93"/>
      <c r="CTF90" s="93"/>
      <c r="CTG90" s="93"/>
      <c r="CTH90" s="93"/>
      <c r="CTI90" s="93"/>
      <c r="CTJ90" s="93"/>
      <c r="CTK90" s="93"/>
      <c r="CTL90" s="93"/>
      <c r="CTM90" s="93"/>
      <c r="CTN90" s="93"/>
      <c r="CTO90" s="93"/>
      <c r="CTP90" s="93"/>
      <c r="CTQ90" s="93"/>
      <c r="CTR90" s="93"/>
      <c r="CTS90" s="93"/>
      <c r="CTT90" s="93"/>
      <c r="CTU90" s="93"/>
      <c r="CTV90" s="93"/>
      <c r="CTW90" s="93"/>
      <c r="CTX90" s="93"/>
      <c r="CTY90" s="93"/>
      <c r="CTZ90" s="93"/>
      <c r="CUA90" s="93"/>
      <c r="CUB90" s="93"/>
      <c r="CUC90" s="93"/>
      <c r="CUD90" s="93"/>
      <c r="CUE90" s="93"/>
      <c r="CUF90" s="93"/>
      <c r="CUG90" s="93"/>
      <c r="CUH90" s="93"/>
      <c r="CUI90" s="93"/>
      <c r="CUJ90" s="93"/>
      <c r="CUK90" s="93"/>
      <c r="CUL90" s="93"/>
      <c r="CUM90" s="93"/>
      <c r="CUN90" s="93"/>
      <c r="CUO90" s="93"/>
      <c r="CUP90" s="93"/>
      <c r="CUQ90" s="93"/>
      <c r="CUR90" s="93"/>
      <c r="CUS90" s="93"/>
      <c r="CUT90" s="93"/>
      <c r="CUU90" s="93"/>
      <c r="CUV90" s="93"/>
      <c r="CUW90" s="93"/>
      <c r="CUX90" s="93"/>
      <c r="CUY90" s="93"/>
      <c r="CUZ90" s="93"/>
      <c r="CVA90" s="93"/>
      <c r="CVB90" s="93"/>
      <c r="CVC90" s="93"/>
      <c r="CVD90" s="93"/>
      <c r="CVE90" s="93"/>
      <c r="CVF90" s="93"/>
      <c r="CVG90" s="93"/>
      <c r="CVH90" s="93"/>
      <c r="CVI90" s="93"/>
      <c r="CVJ90" s="93"/>
      <c r="CVK90" s="93"/>
      <c r="CVL90" s="93"/>
      <c r="CVM90" s="93"/>
      <c r="CVN90" s="93"/>
      <c r="CVO90" s="93"/>
      <c r="CVP90" s="93"/>
      <c r="CVQ90" s="93"/>
      <c r="CVR90" s="93"/>
      <c r="CVS90" s="93"/>
      <c r="CVT90" s="93"/>
      <c r="CVU90" s="93"/>
      <c r="CVV90" s="93"/>
      <c r="CVW90" s="93"/>
      <c r="CVX90" s="93"/>
      <c r="CVY90" s="93"/>
      <c r="CVZ90" s="93"/>
      <c r="CWA90" s="93"/>
      <c r="CWB90" s="93"/>
      <c r="CWC90" s="93"/>
      <c r="CWD90" s="93"/>
      <c r="CWE90" s="93"/>
      <c r="CWF90" s="93"/>
      <c r="CWG90" s="93"/>
      <c r="CWH90" s="93"/>
      <c r="CWI90" s="93"/>
      <c r="CWJ90" s="93"/>
      <c r="CWK90" s="93"/>
      <c r="CWL90" s="93"/>
      <c r="CWM90" s="93"/>
      <c r="CWN90" s="93"/>
      <c r="CWO90" s="93"/>
      <c r="CWP90" s="93"/>
      <c r="CWQ90" s="93"/>
      <c r="CWR90" s="93"/>
      <c r="CWS90" s="93"/>
      <c r="CWT90" s="93"/>
      <c r="CWU90" s="93"/>
      <c r="CWV90" s="93"/>
      <c r="CWW90" s="93"/>
      <c r="CWX90" s="93"/>
      <c r="CWY90" s="93"/>
      <c r="CWZ90" s="93"/>
      <c r="CXA90" s="93"/>
      <c r="CXB90" s="93"/>
      <c r="CXC90" s="93"/>
      <c r="CXD90" s="93"/>
      <c r="CXE90" s="93"/>
      <c r="CXF90" s="93"/>
      <c r="CXG90" s="93"/>
      <c r="CXH90" s="93"/>
      <c r="CXI90" s="93"/>
      <c r="CXJ90" s="93"/>
      <c r="CXK90" s="93"/>
      <c r="CXL90" s="93"/>
      <c r="CXM90" s="93"/>
      <c r="CXN90" s="93"/>
      <c r="CXO90" s="93"/>
      <c r="CXP90" s="93"/>
      <c r="CXQ90" s="93"/>
      <c r="CXR90" s="93"/>
      <c r="CXS90" s="93"/>
      <c r="CXT90" s="93"/>
      <c r="CXU90" s="93"/>
      <c r="CXV90" s="93"/>
      <c r="CXW90" s="93"/>
      <c r="CXX90" s="93"/>
      <c r="CXY90" s="93"/>
      <c r="CXZ90" s="93"/>
      <c r="CYA90" s="93"/>
      <c r="CYB90" s="93"/>
      <c r="CYC90" s="93"/>
      <c r="CYD90" s="93"/>
      <c r="CYE90" s="93"/>
      <c r="CYF90" s="93"/>
      <c r="CYG90" s="93"/>
      <c r="CYH90" s="93"/>
      <c r="CYI90" s="93"/>
      <c r="CYJ90" s="93"/>
      <c r="CYK90" s="93"/>
      <c r="CYL90" s="93"/>
      <c r="CYM90" s="93"/>
      <c r="CYN90" s="93"/>
      <c r="CYO90" s="93"/>
      <c r="CYP90" s="93"/>
      <c r="CYQ90" s="93"/>
      <c r="CYR90" s="93"/>
      <c r="CYS90" s="93"/>
      <c r="CYT90" s="93"/>
      <c r="CYU90" s="93"/>
      <c r="CYV90" s="93"/>
      <c r="CYW90" s="93"/>
      <c r="CYX90" s="93"/>
      <c r="CYY90" s="93"/>
      <c r="CYZ90" s="93"/>
      <c r="CZA90" s="93"/>
      <c r="CZB90" s="93"/>
      <c r="CZC90" s="93"/>
      <c r="CZD90" s="93"/>
      <c r="CZE90" s="93"/>
      <c r="CZF90" s="93"/>
      <c r="CZG90" s="93"/>
      <c r="CZH90" s="93"/>
      <c r="CZI90" s="93"/>
      <c r="CZJ90" s="93"/>
      <c r="CZK90" s="93"/>
      <c r="CZL90" s="93"/>
      <c r="CZM90" s="93"/>
      <c r="CZN90" s="93"/>
      <c r="CZO90" s="93"/>
      <c r="CZP90" s="93"/>
      <c r="CZQ90" s="93"/>
      <c r="CZR90" s="93"/>
      <c r="CZS90" s="93"/>
      <c r="CZT90" s="93"/>
      <c r="CZU90" s="93"/>
      <c r="CZV90" s="93"/>
      <c r="CZW90" s="93"/>
      <c r="CZX90" s="93"/>
      <c r="CZY90" s="93"/>
      <c r="CZZ90" s="93"/>
      <c r="DAA90" s="93"/>
      <c r="DAB90" s="93"/>
      <c r="DAC90" s="93"/>
      <c r="DAD90" s="93"/>
      <c r="DAE90" s="93"/>
      <c r="DAF90" s="93"/>
      <c r="DAG90" s="93"/>
      <c r="DAH90" s="93"/>
      <c r="DAI90" s="93"/>
      <c r="DAJ90" s="93"/>
      <c r="DAK90" s="93"/>
      <c r="DAL90" s="93"/>
      <c r="DAM90" s="93"/>
      <c r="DAN90" s="93"/>
      <c r="DAO90" s="93"/>
      <c r="DAP90" s="93"/>
      <c r="DAQ90" s="93"/>
      <c r="DAR90" s="93"/>
      <c r="DAS90" s="93"/>
      <c r="DAT90" s="93"/>
      <c r="DAU90" s="93"/>
      <c r="DAV90" s="93"/>
      <c r="DAW90" s="93"/>
      <c r="DAX90" s="93"/>
      <c r="DAY90" s="93"/>
      <c r="DAZ90" s="93"/>
      <c r="DBA90" s="93"/>
      <c r="DBB90" s="93"/>
      <c r="DBC90" s="93"/>
      <c r="DBD90" s="93"/>
      <c r="DBE90" s="93"/>
      <c r="DBF90" s="93"/>
      <c r="DBG90" s="93"/>
      <c r="DBH90" s="93"/>
      <c r="DBI90" s="93"/>
      <c r="DBJ90" s="93"/>
      <c r="DBK90" s="93"/>
      <c r="DBL90" s="93"/>
      <c r="DBM90" s="93"/>
      <c r="DBN90" s="93"/>
      <c r="DBO90" s="93"/>
      <c r="DBP90" s="93"/>
      <c r="DBQ90" s="93"/>
      <c r="DBR90" s="93"/>
      <c r="DBS90" s="93"/>
      <c r="DBT90" s="93"/>
      <c r="DBU90" s="93"/>
      <c r="DBV90" s="93"/>
      <c r="DBW90" s="93"/>
      <c r="DBX90" s="93"/>
      <c r="DBY90" s="93"/>
      <c r="DBZ90" s="93"/>
      <c r="DCA90" s="93"/>
      <c r="DCB90" s="93"/>
      <c r="DCC90" s="93"/>
      <c r="DCD90" s="93"/>
      <c r="DCE90" s="93"/>
      <c r="DCF90" s="93"/>
      <c r="DCG90" s="93"/>
      <c r="DCH90" s="93"/>
      <c r="DCI90" s="93"/>
      <c r="DCJ90" s="93"/>
      <c r="DCK90" s="93"/>
      <c r="DCL90" s="93"/>
      <c r="DCM90" s="93"/>
      <c r="DCN90" s="93"/>
      <c r="DCO90" s="93"/>
      <c r="DCP90" s="93"/>
      <c r="DCQ90" s="93"/>
      <c r="DCR90" s="93"/>
      <c r="DCS90" s="93"/>
      <c r="DCT90" s="93"/>
      <c r="DCU90" s="93"/>
      <c r="DCV90" s="93"/>
      <c r="DCW90" s="93"/>
      <c r="DCX90" s="93"/>
      <c r="DCY90" s="93"/>
      <c r="DCZ90" s="93"/>
      <c r="DDA90" s="93"/>
      <c r="DDB90" s="93"/>
      <c r="DDC90" s="93"/>
      <c r="DDD90" s="93"/>
      <c r="DDE90" s="93"/>
      <c r="DDF90" s="93"/>
      <c r="DDG90" s="93"/>
      <c r="DDH90" s="93"/>
      <c r="DDI90" s="93"/>
      <c r="DDJ90" s="93"/>
      <c r="DDK90" s="93"/>
      <c r="DDL90" s="93"/>
      <c r="DDM90" s="93"/>
      <c r="DDN90" s="93"/>
      <c r="DDO90" s="93"/>
      <c r="DDP90" s="93"/>
      <c r="DDQ90" s="93"/>
      <c r="DDR90" s="93"/>
      <c r="DDS90" s="93"/>
      <c r="DDT90" s="93"/>
      <c r="DDU90" s="93"/>
      <c r="DDV90" s="93"/>
      <c r="DDW90" s="93"/>
      <c r="DDX90" s="93"/>
      <c r="DDY90" s="93"/>
      <c r="DDZ90" s="93"/>
      <c r="DEA90" s="93"/>
      <c r="DEB90" s="93"/>
      <c r="DEC90" s="93"/>
      <c r="DED90" s="93"/>
      <c r="DEE90" s="93"/>
      <c r="DEF90" s="93"/>
      <c r="DEG90" s="93"/>
      <c r="DEH90" s="93"/>
      <c r="DEI90" s="93"/>
      <c r="DEJ90" s="93"/>
      <c r="DEK90" s="93"/>
      <c r="DEL90" s="93"/>
      <c r="DEM90" s="93"/>
      <c r="DEN90" s="93"/>
      <c r="DEO90" s="93"/>
      <c r="DEP90" s="93"/>
      <c r="DEQ90" s="93"/>
      <c r="DER90" s="93"/>
      <c r="DES90" s="93"/>
      <c r="DET90" s="93"/>
      <c r="DEU90" s="93"/>
      <c r="DEV90" s="93"/>
      <c r="DEW90" s="93"/>
      <c r="DEX90" s="93"/>
      <c r="DEY90" s="93"/>
      <c r="DEZ90" s="93"/>
      <c r="DFA90" s="93"/>
      <c r="DFB90" s="93"/>
      <c r="DFC90" s="93"/>
      <c r="DFD90" s="93"/>
      <c r="DFE90" s="93"/>
      <c r="DFF90" s="93"/>
      <c r="DFG90" s="93"/>
      <c r="DFH90" s="93"/>
      <c r="DFI90" s="93"/>
      <c r="DFJ90" s="93"/>
      <c r="DFK90" s="93"/>
      <c r="DFL90" s="93"/>
      <c r="DFM90" s="93"/>
      <c r="DFN90" s="93"/>
      <c r="DFO90" s="93"/>
      <c r="DFP90" s="93"/>
      <c r="DFQ90" s="93"/>
      <c r="DFR90" s="93"/>
      <c r="DFS90" s="93"/>
      <c r="DFT90" s="93"/>
      <c r="DFU90" s="93"/>
      <c r="DFV90" s="93"/>
      <c r="DFW90" s="93"/>
      <c r="DFX90" s="93"/>
      <c r="DFY90" s="93"/>
      <c r="DFZ90" s="93"/>
      <c r="DGA90" s="93"/>
      <c r="DGB90" s="93"/>
      <c r="DGC90" s="93"/>
      <c r="DGD90" s="93"/>
      <c r="DGE90" s="93"/>
      <c r="DGF90" s="93"/>
      <c r="DGG90" s="93"/>
      <c r="DGH90" s="93"/>
      <c r="DGI90" s="93"/>
      <c r="DGJ90" s="93"/>
      <c r="DGK90" s="93"/>
      <c r="DGL90" s="93"/>
      <c r="DGM90" s="93"/>
      <c r="DGN90" s="93"/>
      <c r="DGO90" s="93"/>
      <c r="DGP90" s="93"/>
      <c r="DGQ90" s="93"/>
      <c r="DGR90" s="93"/>
      <c r="DGS90" s="93"/>
      <c r="DGT90" s="93"/>
      <c r="DGU90" s="93"/>
      <c r="DGV90" s="93"/>
      <c r="DGW90" s="93"/>
      <c r="DGX90" s="93"/>
      <c r="DGY90" s="93"/>
      <c r="DGZ90" s="93"/>
      <c r="DHA90" s="93"/>
      <c r="DHB90" s="93"/>
      <c r="DHC90" s="93"/>
      <c r="DHD90" s="93"/>
      <c r="DHE90" s="93"/>
      <c r="DHF90" s="93"/>
      <c r="DHG90" s="93"/>
      <c r="DHH90" s="93"/>
      <c r="DHI90" s="93"/>
      <c r="DHJ90" s="93"/>
      <c r="DHK90" s="93"/>
      <c r="DHL90" s="93"/>
      <c r="DHM90" s="93"/>
      <c r="DHN90" s="93"/>
      <c r="DHO90" s="93"/>
      <c r="DHP90" s="93"/>
      <c r="DHQ90" s="93"/>
    </row>
    <row r="91" spans="1:2929" s="172" customFormat="1">
      <c r="A91" s="198"/>
      <c r="B91" s="173" t="s">
        <v>1111</v>
      </c>
      <c r="C91" s="127" t="s">
        <v>39</v>
      </c>
      <c r="D91" s="108">
        <v>12.6</v>
      </c>
      <c r="E91" s="663">
        <v>0</v>
      </c>
      <c r="F91" s="105">
        <f t="shared" ref="F91" si="1">+E91*D91</f>
        <v>0</v>
      </c>
      <c r="G91" s="142"/>
      <c r="H91" s="108"/>
      <c r="I91" s="109"/>
      <c r="J91" s="105"/>
      <c r="K91" s="93"/>
      <c r="L91" s="166"/>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c r="BM91" s="93"/>
      <c r="BN91" s="93"/>
      <c r="BO91" s="93"/>
      <c r="BP91" s="93"/>
      <c r="BQ91" s="93"/>
      <c r="BR91" s="93"/>
      <c r="BS91" s="93"/>
      <c r="BT91" s="93"/>
      <c r="BU91" s="93"/>
      <c r="BV91" s="93"/>
      <c r="BW91" s="93"/>
      <c r="BX91" s="93"/>
      <c r="BY91" s="93"/>
      <c r="BZ91" s="93"/>
      <c r="CA91" s="93"/>
      <c r="CB91" s="93"/>
      <c r="CC91" s="93"/>
      <c r="CD91" s="93"/>
      <c r="CE91" s="93"/>
      <c r="CF91" s="93"/>
      <c r="CG91" s="93"/>
      <c r="CH91" s="93"/>
      <c r="CI91" s="93"/>
      <c r="CJ91" s="93"/>
      <c r="CK91" s="93"/>
      <c r="CL91" s="93"/>
      <c r="CM91" s="93"/>
      <c r="CN91" s="93"/>
      <c r="CO91" s="93"/>
      <c r="CP91" s="93"/>
      <c r="CQ91" s="93"/>
      <c r="CR91" s="93"/>
      <c r="CS91" s="93"/>
      <c r="CT91" s="93"/>
      <c r="CU91" s="93"/>
      <c r="CV91" s="93"/>
      <c r="CW91" s="93"/>
      <c r="CX91" s="93"/>
      <c r="CY91" s="93"/>
      <c r="CZ91" s="93"/>
      <c r="DA91" s="93"/>
      <c r="DB91" s="93"/>
      <c r="DC91" s="93"/>
      <c r="DD91" s="93"/>
      <c r="DE91" s="93"/>
      <c r="DF91" s="93"/>
      <c r="DG91" s="93"/>
      <c r="DH91" s="93"/>
      <c r="DI91" s="93"/>
      <c r="DJ91" s="93"/>
      <c r="DK91" s="93"/>
      <c r="DL91" s="93"/>
      <c r="DM91" s="93"/>
      <c r="DN91" s="93"/>
      <c r="DO91" s="93"/>
      <c r="DP91" s="93"/>
      <c r="DQ91" s="93"/>
      <c r="DR91" s="93"/>
      <c r="DS91" s="93"/>
      <c r="DT91" s="93"/>
      <c r="DU91" s="93"/>
      <c r="DV91" s="93"/>
      <c r="DW91" s="93"/>
      <c r="DX91" s="93"/>
      <c r="DY91" s="93"/>
      <c r="DZ91" s="93"/>
      <c r="EA91" s="93"/>
      <c r="EB91" s="93"/>
      <c r="EC91" s="93"/>
      <c r="ED91" s="93"/>
      <c r="EE91" s="93"/>
      <c r="EF91" s="93"/>
      <c r="EG91" s="93"/>
      <c r="EH91" s="93"/>
      <c r="EI91" s="93"/>
      <c r="EJ91" s="93"/>
      <c r="EK91" s="93"/>
      <c r="EL91" s="93"/>
      <c r="EM91" s="93"/>
      <c r="EN91" s="93"/>
      <c r="EO91" s="93"/>
      <c r="EP91" s="93"/>
      <c r="EQ91" s="93"/>
      <c r="ER91" s="93"/>
      <c r="ES91" s="93"/>
      <c r="ET91" s="93"/>
      <c r="EU91" s="93"/>
      <c r="EV91" s="93"/>
      <c r="EW91" s="93"/>
      <c r="EX91" s="93"/>
      <c r="EY91" s="93"/>
      <c r="EZ91" s="93"/>
      <c r="FA91" s="93"/>
      <c r="FB91" s="93"/>
      <c r="FC91" s="93"/>
      <c r="FD91" s="93"/>
      <c r="FE91" s="93"/>
      <c r="FF91" s="93"/>
      <c r="FG91" s="93"/>
      <c r="FH91" s="93"/>
      <c r="FI91" s="93"/>
      <c r="FJ91" s="93"/>
      <c r="FK91" s="93"/>
      <c r="FL91" s="93"/>
      <c r="FM91" s="93"/>
      <c r="FN91" s="93"/>
      <c r="FO91" s="93"/>
      <c r="FP91" s="93"/>
      <c r="FQ91" s="93"/>
      <c r="FR91" s="93"/>
      <c r="FS91" s="93"/>
      <c r="FT91" s="93"/>
      <c r="FU91" s="93"/>
      <c r="FV91" s="93"/>
      <c r="FW91" s="93"/>
      <c r="FX91" s="93"/>
      <c r="FY91" s="93"/>
      <c r="FZ91" s="93"/>
      <c r="GA91" s="93"/>
      <c r="GB91" s="93"/>
      <c r="GC91" s="93"/>
      <c r="GD91" s="93"/>
      <c r="GE91" s="93"/>
      <c r="GF91" s="93"/>
      <c r="GG91" s="93"/>
      <c r="GH91" s="93"/>
      <c r="GI91" s="93"/>
      <c r="GJ91" s="93"/>
      <c r="GK91" s="93"/>
      <c r="GL91" s="93"/>
      <c r="GM91" s="93"/>
      <c r="GN91" s="93"/>
      <c r="GO91" s="93"/>
      <c r="GP91" s="93"/>
      <c r="GQ91" s="93"/>
      <c r="GR91" s="93"/>
      <c r="GS91" s="93"/>
      <c r="GT91" s="93"/>
      <c r="GU91" s="93"/>
      <c r="GV91" s="93"/>
      <c r="GW91" s="93"/>
      <c r="GX91" s="93"/>
      <c r="GY91" s="93"/>
      <c r="GZ91" s="93"/>
      <c r="HA91" s="93"/>
      <c r="HB91" s="93"/>
      <c r="HC91" s="93"/>
      <c r="HD91" s="93"/>
      <c r="HE91" s="93"/>
      <c r="HF91" s="93"/>
      <c r="HG91" s="93"/>
      <c r="HH91" s="93"/>
      <c r="HI91" s="93"/>
      <c r="HJ91" s="93"/>
      <c r="HK91" s="93"/>
      <c r="HL91" s="93"/>
      <c r="HM91" s="93"/>
      <c r="HN91" s="93"/>
      <c r="HO91" s="93"/>
      <c r="HP91" s="93"/>
      <c r="HQ91" s="93"/>
      <c r="HR91" s="93"/>
      <c r="HS91" s="93"/>
      <c r="HT91" s="93"/>
      <c r="HU91" s="93"/>
      <c r="HV91" s="93"/>
      <c r="HW91" s="93"/>
      <c r="HX91" s="93"/>
      <c r="HY91" s="93"/>
      <c r="HZ91" s="93"/>
      <c r="IA91" s="93"/>
      <c r="IB91" s="93"/>
      <c r="IC91" s="93"/>
      <c r="ID91" s="93"/>
      <c r="IE91" s="93"/>
      <c r="IF91" s="93"/>
      <c r="IG91" s="93"/>
      <c r="IH91" s="93"/>
      <c r="II91" s="93"/>
      <c r="IJ91" s="93"/>
      <c r="IK91" s="93"/>
      <c r="IL91" s="93"/>
      <c r="IM91" s="93"/>
      <c r="IN91" s="93"/>
      <c r="IO91" s="93"/>
      <c r="IP91" s="93"/>
      <c r="IQ91" s="93"/>
      <c r="IR91" s="93"/>
      <c r="IS91" s="93"/>
      <c r="IT91" s="93"/>
      <c r="IU91" s="93"/>
      <c r="IV91" s="93"/>
      <c r="IW91" s="93"/>
      <c r="IX91" s="93"/>
      <c r="IY91" s="93"/>
      <c r="IZ91" s="93"/>
      <c r="JA91" s="93"/>
      <c r="JB91" s="93"/>
      <c r="JC91" s="93"/>
      <c r="JD91" s="93"/>
      <c r="JE91" s="93"/>
      <c r="JF91" s="93"/>
      <c r="JG91" s="93"/>
      <c r="JH91" s="93"/>
      <c r="JI91" s="93"/>
      <c r="JJ91" s="93"/>
      <c r="JK91" s="93"/>
      <c r="JL91" s="93"/>
      <c r="JM91" s="93"/>
      <c r="JN91" s="93"/>
      <c r="JO91" s="93"/>
      <c r="JP91" s="93"/>
      <c r="JQ91" s="93"/>
      <c r="JR91" s="93"/>
      <c r="JS91" s="93"/>
      <c r="JT91" s="93"/>
      <c r="JU91" s="93"/>
      <c r="JV91" s="93"/>
      <c r="JW91" s="93"/>
      <c r="JX91" s="93"/>
      <c r="JY91" s="93"/>
      <c r="JZ91" s="93"/>
      <c r="KA91" s="93"/>
      <c r="KB91" s="93"/>
      <c r="KC91" s="93"/>
      <c r="KD91" s="93"/>
      <c r="KE91" s="93"/>
      <c r="KF91" s="93"/>
      <c r="KG91" s="93"/>
      <c r="KH91" s="93"/>
      <c r="KI91" s="93"/>
      <c r="KJ91" s="93"/>
      <c r="KK91" s="93"/>
      <c r="KL91" s="93"/>
      <c r="KM91" s="93"/>
      <c r="KN91" s="93"/>
      <c r="KO91" s="93"/>
      <c r="KP91" s="93"/>
      <c r="KQ91" s="93"/>
      <c r="KR91" s="93"/>
      <c r="KS91" s="93"/>
      <c r="KT91" s="93"/>
      <c r="KU91" s="93"/>
      <c r="KV91" s="93"/>
      <c r="KW91" s="93"/>
      <c r="KX91" s="93"/>
      <c r="KY91" s="93"/>
      <c r="KZ91" s="93"/>
      <c r="LA91" s="93"/>
      <c r="LB91" s="93"/>
      <c r="LC91" s="93"/>
      <c r="LD91" s="93"/>
      <c r="LE91" s="93"/>
      <c r="LF91" s="93"/>
      <c r="LG91" s="93"/>
      <c r="LH91" s="93"/>
      <c r="LI91" s="93"/>
      <c r="LJ91" s="93"/>
      <c r="LK91" s="93"/>
      <c r="LL91" s="93"/>
      <c r="LM91" s="93"/>
      <c r="LN91" s="93"/>
      <c r="LO91" s="93"/>
      <c r="LP91" s="93"/>
      <c r="LQ91" s="93"/>
      <c r="LR91" s="93"/>
      <c r="LS91" s="93"/>
      <c r="LT91" s="93"/>
      <c r="LU91" s="93"/>
      <c r="LV91" s="93"/>
      <c r="LW91" s="93"/>
      <c r="LX91" s="93"/>
      <c r="LY91" s="93"/>
      <c r="LZ91" s="93"/>
      <c r="MA91" s="93"/>
      <c r="MB91" s="93"/>
      <c r="MC91" s="93"/>
      <c r="MD91" s="93"/>
      <c r="ME91" s="93"/>
      <c r="MF91" s="93"/>
      <c r="MG91" s="93"/>
      <c r="MH91" s="93"/>
      <c r="MI91" s="93"/>
      <c r="MJ91" s="93"/>
      <c r="MK91" s="93"/>
      <c r="ML91" s="93"/>
      <c r="MM91" s="93"/>
      <c r="MN91" s="93"/>
      <c r="MO91" s="93"/>
      <c r="MP91" s="93"/>
      <c r="MQ91" s="93"/>
      <c r="MR91" s="93"/>
      <c r="MS91" s="93"/>
      <c r="MT91" s="93"/>
      <c r="MU91" s="93"/>
      <c r="MV91" s="93"/>
      <c r="MW91" s="93"/>
      <c r="MX91" s="93"/>
      <c r="MY91" s="93"/>
      <c r="MZ91" s="93"/>
      <c r="NA91" s="93"/>
      <c r="NB91" s="93"/>
      <c r="NC91" s="93"/>
      <c r="ND91" s="93"/>
      <c r="NE91" s="93"/>
      <c r="NF91" s="93"/>
      <c r="NG91" s="93"/>
      <c r="NH91" s="93"/>
      <c r="NI91" s="93"/>
      <c r="NJ91" s="93"/>
      <c r="NK91" s="93"/>
      <c r="NL91" s="93"/>
      <c r="NM91" s="93"/>
      <c r="NN91" s="93"/>
      <c r="NO91" s="93"/>
      <c r="NP91" s="93"/>
      <c r="NQ91" s="93"/>
      <c r="NR91" s="93"/>
      <c r="NS91" s="93"/>
      <c r="NT91" s="93"/>
      <c r="NU91" s="93"/>
      <c r="NV91" s="93"/>
      <c r="NW91" s="93"/>
      <c r="NX91" s="93"/>
      <c r="NY91" s="93"/>
      <c r="NZ91" s="93"/>
      <c r="OA91" s="93"/>
      <c r="OB91" s="93"/>
      <c r="OC91" s="93"/>
      <c r="OD91" s="93"/>
      <c r="OE91" s="93"/>
      <c r="OF91" s="93"/>
      <c r="OG91" s="93"/>
      <c r="OH91" s="93"/>
      <c r="OI91" s="93"/>
      <c r="OJ91" s="93"/>
      <c r="OK91" s="93"/>
      <c r="OL91" s="93"/>
      <c r="OM91" s="93"/>
      <c r="ON91" s="93"/>
      <c r="OO91" s="93"/>
      <c r="OP91" s="93"/>
      <c r="OQ91" s="93"/>
      <c r="OR91" s="93"/>
      <c r="OS91" s="93"/>
      <c r="OT91" s="93"/>
      <c r="OU91" s="93"/>
      <c r="OV91" s="93"/>
      <c r="OW91" s="93"/>
      <c r="OX91" s="93"/>
      <c r="OY91" s="93"/>
      <c r="OZ91" s="93"/>
      <c r="PA91" s="93"/>
      <c r="PB91" s="93"/>
      <c r="PC91" s="93"/>
      <c r="PD91" s="93"/>
      <c r="PE91" s="93"/>
      <c r="PF91" s="93"/>
      <c r="PG91" s="93"/>
      <c r="PH91" s="93"/>
      <c r="PI91" s="93"/>
      <c r="PJ91" s="93"/>
      <c r="PK91" s="93"/>
      <c r="PL91" s="93"/>
      <c r="PM91" s="93"/>
      <c r="PN91" s="93"/>
      <c r="PO91" s="93"/>
      <c r="PP91" s="93"/>
      <c r="PQ91" s="93"/>
      <c r="PR91" s="93"/>
      <c r="PS91" s="93"/>
      <c r="PT91" s="93"/>
      <c r="PU91" s="93"/>
      <c r="PV91" s="93"/>
      <c r="PW91" s="93"/>
      <c r="PX91" s="93"/>
      <c r="PY91" s="93"/>
      <c r="PZ91" s="93"/>
      <c r="QA91" s="93"/>
      <c r="QB91" s="93"/>
      <c r="QC91" s="93"/>
      <c r="QD91" s="93"/>
      <c r="QE91" s="93"/>
      <c r="QF91" s="93"/>
      <c r="QG91" s="93"/>
      <c r="QH91" s="93"/>
      <c r="QI91" s="93"/>
      <c r="QJ91" s="93"/>
      <c r="QK91" s="93"/>
      <c r="QL91" s="93"/>
      <c r="QM91" s="93"/>
      <c r="QN91" s="93"/>
      <c r="QO91" s="93"/>
      <c r="QP91" s="93"/>
      <c r="QQ91" s="93"/>
      <c r="QR91" s="93"/>
      <c r="QS91" s="93"/>
      <c r="QT91" s="93"/>
      <c r="QU91" s="93"/>
      <c r="QV91" s="93"/>
      <c r="QW91" s="93"/>
      <c r="QX91" s="93"/>
      <c r="QY91" s="93"/>
      <c r="QZ91" s="93"/>
      <c r="RA91" s="93"/>
      <c r="RB91" s="93"/>
      <c r="RC91" s="93"/>
      <c r="RD91" s="93"/>
      <c r="RE91" s="93"/>
      <c r="RF91" s="93"/>
      <c r="RG91" s="93"/>
      <c r="RH91" s="93"/>
      <c r="RI91" s="93"/>
      <c r="RJ91" s="93"/>
      <c r="RK91" s="93"/>
      <c r="RL91" s="93"/>
      <c r="RM91" s="93"/>
      <c r="RN91" s="93"/>
      <c r="RO91" s="93"/>
      <c r="RP91" s="93"/>
      <c r="RQ91" s="93"/>
      <c r="RR91" s="93"/>
      <c r="RS91" s="93"/>
      <c r="RT91" s="93"/>
      <c r="RU91" s="93"/>
      <c r="RV91" s="93"/>
      <c r="RW91" s="93"/>
      <c r="RX91" s="93"/>
      <c r="RY91" s="93"/>
      <c r="RZ91" s="93"/>
      <c r="SA91" s="93"/>
      <c r="SB91" s="93"/>
      <c r="SC91" s="93"/>
      <c r="SD91" s="93"/>
      <c r="SE91" s="93"/>
      <c r="SF91" s="93"/>
      <c r="SG91" s="93"/>
      <c r="SH91" s="93"/>
      <c r="SI91" s="93"/>
      <c r="SJ91" s="93"/>
      <c r="SK91" s="93"/>
      <c r="SL91" s="93"/>
      <c r="SM91" s="93"/>
      <c r="SN91" s="93"/>
      <c r="SO91" s="93"/>
      <c r="SP91" s="93"/>
      <c r="SQ91" s="93"/>
      <c r="SR91" s="93"/>
      <c r="SS91" s="93"/>
      <c r="ST91" s="93"/>
      <c r="SU91" s="93"/>
      <c r="SV91" s="93"/>
      <c r="SW91" s="93"/>
      <c r="SX91" s="93"/>
      <c r="SY91" s="93"/>
      <c r="SZ91" s="93"/>
      <c r="TA91" s="93"/>
      <c r="TB91" s="93"/>
      <c r="TC91" s="93"/>
      <c r="TD91" s="93"/>
      <c r="TE91" s="93"/>
      <c r="TF91" s="93"/>
      <c r="TG91" s="93"/>
      <c r="TH91" s="93"/>
      <c r="TI91" s="93"/>
      <c r="TJ91" s="93"/>
      <c r="TK91" s="93"/>
      <c r="TL91" s="93"/>
      <c r="TM91" s="93"/>
      <c r="TN91" s="93"/>
      <c r="TO91" s="93"/>
      <c r="TP91" s="93"/>
      <c r="TQ91" s="93"/>
      <c r="TR91" s="93"/>
      <c r="TS91" s="93"/>
      <c r="TT91" s="93"/>
      <c r="TU91" s="93"/>
      <c r="TV91" s="93"/>
      <c r="TW91" s="93"/>
      <c r="TX91" s="93"/>
      <c r="TY91" s="93"/>
      <c r="TZ91" s="93"/>
      <c r="UA91" s="93"/>
      <c r="UB91" s="93"/>
      <c r="UC91" s="93"/>
      <c r="UD91" s="93"/>
      <c r="UE91" s="93"/>
      <c r="UF91" s="93"/>
      <c r="UG91" s="93"/>
      <c r="UH91" s="93"/>
      <c r="UI91" s="93"/>
      <c r="UJ91" s="93"/>
      <c r="UK91" s="93"/>
      <c r="UL91" s="93"/>
      <c r="UM91" s="93"/>
      <c r="UN91" s="93"/>
      <c r="UO91" s="93"/>
      <c r="UP91" s="93"/>
      <c r="UQ91" s="93"/>
      <c r="UR91" s="93"/>
      <c r="US91" s="93"/>
      <c r="UT91" s="93"/>
      <c r="UU91" s="93"/>
      <c r="UV91" s="93"/>
      <c r="UW91" s="93"/>
      <c r="UX91" s="93"/>
      <c r="UY91" s="93"/>
      <c r="UZ91" s="93"/>
      <c r="VA91" s="93"/>
      <c r="VB91" s="93"/>
      <c r="VC91" s="93"/>
      <c r="VD91" s="93"/>
      <c r="VE91" s="93"/>
      <c r="VF91" s="93"/>
      <c r="VG91" s="93"/>
      <c r="VH91" s="93"/>
      <c r="VI91" s="93"/>
      <c r="VJ91" s="93"/>
      <c r="VK91" s="93"/>
      <c r="VL91" s="93"/>
      <c r="VM91" s="93"/>
      <c r="VN91" s="93"/>
      <c r="VO91" s="93"/>
      <c r="VP91" s="93"/>
      <c r="VQ91" s="93"/>
      <c r="VR91" s="93"/>
      <c r="VS91" s="93"/>
      <c r="VT91" s="93"/>
      <c r="VU91" s="93"/>
      <c r="VV91" s="93"/>
      <c r="VW91" s="93"/>
      <c r="VX91" s="93"/>
      <c r="VY91" s="93"/>
      <c r="VZ91" s="93"/>
      <c r="WA91" s="93"/>
      <c r="WB91" s="93"/>
      <c r="WC91" s="93"/>
      <c r="WD91" s="93"/>
      <c r="WE91" s="93"/>
      <c r="WF91" s="93"/>
      <c r="WG91" s="93"/>
      <c r="WH91" s="93"/>
      <c r="WI91" s="93"/>
      <c r="WJ91" s="93"/>
      <c r="WK91" s="93"/>
      <c r="WL91" s="93"/>
      <c r="WM91" s="93"/>
      <c r="WN91" s="93"/>
      <c r="WO91" s="93"/>
      <c r="WP91" s="93"/>
      <c r="WQ91" s="93"/>
      <c r="WR91" s="93"/>
      <c r="WS91" s="93"/>
      <c r="WT91" s="93"/>
      <c r="WU91" s="93"/>
      <c r="WV91" s="93"/>
      <c r="WW91" s="93"/>
      <c r="WX91" s="93"/>
      <c r="WY91" s="93"/>
      <c r="WZ91" s="93"/>
      <c r="XA91" s="93"/>
      <c r="XB91" s="93"/>
      <c r="XC91" s="93"/>
      <c r="XD91" s="93"/>
      <c r="XE91" s="93"/>
      <c r="XF91" s="93"/>
      <c r="XG91" s="93"/>
      <c r="XH91" s="93"/>
      <c r="XI91" s="93"/>
      <c r="XJ91" s="93"/>
      <c r="XK91" s="93"/>
      <c r="XL91" s="93"/>
      <c r="XM91" s="93"/>
      <c r="XN91" s="93"/>
      <c r="XO91" s="93"/>
      <c r="XP91" s="93"/>
      <c r="XQ91" s="93"/>
      <c r="XR91" s="93"/>
      <c r="XS91" s="93"/>
      <c r="XT91" s="93"/>
      <c r="XU91" s="93"/>
      <c r="XV91" s="93"/>
      <c r="XW91" s="93"/>
      <c r="XX91" s="93"/>
      <c r="XY91" s="93"/>
      <c r="XZ91" s="93"/>
      <c r="YA91" s="93"/>
      <c r="YB91" s="93"/>
      <c r="YC91" s="93"/>
      <c r="YD91" s="93"/>
      <c r="YE91" s="93"/>
      <c r="YF91" s="93"/>
      <c r="YG91" s="93"/>
      <c r="YH91" s="93"/>
      <c r="YI91" s="93"/>
      <c r="YJ91" s="93"/>
      <c r="YK91" s="93"/>
      <c r="YL91" s="93"/>
      <c r="YM91" s="93"/>
      <c r="YN91" s="93"/>
      <c r="YO91" s="93"/>
      <c r="YP91" s="93"/>
      <c r="YQ91" s="93"/>
      <c r="YR91" s="93"/>
      <c r="YS91" s="93"/>
      <c r="YT91" s="93"/>
      <c r="YU91" s="93"/>
      <c r="YV91" s="93"/>
      <c r="YW91" s="93"/>
      <c r="YX91" s="93"/>
      <c r="YY91" s="93"/>
      <c r="YZ91" s="93"/>
      <c r="ZA91" s="93"/>
      <c r="ZB91" s="93"/>
      <c r="ZC91" s="93"/>
      <c r="ZD91" s="93"/>
      <c r="ZE91" s="93"/>
      <c r="ZF91" s="93"/>
      <c r="ZG91" s="93"/>
      <c r="ZH91" s="93"/>
      <c r="ZI91" s="93"/>
      <c r="ZJ91" s="93"/>
      <c r="ZK91" s="93"/>
      <c r="ZL91" s="93"/>
      <c r="ZM91" s="93"/>
      <c r="ZN91" s="93"/>
      <c r="ZO91" s="93"/>
      <c r="ZP91" s="93"/>
      <c r="ZQ91" s="93"/>
      <c r="ZR91" s="93"/>
      <c r="ZS91" s="93"/>
      <c r="ZT91" s="93"/>
      <c r="ZU91" s="93"/>
      <c r="ZV91" s="93"/>
      <c r="ZW91" s="93"/>
      <c r="ZX91" s="93"/>
      <c r="ZY91" s="93"/>
      <c r="ZZ91" s="93"/>
      <c r="AAA91" s="93"/>
      <c r="AAB91" s="93"/>
      <c r="AAC91" s="93"/>
      <c r="AAD91" s="93"/>
      <c r="AAE91" s="93"/>
      <c r="AAF91" s="93"/>
      <c r="AAG91" s="93"/>
      <c r="AAH91" s="93"/>
      <c r="AAI91" s="93"/>
      <c r="AAJ91" s="93"/>
      <c r="AAK91" s="93"/>
      <c r="AAL91" s="93"/>
      <c r="AAM91" s="93"/>
      <c r="AAN91" s="93"/>
      <c r="AAO91" s="93"/>
      <c r="AAP91" s="93"/>
      <c r="AAQ91" s="93"/>
      <c r="AAR91" s="93"/>
      <c r="AAS91" s="93"/>
      <c r="AAT91" s="93"/>
      <c r="AAU91" s="93"/>
      <c r="AAV91" s="93"/>
      <c r="AAW91" s="93"/>
      <c r="AAX91" s="93"/>
      <c r="AAY91" s="93"/>
      <c r="AAZ91" s="93"/>
      <c r="ABA91" s="93"/>
      <c r="ABB91" s="93"/>
      <c r="ABC91" s="93"/>
      <c r="ABD91" s="93"/>
      <c r="ABE91" s="93"/>
      <c r="ABF91" s="93"/>
      <c r="ABG91" s="93"/>
      <c r="ABH91" s="93"/>
      <c r="ABI91" s="93"/>
      <c r="ABJ91" s="93"/>
      <c r="ABK91" s="93"/>
      <c r="ABL91" s="93"/>
      <c r="ABM91" s="93"/>
      <c r="ABN91" s="93"/>
      <c r="ABO91" s="93"/>
      <c r="ABP91" s="93"/>
      <c r="ABQ91" s="93"/>
      <c r="ABR91" s="93"/>
      <c r="ABS91" s="93"/>
      <c r="ABT91" s="93"/>
      <c r="ABU91" s="93"/>
      <c r="ABV91" s="93"/>
      <c r="ABW91" s="93"/>
      <c r="ABX91" s="93"/>
      <c r="ABY91" s="93"/>
      <c r="ABZ91" s="93"/>
      <c r="ACA91" s="93"/>
      <c r="ACB91" s="93"/>
      <c r="ACC91" s="93"/>
      <c r="ACD91" s="93"/>
      <c r="ACE91" s="93"/>
      <c r="ACF91" s="93"/>
      <c r="ACG91" s="93"/>
      <c r="ACH91" s="93"/>
      <c r="ACI91" s="93"/>
      <c r="ACJ91" s="93"/>
      <c r="ACK91" s="93"/>
      <c r="ACL91" s="93"/>
      <c r="ACM91" s="93"/>
      <c r="ACN91" s="93"/>
      <c r="ACO91" s="93"/>
      <c r="ACP91" s="93"/>
      <c r="ACQ91" s="93"/>
      <c r="ACR91" s="93"/>
      <c r="ACS91" s="93"/>
      <c r="ACT91" s="93"/>
      <c r="ACU91" s="93"/>
      <c r="ACV91" s="93"/>
      <c r="ACW91" s="93"/>
      <c r="ACX91" s="93"/>
      <c r="ACY91" s="93"/>
      <c r="ACZ91" s="93"/>
      <c r="ADA91" s="93"/>
      <c r="ADB91" s="93"/>
      <c r="ADC91" s="93"/>
      <c r="ADD91" s="93"/>
      <c r="ADE91" s="93"/>
      <c r="ADF91" s="93"/>
      <c r="ADG91" s="93"/>
      <c r="ADH91" s="93"/>
      <c r="ADI91" s="93"/>
      <c r="ADJ91" s="93"/>
      <c r="ADK91" s="93"/>
      <c r="ADL91" s="93"/>
      <c r="ADM91" s="93"/>
      <c r="ADN91" s="93"/>
      <c r="ADO91" s="93"/>
      <c r="ADP91" s="93"/>
      <c r="ADQ91" s="93"/>
      <c r="ADR91" s="93"/>
      <c r="ADS91" s="93"/>
      <c r="ADT91" s="93"/>
      <c r="ADU91" s="93"/>
      <c r="ADV91" s="93"/>
      <c r="ADW91" s="93"/>
      <c r="ADX91" s="93"/>
      <c r="ADY91" s="93"/>
      <c r="ADZ91" s="93"/>
      <c r="AEA91" s="93"/>
      <c r="AEB91" s="93"/>
      <c r="AEC91" s="93"/>
      <c r="AED91" s="93"/>
      <c r="AEE91" s="93"/>
      <c r="AEF91" s="93"/>
      <c r="AEG91" s="93"/>
      <c r="AEH91" s="93"/>
      <c r="AEI91" s="93"/>
      <c r="AEJ91" s="93"/>
      <c r="AEK91" s="93"/>
      <c r="AEL91" s="93"/>
      <c r="AEM91" s="93"/>
      <c r="AEN91" s="93"/>
      <c r="AEO91" s="93"/>
      <c r="AEP91" s="93"/>
      <c r="AEQ91" s="93"/>
      <c r="AER91" s="93"/>
      <c r="AES91" s="93"/>
      <c r="AET91" s="93"/>
      <c r="AEU91" s="93"/>
      <c r="AEV91" s="93"/>
      <c r="AEW91" s="93"/>
      <c r="AEX91" s="93"/>
      <c r="AEY91" s="93"/>
      <c r="AEZ91" s="93"/>
      <c r="AFA91" s="93"/>
      <c r="AFB91" s="93"/>
      <c r="AFC91" s="93"/>
      <c r="AFD91" s="93"/>
      <c r="AFE91" s="93"/>
      <c r="AFF91" s="93"/>
      <c r="AFG91" s="93"/>
      <c r="AFH91" s="93"/>
      <c r="AFI91" s="93"/>
      <c r="AFJ91" s="93"/>
      <c r="AFK91" s="93"/>
      <c r="AFL91" s="93"/>
      <c r="AFM91" s="93"/>
      <c r="AFN91" s="93"/>
      <c r="AFO91" s="93"/>
      <c r="AFP91" s="93"/>
      <c r="AFQ91" s="93"/>
      <c r="AFR91" s="93"/>
      <c r="AFS91" s="93"/>
      <c r="AFT91" s="93"/>
      <c r="AFU91" s="93"/>
      <c r="AFV91" s="93"/>
      <c r="AFW91" s="93"/>
      <c r="AFX91" s="93"/>
      <c r="AFY91" s="93"/>
      <c r="AFZ91" s="93"/>
      <c r="AGA91" s="93"/>
      <c r="AGB91" s="93"/>
      <c r="AGC91" s="93"/>
      <c r="AGD91" s="93"/>
      <c r="AGE91" s="93"/>
      <c r="AGF91" s="93"/>
      <c r="AGG91" s="93"/>
      <c r="AGH91" s="93"/>
      <c r="AGI91" s="93"/>
      <c r="AGJ91" s="93"/>
      <c r="AGK91" s="93"/>
      <c r="AGL91" s="93"/>
      <c r="AGM91" s="93"/>
      <c r="AGN91" s="93"/>
      <c r="AGO91" s="93"/>
      <c r="AGP91" s="93"/>
      <c r="AGQ91" s="93"/>
      <c r="AGR91" s="93"/>
      <c r="AGS91" s="93"/>
      <c r="AGT91" s="93"/>
      <c r="AGU91" s="93"/>
      <c r="AGV91" s="93"/>
      <c r="AGW91" s="93"/>
      <c r="AGX91" s="93"/>
      <c r="AGY91" s="93"/>
      <c r="AGZ91" s="93"/>
      <c r="AHA91" s="93"/>
      <c r="AHB91" s="93"/>
      <c r="AHC91" s="93"/>
      <c r="AHD91" s="93"/>
      <c r="AHE91" s="93"/>
      <c r="AHF91" s="93"/>
      <c r="AHG91" s="93"/>
      <c r="AHH91" s="93"/>
      <c r="AHI91" s="93"/>
      <c r="AHJ91" s="93"/>
      <c r="AHK91" s="93"/>
      <c r="AHL91" s="93"/>
      <c r="AHM91" s="93"/>
      <c r="AHN91" s="93"/>
      <c r="AHO91" s="93"/>
      <c r="AHP91" s="93"/>
      <c r="AHQ91" s="93"/>
      <c r="AHR91" s="93"/>
      <c r="AHS91" s="93"/>
      <c r="AHT91" s="93"/>
      <c r="AHU91" s="93"/>
      <c r="AHV91" s="93"/>
      <c r="AHW91" s="93"/>
      <c r="AHX91" s="93"/>
      <c r="AHY91" s="93"/>
      <c r="AHZ91" s="93"/>
      <c r="AIA91" s="93"/>
      <c r="AIB91" s="93"/>
      <c r="AIC91" s="93"/>
      <c r="AID91" s="93"/>
      <c r="AIE91" s="93"/>
      <c r="AIF91" s="93"/>
      <c r="AIG91" s="93"/>
      <c r="AIH91" s="93"/>
      <c r="AII91" s="93"/>
      <c r="AIJ91" s="93"/>
      <c r="AIK91" s="93"/>
      <c r="AIL91" s="93"/>
      <c r="AIM91" s="93"/>
      <c r="AIN91" s="93"/>
      <c r="AIO91" s="93"/>
      <c r="AIP91" s="93"/>
      <c r="AIQ91" s="93"/>
      <c r="AIR91" s="93"/>
      <c r="AIS91" s="93"/>
      <c r="AIT91" s="93"/>
      <c r="AIU91" s="93"/>
      <c r="AIV91" s="93"/>
      <c r="AIW91" s="93"/>
      <c r="AIX91" s="93"/>
      <c r="AIY91" s="93"/>
      <c r="AIZ91" s="93"/>
      <c r="AJA91" s="93"/>
      <c r="AJB91" s="93"/>
      <c r="AJC91" s="93"/>
      <c r="AJD91" s="93"/>
      <c r="AJE91" s="93"/>
      <c r="AJF91" s="93"/>
      <c r="AJG91" s="93"/>
      <c r="AJH91" s="93"/>
      <c r="AJI91" s="93"/>
      <c r="AJJ91" s="93"/>
      <c r="AJK91" s="93"/>
      <c r="AJL91" s="93"/>
      <c r="AJM91" s="93"/>
      <c r="AJN91" s="93"/>
      <c r="AJO91" s="93"/>
      <c r="AJP91" s="93"/>
      <c r="AJQ91" s="93"/>
      <c r="AJR91" s="93"/>
      <c r="AJS91" s="93"/>
      <c r="AJT91" s="93"/>
      <c r="AJU91" s="93"/>
      <c r="AJV91" s="93"/>
      <c r="AJW91" s="93"/>
      <c r="AJX91" s="93"/>
      <c r="AJY91" s="93"/>
      <c r="AJZ91" s="93"/>
      <c r="AKA91" s="93"/>
      <c r="AKB91" s="93"/>
      <c r="AKC91" s="93"/>
      <c r="AKD91" s="93"/>
      <c r="AKE91" s="93"/>
      <c r="AKF91" s="93"/>
      <c r="AKG91" s="93"/>
      <c r="AKH91" s="93"/>
      <c r="AKI91" s="93"/>
      <c r="AKJ91" s="93"/>
      <c r="AKK91" s="93"/>
      <c r="AKL91" s="93"/>
      <c r="AKM91" s="93"/>
      <c r="AKN91" s="93"/>
      <c r="AKO91" s="93"/>
      <c r="AKP91" s="93"/>
      <c r="AKQ91" s="93"/>
      <c r="AKR91" s="93"/>
      <c r="AKS91" s="93"/>
      <c r="AKT91" s="93"/>
      <c r="AKU91" s="93"/>
      <c r="AKV91" s="93"/>
      <c r="AKW91" s="93"/>
      <c r="AKX91" s="93"/>
      <c r="AKY91" s="93"/>
      <c r="AKZ91" s="93"/>
      <c r="ALA91" s="93"/>
      <c r="ALB91" s="93"/>
      <c r="ALC91" s="93"/>
      <c r="ALD91" s="93"/>
      <c r="ALE91" s="93"/>
      <c r="ALF91" s="93"/>
      <c r="ALG91" s="93"/>
      <c r="ALH91" s="93"/>
      <c r="ALI91" s="93"/>
      <c r="ALJ91" s="93"/>
      <c r="ALK91" s="93"/>
      <c r="ALL91" s="93"/>
      <c r="ALM91" s="93"/>
      <c r="ALN91" s="93"/>
      <c r="ALO91" s="93"/>
      <c r="ALP91" s="93"/>
      <c r="ALQ91" s="93"/>
      <c r="ALR91" s="93"/>
      <c r="ALS91" s="93"/>
      <c r="ALT91" s="93"/>
      <c r="ALU91" s="93"/>
      <c r="ALV91" s="93"/>
      <c r="ALW91" s="93"/>
      <c r="ALX91" s="93"/>
      <c r="ALY91" s="93"/>
      <c r="ALZ91" s="93"/>
      <c r="AMA91" s="93"/>
      <c r="AMB91" s="93"/>
      <c r="AMC91" s="93"/>
      <c r="AMD91" s="93"/>
      <c r="AME91" s="93"/>
      <c r="AMF91" s="93"/>
      <c r="AMG91" s="93"/>
      <c r="AMH91" s="93"/>
      <c r="AMI91" s="93"/>
      <c r="AMJ91" s="93"/>
      <c r="AMK91" s="93"/>
      <c r="AML91" s="93"/>
      <c r="AMM91" s="93"/>
      <c r="AMN91" s="93"/>
      <c r="AMO91" s="93"/>
      <c r="AMP91" s="93"/>
      <c r="AMQ91" s="93"/>
      <c r="AMR91" s="93"/>
      <c r="AMS91" s="93"/>
      <c r="AMT91" s="93"/>
      <c r="AMU91" s="93"/>
      <c r="AMV91" s="93"/>
      <c r="AMW91" s="93"/>
      <c r="AMX91" s="93"/>
      <c r="AMY91" s="93"/>
      <c r="AMZ91" s="93"/>
      <c r="ANA91" s="93"/>
      <c r="ANB91" s="93"/>
      <c r="ANC91" s="93"/>
      <c r="AND91" s="93"/>
      <c r="ANE91" s="93"/>
      <c r="ANF91" s="93"/>
      <c r="ANG91" s="93"/>
      <c r="ANH91" s="93"/>
      <c r="ANI91" s="93"/>
      <c r="ANJ91" s="93"/>
      <c r="ANK91" s="93"/>
      <c r="ANL91" s="93"/>
      <c r="ANM91" s="93"/>
      <c r="ANN91" s="93"/>
      <c r="ANO91" s="93"/>
      <c r="ANP91" s="93"/>
      <c r="ANQ91" s="93"/>
      <c r="ANR91" s="93"/>
      <c r="ANS91" s="93"/>
      <c r="ANT91" s="93"/>
      <c r="ANU91" s="93"/>
      <c r="ANV91" s="93"/>
      <c r="ANW91" s="93"/>
      <c r="ANX91" s="93"/>
      <c r="ANY91" s="93"/>
      <c r="ANZ91" s="93"/>
      <c r="AOA91" s="93"/>
      <c r="AOB91" s="93"/>
      <c r="AOC91" s="93"/>
      <c r="AOD91" s="93"/>
      <c r="AOE91" s="93"/>
      <c r="AOF91" s="93"/>
      <c r="AOG91" s="93"/>
      <c r="AOH91" s="93"/>
      <c r="AOI91" s="93"/>
      <c r="AOJ91" s="93"/>
      <c r="AOK91" s="93"/>
      <c r="AOL91" s="93"/>
      <c r="AOM91" s="93"/>
      <c r="AON91" s="93"/>
      <c r="AOO91" s="93"/>
      <c r="AOP91" s="93"/>
      <c r="AOQ91" s="93"/>
      <c r="AOR91" s="93"/>
      <c r="AOS91" s="93"/>
      <c r="AOT91" s="93"/>
      <c r="AOU91" s="93"/>
      <c r="AOV91" s="93"/>
      <c r="AOW91" s="93"/>
      <c r="AOX91" s="93"/>
      <c r="AOY91" s="93"/>
      <c r="AOZ91" s="93"/>
      <c r="APA91" s="93"/>
      <c r="APB91" s="93"/>
      <c r="APC91" s="93"/>
      <c r="APD91" s="93"/>
      <c r="APE91" s="93"/>
      <c r="APF91" s="93"/>
      <c r="APG91" s="93"/>
      <c r="APH91" s="93"/>
      <c r="API91" s="93"/>
      <c r="APJ91" s="93"/>
      <c r="APK91" s="93"/>
      <c r="APL91" s="93"/>
      <c r="APM91" s="93"/>
      <c r="APN91" s="93"/>
      <c r="APO91" s="93"/>
      <c r="APP91" s="93"/>
      <c r="APQ91" s="93"/>
      <c r="APR91" s="93"/>
      <c r="APS91" s="93"/>
      <c r="APT91" s="93"/>
      <c r="APU91" s="93"/>
      <c r="APV91" s="93"/>
      <c r="APW91" s="93"/>
      <c r="APX91" s="93"/>
      <c r="APY91" s="93"/>
      <c r="APZ91" s="93"/>
      <c r="AQA91" s="93"/>
      <c r="AQB91" s="93"/>
      <c r="AQC91" s="93"/>
      <c r="AQD91" s="93"/>
      <c r="AQE91" s="93"/>
      <c r="AQF91" s="93"/>
      <c r="AQG91" s="93"/>
      <c r="AQH91" s="93"/>
      <c r="AQI91" s="93"/>
      <c r="AQJ91" s="93"/>
      <c r="AQK91" s="93"/>
      <c r="AQL91" s="93"/>
      <c r="AQM91" s="93"/>
      <c r="AQN91" s="93"/>
      <c r="AQO91" s="93"/>
      <c r="AQP91" s="93"/>
      <c r="AQQ91" s="93"/>
      <c r="AQR91" s="93"/>
      <c r="AQS91" s="93"/>
      <c r="AQT91" s="93"/>
      <c r="AQU91" s="93"/>
      <c r="AQV91" s="93"/>
      <c r="AQW91" s="93"/>
      <c r="AQX91" s="93"/>
      <c r="AQY91" s="93"/>
      <c r="AQZ91" s="93"/>
      <c r="ARA91" s="93"/>
      <c r="ARB91" s="93"/>
      <c r="ARC91" s="93"/>
      <c r="ARD91" s="93"/>
      <c r="ARE91" s="93"/>
      <c r="ARF91" s="93"/>
      <c r="ARG91" s="93"/>
      <c r="ARH91" s="93"/>
      <c r="ARI91" s="93"/>
      <c r="ARJ91" s="93"/>
      <c r="ARK91" s="93"/>
      <c r="ARL91" s="93"/>
      <c r="ARM91" s="93"/>
      <c r="ARN91" s="93"/>
      <c r="ARO91" s="93"/>
      <c r="ARP91" s="93"/>
      <c r="ARQ91" s="93"/>
      <c r="ARR91" s="93"/>
      <c r="ARS91" s="93"/>
      <c r="ART91" s="93"/>
      <c r="ARU91" s="93"/>
      <c r="ARV91" s="93"/>
      <c r="ARW91" s="93"/>
      <c r="ARX91" s="93"/>
      <c r="ARY91" s="93"/>
      <c r="ARZ91" s="93"/>
      <c r="ASA91" s="93"/>
      <c r="ASB91" s="93"/>
      <c r="ASC91" s="93"/>
      <c r="ASD91" s="93"/>
      <c r="ASE91" s="93"/>
      <c r="ASF91" s="93"/>
      <c r="ASG91" s="93"/>
      <c r="ASH91" s="93"/>
      <c r="ASI91" s="93"/>
      <c r="ASJ91" s="93"/>
      <c r="ASK91" s="93"/>
      <c r="ASL91" s="93"/>
      <c r="ASM91" s="93"/>
      <c r="ASN91" s="93"/>
      <c r="ASO91" s="93"/>
      <c r="ASP91" s="93"/>
      <c r="ASQ91" s="93"/>
      <c r="ASR91" s="93"/>
      <c r="ASS91" s="93"/>
      <c r="AST91" s="93"/>
      <c r="ASU91" s="93"/>
      <c r="ASV91" s="93"/>
      <c r="ASW91" s="93"/>
      <c r="ASX91" s="93"/>
      <c r="ASY91" s="93"/>
      <c r="ASZ91" s="93"/>
      <c r="ATA91" s="93"/>
      <c r="ATB91" s="93"/>
      <c r="ATC91" s="93"/>
      <c r="ATD91" s="93"/>
      <c r="ATE91" s="93"/>
      <c r="ATF91" s="93"/>
      <c r="ATG91" s="93"/>
      <c r="ATH91" s="93"/>
      <c r="ATI91" s="93"/>
      <c r="ATJ91" s="93"/>
      <c r="ATK91" s="93"/>
      <c r="ATL91" s="93"/>
      <c r="ATM91" s="93"/>
      <c r="ATN91" s="93"/>
      <c r="ATO91" s="93"/>
      <c r="ATP91" s="93"/>
      <c r="ATQ91" s="93"/>
      <c r="ATR91" s="93"/>
      <c r="ATS91" s="93"/>
      <c r="ATT91" s="93"/>
      <c r="ATU91" s="93"/>
      <c r="ATV91" s="93"/>
      <c r="ATW91" s="93"/>
      <c r="ATX91" s="93"/>
      <c r="ATY91" s="93"/>
      <c r="ATZ91" s="93"/>
      <c r="AUA91" s="93"/>
      <c r="AUB91" s="93"/>
      <c r="AUC91" s="93"/>
      <c r="AUD91" s="93"/>
      <c r="AUE91" s="93"/>
      <c r="AUF91" s="93"/>
      <c r="AUG91" s="93"/>
      <c r="AUH91" s="93"/>
      <c r="AUI91" s="93"/>
      <c r="AUJ91" s="93"/>
      <c r="AUK91" s="93"/>
      <c r="AUL91" s="93"/>
      <c r="AUM91" s="93"/>
      <c r="AUN91" s="93"/>
      <c r="AUO91" s="93"/>
      <c r="AUP91" s="93"/>
      <c r="AUQ91" s="93"/>
      <c r="AUR91" s="93"/>
      <c r="AUS91" s="93"/>
      <c r="AUT91" s="93"/>
      <c r="AUU91" s="93"/>
      <c r="AUV91" s="93"/>
      <c r="AUW91" s="93"/>
      <c r="AUX91" s="93"/>
      <c r="AUY91" s="93"/>
      <c r="AUZ91" s="93"/>
      <c r="AVA91" s="93"/>
      <c r="AVB91" s="93"/>
      <c r="AVC91" s="93"/>
      <c r="AVD91" s="93"/>
      <c r="AVE91" s="93"/>
      <c r="AVF91" s="93"/>
      <c r="AVG91" s="93"/>
      <c r="AVH91" s="93"/>
      <c r="AVI91" s="93"/>
      <c r="AVJ91" s="93"/>
      <c r="AVK91" s="93"/>
      <c r="AVL91" s="93"/>
      <c r="AVM91" s="93"/>
      <c r="AVN91" s="93"/>
      <c r="AVO91" s="93"/>
      <c r="AVP91" s="93"/>
      <c r="AVQ91" s="93"/>
      <c r="AVR91" s="93"/>
      <c r="AVS91" s="93"/>
      <c r="AVT91" s="93"/>
      <c r="AVU91" s="93"/>
      <c r="AVV91" s="93"/>
      <c r="AVW91" s="93"/>
      <c r="AVX91" s="93"/>
      <c r="AVY91" s="93"/>
      <c r="AVZ91" s="93"/>
      <c r="AWA91" s="93"/>
      <c r="AWB91" s="93"/>
      <c r="AWC91" s="93"/>
      <c r="AWD91" s="93"/>
      <c r="AWE91" s="93"/>
      <c r="AWF91" s="93"/>
      <c r="AWG91" s="93"/>
      <c r="AWH91" s="93"/>
      <c r="AWI91" s="93"/>
      <c r="AWJ91" s="93"/>
      <c r="AWK91" s="93"/>
      <c r="AWL91" s="93"/>
      <c r="AWM91" s="93"/>
      <c r="AWN91" s="93"/>
      <c r="AWO91" s="93"/>
      <c r="AWP91" s="93"/>
      <c r="AWQ91" s="93"/>
      <c r="AWR91" s="93"/>
      <c r="AWS91" s="93"/>
      <c r="AWT91" s="93"/>
      <c r="AWU91" s="93"/>
      <c r="AWV91" s="93"/>
      <c r="AWW91" s="93"/>
      <c r="AWX91" s="93"/>
      <c r="AWY91" s="93"/>
      <c r="AWZ91" s="93"/>
      <c r="AXA91" s="93"/>
      <c r="AXB91" s="93"/>
      <c r="AXC91" s="93"/>
      <c r="AXD91" s="93"/>
      <c r="AXE91" s="93"/>
      <c r="AXF91" s="93"/>
      <c r="AXG91" s="93"/>
      <c r="AXH91" s="93"/>
      <c r="AXI91" s="93"/>
      <c r="AXJ91" s="93"/>
      <c r="AXK91" s="93"/>
      <c r="AXL91" s="93"/>
      <c r="AXM91" s="93"/>
      <c r="AXN91" s="93"/>
      <c r="AXO91" s="93"/>
      <c r="AXP91" s="93"/>
      <c r="AXQ91" s="93"/>
      <c r="AXR91" s="93"/>
      <c r="AXS91" s="93"/>
      <c r="AXT91" s="93"/>
      <c r="AXU91" s="93"/>
      <c r="AXV91" s="93"/>
      <c r="AXW91" s="93"/>
      <c r="AXX91" s="93"/>
      <c r="AXY91" s="93"/>
      <c r="AXZ91" s="93"/>
      <c r="AYA91" s="93"/>
      <c r="AYB91" s="93"/>
      <c r="AYC91" s="93"/>
      <c r="AYD91" s="93"/>
      <c r="AYE91" s="93"/>
      <c r="AYF91" s="93"/>
      <c r="AYG91" s="93"/>
      <c r="AYH91" s="93"/>
      <c r="AYI91" s="93"/>
      <c r="AYJ91" s="93"/>
      <c r="AYK91" s="93"/>
      <c r="AYL91" s="93"/>
      <c r="AYM91" s="93"/>
      <c r="AYN91" s="93"/>
      <c r="AYO91" s="93"/>
      <c r="AYP91" s="93"/>
      <c r="AYQ91" s="93"/>
      <c r="AYR91" s="93"/>
      <c r="AYS91" s="93"/>
      <c r="AYT91" s="93"/>
      <c r="AYU91" s="93"/>
      <c r="AYV91" s="93"/>
      <c r="AYW91" s="93"/>
      <c r="AYX91" s="93"/>
      <c r="AYY91" s="93"/>
      <c r="AYZ91" s="93"/>
      <c r="AZA91" s="93"/>
      <c r="AZB91" s="93"/>
      <c r="AZC91" s="93"/>
      <c r="AZD91" s="93"/>
      <c r="AZE91" s="93"/>
      <c r="AZF91" s="93"/>
      <c r="AZG91" s="93"/>
      <c r="AZH91" s="93"/>
      <c r="AZI91" s="93"/>
      <c r="AZJ91" s="93"/>
      <c r="AZK91" s="93"/>
      <c r="AZL91" s="93"/>
      <c r="AZM91" s="93"/>
      <c r="AZN91" s="93"/>
      <c r="AZO91" s="93"/>
      <c r="AZP91" s="93"/>
      <c r="AZQ91" s="93"/>
      <c r="AZR91" s="93"/>
      <c r="AZS91" s="93"/>
      <c r="AZT91" s="93"/>
      <c r="AZU91" s="93"/>
      <c r="AZV91" s="93"/>
      <c r="AZW91" s="93"/>
      <c r="AZX91" s="93"/>
      <c r="AZY91" s="93"/>
      <c r="AZZ91" s="93"/>
      <c r="BAA91" s="93"/>
      <c r="BAB91" s="93"/>
      <c r="BAC91" s="93"/>
      <c r="BAD91" s="93"/>
      <c r="BAE91" s="93"/>
      <c r="BAF91" s="93"/>
      <c r="BAG91" s="93"/>
      <c r="BAH91" s="93"/>
      <c r="BAI91" s="93"/>
      <c r="BAJ91" s="93"/>
      <c r="BAK91" s="93"/>
      <c r="BAL91" s="93"/>
      <c r="BAM91" s="93"/>
      <c r="BAN91" s="93"/>
      <c r="BAO91" s="93"/>
      <c r="BAP91" s="93"/>
      <c r="BAQ91" s="93"/>
      <c r="BAR91" s="93"/>
      <c r="BAS91" s="93"/>
      <c r="BAT91" s="93"/>
      <c r="BAU91" s="93"/>
      <c r="BAV91" s="93"/>
      <c r="BAW91" s="93"/>
      <c r="BAX91" s="93"/>
      <c r="BAY91" s="93"/>
      <c r="BAZ91" s="93"/>
      <c r="BBA91" s="93"/>
      <c r="BBB91" s="93"/>
      <c r="BBC91" s="93"/>
      <c r="BBD91" s="93"/>
      <c r="BBE91" s="93"/>
      <c r="BBF91" s="93"/>
      <c r="BBG91" s="93"/>
      <c r="BBH91" s="93"/>
      <c r="BBI91" s="93"/>
      <c r="BBJ91" s="93"/>
      <c r="BBK91" s="93"/>
      <c r="BBL91" s="93"/>
      <c r="BBM91" s="93"/>
      <c r="BBN91" s="93"/>
      <c r="BBO91" s="93"/>
      <c r="BBP91" s="93"/>
      <c r="BBQ91" s="93"/>
      <c r="BBR91" s="93"/>
      <c r="BBS91" s="93"/>
      <c r="BBT91" s="93"/>
      <c r="BBU91" s="93"/>
      <c r="BBV91" s="93"/>
      <c r="BBW91" s="93"/>
      <c r="BBX91" s="93"/>
      <c r="BBY91" s="93"/>
      <c r="BBZ91" s="93"/>
      <c r="BCA91" s="93"/>
      <c r="BCB91" s="93"/>
      <c r="BCC91" s="93"/>
      <c r="BCD91" s="93"/>
      <c r="BCE91" s="93"/>
      <c r="BCF91" s="93"/>
      <c r="BCG91" s="93"/>
      <c r="BCH91" s="93"/>
      <c r="BCI91" s="93"/>
      <c r="BCJ91" s="93"/>
      <c r="BCK91" s="93"/>
      <c r="BCL91" s="93"/>
      <c r="BCM91" s="93"/>
      <c r="BCN91" s="93"/>
      <c r="BCO91" s="93"/>
      <c r="BCP91" s="93"/>
      <c r="BCQ91" s="93"/>
      <c r="BCR91" s="93"/>
      <c r="BCS91" s="93"/>
      <c r="BCT91" s="93"/>
      <c r="BCU91" s="93"/>
      <c r="BCV91" s="93"/>
      <c r="BCW91" s="93"/>
      <c r="BCX91" s="93"/>
      <c r="BCY91" s="93"/>
      <c r="BCZ91" s="93"/>
      <c r="BDA91" s="93"/>
      <c r="BDB91" s="93"/>
      <c r="BDC91" s="93"/>
      <c r="BDD91" s="93"/>
      <c r="BDE91" s="93"/>
      <c r="BDF91" s="93"/>
      <c r="BDG91" s="93"/>
      <c r="BDH91" s="93"/>
      <c r="BDI91" s="93"/>
      <c r="BDJ91" s="93"/>
      <c r="BDK91" s="93"/>
      <c r="BDL91" s="93"/>
      <c r="BDM91" s="93"/>
      <c r="BDN91" s="93"/>
      <c r="BDO91" s="93"/>
      <c r="BDP91" s="93"/>
      <c r="BDQ91" s="93"/>
      <c r="BDR91" s="93"/>
      <c r="BDS91" s="93"/>
      <c r="BDT91" s="93"/>
      <c r="BDU91" s="93"/>
      <c r="BDV91" s="93"/>
      <c r="BDW91" s="93"/>
      <c r="BDX91" s="93"/>
      <c r="BDY91" s="93"/>
      <c r="BDZ91" s="93"/>
      <c r="BEA91" s="93"/>
      <c r="BEB91" s="93"/>
      <c r="BEC91" s="93"/>
      <c r="BED91" s="93"/>
      <c r="BEE91" s="93"/>
      <c r="BEF91" s="93"/>
      <c r="BEG91" s="93"/>
      <c r="BEH91" s="93"/>
      <c r="BEI91" s="93"/>
      <c r="BEJ91" s="93"/>
      <c r="BEK91" s="93"/>
      <c r="BEL91" s="93"/>
      <c r="BEM91" s="93"/>
      <c r="BEN91" s="93"/>
      <c r="BEO91" s="93"/>
      <c r="BEP91" s="93"/>
      <c r="BEQ91" s="93"/>
      <c r="BER91" s="93"/>
      <c r="BES91" s="93"/>
      <c r="BET91" s="93"/>
      <c r="BEU91" s="93"/>
      <c r="BEV91" s="93"/>
      <c r="BEW91" s="93"/>
      <c r="BEX91" s="93"/>
      <c r="BEY91" s="93"/>
      <c r="BEZ91" s="93"/>
      <c r="BFA91" s="93"/>
      <c r="BFB91" s="93"/>
      <c r="BFC91" s="93"/>
      <c r="BFD91" s="93"/>
      <c r="BFE91" s="93"/>
      <c r="BFF91" s="93"/>
      <c r="BFG91" s="93"/>
      <c r="BFH91" s="93"/>
      <c r="BFI91" s="93"/>
      <c r="BFJ91" s="93"/>
      <c r="BFK91" s="93"/>
      <c r="BFL91" s="93"/>
      <c r="BFM91" s="93"/>
      <c r="BFN91" s="93"/>
      <c r="BFO91" s="93"/>
      <c r="BFP91" s="93"/>
      <c r="BFQ91" s="93"/>
      <c r="BFR91" s="93"/>
      <c r="BFS91" s="93"/>
      <c r="BFT91" s="93"/>
      <c r="BFU91" s="93"/>
      <c r="BFV91" s="93"/>
      <c r="BFW91" s="93"/>
      <c r="BFX91" s="93"/>
      <c r="BFY91" s="93"/>
      <c r="BFZ91" s="93"/>
      <c r="BGA91" s="93"/>
      <c r="BGB91" s="93"/>
      <c r="BGC91" s="93"/>
      <c r="BGD91" s="93"/>
      <c r="BGE91" s="93"/>
      <c r="BGF91" s="93"/>
      <c r="BGG91" s="93"/>
      <c r="BGH91" s="93"/>
      <c r="BGI91" s="93"/>
      <c r="BGJ91" s="93"/>
      <c r="BGK91" s="93"/>
      <c r="BGL91" s="93"/>
      <c r="BGM91" s="93"/>
      <c r="BGN91" s="93"/>
      <c r="BGO91" s="93"/>
      <c r="BGP91" s="93"/>
      <c r="BGQ91" s="93"/>
      <c r="BGR91" s="93"/>
      <c r="BGS91" s="93"/>
      <c r="BGT91" s="93"/>
      <c r="BGU91" s="93"/>
      <c r="BGV91" s="93"/>
      <c r="BGW91" s="93"/>
      <c r="BGX91" s="93"/>
      <c r="BGY91" s="93"/>
      <c r="BGZ91" s="93"/>
      <c r="BHA91" s="93"/>
      <c r="BHB91" s="93"/>
      <c r="BHC91" s="93"/>
      <c r="BHD91" s="93"/>
      <c r="BHE91" s="93"/>
      <c r="BHF91" s="93"/>
      <c r="BHG91" s="93"/>
      <c r="BHH91" s="93"/>
      <c r="BHI91" s="93"/>
      <c r="BHJ91" s="93"/>
      <c r="BHK91" s="93"/>
      <c r="BHL91" s="93"/>
      <c r="BHM91" s="93"/>
      <c r="BHN91" s="93"/>
      <c r="BHO91" s="93"/>
      <c r="BHP91" s="93"/>
      <c r="BHQ91" s="93"/>
      <c r="BHR91" s="93"/>
      <c r="BHS91" s="93"/>
      <c r="BHT91" s="93"/>
      <c r="BHU91" s="93"/>
      <c r="BHV91" s="93"/>
      <c r="BHW91" s="93"/>
      <c r="BHX91" s="93"/>
      <c r="BHY91" s="93"/>
      <c r="BHZ91" s="93"/>
      <c r="BIA91" s="93"/>
      <c r="BIB91" s="93"/>
      <c r="BIC91" s="93"/>
      <c r="BID91" s="93"/>
      <c r="BIE91" s="93"/>
      <c r="BIF91" s="93"/>
      <c r="BIG91" s="93"/>
      <c r="BIH91" s="93"/>
      <c r="BII91" s="93"/>
      <c r="BIJ91" s="93"/>
      <c r="BIK91" s="93"/>
      <c r="BIL91" s="93"/>
      <c r="BIM91" s="93"/>
      <c r="BIN91" s="93"/>
      <c r="BIO91" s="93"/>
      <c r="BIP91" s="93"/>
      <c r="BIQ91" s="93"/>
      <c r="BIR91" s="93"/>
      <c r="BIS91" s="93"/>
      <c r="BIT91" s="93"/>
      <c r="BIU91" s="93"/>
      <c r="BIV91" s="93"/>
      <c r="BIW91" s="93"/>
      <c r="BIX91" s="93"/>
      <c r="BIY91" s="93"/>
      <c r="BIZ91" s="93"/>
      <c r="BJA91" s="93"/>
      <c r="BJB91" s="93"/>
      <c r="BJC91" s="93"/>
      <c r="BJD91" s="93"/>
      <c r="BJE91" s="93"/>
      <c r="BJF91" s="93"/>
      <c r="BJG91" s="93"/>
      <c r="BJH91" s="93"/>
      <c r="BJI91" s="93"/>
      <c r="BJJ91" s="93"/>
      <c r="BJK91" s="93"/>
      <c r="BJL91" s="93"/>
      <c r="BJM91" s="93"/>
      <c r="BJN91" s="93"/>
      <c r="BJO91" s="93"/>
      <c r="BJP91" s="93"/>
      <c r="BJQ91" s="93"/>
      <c r="BJR91" s="93"/>
      <c r="BJS91" s="93"/>
      <c r="BJT91" s="93"/>
      <c r="BJU91" s="93"/>
      <c r="BJV91" s="93"/>
      <c r="BJW91" s="93"/>
      <c r="BJX91" s="93"/>
      <c r="BJY91" s="93"/>
      <c r="BJZ91" s="93"/>
      <c r="BKA91" s="93"/>
      <c r="BKB91" s="93"/>
      <c r="BKC91" s="93"/>
      <c r="BKD91" s="93"/>
      <c r="BKE91" s="93"/>
      <c r="BKF91" s="93"/>
      <c r="BKG91" s="93"/>
      <c r="BKH91" s="93"/>
      <c r="BKI91" s="93"/>
      <c r="BKJ91" s="93"/>
      <c r="BKK91" s="93"/>
      <c r="BKL91" s="93"/>
      <c r="BKM91" s="93"/>
      <c r="BKN91" s="93"/>
      <c r="BKO91" s="93"/>
      <c r="BKP91" s="93"/>
      <c r="BKQ91" s="93"/>
      <c r="BKR91" s="93"/>
      <c r="BKS91" s="93"/>
      <c r="BKT91" s="93"/>
      <c r="BKU91" s="93"/>
      <c r="BKV91" s="93"/>
      <c r="BKW91" s="93"/>
      <c r="BKX91" s="93"/>
      <c r="BKY91" s="93"/>
      <c r="BKZ91" s="93"/>
      <c r="BLA91" s="93"/>
      <c r="BLB91" s="93"/>
      <c r="BLC91" s="93"/>
      <c r="BLD91" s="93"/>
      <c r="BLE91" s="93"/>
      <c r="BLF91" s="93"/>
      <c r="BLG91" s="93"/>
      <c r="BLH91" s="93"/>
      <c r="BLI91" s="93"/>
      <c r="BLJ91" s="93"/>
      <c r="BLK91" s="93"/>
      <c r="BLL91" s="93"/>
      <c r="BLM91" s="93"/>
      <c r="BLN91" s="93"/>
      <c r="BLO91" s="93"/>
      <c r="BLP91" s="93"/>
      <c r="BLQ91" s="93"/>
      <c r="BLR91" s="93"/>
      <c r="BLS91" s="93"/>
      <c r="BLT91" s="93"/>
      <c r="BLU91" s="93"/>
      <c r="BLV91" s="93"/>
      <c r="BLW91" s="93"/>
      <c r="BLX91" s="93"/>
      <c r="BLY91" s="93"/>
      <c r="BLZ91" s="93"/>
      <c r="BMA91" s="93"/>
      <c r="BMB91" s="93"/>
      <c r="BMC91" s="93"/>
      <c r="BMD91" s="93"/>
      <c r="BME91" s="93"/>
      <c r="BMF91" s="93"/>
      <c r="BMG91" s="93"/>
      <c r="BMH91" s="93"/>
      <c r="BMI91" s="93"/>
      <c r="BMJ91" s="93"/>
      <c r="BMK91" s="93"/>
      <c r="BML91" s="93"/>
      <c r="BMM91" s="93"/>
      <c r="BMN91" s="93"/>
      <c r="BMO91" s="93"/>
      <c r="BMP91" s="93"/>
      <c r="BMQ91" s="93"/>
      <c r="BMR91" s="93"/>
      <c r="BMS91" s="93"/>
      <c r="BMT91" s="93"/>
      <c r="BMU91" s="93"/>
      <c r="BMV91" s="93"/>
      <c r="BMW91" s="93"/>
      <c r="BMX91" s="93"/>
      <c r="BMY91" s="93"/>
      <c r="BMZ91" s="93"/>
      <c r="BNA91" s="93"/>
      <c r="BNB91" s="93"/>
      <c r="BNC91" s="93"/>
      <c r="BND91" s="93"/>
      <c r="BNE91" s="93"/>
      <c r="BNF91" s="93"/>
      <c r="BNG91" s="93"/>
      <c r="BNH91" s="93"/>
      <c r="BNI91" s="93"/>
      <c r="BNJ91" s="93"/>
      <c r="BNK91" s="93"/>
      <c r="BNL91" s="93"/>
      <c r="BNM91" s="93"/>
      <c r="BNN91" s="93"/>
      <c r="BNO91" s="93"/>
      <c r="BNP91" s="93"/>
      <c r="BNQ91" s="93"/>
      <c r="BNR91" s="93"/>
      <c r="BNS91" s="93"/>
      <c r="BNT91" s="93"/>
      <c r="BNU91" s="93"/>
      <c r="BNV91" s="93"/>
      <c r="BNW91" s="93"/>
      <c r="BNX91" s="93"/>
      <c r="BNY91" s="93"/>
      <c r="BNZ91" s="93"/>
      <c r="BOA91" s="93"/>
      <c r="BOB91" s="93"/>
      <c r="BOC91" s="93"/>
      <c r="BOD91" s="93"/>
      <c r="BOE91" s="93"/>
      <c r="BOF91" s="93"/>
      <c r="BOG91" s="93"/>
      <c r="BOH91" s="93"/>
      <c r="BOI91" s="93"/>
      <c r="BOJ91" s="93"/>
      <c r="BOK91" s="93"/>
      <c r="BOL91" s="93"/>
      <c r="BOM91" s="93"/>
      <c r="BON91" s="93"/>
      <c r="BOO91" s="93"/>
      <c r="BOP91" s="93"/>
      <c r="BOQ91" s="93"/>
      <c r="BOR91" s="93"/>
      <c r="BOS91" s="93"/>
      <c r="BOT91" s="93"/>
      <c r="BOU91" s="93"/>
      <c r="BOV91" s="93"/>
      <c r="BOW91" s="93"/>
      <c r="BOX91" s="93"/>
      <c r="BOY91" s="93"/>
      <c r="BOZ91" s="93"/>
      <c r="BPA91" s="93"/>
      <c r="BPB91" s="93"/>
      <c r="BPC91" s="93"/>
      <c r="BPD91" s="93"/>
      <c r="BPE91" s="93"/>
      <c r="BPF91" s="93"/>
      <c r="BPG91" s="93"/>
      <c r="BPH91" s="93"/>
      <c r="BPI91" s="93"/>
      <c r="BPJ91" s="93"/>
      <c r="BPK91" s="93"/>
      <c r="BPL91" s="93"/>
      <c r="BPM91" s="93"/>
      <c r="BPN91" s="93"/>
      <c r="BPO91" s="93"/>
      <c r="BPP91" s="93"/>
      <c r="BPQ91" s="93"/>
      <c r="BPR91" s="93"/>
      <c r="BPS91" s="93"/>
      <c r="BPT91" s="93"/>
      <c r="BPU91" s="93"/>
      <c r="BPV91" s="93"/>
      <c r="BPW91" s="93"/>
      <c r="BPX91" s="93"/>
      <c r="BPY91" s="93"/>
      <c r="BPZ91" s="93"/>
      <c r="BQA91" s="93"/>
      <c r="BQB91" s="93"/>
      <c r="BQC91" s="93"/>
      <c r="BQD91" s="93"/>
      <c r="BQE91" s="93"/>
      <c r="BQF91" s="93"/>
      <c r="BQG91" s="93"/>
      <c r="BQH91" s="93"/>
      <c r="BQI91" s="93"/>
      <c r="BQJ91" s="93"/>
      <c r="BQK91" s="93"/>
      <c r="BQL91" s="93"/>
      <c r="BQM91" s="93"/>
      <c r="BQN91" s="93"/>
      <c r="BQO91" s="93"/>
      <c r="BQP91" s="93"/>
      <c r="BQQ91" s="93"/>
      <c r="BQR91" s="93"/>
      <c r="BQS91" s="93"/>
      <c r="BQT91" s="93"/>
      <c r="BQU91" s="93"/>
      <c r="BQV91" s="93"/>
      <c r="BQW91" s="93"/>
      <c r="BQX91" s="93"/>
      <c r="BQY91" s="93"/>
      <c r="BQZ91" s="93"/>
      <c r="BRA91" s="93"/>
      <c r="BRB91" s="93"/>
      <c r="BRC91" s="93"/>
      <c r="BRD91" s="93"/>
      <c r="BRE91" s="93"/>
      <c r="BRF91" s="93"/>
      <c r="BRG91" s="93"/>
      <c r="BRH91" s="93"/>
      <c r="BRI91" s="93"/>
      <c r="BRJ91" s="93"/>
      <c r="BRK91" s="93"/>
      <c r="BRL91" s="93"/>
      <c r="BRM91" s="93"/>
      <c r="BRN91" s="93"/>
      <c r="BRO91" s="93"/>
      <c r="BRP91" s="93"/>
      <c r="BRQ91" s="93"/>
      <c r="BRR91" s="93"/>
      <c r="BRS91" s="93"/>
      <c r="BRT91" s="93"/>
      <c r="BRU91" s="93"/>
      <c r="BRV91" s="93"/>
      <c r="BRW91" s="93"/>
      <c r="BRX91" s="93"/>
      <c r="BRY91" s="93"/>
      <c r="BRZ91" s="93"/>
      <c r="BSA91" s="93"/>
      <c r="BSB91" s="93"/>
      <c r="BSC91" s="93"/>
      <c r="BSD91" s="93"/>
      <c r="BSE91" s="93"/>
      <c r="BSF91" s="93"/>
      <c r="BSG91" s="93"/>
      <c r="BSH91" s="93"/>
      <c r="BSI91" s="93"/>
      <c r="BSJ91" s="93"/>
      <c r="BSK91" s="93"/>
      <c r="BSL91" s="93"/>
      <c r="BSM91" s="93"/>
      <c r="BSN91" s="93"/>
      <c r="BSO91" s="93"/>
      <c r="BSP91" s="93"/>
      <c r="BSQ91" s="93"/>
      <c r="BSR91" s="93"/>
      <c r="BSS91" s="93"/>
      <c r="BST91" s="93"/>
      <c r="BSU91" s="93"/>
      <c r="BSV91" s="93"/>
      <c r="BSW91" s="93"/>
      <c r="BSX91" s="93"/>
      <c r="BSY91" s="93"/>
      <c r="BSZ91" s="93"/>
      <c r="BTA91" s="93"/>
      <c r="BTB91" s="93"/>
      <c r="BTC91" s="93"/>
      <c r="BTD91" s="93"/>
      <c r="BTE91" s="93"/>
      <c r="BTF91" s="93"/>
      <c r="BTG91" s="93"/>
      <c r="BTH91" s="93"/>
      <c r="BTI91" s="93"/>
      <c r="BTJ91" s="93"/>
      <c r="BTK91" s="93"/>
      <c r="BTL91" s="93"/>
      <c r="BTM91" s="93"/>
      <c r="BTN91" s="93"/>
      <c r="BTO91" s="93"/>
      <c r="BTP91" s="93"/>
      <c r="BTQ91" s="93"/>
      <c r="BTR91" s="93"/>
      <c r="BTS91" s="93"/>
      <c r="BTT91" s="93"/>
      <c r="BTU91" s="93"/>
      <c r="BTV91" s="93"/>
      <c r="BTW91" s="93"/>
      <c r="BTX91" s="93"/>
      <c r="BTY91" s="93"/>
      <c r="BTZ91" s="93"/>
      <c r="BUA91" s="93"/>
      <c r="BUB91" s="93"/>
      <c r="BUC91" s="93"/>
      <c r="BUD91" s="93"/>
      <c r="BUE91" s="93"/>
      <c r="BUF91" s="93"/>
      <c r="BUG91" s="93"/>
      <c r="BUH91" s="93"/>
      <c r="BUI91" s="93"/>
      <c r="BUJ91" s="93"/>
      <c r="BUK91" s="93"/>
      <c r="BUL91" s="93"/>
      <c r="BUM91" s="93"/>
      <c r="BUN91" s="93"/>
      <c r="BUO91" s="93"/>
      <c r="BUP91" s="93"/>
      <c r="BUQ91" s="93"/>
      <c r="BUR91" s="93"/>
      <c r="BUS91" s="93"/>
      <c r="BUT91" s="93"/>
      <c r="BUU91" s="93"/>
      <c r="BUV91" s="93"/>
      <c r="BUW91" s="93"/>
      <c r="BUX91" s="93"/>
      <c r="BUY91" s="93"/>
      <c r="BUZ91" s="93"/>
      <c r="BVA91" s="93"/>
      <c r="BVB91" s="93"/>
      <c r="BVC91" s="93"/>
      <c r="BVD91" s="93"/>
      <c r="BVE91" s="93"/>
      <c r="BVF91" s="93"/>
      <c r="BVG91" s="93"/>
      <c r="BVH91" s="93"/>
      <c r="BVI91" s="93"/>
      <c r="BVJ91" s="93"/>
      <c r="BVK91" s="93"/>
      <c r="BVL91" s="93"/>
      <c r="BVM91" s="93"/>
      <c r="BVN91" s="93"/>
      <c r="BVO91" s="93"/>
      <c r="BVP91" s="93"/>
      <c r="BVQ91" s="93"/>
      <c r="BVR91" s="93"/>
      <c r="BVS91" s="93"/>
      <c r="BVT91" s="93"/>
      <c r="BVU91" s="93"/>
      <c r="BVV91" s="93"/>
      <c r="BVW91" s="93"/>
      <c r="BVX91" s="93"/>
      <c r="BVY91" s="93"/>
      <c r="BVZ91" s="93"/>
      <c r="BWA91" s="93"/>
      <c r="BWB91" s="93"/>
      <c r="BWC91" s="93"/>
      <c r="BWD91" s="93"/>
      <c r="BWE91" s="93"/>
      <c r="BWF91" s="93"/>
      <c r="BWG91" s="93"/>
      <c r="BWH91" s="93"/>
      <c r="BWI91" s="93"/>
      <c r="BWJ91" s="93"/>
      <c r="BWK91" s="93"/>
      <c r="BWL91" s="93"/>
      <c r="BWM91" s="93"/>
      <c r="BWN91" s="93"/>
      <c r="BWO91" s="93"/>
      <c r="BWP91" s="93"/>
      <c r="BWQ91" s="93"/>
      <c r="BWR91" s="93"/>
      <c r="BWS91" s="93"/>
      <c r="BWT91" s="93"/>
      <c r="BWU91" s="93"/>
      <c r="BWV91" s="93"/>
      <c r="BWW91" s="93"/>
      <c r="BWX91" s="93"/>
      <c r="BWY91" s="93"/>
      <c r="BWZ91" s="93"/>
      <c r="BXA91" s="93"/>
      <c r="BXB91" s="93"/>
      <c r="BXC91" s="93"/>
      <c r="BXD91" s="93"/>
      <c r="BXE91" s="93"/>
      <c r="BXF91" s="93"/>
      <c r="BXG91" s="93"/>
      <c r="BXH91" s="93"/>
      <c r="BXI91" s="93"/>
      <c r="BXJ91" s="93"/>
      <c r="BXK91" s="93"/>
      <c r="BXL91" s="93"/>
      <c r="BXM91" s="93"/>
      <c r="BXN91" s="93"/>
      <c r="BXO91" s="93"/>
      <c r="BXP91" s="93"/>
      <c r="BXQ91" s="93"/>
      <c r="BXR91" s="93"/>
      <c r="BXS91" s="93"/>
      <c r="BXT91" s="93"/>
      <c r="BXU91" s="93"/>
      <c r="BXV91" s="93"/>
      <c r="BXW91" s="93"/>
      <c r="BXX91" s="93"/>
      <c r="BXY91" s="93"/>
      <c r="BXZ91" s="93"/>
      <c r="BYA91" s="93"/>
      <c r="BYB91" s="93"/>
      <c r="BYC91" s="93"/>
      <c r="BYD91" s="93"/>
      <c r="BYE91" s="93"/>
      <c r="BYF91" s="93"/>
      <c r="BYG91" s="93"/>
      <c r="BYH91" s="93"/>
      <c r="BYI91" s="93"/>
      <c r="BYJ91" s="93"/>
      <c r="BYK91" s="93"/>
      <c r="BYL91" s="93"/>
      <c r="BYM91" s="93"/>
      <c r="BYN91" s="93"/>
      <c r="BYO91" s="93"/>
      <c r="BYP91" s="93"/>
      <c r="BYQ91" s="93"/>
      <c r="BYR91" s="93"/>
      <c r="BYS91" s="93"/>
      <c r="BYT91" s="93"/>
      <c r="BYU91" s="93"/>
      <c r="BYV91" s="93"/>
      <c r="BYW91" s="93"/>
      <c r="BYX91" s="93"/>
      <c r="BYY91" s="93"/>
      <c r="BYZ91" s="93"/>
      <c r="BZA91" s="93"/>
      <c r="BZB91" s="93"/>
      <c r="BZC91" s="93"/>
      <c r="BZD91" s="93"/>
      <c r="BZE91" s="93"/>
      <c r="BZF91" s="93"/>
      <c r="BZG91" s="93"/>
      <c r="BZH91" s="93"/>
      <c r="BZI91" s="93"/>
      <c r="BZJ91" s="93"/>
      <c r="BZK91" s="93"/>
      <c r="BZL91" s="93"/>
      <c r="BZM91" s="93"/>
      <c r="BZN91" s="93"/>
      <c r="BZO91" s="93"/>
      <c r="BZP91" s="93"/>
      <c r="BZQ91" s="93"/>
      <c r="BZR91" s="93"/>
      <c r="BZS91" s="93"/>
      <c r="BZT91" s="93"/>
      <c r="BZU91" s="93"/>
      <c r="BZV91" s="93"/>
      <c r="BZW91" s="93"/>
      <c r="BZX91" s="93"/>
      <c r="BZY91" s="93"/>
      <c r="BZZ91" s="93"/>
      <c r="CAA91" s="93"/>
      <c r="CAB91" s="93"/>
      <c r="CAC91" s="93"/>
      <c r="CAD91" s="93"/>
      <c r="CAE91" s="93"/>
      <c r="CAF91" s="93"/>
      <c r="CAG91" s="93"/>
      <c r="CAH91" s="93"/>
      <c r="CAI91" s="93"/>
      <c r="CAJ91" s="93"/>
      <c r="CAK91" s="93"/>
      <c r="CAL91" s="93"/>
      <c r="CAM91" s="93"/>
      <c r="CAN91" s="93"/>
      <c r="CAO91" s="93"/>
      <c r="CAP91" s="93"/>
      <c r="CAQ91" s="93"/>
      <c r="CAR91" s="93"/>
      <c r="CAS91" s="93"/>
      <c r="CAT91" s="93"/>
      <c r="CAU91" s="93"/>
      <c r="CAV91" s="93"/>
      <c r="CAW91" s="93"/>
      <c r="CAX91" s="93"/>
      <c r="CAY91" s="93"/>
      <c r="CAZ91" s="93"/>
      <c r="CBA91" s="93"/>
      <c r="CBB91" s="93"/>
      <c r="CBC91" s="93"/>
      <c r="CBD91" s="93"/>
      <c r="CBE91" s="93"/>
      <c r="CBF91" s="93"/>
      <c r="CBG91" s="93"/>
      <c r="CBH91" s="93"/>
      <c r="CBI91" s="93"/>
      <c r="CBJ91" s="93"/>
      <c r="CBK91" s="93"/>
      <c r="CBL91" s="93"/>
      <c r="CBM91" s="93"/>
      <c r="CBN91" s="93"/>
      <c r="CBO91" s="93"/>
      <c r="CBP91" s="93"/>
      <c r="CBQ91" s="93"/>
      <c r="CBR91" s="93"/>
      <c r="CBS91" s="93"/>
      <c r="CBT91" s="93"/>
      <c r="CBU91" s="93"/>
      <c r="CBV91" s="93"/>
      <c r="CBW91" s="93"/>
      <c r="CBX91" s="93"/>
      <c r="CBY91" s="93"/>
      <c r="CBZ91" s="93"/>
      <c r="CCA91" s="93"/>
      <c r="CCB91" s="93"/>
      <c r="CCC91" s="93"/>
      <c r="CCD91" s="93"/>
      <c r="CCE91" s="93"/>
      <c r="CCF91" s="93"/>
      <c r="CCG91" s="93"/>
      <c r="CCH91" s="93"/>
      <c r="CCI91" s="93"/>
      <c r="CCJ91" s="93"/>
      <c r="CCK91" s="93"/>
      <c r="CCL91" s="93"/>
      <c r="CCM91" s="93"/>
      <c r="CCN91" s="93"/>
      <c r="CCO91" s="93"/>
      <c r="CCP91" s="93"/>
      <c r="CCQ91" s="93"/>
      <c r="CCR91" s="93"/>
      <c r="CCS91" s="93"/>
      <c r="CCT91" s="93"/>
      <c r="CCU91" s="93"/>
      <c r="CCV91" s="93"/>
      <c r="CCW91" s="93"/>
      <c r="CCX91" s="93"/>
      <c r="CCY91" s="93"/>
      <c r="CCZ91" s="93"/>
      <c r="CDA91" s="93"/>
      <c r="CDB91" s="93"/>
      <c r="CDC91" s="93"/>
      <c r="CDD91" s="93"/>
      <c r="CDE91" s="93"/>
      <c r="CDF91" s="93"/>
      <c r="CDG91" s="93"/>
      <c r="CDH91" s="93"/>
      <c r="CDI91" s="93"/>
      <c r="CDJ91" s="93"/>
      <c r="CDK91" s="93"/>
      <c r="CDL91" s="93"/>
      <c r="CDM91" s="93"/>
      <c r="CDN91" s="93"/>
      <c r="CDO91" s="93"/>
      <c r="CDP91" s="93"/>
      <c r="CDQ91" s="93"/>
      <c r="CDR91" s="93"/>
      <c r="CDS91" s="93"/>
      <c r="CDT91" s="93"/>
      <c r="CDU91" s="93"/>
      <c r="CDV91" s="93"/>
      <c r="CDW91" s="93"/>
      <c r="CDX91" s="93"/>
      <c r="CDY91" s="93"/>
      <c r="CDZ91" s="93"/>
      <c r="CEA91" s="93"/>
      <c r="CEB91" s="93"/>
      <c r="CEC91" s="93"/>
      <c r="CED91" s="93"/>
      <c r="CEE91" s="93"/>
      <c r="CEF91" s="93"/>
      <c r="CEG91" s="93"/>
      <c r="CEH91" s="93"/>
      <c r="CEI91" s="93"/>
      <c r="CEJ91" s="93"/>
      <c r="CEK91" s="93"/>
      <c r="CEL91" s="93"/>
      <c r="CEM91" s="93"/>
      <c r="CEN91" s="93"/>
      <c r="CEO91" s="93"/>
      <c r="CEP91" s="93"/>
      <c r="CEQ91" s="93"/>
      <c r="CER91" s="93"/>
      <c r="CES91" s="93"/>
      <c r="CET91" s="93"/>
      <c r="CEU91" s="93"/>
      <c r="CEV91" s="93"/>
      <c r="CEW91" s="93"/>
      <c r="CEX91" s="93"/>
      <c r="CEY91" s="93"/>
      <c r="CEZ91" s="93"/>
      <c r="CFA91" s="93"/>
      <c r="CFB91" s="93"/>
      <c r="CFC91" s="93"/>
      <c r="CFD91" s="93"/>
      <c r="CFE91" s="93"/>
      <c r="CFF91" s="93"/>
      <c r="CFG91" s="93"/>
      <c r="CFH91" s="93"/>
      <c r="CFI91" s="93"/>
      <c r="CFJ91" s="93"/>
      <c r="CFK91" s="93"/>
      <c r="CFL91" s="93"/>
      <c r="CFM91" s="93"/>
      <c r="CFN91" s="93"/>
      <c r="CFO91" s="93"/>
      <c r="CFP91" s="93"/>
      <c r="CFQ91" s="93"/>
      <c r="CFR91" s="93"/>
      <c r="CFS91" s="93"/>
      <c r="CFT91" s="93"/>
      <c r="CFU91" s="93"/>
      <c r="CFV91" s="93"/>
      <c r="CFW91" s="93"/>
      <c r="CFX91" s="93"/>
      <c r="CFY91" s="93"/>
      <c r="CFZ91" s="93"/>
      <c r="CGA91" s="93"/>
      <c r="CGB91" s="93"/>
      <c r="CGC91" s="93"/>
      <c r="CGD91" s="93"/>
      <c r="CGE91" s="93"/>
      <c r="CGF91" s="93"/>
      <c r="CGG91" s="93"/>
      <c r="CGH91" s="93"/>
      <c r="CGI91" s="93"/>
      <c r="CGJ91" s="93"/>
      <c r="CGK91" s="93"/>
      <c r="CGL91" s="93"/>
      <c r="CGM91" s="93"/>
      <c r="CGN91" s="93"/>
      <c r="CGO91" s="93"/>
      <c r="CGP91" s="93"/>
      <c r="CGQ91" s="93"/>
      <c r="CGR91" s="93"/>
      <c r="CGS91" s="93"/>
      <c r="CGT91" s="93"/>
      <c r="CGU91" s="93"/>
      <c r="CGV91" s="93"/>
      <c r="CGW91" s="93"/>
      <c r="CGX91" s="93"/>
      <c r="CGY91" s="93"/>
      <c r="CGZ91" s="93"/>
      <c r="CHA91" s="93"/>
      <c r="CHB91" s="93"/>
      <c r="CHC91" s="93"/>
      <c r="CHD91" s="93"/>
      <c r="CHE91" s="93"/>
      <c r="CHF91" s="93"/>
      <c r="CHG91" s="93"/>
      <c r="CHH91" s="93"/>
      <c r="CHI91" s="93"/>
      <c r="CHJ91" s="93"/>
      <c r="CHK91" s="93"/>
      <c r="CHL91" s="93"/>
      <c r="CHM91" s="93"/>
      <c r="CHN91" s="93"/>
      <c r="CHO91" s="93"/>
      <c r="CHP91" s="93"/>
      <c r="CHQ91" s="93"/>
      <c r="CHR91" s="93"/>
      <c r="CHS91" s="93"/>
      <c r="CHT91" s="93"/>
      <c r="CHU91" s="93"/>
      <c r="CHV91" s="93"/>
      <c r="CHW91" s="93"/>
      <c r="CHX91" s="93"/>
      <c r="CHY91" s="93"/>
      <c r="CHZ91" s="93"/>
      <c r="CIA91" s="93"/>
      <c r="CIB91" s="93"/>
      <c r="CIC91" s="93"/>
      <c r="CID91" s="93"/>
      <c r="CIE91" s="93"/>
      <c r="CIF91" s="93"/>
      <c r="CIG91" s="93"/>
      <c r="CIH91" s="93"/>
      <c r="CII91" s="93"/>
      <c r="CIJ91" s="93"/>
      <c r="CIK91" s="93"/>
      <c r="CIL91" s="93"/>
      <c r="CIM91" s="93"/>
      <c r="CIN91" s="93"/>
      <c r="CIO91" s="93"/>
      <c r="CIP91" s="93"/>
      <c r="CIQ91" s="93"/>
      <c r="CIR91" s="93"/>
      <c r="CIS91" s="93"/>
      <c r="CIT91" s="93"/>
      <c r="CIU91" s="93"/>
      <c r="CIV91" s="93"/>
      <c r="CIW91" s="93"/>
      <c r="CIX91" s="93"/>
      <c r="CIY91" s="93"/>
      <c r="CIZ91" s="93"/>
      <c r="CJA91" s="93"/>
      <c r="CJB91" s="93"/>
      <c r="CJC91" s="93"/>
      <c r="CJD91" s="93"/>
      <c r="CJE91" s="93"/>
      <c r="CJF91" s="93"/>
      <c r="CJG91" s="93"/>
      <c r="CJH91" s="93"/>
      <c r="CJI91" s="93"/>
      <c r="CJJ91" s="93"/>
      <c r="CJK91" s="93"/>
      <c r="CJL91" s="93"/>
      <c r="CJM91" s="93"/>
      <c r="CJN91" s="93"/>
      <c r="CJO91" s="93"/>
      <c r="CJP91" s="93"/>
      <c r="CJQ91" s="93"/>
      <c r="CJR91" s="93"/>
      <c r="CJS91" s="93"/>
      <c r="CJT91" s="93"/>
      <c r="CJU91" s="93"/>
      <c r="CJV91" s="93"/>
      <c r="CJW91" s="93"/>
      <c r="CJX91" s="93"/>
      <c r="CJY91" s="93"/>
      <c r="CJZ91" s="93"/>
      <c r="CKA91" s="93"/>
      <c r="CKB91" s="93"/>
      <c r="CKC91" s="93"/>
      <c r="CKD91" s="93"/>
      <c r="CKE91" s="93"/>
      <c r="CKF91" s="93"/>
      <c r="CKG91" s="93"/>
      <c r="CKH91" s="93"/>
      <c r="CKI91" s="93"/>
      <c r="CKJ91" s="93"/>
      <c r="CKK91" s="93"/>
      <c r="CKL91" s="93"/>
      <c r="CKM91" s="93"/>
      <c r="CKN91" s="93"/>
      <c r="CKO91" s="93"/>
      <c r="CKP91" s="93"/>
      <c r="CKQ91" s="93"/>
      <c r="CKR91" s="93"/>
      <c r="CKS91" s="93"/>
      <c r="CKT91" s="93"/>
      <c r="CKU91" s="93"/>
      <c r="CKV91" s="93"/>
      <c r="CKW91" s="93"/>
      <c r="CKX91" s="93"/>
      <c r="CKY91" s="93"/>
      <c r="CKZ91" s="93"/>
      <c r="CLA91" s="93"/>
      <c r="CLB91" s="93"/>
      <c r="CLC91" s="93"/>
      <c r="CLD91" s="93"/>
      <c r="CLE91" s="93"/>
      <c r="CLF91" s="93"/>
      <c r="CLG91" s="93"/>
      <c r="CLH91" s="93"/>
      <c r="CLI91" s="93"/>
      <c r="CLJ91" s="93"/>
      <c r="CLK91" s="93"/>
      <c r="CLL91" s="93"/>
      <c r="CLM91" s="93"/>
      <c r="CLN91" s="93"/>
      <c r="CLO91" s="93"/>
      <c r="CLP91" s="93"/>
      <c r="CLQ91" s="93"/>
      <c r="CLR91" s="93"/>
      <c r="CLS91" s="93"/>
      <c r="CLT91" s="93"/>
      <c r="CLU91" s="93"/>
      <c r="CLV91" s="93"/>
      <c r="CLW91" s="93"/>
      <c r="CLX91" s="93"/>
      <c r="CLY91" s="93"/>
      <c r="CLZ91" s="93"/>
      <c r="CMA91" s="93"/>
      <c r="CMB91" s="93"/>
      <c r="CMC91" s="93"/>
      <c r="CMD91" s="93"/>
      <c r="CME91" s="93"/>
      <c r="CMF91" s="93"/>
      <c r="CMG91" s="93"/>
      <c r="CMH91" s="93"/>
      <c r="CMI91" s="93"/>
      <c r="CMJ91" s="93"/>
      <c r="CMK91" s="93"/>
      <c r="CML91" s="93"/>
      <c r="CMM91" s="93"/>
      <c r="CMN91" s="93"/>
      <c r="CMO91" s="93"/>
      <c r="CMP91" s="93"/>
      <c r="CMQ91" s="93"/>
      <c r="CMR91" s="93"/>
      <c r="CMS91" s="93"/>
      <c r="CMT91" s="93"/>
      <c r="CMU91" s="93"/>
      <c r="CMV91" s="93"/>
      <c r="CMW91" s="93"/>
      <c r="CMX91" s="93"/>
      <c r="CMY91" s="93"/>
      <c r="CMZ91" s="93"/>
      <c r="CNA91" s="93"/>
      <c r="CNB91" s="93"/>
      <c r="CNC91" s="93"/>
      <c r="CND91" s="93"/>
      <c r="CNE91" s="93"/>
      <c r="CNF91" s="93"/>
      <c r="CNG91" s="93"/>
      <c r="CNH91" s="93"/>
      <c r="CNI91" s="93"/>
      <c r="CNJ91" s="93"/>
      <c r="CNK91" s="93"/>
      <c r="CNL91" s="93"/>
      <c r="CNM91" s="93"/>
      <c r="CNN91" s="93"/>
      <c r="CNO91" s="93"/>
      <c r="CNP91" s="93"/>
      <c r="CNQ91" s="93"/>
      <c r="CNR91" s="93"/>
      <c r="CNS91" s="93"/>
      <c r="CNT91" s="93"/>
      <c r="CNU91" s="93"/>
      <c r="CNV91" s="93"/>
      <c r="CNW91" s="93"/>
      <c r="CNX91" s="93"/>
      <c r="CNY91" s="93"/>
      <c r="CNZ91" s="93"/>
      <c r="COA91" s="93"/>
      <c r="COB91" s="93"/>
      <c r="COC91" s="93"/>
      <c r="COD91" s="93"/>
      <c r="COE91" s="93"/>
      <c r="COF91" s="93"/>
      <c r="COG91" s="93"/>
      <c r="COH91" s="93"/>
      <c r="COI91" s="93"/>
      <c r="COJ91" s="93"/>
      <c r="COK91" s="93"/>
      <c r="COL91" s="93"/>
      <c r="COM91" s="93"/>
      <c r="CON91" s="93"/>
      <c r="COO91" s="93"/>
      <c r="COP91" s="93"/>
      <c r="COQ91" s="93"/>
      <c r="COR91" s="93"/>
      <c r="COS91" s="93"/>
      <c r="COT91" s="93"/>
      <c r="COU91" s="93"/>
      <c r="COV91" s="93"/>
      <c r="COW91" s="93"/>
      <c r="COX91" s="93"/>
      <c r="COY91" s="93"/>
      <c r="COZ91" s="93"/>
      <c r="CPA91" s="93"/>
      <c r="CPB91" s="93"/>
      <c r="CPC91" s="93"/>
      <c r="CPD91" s="93"/>
      <c r="CPE91" s="93"/>
      <c r="CPF91" s="93"/>
      <c r="CPG91" s="93"/>
      <c r="CPH91" s="93"/>
      <c r="CPI91" s="93"/>
      <c r="CPJ91" s="93"/>
      <c r="CPK91" s="93"/>
      <c r="CPL91" s="93"/>
      <c r="CPM91" s="93"/>
      <c r="CPN91" s="93"/>
      <c r="CPO91" s="93"/>
      <c r="CPP91" s="93"/>
      <c r="CPQ91" s="93"/>
      <c r="CPR91" s="93"/>
      <c r="CPS91" s="93"/>
      <c r="CPT91" s="93"/>
      <c r="CPU91" s="93"/>
      <c r="CPV91" s="93"/>
      <c r="CPW91" s="93"/>
      <c r="CPX91" s="93"/>
      <c r="CPY91" s="93"/>
      <c r="CPZ91" s="93"/>
      <c r="CQA91" s="93"/>
      <c r="CQB91" s="93"/>
      <c r="CQC91" s="93"/>
      <c r="CQD91" s="93"/>
      <c r="CQE91" s="93"/>
      <c r="CQF91" s="93"/>
      <c r="CQG91" s="93"/>
      <c r="CQH91" s="93"/>
      <c r="CQI91" s="93"/>
      <c r="CQJ91" s="93"/>
      <c r="CQK91" s="93"/>
      <c r="CQL91" s="93"/>
      <c r="CQM91" s="93"/>
      <c r="CQN91" s="93"/>
      <c r="CQO91" s="93"/>
      <c r="CQP91" s="93"/>
      <c r="CQQ91" s="93"/>
      <c r="CQR91" s="93"/>
      <c r="CQS91" s="93"/>
      <c r="CQT91" s="93"/>
      <c r="CQU91" s="93"/>
      <c r="CQV91" s="93"/>
      <c r="CQW91" s="93"/>
      <c r="CQX91" s="93"/>
      <c r="CQY91" s="93"/>
      <c r="CQZ91" s="93"/>
      <c r="CRA91" s="93"/>
      <c r="CRB91" s="93"/>
      <c r="CRC91" s="93"/>
      <c r="CRD91" s="93"/>
      <c r="CRE91" s="93"/>
      <c r="CRF91" s="93"/>
      <c r="CRG91" s="93"/>
      <c r="CRH91" s="93"/>
      <c r="CRI91" s="93"/>
      <c r="CRJ91" s="93"/>
      <c r="CRK91" s="93"/>
      <c r="CRL91" s="93"/>
      <c r="CRM91" s="93"/>
      <c r="CRN91" s="93"/>
      <c r="CRO91" s="93"/>
      <c r="CRP91" s="93"/>
      <c r="CRQ91" s="93"/>
      <c r="CRR91" s="93"/>
      <c r="CRS91" s="93"/>
      <c r="CRT91" s="93"/>
      <c r="CRU91" s="93"/>
      <c r="CRV91" s="93"/>
      <c r="CRW91" s="93"/>
      <c r="CRX91" s="93"/>
      <c r="CRY91" s="93"/>
      <c r="CRZ91" s="93"/>
      <c r="CSA91" s="93"/>
      <c r="CSB91" s="93"/>
      <c r="CSC91" s="93"/>
      <c r="CSD91" s="93"/>
      <c r="CSE91" s="93"/>
      <c r="CSF91" s="93"/>
      <c r="CSG91" s="93"/>
      <c r="CSH91" s="93"/>
      <c r="CSI91" s="93"/>
      <c r="CSJ91" s="93"/>
      <c r="CSK91" s="93"/>
      <c r="CSL91" s="93"/>
      <c r="CSM91" s="93"/>
      <c r="CSN91" s="93"/>
      <c r="CSO91" s="93"/>
      <c r="CSP91" s="93"/>
      <c r="CSQ91" s="93"/>
      <c r="CSR91" s="93"/>
      <c r="CSS91" s="93"/>
      <c r="CST91" s="93"/>
      <c r="CSU91" s="93"/>
      <c r="CSV91" s="93"/>
      <c r="CSW91" s="93"/>
      <c r="CSX91" s="93"/>
      <c r="CSY91" s="93"/>
      <c r="CSZ91" s="93"/>
      <c r="CTA91" s="93"/>
      <c r="CTB91" s="93"/>
      <c r="CTC91" s="93"/>
      <c r="CTD91" s="93"/>
      <c r="CTE91" s="93"/>
      <c r="CTF91" s="93"/>
      <c r="CTG91" s="93"/>
      <c r="CTH91" s="93"/>
      <c r="CTI91" s="93"/>
      <c r="CTJ91" s="93"/>
      <c r="CTK91" s="93"/>
      <c r="CTL91" s="93"/>
      <c r="CTM91" s="93"/>
      <c r="CTN91" s="93"/>
      <c r="CTO91" s="93"/>
      <c r="CTP91" s="93"/>
      <c r="CTQ91" s="93"/>
      <c r="CTR91" s="93"/>
      <c r="CTS91" s="93"/>
      <c r="CTT91" s="93"/>
      <c r="CTU91" s="93"/>
      <c r="CTV91" s="93"/>
      <c r="CTW91" s="93"/>
      <c r="CTX91" s="93"/>
      <c r="CTY91" s="93"/>
      <c r="CTZ91" s="93"/>
      <c r="CUA91" s="93"/>
      <c r="CUB91" s="93"/>
      <c r="CUC91" s="93"/>
      <c r="CUD91" s="93"/>
      <c r="CUE91" s="93"/>
      <c r="CUF91" s="93"/>
      <c r="CUG91" s="93"/>
      <c r="CUH91" s="93"/>
      <c r="CUI91" s="93"/>
      <c r="CUJ91" s="93"/>
      <c r="CUK91" s="93"/>
      <c r="CUL91" s="93"/>
      <c r="CUM91" s="93"/>
      <c r="CUN91" s="93"/>
      <c r="CUO91" s="93"/>
      <c r="CUP91" s="93"/>
      <c r="CUQ91" s="93"/>
      <c r="CUR91" s="93"/>
      <c r="CUS91" s="93"/>
      <c r="CUT91" s="93"/>
      <c r="CUU91" s="93"/>
      <c r="CUV91" s="93"/>
      <c r="CUW91" s="93"/>
      <c r="CUX91" s="93"/>
      <c r="CUY91" s="93"/>
      <c r="CUZ91" s="93"/>
      <c r="CVA91" s="93"/>
      <c r="CVB91" s="93"/>
      <c r="CVC91" s="93"/>
      <c r="CVD91" s="93"/>
      <c r="CVE91" s="93"/>
      <c r="CVF91" s="93"/>
      <c r="CVG91" s="93"/>
      <c r="CVH91" s="93"/>
      <c r="CVI91" s="93"/>
      <c r="CVJ91" s="93"/>
      <c r="CVK91" s="93"/>
      <c r="CVL91" s="93"/>
      <c r="CVM91" s="93"/>
      <c r="CVN91" s="93"/>
      <c r="CVO91" s="93"/>
      <c r="CVP91" s="93"/>
      <c r="CVQ91" s="93"/>
      <c r="CVR91" s="93"/>
      <c r="CVS91" s="93"/>
      <c r="CVT91" s="93"/>
      <c r="CVU91" s="93"/>
      <c r="CVV91" s="93"/>
      <c r="CVW91" s="93"/>
      <c r="CVX91" s="93"/>
      <c r="CVY91" s="93"/>
      <c r="CVZ91" s="93"/>
      <c r="CWA91" s="93"/>
      <c r="CWB91" s="93"/>
      <c r="CWC91" s="93"/>
      <c r="CWD91" s="93"/>
      <c r="CWE91" s="93"/>
      <c r="CWF91" s="93"/>
      <c r="CWG91" s="93"/>
      <c r="CWH91" s="93"/>
      <c r="CWI91" s="93"/>
      <c r="CWJ91" s="93"/>
      <c r="CWK91" s="93"/>
      <c r="CWL91" s="93"/>
      <c r="CWM91" s="93"/>
      <c r="CWN91" s="93"/>
      <c r="CWO91" s="93"/>
      <c r="CWP91" s="93"/>
      <c r="CWQ91" s="93"/>
      <c r="CWR91" s="93"/>
      <c r="CWS91" s="93"/>
      <c r="CWT91" s="93"/>
      <c r="CWU91" s="93"/>
      <c r="CWV91" s="93"/>
      <c r="CWW91" s="93"/>
      <c r="CWX91" s="93"/>
      <c r="CWY91" s="93"/>
      <c r="CWZ91" s="93"/>
      <c r="CXA91" s="93"/>
      <c r="CXB91" s="93"/>
      <c r="CXC91" s="93"/>
      <c r="CXD91" s="93"/>
      <c r="CXE91" s="93"/>
      <c r="CXF91" s="93"/>
      <c r="CXG91" s="93"/>
      <c r="CXH91" s="93"/>
      <c r="CXI91" s="93"/>
      <c r="CXJ91" s="93"/>
      <c r="CXK91" s="93"/>
      <c r="CXL91" s="93"/>
      <c r="CXM91" s="93"/>
      <c r="CXN91" s="93"/>
      <c r="CXO91" s="93"/>
      <c r="CXP91" s="93"/>
      <c r="CXQ91" s="93"/>
      <c r="CXR91" s="93"/>
      <c r="CXS91" s="93"/>
      <c r="CXT91" s="93"/>
      <c r="CXU91" s="93"/>
      <c r="CXV91" s="93"/>
      <c r="CXW91" s="93"/>
      <c r="CXX91" s="93"/>
      <c r="CXY91" s="93"/>
      <c r="CXZ91" s="93"/>
      <c r="CYA91" s="93"/>
      <c r="CYB91" s="93"/>
      <c r="CYC91" s="93"/>
      <c r="CYD91" s="93"/>
      <c r="CYE91" s="93"/>
      <c r="CYF91" s="93"/>
      <c r="CYG91" s="93"/>
      <c r="CYH91" s="93"/>
      <c r="CYI91" s="93"/>
      <c r="CYJ91" s="93"/>
      <c r="CYK91" s="93"/>
      <c r="CYL91" s="93"/>
      <c r="CYM91" s="93"/>
      <c r="CYN91" s="93"/>
      <c r="CYO91" s="93"/>
      <c r="CYP91" s="93"/>
      <c r="CYQ91" s="93"/>
      <c r="CYR91" s="93"/>
      <c r="CYS91" s="93"/>
      <c r="CYT91" s="93"/>
      <c r="CYU91" s="93"/>
      <c r="CYV91" s="93"/>
      <c r="CYW91" s="93"/>
      <c r="CYX91" s="93"/>
      <c r="CYY91" s="93"/>
      <c r="CYZ91" s="93"/>
      <c r="CZA91" s="93"/>
      <c r="CZB91" s="93"/>
      <c r="CZC91" s="93"/>
      <c r="CZD91" s="93"/>
      <c r="CZE91" s="93"/>
      <c r="CZF91" s="93"/>
      <c r="CZG91" s="93"/>
      <c r="CZH91" s="93"/>
      <c r="CZI91" s="93"/>
      <c r="CZJ91" s="93"/>
      <c r="CZK91" s="93"/>
      <c r="CZL91" s="93"/>
      <c r="CZM91" s="93"/>
      <c r="CZN91" s="93"/>
      <c r="CZO91" s="93"/>
      <c r="CZP91" s="93"/>
      <c r="CZQ91" s="93"/>
      <c r="CZR91" s="93"/>
      <c r="CZS91" s="93"/>
      <c r="CZT91" s="93"/>
      <c r="CZU91" s="93"/>
      <c r="CZV91" s="93"/>
      <c r="CZW91" s="93"/>
      <c r="CZX91" s="93"/>
      <c r="CZY91" s="93"/>
      <c r="CZZ91" s="93"/>
      <c r="DAA91" s="93"/>
      <c r="DAB91" s="93"/>
      <c r="DAC91" s="93"/>
      <c r="DAD91" s="93"/>
      <c r="DAE91" s="93"/>
      <c r="DAF91" s="93"/>
      <c r="DAG91" s="93"/>
      <c r="DAH91" s="93"/>
      <c r="DAI91" s="93"/>
      <c r="DAJ91" s="93"/>
      <c r="DAK91" s="93"/>
      <c r="DAL91" s="93"/>
      <c r="DAM91" s="93"/>
      <c r="DAN91" s="93"/>
      <c r="DAO91" s="93"/>
      <c r="DAP91" s="93"/>
      <c r="DAQ91" s="93"/>
      <c r="DAR91" s="93"/>
      <c r="DAS91" s="93"/>
      <c r="DAT91" s="93"/>
      <c r="DAU91" s="93"/>
      <c r="DAV91" s="93"/>
      <c r="DAW91" s="93"/>
      <c r="DAX91" s="93"/>
      <c r="DAY91" s="93"/>
      <c r="DAZ91" s="93"/>
      <c r="DBA91" s="93"/>
      <c r="DBB91" s="93"/>
      <c r="DBC91" s="93"/>
      <c r="DBD91" s="93"/>
      <c r="DBE91" s="93"/>
      <c r="DBF91" s="93"/>
      <c r="DBG91" s="93"/>
      <c r="DBH91" s="93"/>
      <c r="DBI91" s="93"/>
      <c r="DBJ91" s="93"/>
      <c r="DBK91" s="93"/>
      <c r="DBL91" s="93"/>
      <c r="DBM91" s="93"/>
      <c r="DBN91" s="93"/>
      <c r="DBO91" s="93"/>
      <c r="DBP91" s="93"/>
      <c r="DBQ91" s="93"/>
      <c r="DBR91" s="93"/>
      <c r="DBS91" s="93"/>
      <c r="DBT91" s="93"/>
      <c r="DBU91" s="93"/>
      <c r="DBV91" s="93"/>
      <c r="DBW91" s="93"/>
      <c r="DBX91" s="93"/>
      <c r="DBY91" s="93"/>
      <c r="DBZ91" s="93"/>
      <c r="DCA91" s="93"/>
      <c r="DCB91" s="93"/>
      <c r="DCC91" s="93"/>
      <c r="DCD91" s="93"/>
      <c r="DCE91" s="93"/>
      <c r="DCF91" s="93"/>
      <c r="DCG91" s="93"/>
      <c r="DCH91" s="93"/>
      <c r="DCI91" s="93"/>
      <c r="DCJ91" s="93"/>
      <c r="DCK91" s="93"/>
      <c r="DCL91" s="93"/>
      <c r="DCM91" s="93"/>
      <c r="DCN91" s="93"/>
      <c r="DCO91" s="93"/>
      <c r="DCP91" s="93"/>
      <c r="DCQ91" s="93"/>
      <c r="DCR91" s="93"/>
      <c r="DCS91" s="93"/>
      <c r="DCT91" s="93"/>
      <c r="DCU91" s="93"/>
      <c r="DCV91" s="93"/>
      <c r="DCW91" s="93"/>
      <c r="DCX91" s="93"/>
      <c r="DCY91" s="93"/>
      <c r="DCZ91" s="93"/>
      <c r="DDA91" s="93"/>
      <c r="DDB91" s="93"/>
      <c r="DDC91" s="93"/>
      <c r="DDD91" s="93"/>
      <c r="DDE91" s="93"/>
      <c r="DDF91" s="93"/>
      <c r="DDG91" s="93"/>
      <c r="DDH91" s="93"/>
      <c r="DDI91" s="93"/>
      <c r="DDJ91" s="93"/>
      <c r="DDK91" s="93"/>
      <c r="DDL91" s="93"/>
      <c r="DDM91" s="93"/>
      <c r="DDN91" s="93"/>
      <c r="DDO91" s="93"/>
      <c r="DDP91" s="93"/>
      <c r="DDQ91" s="93"/>
      <c r="DDR91" s="93"/>
      <c r="DDS91" s="93"/>
      <c r="DDT91" s="93"/>
      <c r="DDU91" s="93"/>
      <c r="DDV91" s="93"/>
      <c r="DDW91" s="93"/>
      <c r="DDX91" s="93"/>
      <c r="DDY91" s="93"/>
      <c r="DDZ91" s="93"/>
      <c r="DEA91" s="93"/>
      <c r="DEB91" s="93"/>
      <c r="DEC91" s="93"/>
      <c r="DED91" s="93"/>
      <c r="DEE91" s="93"/>
      <c r="DEF91" s="93"/>
      <c r="DEG91" s="93"/>
      <c r="DEH91" s="93"/>
      <c r="DEI91" s="93"/>
      <c r="DEJ91" s="93"/>
      <c r="DEK91" s="93"/>
      <c r="DEL91" s="93"/>
      <c r="DEM91" s="93"/>
      <c r="DEN91" s="93"/>
      <c r="DEO91" s="93"/>
      <c r="DEP91" s="93"/>
      <c r="DEQ91" s="93"/>
      <c r="DER91" s="93"/>
      <c r="DES91" s="93"/>
      <c r="DET91" s="93"/>
      <c r="DEU91" s="93"/>
      <c r="DEV91" s="93"/>
      <c r="DEW91" s="93"/>
      <c r="DEX91" s="93"/>
      <c r="DEY91" s="93"/>
      <c r="DEZ91" s="93"/>
      <c r="DFA91" s="93"/>
      <c r="DFB91" s="93"/>
      <c r="DFC91" s="93"/>
      <c r="DFD91" s="93"/>
      <c r="DFE91" s="93"/>
      <c r="DFF91" s="93"/>
      <c r="DFG91" s="93"/>
      <c r="DFH91" s="93"/>
      <c r="DFI91" s="93"/>
      <c r="DFJ91" s="93"/>
      <c r="DFK91" s="93"/>
      <c r="DFL91" s="93"/>
      <c r="DFM91" s="93"/>
      <c r="DFN91" s="93"/>
      <c r="DFO91" s="93"/>
      <c r="DFP91" s="93"/>
      <c r="DFQ91" s="93"/>
      <c r="DFR91" s="93"/>
      <c r="DFS91" s="93"/>
      <c r="DFT91" s="93"/>
      <c r="DFU91" s="93"/>
      <c r="DFV91" s="93"/>
      <c r="DFW91" s="93"/>
      <c r="DFX91" s="93"/>
      <c r="DFY91" s="93"/>
      <c r="DFZ91" s="93"/>
      <c r="DGA91" s="93"/>
      <c r="DGB91" s="93"/>
      <c r="DGC91" s="93"/>
      <c r="DGD91" s="93"/>
      <c r="DGE91" s="93"/>
      <c r="DGF91" s="93"/>
      <c r="DGG91" s="93"/>
      <c r="DGH91" s="93"/>
      <c r="DGI91" s="93"/>
      <c r="DGJ91" s="93"/>
      <c r="DGK91" s="93"/>
      <c r="DGL91" s="93"/>
      <c r="DGM91" s="93"/>
      <c r="DGN91" s="93"/>
      <c r="DGO91" s="93"/>
      <c r="DGP91" s="93"/>
      <c r="DGQ91" s="93"/>
      <c r="DGR91" s="93"/>
      <c r="DGS91" s="93"/>
      <c r="DGT91" s="93"/>
      <c r="DGU91" s="93"/>
      <c r="DGV91" s="93"/>
      <c r="DGW91" s="93"/>
      <c r="DGX91" s="93"/>
      <c r="DGY91" s="93"/>
      <c r="DGZ91" s="93"/>
      <c r="DHA91" s="93"/>
      <c r="DHB91" s="93"/>
      <c r="DHC91" s="93"/>
      <c r="DHD91" s="93"/>
      <c r="DHE91" s="93"/>
      <c r="DHF91" s="93"/>
      <c r="DHG91" s="93"/>
      <c r="DHH91" s="93"/>
      <c r="DHI91" s="93"/>
      <c r="DHJ91" s="93"/>
      <c r="DHK91" s="93"/>
      <c r="DHL91" s="93"/>
      <c r="DHM91" s="93"/>
      <c r="DHN91" s="93"/>
      <c r="DHO91" s="93"/>
      <c r="DHP91" s="93"/>
      <c r="DHQ91" s="93"/>
    </row>
    <row r="92" spans="1:2929" s="172" customFormat="1">
      <c r="A92" s="198"/>
      <c r="B92" s="173" t="s">
        <v>1113</v>
      </c>
      <c r="C92" s="127" t="s">
        <v>39</v>
      </c>
      <c r="D92" s="108">
        <v>2.2999999999999998</v>
      </c>
      <c r="E92" s="663">
        <v>0</v>
      </c>
      <c r="F92" s="105">
        <f t="shared" ref="F92" si="2">+E92*D92</f>
        <v>0</v>
      </c>
      <c r="G92" s="142"/>
      <c r="H92" s="108"/>
      <c r="I92" s="109"/>
      <c r="J92" s="105"/>
      <c r="K92" s="93"/>
      <c r="L92" s="166"/>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c r="BM92" s="93"/>
      <c r="BN92" s="93"/>
      <c r="BO92" s="93"/>
      <c r="BP92" s="93"/>
      <c r="BQ92" s="93"/>
      <c r="BR92" s="93"/>
      <c r="BS92" s="93"/>
      <c r="BT92" s="93"/>
      <c r="BU92" s="93"/>
      <c r="BV92" s="93"/>
      <c r="BW92" s="93"/>
      <c r="BX92" s="93"/>
      <c r="BY92" s="93"/>
      <c r="BZ92" s="93"/>
      <c r="CA92" s="93"/>
      <c r="CB92" s="93"/>
      <c r="CC92" s="93"/>
      <c r="CD92" s="93"/>
      <c r="CE92" s="93"/>
      <c r="CF92" s="93"/>
      <c r="CG92" s="93"/>
      <c r="CH92" s="93"/>
      <c r="CI92" s="93"/>
      <c r="CJ92" s="93"/>
      <c r="CK92" s="93"/>
      <c r="CL92" s="93"/>
      <c r="CM92" s="93"/>
      <c r="CN92" s="93"/>
      <c r="CO92" s="93"/>
      <c r="CP92" s="93"/>
      <c r="CQ92" s="93"/>
      <c r="CR92" s="93"/>
      <c r="CS92" s="93"/>
      <c r="CT92" s="93"/>
      <c r="CU92" s="93"/>
      <c r="CV92" s="93"/>
      <c r="CW92" s="93"/>
      <c r="CX92" s="93"/>
      <c r="CY92" s="93"/>
      <c r="CZ92" s="93"/>
      <c r="DA92" s="93"/>
      <c r="DB92" s="93"/>
      <c r="DC92" s="93"/>
      <c r="DD92" s="93"/>
      <c r="DE92" s="93"/>
      <c r="DF92" s="93"/>
      <c r="DG92" s="93"/>
      <c r="DH92" s="93"/>
      <c r="DI92" s="93"/>
      <c r="DJ92" s="93"/>
      <c r="DK92" s="93"/>
      <c r="DL92" s="93"/>
      <c r="DM92" s="93"/>
      <c r="DN92" s="93"/>
      <c r="DO92" s="93"/>
      <c r="DP92" s="93"/>
      <c r="DQ92" s="93"/>
      <c r="DR92" s="93"/>
      <c r="DS92" s="93"/>
      <c r="DT92" s="93"/>
      <c r="DU92" s="93"/>
      <c r="DV92" s="93"/>
      <c r="DW92" s="93"/>
      <c r="DX92" s="93"/>
      <c r="DY92" s="93"/>
      <c r="DZ92" s="93"/>
      <c r="EA92" s="93"/>
      <c r="EB92" s="93"/>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c r="FA92" s="93"/>
      <c r="FB92" s="93"/>
      <c r="FC92" s="93"/>
      <c r="FD92" s="93"/>
      <c r="FE92" s="93"/>
      <c r="FF92" s="93"/>
      <c r="FG92" s="93"/>
      <c r="FH92" s="93"/>
      <c r="FI92" s="93"/>
      <c r="FJ92" s="93"/>
      <c r="FK92" s="93"/>
      <c r="FL92" s="93"/>
      <c r="FM92" s="93"/>
      <c r="FN92" s="93"/>
      <c r="FO92" s="93"/>
      <c r="FP92" s="93"/>
      <c r="FQ92" s="93"/>
      <c r="FR92" s="93"/>
      <c r="FS92" s="93"/>
      <c r="FT92" s="93"/>
      <c r="FU92" s="93"/>
      <c r="FV92" s="93"/>
      <c r="FW92" s="93"/>
      <c r="FX92" s="93"/>
      <c r="FY92" s="93"/>
      <c r="FZ92" s="93"/>
      <c r="GA92" s="93"/>
      <c r="GB92" s="93"/>
      <c r="GC92" s="93"/>
      <c r="GD92" s="93"/>
      <c r="GE92" s="93"/>
      <c r="GF92" s="93"/>
      <c r="GG92" s="93"/>
      <c r="GH92" s="93"/>
      <c r="GI92" s="93"/>
      <c r="GJ92" s="93"/>
      <c r="GK92" s="93"/>
      <c r="GL92" s="93"/>
      <c r="GM92" s="93"/>
      <c r="GN92" s="93"/>
      <c r="GO92" s="93"/>
      <c r="GP92" s="93"/>
      <c r="GQ92" s="93"/>
      <c r="GR92" s="93"/>
      <c r="GS92" s="93"/>
      <c r="GT92" s="93"/>
      <c r="GU92" s="93"/>
      <c r="GV92" s="93"/>
      <c r="GW92" s="93"/>
      <c r="GX92" s="93"/>
      <c r="GY92" s="93"/>
      <c r="GZ92" s="93"/>
      <c r="HA92" s="93"/>
      <c r="HB92" s="93"/>
      <c r="HC92" s="93"/>
      <c r="HD92" s="93"/>
      <c r="HE92" s="93"/>
      <c r="HF92" s="93"/>
      <c r="HG92" s="93"/>
      <c r="HH92" s="93"/>
      <c r="HI92" s="93"/>
      <c r="HJ92" s="93"/>
      <c r="HK92" s="93"/>
      <c r="HL92" s="93"/>
      <c r="HM92" s="93"/>
      <c r="HN92" s="93"/>
      <c r="HO92" s="93"/>
      <c r="HP92" s="93"/>
      <c r="HQ92" s="93"/>
      <c r="HR92" s="93"/>
      <c r="HS92" s="93"/>
      <c r="HT92" s="93"/>
      <c r="HU92" s="93"/>
      <c r="HV92" s="93"/>
      <c r="HW92" s="93"/>
      <c r="HX92" s="93"/>
      <c r="HY92" s="93"/>
      <c r="HZ92" s="93"/>
      <c r="IA92" s="93"/>
      <c r="IB92" s="93"/>
      <c r="IC92" s="93"/>
      <c r="ID92" s="93"/>
      <c r="IE92" s="93"/>
      <c r="IF92" s="93"/>
      <c r="IG92" s="93"/>
      <c r="IH92" s="93"/>
      <c r="II92" s="93"/>
      <c r="IJ92" s="93"/>
      <c r="IK92" s="93"/>
      <c r="IL92" s="93"/>
      <c r="IM92" s="93"/>
      <c r="IN92" s="93"/>
      <c r="IO92" s="93"/>
      <c r="IP92" s="93"/>
      <c r="IQ92" s="93"/>
      <c r="IR92" s="93"/>
      <c r="IS92" s="93"/>
      <c r="IT92" s="93"/>
      <c r="IU92" s="93"/>
      <c r="IV92" s="93"/>
      <c r="IW92" s="93"/>
      <c r="IX92" s="93"/>
      <c r="IY92" s="93"/>
      <c r="IZ92" s="93"/>
      <c r="JA92" s="93"/>
      <c r="JB92" s="93"/>
      <c r="JC92" s="93"/>
      <c r="JD92" s="93"/>
      <c r="JE92" s="93"/>
      <c r="JF92" s="93"/>
      <c r="JG92" s="93"/>
      <c r="JH92" s="93"/>
      <c r="JI92" s="93"/>
      <c r="JJ92" s="93"/>
      <c r="JK92" s="93"/>
      <c r="JL92" s="93"/>
      <c r="JM92" s="93"/>
      <c r="JN92" s="93"/>
      <c r="JO92" s="93"/>
      <c r="JP92" s="93"/>
      <c r="JQ92" s="93"/>
      <c r="JR92" s="93"/>
      <c r="JS92" s="93"/>
      <c r="JT92" s="93"/>
      <c r="JU92" s="93"/>
      <c r="JV92" s="93"/>
      <c r="JW92" s="93"/>
      <c r="JX92" s="93"/>
      <c r="JY92" s="93"/>
      <c r="JZ92" s="93"/>
      <c r="KA92" s="93"/>
      <c r="KB92" s="93"/>
      <c r="KC92" s="93"/>
      <c r="KD92" s="93"/>
      <c r="KE92" s="93"/>
      <c r="KF92" s="93"/>
      <c r="KG92" s="93"/>
      <c r="KH92" s="93"/>
      <c r="KI92" s="93"/>
      <c r="KJ92" s="93"/>
      <c r="KK92" s="93"/>
      <c r="KL92" s="93"/>
      <c r="KM92" s="93"/>
      <c r="KN92" s="93"/>
      <c r="KO92" s="93"/>
      <c r="KP92" s="93"/>
      <c r="KQ92" s="93"/>
      <c r="KR92" s="93"/>
      <c r="KS92" s="93"/>
      <c r="KT92" s="93"/>
      <c r="KU92" s="93"/>
      <c r="KV92" s="93"/>
      <c r="KW92" s="93"/>
      <c r="KX92" s="93"/>
      <c r="KY92" s="93"/>
      <c r="KZ92" s="93"/>
      <c r="LA92" s="93"/>
      <c r="LB92" s="93"/>
      <c r="LC92" s="93"/>
      <c r="LD92" s="93"/>
      <c r="LE92" s="93"/>
      <c r="LF92" s="93"/>
      <c r="LG92" s="93"/>
      <c r="LH92" s="93"/>
      <c r="LI92" s="93"/>
      <c r="LJ92" s="93"/>
      <c r="LK92" s="93"/>
      <c r="LL92" s="93"/>
      <c r="LM92" s="93"/>
      <c r="LN92" s="93"/>
      <c r="LO92" s="93"/>
      <c r="LP92" s="93"/>
      <c r="LQ92" s="93"/>
      <c r="LR92" s="93"/>
      <c r="LS92" s="93"/>
      <c r="LT92" s="93"/>
      <c r="LU92" s="93"/>
      <c r="LV92" s="93"/>
      <c r="LW92" s="93"/>
      <c r="LX92" s="93"/>
      <c r="LY92" s="93"/>
      <c r="LZ92" s="93"/>
      <c r="MA92" s="93"/>
      <c r="MB92" s="93"/>
      <c r="MC92" s="93"/>
      <c r="MD92" s="93"/>
      <c r="ME92" s="93"/>
      <c r="MF92" s="93"/>
      <c r="MG92" s="93"/>
      <c r="MH92" s="93"/>
      <c r="MI92" s="93"/>
      <c r="MJ92" s="93"/>
      <c r="MK92" s="93"/>
      <c r="ML92" s="93"/>
      <c r="MM92" s="93"/>
      <c r="MN92" s="93"/>
      <c r="MO92" s="93"/>
      <c r="MP92" s="93"/>
      <c r="MQ92" s="93"/>
      <c r="MR92" s="93"/>
      <c r="MS92" s="93"/>
      <c r="MT92" s="93"/>
      <c r="MU92" s="93"/>
      <c r="MV92" s="93"/>
      <c r="MW92" s="93"/>
      <c r="MX92" s="93"/>
      <c r="MY92" s="93"/>
      <c r="MZ92" s="93"/>
      <c r="NA92" s="93"/>
      <c r="NB92" s="93"/>
      <c r="NC92" s="93"/>
      <c r="ND92" s="93"/>
      <c r="NE92" s="93"/>
      <c r="NF92" s="93"/>
      <c r="NG92" s="93"/>
      <c r="NH92" s="93"/>
      <c r="NI92" s="93"/>
      <c r="NJ92" s="93"/>
      <c r="NK92" s="93"/>
      <c r="NL92" s="93"/>
      <c r="NM92" s="93"/>
      <c r="NN92" s="93"/>
      <c r="NO92" s="93"/>
      <c r="NP92" s="93"/>
      <c r="NQ92" s="93"/>
      <c r="NR92" s="93"/>
      <c r="NS92" s="93"/>
      <c r="NT92" s="93"/>
      <c r="NU92" s="93"/>
      <c r="NV92" s="93"/>
      <c r="NW92" s="93"/>
      <c r="NX92" s="93"/>
      <c r="NY92" s="93"/>
      <c r="NZ92" s="93"/>
      <c r="OA92" s="93"/>
      <c r="OB92" s="93"/>
      <c r="OC92" s="93"/>
      <c r="OD92" s="93"/>
      <c r="OE92" s="93"/>
      <c r="OF92" s="93"/>
      <c r="OG92" s="93"/>
      <c r="OH92" s="93"/>
      <c r="OI92" s="93"/>
      <c r="OJ92" s="93"/>
      <c r="OK92" s="93"/>
      <c r="OL92" s="93"/>
      <c r="OM92" s="93"/>
      <c r="ON92" s="93"/>
      <c r="OO92" s="93"/>
      <c r="OP92" s="93"/>
      <c r="OQ92" s="93"/>
      <c r="OR92" s="93"/>
      <c r="OS92" s="93"/>
      <c r="OT92" s="93"/>
      <c r="OU92" s="93"/>
      <c r="OV92" s="93"/>
      <c r="OW92" s="93"/>
      <c r="OX92" s="93"/>
      <c r="OY92" s="93"/>
      <c r="OZ92" s="93"/>
      <c r="PA92" s="93"/>
      <c r="PB92" s="93"/>
      <c r="PC92" s="93"/>
      <c r="PD92" s="93"/>
      <c r="PE92" s="93"/>
      <c r="PF92" s="93"/>
      <c r="PG92" s="93"/>
      <c r="PH92" s="93"/>
      <c r="PI92" s="93"/>
      <c r="PJ92" s="93"/>
      <c r="PK92" s="93"/>
      <c r="PL92" s="93"/>
      <c r="PM92" s="93"/>
      <c r="PN92" s="93"/>
      <c r="PO92" s="93"/>
      <c r="PP92" s="93"/>
      <c r="PQ92" s="93"/>
      <c r="PR92" s="93"/>
      <c r="PS92" s="93"/>
      <c r="PT92" s="93"/>
      <c r="PU92" s="93"/>
      <c r="PV92" s="93"/>
      <c r="PW92" s="93"/>
      <c r="PX92" s="93"/>
      <c r="PY92" s="93"/>
      <c r="PZ92" s="93"/>
      <c r="QA92" s="93"/>
      <c r="QB92" s="93"/>
      <c r="QC92" s="93"/>
      <c r="QD92" s="93"/>
      <c r="QE92" s="93"/>
      <c r="QF92" s="93"/>
      <c r="QG92" s="93"/>
      <c r="QH92" s="93"/>
      <c r="QI92" s="93"/>
      <c r="QJ92" s="93"/>
      <c r="QK92" s="93"/>
      <c r="QL92" s="93"/>
      <c r="QM92" s="93"/>
      <c r="QN92" s="93"/>
      <c r="QO92" s="93"/>
      <c r="QP92" s="93"/>
      <c r="QQ92" s="93"/>
      <c r="QR92" s="93"/>
      <c r="QS92" s="93"/>
      <c r="QT92" s="93"/>
      <c r="QU92" s="93"/>
      <c r="QV92" s="93"/>
      <c r="QW92" s="93"/>
      <c r="QX92" s="93"/>
      <c r="QY92" s="93"/>
      <c r="QZ92" s="93"/>
      <c r="RA92" s="93"/>
      <c r="RB92" s="93"/>
      <c r="RC92" s="93"/>
      <c r="RD92" s="93"/>
      <c r="RE92" s="93"/>
      <c r="RF92" s="93"/>
      <c r="RG92" s="93"/>
      <c r="RH92" s="93"/>
      <c r="RI92" s="93"/>
      <c r="RJ92" s="93"/>
      <c r="RK92" s="93"/>
      <c r="RL92" s="93"/>
      <c r="RM92" s="93"/>
      <c r="RN92" s="93"/>
      <c r="RO92" s="93"/>
      <c r="RP92" s="93"/>
      <c r="RQ92" s="93"/>
      <c r="RR92" s="93"/>
      <c r="RS92" s="93"/>
      <c r="RT92" s="93"/>
      <c r="RU92" s="93"/>
      <c r="RV92" s="93"/>
      <c r="RW92" s="93"/>
      <c r="RX92" s="93"/>
      <c r="RY92" s="93"/>
      <c r="RZ92" s="93"/>
      <c r="SA92" s="93"/>
      <c r="SB92" s="93"/>
      <c r="SC92" s="93"/>
      <c r="SD92" s="93"/>
      <c r="SE92" s="93"/>
      <c r="SF92" s="93"/>
      <c r="SG92" s="93"/>
      <c r="SH92" s="93"/>
      <c r="SI92" s="93"/>
      <c r="SJ92" s="93"/>
      <c r="SK92" s="93"/>
      <c r="SL92" s="93"/>
      <c r="SM92" s="93"/>
      <c r="SN92" s="93"/>
      <c r="SO92" s="93"/>
      <c r="SP92" s="93"/>
      <c r="SQ92" s="93"/>
      <c r="SR92" s="93"/>
      <c r="SS92" s="93"/>
      <c r="ST92" s="93"/>
      <c r="SU92" s="93"/>
      <c r="SV92" s="93"/>
      <c r="SW92" s="93"/>
      <c r="SX92" s="93"/>
      <c r="SY92" s="93"/>
      <c r="SZ92" s="93"/>
      <c r="TA92" s="93"/>
      <c r="TB92" s="93"/>
      <c r="TC92" s="93"/>
      <c r="TD92" s="93"/>
      <c r="TE92" s="93"/>
      <c r="TF92" s="93"/>
      <c r="TG92" s="93"/>
      <c r="TH92" s="93"/>
      <c r="TI92" s="93"/>
      <c r="TJ92" s="93"/>
      <c r="TK92" s="93"/>
      <c r="TL92" s="93"/>
      <c r="TM92" s="93"/>
      <c r="TN92" s="93"/>
      <c r="TO92" s="93"/>
      <c r="TP92" s="93"/>
      <c r="TQ92" s="93"/>
      <c r="TR92" s="93"/>
      <c r="TS92" s="93"/>
      <c r="TT92" s="93"/>
      <c r="TU92" s="93"/>
      <c r="TV92" s="93"/>
      <c r="TW92" s="93"/>
      <c r="TX92" s="93"/>
      <c r="TY92" s="93"/>
      <c r="TZ92" s="93"/>
      <c r="UA92" s="93"/>
      <c r="UB92" s="93"/>
      <c r="UC92" s="93"/>
      <c r="UD92" s="93"/>
      <c r="UE92" s="93"/>
      <c r="UF92" s="93"/>
      <c r="UG92" s="93"/>
      <c r="UH92" s="93"/>
      <c r="UI92" s="93"/>
      <c r="UJ92" s="93"/>
      <c r="UK92" s="93"/>
      <c r="UL92" s="93"/>
      <c r="UM92" s="93"/>
      <c r="UN92" s="93"/>
      <c r="UO92" s="93"/>
      <c r="UP92" s="93"/>
      <c r="UQ92" s="93"/>
      <c r="UR92" s="93"/>
      <c r="US92" s="93"/>
      <c r="UT92" s="93"/>
      <c r="UU92" s="93"/>
      <c r="UV92" s="93"/>
      <c r="UW92" s="93"/>
      <c r="UX92" s="93"/>
      <c r="UY92" s="93"/>
      <c r="UZ92" s="93"/>
      <c r="VA92" s="93"/>
      <c r="VB92" s="93"/>
      <c r="VC92" s="93"/>
      <c r="VD92" s="93"/>
      <c r="VE92" s="93"/>
      <c r="VF92" s="93"/>
      <c r="VG92" s="93"/>
      <c r="VH92" s="93"/>
      <c r="VI92" s="93"/>
      <c r="VJ92" s="93"/>
      <c r="VK92" s="93"/>
      <c r="VL92" s="93"/>
      <c r="VM92" s="93"/>
      <c r="VN92" s="93"/>
      <c r="VO92" s="93"/>
      <c r="VP92" s="93"/>
      <c r="VQ92" s="93"/>
      <c r="VR92" s="93"/>
      <c r="VS92" s="93"/>
      <c r="VT92" s="93"/>
      <c r="VU92" s="93"/>
      <c r="VV92" s="93"/>
      <c r="VW92" s="93"/>
      <c r="VX92" s="93"/>
      <c r="VY92" s="93"/>
      <c r="VZ92" s="93"/>
      <c r="WA92" s="93"/>
      <c r="WB92" s="93"/>
      <c r="WC92" s="93"/>
      <c r="WD92" s="93"/>
      <c r="WE92" s="93"/>
      <c r="WF92" s="93"/>
      <c r="WG92" s="93"/>
      <c r="WH92" s="93"/>
      <c r="WI92" s="93"/>
      <c r="WJ92" s="93"/>
      <c r="WK92" s="93"/>
      <c r="WL92" s="93"/>
      <c r="WM92" s="93"/>
      <c r="WN92" s="93"/>
      <c r="WO92" s="93"/>
      <c r="WP92" s="93"/>
      <c r="WQ92" s="93"/>
      <c r="WR92" s="93"/>
      <c r="WS92" s="93"/>
      <c r="WT92" s="93"/>
      <c r="WU92" s="93"/>
      <c r="WV92" s="93"/>
      <c r="WW92" s="93"/>
      <c r="WX92" s="93"/>
      <c r="WY92" s="93"/>
      <c r="WZ92" s="93"/>
      <c r="XA92" s="93"/>
      <c r="XB92" s="93"/>
      <c r="XC92" s="93"/>
      <c r="XD92" s="93"/>
      <c r="XE92" s="93"/>
      <c r="XF92" s="93"/>
      <c r="XG92" s="93"/>
      <c r="XH92" s="93"/>
      <c r="XI92" s="93"/>
      <c r="XJ92" s="93"/>
      <c r="XK92" s="93"/>
      <c r="XL92" s="93"/>
      <c r="XM92" s="93"/>
      <c r="XN92" s="93"/>
      <c r="XO92" s="93"/>
      <c r="XP92" s="93"/>
      <c r="XQ92" s="93"/>
      <c r="XR92" s="93"/>
      <c r="XS92" s="93"/>
      <c r="XT92" s="93"/>
      <c r="XU92" s="93"/>
      <c r="XV92" s="93"/>
      <c r="XW92" s="93"/>
      <c r="XX92" s="93"/>
      <c r="XY92" s="93"/>
      <c r="XZ92" s="93"/>
      <c r="YA92" s="93"/>
      <c r="YB92" s="93"/>
      <c r="YC92" s="93"/>
      <c r="YD92" s="93"/>
      <c r="YE92" s="93"/>
      <c r="YF92" s="93"/>
      <c r="YG92" s="93"/>
      <c r="YH92" s="93"/>
      <c r="YI92" s="93"/>
      <c r="YJ92" s="93"/>
      <c r="YK92" s="93"/>
      <c r="YL92" s="93"/>
      <c r="YM92" s="93"/>
      <c r="YN92" s="93"/>
      <c r="YO92" s="93"/>
      <c r="YP92" s="93"/>
      <c r="YQ92" s="93"/>
      <c r="YR92" s="93"/>
      <c r="YS92" s="93"/>
      <c r="YT92" s="93"/>
      <c r="YU92" s="93"/>
      <c r="YV92" s="93"/>
      <c r="YW92" s="93"/>
      <c r="YX92" s="93"/>
      <c r="YY92" s="93"/>
      <c r="YZ92" s="93"/>
      <c r="ZA92" s="93"/>
      <c r="ZB92" s="93"/>
      <c r="ZC92" s="93"/>
      <c r="ZD92" s="93"/>
      <c r="ZE92" s="93"/>
      <c r="ZF92" s="93"/>
      <c r="ZG92" s="93"/>
      <c r="ZH92" s="93"/>
      <c r="ZI92" s="93"/>
      <c r="ZJ92" s="93"/>
      <c r="ZK92" s="93"/>
      <c r="ZL92" s="93"/>
      <c r="ZM92" s="93"/>
      <c r="ZN92" s="93"/>
      <c r="ZO92" s="93"/>
      <c r="ZP92" s="93"/>
      <c r="ZQ92" s="93"/>
      <c r="ZR92" s="93"/>
      <c r="ZS92" s="93"/>
      <c r="ZT92" s="93"/>
      <c r="ZU92" s="93"/>
      <c r="ZV92" s="93"/>
      <c r="ZW92" s="93"/>
      <c r="ZX92" s="93"/>
      <c r="ZY92" s="93"/>
      <c r="ZZ92" s="93"/>
      <c r="AAA92" s="93"/>
      <c r="AAB92" s="93"/>
      <c r="AAC92" s="93"/>
      <c r="AAD92" s="93"/>
      <c r="AAE92" s="93"/>
      <c r="AAF92" s="93"/>
      <c r="AAG92" s="93"/>
      <c r="AAH92" s="93"/>
      <c r="AAI92" s="93"/>
      <c r="AAJ92" s="93"/>
      <c r="AAK92" s="93"/>
      <c r="AAL92" s="93"/>
      <c r="AAM92" s="93"/>
      <c r="AAN92" s="93"/>
      <c r="AAO92" s="93"/>
      <c r="AAP92" s="93"/>
      <c r="AAQ92" s="93"/>
      <c r="AAR92" s="93"/>
      <c r="AAS92" s="93"/>
      <c r="AAT92" s="93"/>
      <c r="AAU92" s="93"/>
      <c r="AAV92" s="93"/>
      <c r="AAW92" s="93"/>
      <c r="AAX92" s="93"/>
      <c r="AAY92" s="93"/>
      <c r="AAZ92" s="93"/>
      <c r="ABA92" s="93"/>
      <c r="ABB92" s="93"/>
      <c r="ABC92" s="93"/>
      <c r="ABD92" s="93"/>
      <c r="ABE92" s="93"/>
      <c r="ABF92" s="93"/>
      <c r="ABG92" s="93"/>
      <c r="ABH92" s="93"/>
      <c r="ABI92" s="93"/>
      <c r="ABJ92" s="93"/>
      <c r="ABK92" s="93"/>
      <c r="ABL92" s="93"/>
      <c r="ABM92" s="93"/>
      <c r="ABN92" s="93"/>
      <c r="ABO92" s="93"/>
      <c r="ABP92" s="93"/>
      <c r="ABQ92" s="93"/>
      <c r="ABR92" s="93"/>
      <c r="ABS92" s="93"/>
      <c r="ABT92" s="93"/>
      <c r="ABU92" s="93"/>
      <c r="ABV92" s="93"/>
      <c r="ABW92" s="93"/>
      <c r="ABX92" s="93"/>
      <c r="ABY92" s="93"/>
      <c r="ABZ92" s="93"/>
      <c r="ACA92" s="93"/>
      <c r="ACB92" s="93"/>
      <c r="ACC92" s="93"/>
      <c r="ACD92" s="93"/>
      <c r="ACE92" s="93"/>
      <c r="ACF92" s="93"/>
      <c r="ACG92" s="93"/>
      <c r="ACH92" s="93"/>
      <c r="ACI92" s="93"/>
      <c r="ACJ92" s="93"/>
      <c r="ACK92" s="93"/>
      <c r="ACL92" s="93"/>
      <c r="ACM92" s="93"/>
      <c r="ACN92" s="93"/>
      <c r="ACO92" s="93"/>
      <c r="ACP92" s="93"/>
      <c r="ACQ92" s="93"/>
      <c r="ACR92" s="93"/>
      <c r="ACS92" s="93"/>
      <c r="ACT92" s="93"/>
      <c r="ACU92" s="93"/>
      <c r="ACV92" s="93"/>
      <c r="ACW92" s="93"/>
      <c r="ACX92" s="93"/>
      <c r="ACY92" s="93"/>
      <c r="ACZ92" s="93"/>
      <c r="ADA92" s="93"/>
      <c r="ADB92" s="93"/>
      <c r="ADC92" s="93"/>
      <c r="ADD92" s="93"/>
      <c r="ADE92" s="93"/>
      <c r="ADF92" s="93"/>
      <c r="ADG92" s="93"/>
      <c r="ADH92" s="93"/>
      <c r="ADI92" s="93"/>
      <c r="ADJ92" s="93"/>
      <c r="ADK92" s="93"/>
      <c r="ADL92" s="93"/>
      <c r="ADM92" s="93"/>
      <c r="ADN92" s="93"/>
      <c r="ADO92" s="93"/>
      <c r="ADP92" s="93"/>
      <c r="ADQ92" s="93"/>
      <c r="ADR92" s="93"/>
      <c r="ADS92" s="93"/>
      <c r="ADT92" s="93"/>
      <c r="ADU92" s="93"/>
      <c r="ADV92" s="93"/>
      <c r="ADW92" s="93"/>
      <c r="ADX92" s="93"/>
      <c r="ADY92" s="93"/>
      <c r="ADZ92" s="93"/>
      <c r="AEA92" s="93"/>
      <c r="AEB92" s="93"/>
      <c r="AEC92" s="93"/>
      <c r="AED92" s="93"/>
      <c r="AEE92" s="93"/>
      <c r="AEF92" s="93"/>
      <c r="AEG92" s="93"/>
      <c r="AEH92" s="93"/>
      <c r="AEI92" s="93"/>
      <c r="AEJ92" s="93"/>
      <c r="AEK92" s="93"/>
      <c r="AEL92" s="93"/>
      <c r="AEM92" s="93"/>
      <c r="AEN92" s="93"/>
      <c r="AEO92" s="93"/>
      <c r="AEP92" s="93"/>
      <c r="AEQ92" s="93"/>
      <c r="AER92" s="93"/>
      <c r="AES92" s="93"/>
      <c r="AET92" s="93"/>
      <c r="AEU92" s="93"/>
      <c r="AEV92" s="93"/>
      <c r="AEW92" s="93"/>
      <c r="AEX92" s="93"/>
      <c r="AEY92" s="93"/>
      <c r="AEZ92" s="93"/>
      <c r="AFA92" s="93"/>
      <c r="AFB92" s="93"/>
      <c r="AFC92" s="93"/>
      <c r="AFD92" s="93"/>
      <c r="AFE92" s="93"/>
      <c r="AFF92" s="93"/>
      <c r="AFG92" s="93"/>
      <c r="AFH92" s="93"/>
      <c r="AFI92" s="93"/>
      <c r="AFJ92" s="93"/>
      <c r="AFK92" s="93"/>
      <c r="AFL92" s="93"/>
      <c r="AFM92" s="93"/>
      <c r="AFN92" s="93"/>
      <c r="AFO92" s="93"/>
      <c r="AFP92" s="93"/>
      <c r="AFQ92" s="93"/>
      <c r="AFR92" s="93"/>
      <c r="AFS92" s="93"/>
      <c r="AFT92" s="93"/>
      <c r="AFU92" s="93"/>
      <c r="AFV92" s="93"/>
      <c r="AFW92" s="93"/>
      <c r="AFX92" s="93"/>
      <c r="AFY92" s="93"/>
      <c r="AFZ92" s="93"/>
      <c r="AGA92" s="93"/>
      <c r="AGB92" s="93"/>
      <c r="AGC92" s="93"/>
      <c r="AGD92" s="93"/>
      <c r="AGE92" s="93"/>
      <c r="AGF92" s="93"/>
      <c r="AGG92" s="93"/>
      <c r="AGH92" s="93"/>
      <c r="AGI92" s="93"/>
      <c r="AGJ92" s="93"/>
      <c r="AGK92" s="93"/>
      <c r="AGL92" s="93"/>
      <c r="AGM92" s="93"/>
      <c r="AGN92" s="93"/>
      <c r="AGO92" s="93"/>
      <c r="AGP92" s="93"/>
      <c r="AGQ92" s="93"/>
      <c r="AGR92" s="93"/>
      <c r="AGS92" s="93"/>
      <c r="AGT92" s="93"/>
      <c r="AGU92" s="93"/>
      <c r="AGV92" s="93"/>
      <c r="AGW92" s="93"/>
      <c r="AGX92" s="93"/>
      <c r="AGY92" s="93"/>
      <c r="AGZ92" s="93"/>
      <c r="AHA92" s="93"/>
      <c r="AHB92" s="93"/>
      <c r="AHC92" s="93"/>
      <c r="AHD92" s="93"/>
      <c r="AHE92" s="93"/>
      <c r="AHF92" s="93"/>
      <c r="AHG92" s="93"/>
      <c r="AHH92" s="93"/>
      <c r="AHI92" s="93"/>
      <c r="AHJ92" s="93"/>
      <c r="AHK92" s="93"/>
      <c r="AHL92" s="93"/>
      <c r="AHM92" s="93"/>
      <c r="AHN92" s="93"/>
      <c r="AHO92" s="93"/>
      <c r="AHP92" s="93"/>
      <c r="AHQ92" s="93"/>
      <c r="AHR92" s="93"/>
      <c r="AHS92" s="93"/>
      <c r="AHT92" s="93"/>
      <c r="AHU92" s="93"/>
      <c r="AHV92" s="93"/>
      <c r="AHW92" s="93"/>
      <c r="AHX92" s="93"/>
      <c r="AHY92" s="93"/>
      <c r="AHZ92" s="93"/>
      <c r="AIA92" s="93"/>
      <c r="AIB92" s="93"/>
      <c r="AIC92" s="93"/>
      <c r="AID92" s="93"/>
      <c r="AIE92" s="93"/>
      <c r="AIF92" s="93"/>
      <c r="AIG92" s="93"/>
      <c r="AIH92" s="93"/>
      <c r="AII92" s="93"/>
      <c r="AIJ92" s="93"/>
      <c r="AIK92" s="93"/>
      <c r="AIL92" s="93"/>
      <c r="AIM92" s="93"/>
      <c r="AIN92" s="93"/>
      <c r="AIO92" s="93"/>
      <c r="AIP92" s="93"/>
      <c r="AIQ92" s="93"/>
      <c r="AIR92" s="93"/>
      <c r="AIS92" s="93"/>
      <c r="AIT92" s="93"/>
      <c r="AIU92" s="93"/>
      <c r="AIV92" s="93"/>
      <c r="AIW92" s="93"/>
      <c r="AIX92" s="93"/>
      <c r="AIY92" s="93"/>
      <c r="AIZ92" s="93"/>
      <c r="AJA92" s="93"/>
      <c r="AJB92" s="93"/>
      <c r="AJC92" s="93"/>
      <c r="AJD92" s="93"/>
      <c r="AJE92" s="93"/>
      <c r="AJF92" s="93"/>
      <c r="AJG92" s="93"/>
      <c r="AJH92" s="93"/>
      <c r="AJI92" s="93"/>
      <c r="AJJ92" s="93"/>
      <c r="AJK92" s="93"/>
      <c r="AJL92" s="93"/>
      <c r="AJM92" s="93"/>
      <c r="AJN92" s="93"/>
      <c r="AJO92" s="93"/>
      <c r="AJP92" s="93"/>
      <c r="AJQ92" s="93"/>
      <c r="AJR92" s="93"/>
      <c r="AJS92" s="93"/>
      <c r="AJT92" s="93"/>
      <c r="AJU92" s="93"/>
      <c r="AJV92" s="93"/>
      <c r="AJW92" s="93"/>
      <c r="AJX92" s="93"/>
      <c r="AJY92" s="93"/>
      <c r="AJZ92" s="93"/>
      <c r="AKA92" s="93"/>
      <c r="AKB92" s="93"/>
      <c r="AKC92" s="93"/>
      <c r="AKD92" s="93"/>
      <c r="AKE92" s="93"/>
      <c r="AKF92" s="93"/>
      <c r="AKG92" s="93"/>
      <c r="AKH92" s="93"/>
      <c r="AKI92" s="93"/>
      <c r="AKJ92" s="93"/>
      <c r="AKK92" s="93"/>
      <c r="AKL92" s="93"/>
      <c r="AKM92" s="93"/>
      <c r="AKN92" s="93"/>
      <c r="AKO92" s="93"/>
      <c r="AKP92" s="93"/>
      <c r="AKQ92" s="93"/>
      <c r="AKR92" s="93"/>
      <c r="AKS92" s="93"/>
      <c r="AKT92" s="93"/>
      <c r="AKU92" s="93"/>
      <c r="AKV92" s="93"/>
      <c r="AKW92" s="93"/>
      <c r="AKX92" s="93"/>
      <c r="AKY92" s="93"/>
      <c r="AKZ92" s="93"/>
      <c r="ALA92" s="93"/>
      <c r="ALB92" s="93"/>
      <c r="ALC92" s="93"/>
      <c r="ALD92" s="93"/>
      <c r="ALE92" s="93"/>
      <c r="ALF92" s="93"/>
      <c r="ALG92" s="93"/>
      <c r="ALH92" s="93"/>
      <c r="ALI92" s="93"/>
      <c r="ALJ92" s="93"/>
      <c r="ALK92" s="93"/>
      <c r="ALL92" s="93"/>
      <c r="ALM92" s="93"/>
      <c r="ALN92" s="93"/>
      <c r="ALO92" s="93"/>
      <c r="ALP92" s="93"/>
      <c r="ALQ92" s="93"/>
      <c r="ALR92" s="93"/>
      <c r="ALS92" s="93"/>
      <c r="ALT92" s="93"/>
      <c r="ALU92" s="93"/>
      <c r="ALV92" s="93"/>
      <c r="ALW92" s="93"/>
      <c r="ALX92" s="93"/>
      <c r="ALY92" s="93"/>
      <c r="ALZ92" s="93"/>
      <c r="AMA92" s="93"/>
      <c r="AMB92" s="93"/>
      <c r="AMC92" s="93"/>
      <c r="AMD92" s="93"/>
      <c r="AME92" s="93"/>
      <c r="AMF92" s="93"/>
      <c r="AMG92" s="93"/>
      <c r="AMH92" s="93"/>
      <c r="AMI92" s="93"/>
      <c r="AMJ92" s="93"/>
      <c r="AMK92" s="93"/>
      <c r="AML92" s="93"/>
      <c r="AMM92" s="93"/>
      <c r="AMN92" s="93"/>
      <c r="AMO92" s="93"/>
      <c r="AMP92" s="93"/>
      <c r="AMQ92" s="93"/>
      <c r="AMR92" s="93"/>
      <c r="AMS92" s="93"/>
      <c r="AMT92" s="93"/>
      <c r="AMU92" s="93"/>
      <c r="AMV92" s="93"/>
      <c r="AMW92" s="93"/>
      <c r="AMX92" s="93"/>
      <c r="AMY92" s="93"/>
      <c r="AMZ92" s="93"/>
      <c r="ANA92" s="93"/>
      <c r="ANB92" s="93"/>
      <c r="ANC92" s="93"/>
      <c r="AND92" s="93"/>
      <c r="ANE92" s="93"/>
      <c r="ANF92" s="93"/>
      <c r="ANG92" s="93"/>
      <c r="ANH92" s="93"/>
      <c r="ANI92" s="93"/>
      <c r="ANJ92" s="93"/>
      <c r="ANK92" s="93"/>
      <c r="ANL92" s="93"/>
      <c r="ANM92" s="93"/>
      <c r="ANN92" s="93"/>
      <c r="ANO92" s="93"/>
      <c r="ANP92" s="93"/>
      <c r="ANQ92" s="93"/>
      <c r="ANR92" s="93"/>
      <c r="ANS92" s="93"/>
      <c r="ANT92" s="93"/>
      <c r="ANU92" s="93"/>
      <c r="ANV92" s="93"/>
      <c r="ANW92" s="93"/>
      <c r="ANX92" s="93"/>
      <c r="ANY92" s="93"/>
      <c r="ANZ92" s="93"/>
      <c r="AOA92" s="93"/>
      <c r="AOB92" s="93"/>
      <c r="AOC92" s="93"/>
      <c r="AOD92" s="93"/>
      <c r="AOE92" s="93"/>
      <c r="AOF92" s="93"/>
      <c r="AOG92" s="93"/>
      <c r="AOH92" s="93"/>
      <c r="AOI92" s="93"/>
      <c r="AOJ92" s="93"/>
      <c r="AOK92" s="93"/>
      <c r="AOL92" s="93"/>
      <c r="AOM92" s="93"/>
      <c r="AON92" s="93"/>
      <c r="AOO92" s="93"/>
      <c r="AOP92" s="93"/>
      <c r="AOQ92" s="93"/>
      <c r="AOR92" s="93"/>
      <c r="AOS92" s="93"/>
      <c r="AOT92" s="93"/>
      <c r="AOU92" s="93"/>
      <c r="AOV92" s="93"/>
      <c r="AOW92" s="93"/>
      <c r="AOX92" s="93"/>
      <c r="AOY92" s="93"/>
      <c r="AOZ92" s="93"/>
      <c r="APA92" s="93"/>
      <c r="APB92" s="93"/>
      <c r="APC92" s="93"/>
      <c r="APD92" s="93"/>
      <c r="APE92" s="93"/>
      <c r="APF92" s="93"/>
      <c r="APG92" s="93"/>
      <c r="APH92" s="93"/>
      <c r="API92" s="93"/>
      <c r="APJ92" s="93"/>
      <c r="APK92" s="93"/>
      <c r="APL92" s="93"/>
      <c r="APM92" s="93"/>
      <c r="APN92" s="93"/>
      <c r="APO92" s="93"/>
      <c r="APP92" s="93"/>
      <c r="APQ92" s="93"/>
      <c r="APR92" s="93"/>
      <c r="APS92" s="93"/>
      <c r="APT92" s="93"/>
      <c r="APU92" s="93"/>
      <c r="APV92" s="93"/>
      <c r="APW92" s="93"/>
      <c r="APX92" s="93"/>
      <c r="APY92" s="93"/>
      <c r="APZ92" s="93"/>
      <c r="AQA92" s="93"/>
      <c r="AQB92" s="93"/>
      <c r="AQC92" s="93"/>
      <c r="AQD92" s="93"/>
      <c r="AQE92" s="93"/>
      <c r="AQF92" s="93"/>
      <c r="AQG92" s="93"/>
      <c r="AQH92" s="93"/>
      <c r="AQI92" s="93"/>
      <c r="AQJ92" s="93"/>
      <c r="AQK92" s="93"/>
      <c r="AQL92" s="93"/>
      <c r="AQM92" s="93"/>
      <c r="AQN92" s="93"/>
      <c r="AQO92" s="93"/>
      <c r="AQP92" s="93"/>
      <c r="AQQ92" s="93"/>
      <c r="AQR92" s="93"/>
      <c r="AQS92" s="93"/>
      <c r="AQT92" s="93"/>
      <c r="AQU92" s="93"/>
      <c r="AQV92" s="93"/>
      <c r="AQW92" s="93"/>
      <c r="AQX92" s="93"/>
      <c r="AQY92" s="93"/>
      <c r="AQZ92" s="93"/>
      <c r="ARA92" s="93"/>
      <c r="ARB92" s="93"/>
      <c r="ARC92" s="93"/>
      <c r="ARD92" s="93"/>
      <c r="ARE92" s="93"/>
      <c r="ARF92" s="93"/>
      <c r="ARG92" s="93"/>
      <c r="ARH92" s="93"/>
      <c r="ARI92" s="93"/>
      <c r="ARJ92" s="93"/>
      <c r="ARK92" s="93"/>
      <c r="ARL92" s="93"/>
      <c r="ARM92" s="93"/>
      <c r="ARN92" s="93"/>
      <c r="ARO92" s="93"/>
      <c r="ARP92" s="93"/>
      <c r="ARQ92" s="93"/>
      <c r="ARR92" s="93"/>
      <c r="ARS92" s="93"/>
      <c r="ART92" s="93"/>
      <c r="ARU92" s="93"/>
      <c r="ARV92" s="93"/>
      <c r="ARW92" s="93"/>
      <c r="ARX92" s="93"/>
      <c r="ARY92" s="93"/>
      <c r="ARZ92" s="93"/>
      <c r="ASA92" s="93"/>
      <c r="ASB92" s="93"/>
      <c r="ASC92" s="93"/>
      <c r="ASD92" s="93"/>
      <c r="ASE92" s="93"/>
      <c r="ASF92" s="93"/>
      <c r="ASG92" s="93"/>
      <c r="ASH92" s="93"/>
      <c r="ASI92" s="93"/>
      <c r="ASJ92" s="93"/>
      <c r="ASK92" s="93"/>
      <c r="ASL92" s="93"/>
      <c r="ASM92" s="93"/>
      <c r="ASN92" s="93"/>
      <c r="ASO92" s="93"/>
      <c r="ASP92" s="93"/>
      <c r="ASQ92" s="93"/>
      <c r="ASR92" s="93"/>
      <c r="ASS92" s="93"/>
      <c r="AST92" s="93"/>
      <c r="ASU92" s="93"/>
      <c r="ASV92" s="93"/>
      <c r="ASW92" s="93"/>
      <c r="ASX92" s="93"/>
      <c r="ASY92" s="93"/>
      <c r="ASZ92" s="93"/>
      <c r="ATA92" s="93"/>
      <c r="ATB92" s="93"/>
      <c r="ATC92" s="93"/>
      <c r="ATD92" s="93"/>
      <c r="ATE92" s="93"/>
      <c r="ATF92" s="93"/>
      <c r="ATG92" s="93"/>
      <c r="ATH92" s="93"/>
      <c r="ATI92" s="93"/>
      <c r="ATJ92" s="93"/>
      <c r="ATK92" s="93"/>
      <c r="ATL92" s="93"/>
      <c r="ATM92" s="93"/>
      <c r="ATN92" s="93"/>
      <c r="ATO92" s="93"/>
      <c r="ATP92" s="93"/>
      <c r="ATQ92" s="93"/>
      <c r="ATR92" s="93"/>
      <c r="ATS92" s="93"/>
      <c r="ATT92" s="93"/>
      <c r="ATU92" s="93"/>
      <c r="ATV92" s="93"/>
      <c r="ATW92" s="93"/>
      <c r="ATX92" s="93"/>
      <c r="ATY92" s="93"/>
      <c r="ATZ92" s="93"/>
      <c r="AUA92" s="93"/>
      <c r="AUB92" s="93"/>
      <c r="AUC92" s="93"/>
      <c r="AUD92" s="93"/>
      <c r="AUE92" s="93"/>
      <c r="AUF92" s="93"/>
      <c r="AUG92" s="93"/>
      <c r="AUH92" s="93"/>
      <c r="AUI92" s="93"/>
      <c r="AUJ92" s="93"/>
      <c r="AUK92" s="93"/>
      <c r="AUL92" s="93"/>
      <c r="AUM92" s="93"/>
      <c r="AUN92" s="93"/>
      <c r="AUO92" s="93"/>
      <c r="AUP92" s="93"/>
      <c r="AUQ92" s="93"/>
      <c r="AUR92" s="93"/>
      <c r="AUS92" s="93"/>
      <c r="AUT92" s="93"/>
      <c r="AUU92" s="93"/>
      <c r="AUV92" s="93"/>
      <c r="AUW92" s="93"/>
      <c r="AUX92" s="93"/>
      <c r="AUY92" s="93"/>
      <c r="AUZ92" s="93"/>
      <c r="AVA92" s="93"/>
      <c r="AVB92" s="93"/>
      <c r="AVC92" s="93"/>
      <c r="AVD92" s="93"/>
      <c r="AVE92" s="93"/>
      <c r="AVF92" s="93"/>
      <c r="AVG92" s="93"/>
      <c r="AVH92" s="93"/>
      <c r="AVI92" s="93"/>
      <c r="AVJ92" s="93"/>
      <c r="AVK92" s="93"/>
      <c r="AVL92" s="93"/>
      <c r="AVM92" s="93"/>
      <c r="AVN92" s="93"/>
      <c r="AVO92" s="93"/>
      <c r="AVP92" s="93"/>
      <c r="AVQ92" s="93"/>
      <c r="AVR92" s="93"/>
      <c r="AVS92" s="93"/>
      <c r="AVT92" s="93"/>
      <c r="AVU92" s="93"/>
      <c r="AVV92" s="93"/>
      <c r="AVW92" s="93"/>
      <c r="AVX92" s="93"/>
      <c r="AVY92" s="93"/>
      <c r="AVZ92" s="93"/>
      <c r="AWA92" s="93"/>
      <c r="AWB92" s="93"/>
      <c r="AWC92" s="93"/>
      <c r="AWD92" s="93"/>
      <c r="AWE92" s="93"/>
      <c r="AWF92" s="93"/>
      <c r="AWG92" s="93"/>
      <c r="AWH92" s="93"/>
      <c r="AWI92" s="93"/>
      <c r="AWJ92" s="93"/>
      <c r="AWK92" s="93"/>
      <c r="AWL92" s="93"/>
      <c r="AWM92" s="93"/>
      <c r="AWN92" s="93"/>
      <c r="AWO92" s="93"/>
      <c r="AWP92" s="93"/>
      <c r="AWQ92" s="93"/>
      <c r="AWR92" s="93"/>
      <c r="AWS92" s="93"/>
      <c r="AWT92" s="93"/>
      <c r="AWU92" s="93"/>
      <c r="AWV92" s="93"/>
      <c r="AWW92" s="93"/>
      <c r="AWX92" s="93"/>
      <c r="AWY92" s="93"/>
      <c r="AWZ92" s="93"/>
      <c r="AXA92" s="93"/>
      <c r="AXB92" s="93"/>
      <c r="AXC92" s="93"/>
      <c r="AXD92" s="93"/>
      <c r="AXE92" s="93"/>
      <c r="AXF92" s="93"/>
      <c r="AXG92" s="93"/>
      <c r="AXH92" s="93"/>
      <c r="AXI92" s="93"/>
      <c r="AXJ92" s="93"/>
      <c r="AXK92" s="93"/>
      <c r="AXL92" s="93"/>
      <c r="AXM92" s="93"/>
      <c r="AXN92" s="93"/>
      <c r="AXO92" s="93"/>
      <c r="AXP92" s="93"/>
      <c r="AXQ92" s="93"/>
      <c r="AXR92" s="93"/>
      <c r="AXS92" s="93"/>
      <c r="AXT92" s="93"/>
      <c r="AXU92" s="93"/>
      <c r="AXV92" s="93"/>
      <c r="AXW92" s="93"/>
      <c r="AXX92" s="93"/>
      <c r="AXY92" s="93"/>
      <c r="AXZ92" s="93"/>
      <c r="AYA92" s="93"/>
      <c r="AYB92" s="93"/>
      <c r="AYC92" s="93"/>
      <c r="AYD92" s="93"/>
      <c r="AYE92" s="93"/>
      <c r="AYF92" s="93"/>
      <c r="AYG92" s="93"/>
      <c r="AYH92" s="93"/>
      <c r="AYI92" s="93"/>
      <c r="AYJ92" s="93"/>
      <c r="AYK92" s="93"/>
      <c r="AYL92" s="93"/>
      <c r="AYM92" s="93"/>
      <c r="AYN92" s="93"/>
      <c r="AYO92" s="93"/>
      <c r="AYP92" s="93"/>
      <c r="AYQ92" s="93"/>
      <c r="AYR92" s="93"/>
      <c r="AYS92" s="93"/>
      <c r="AYT92" s="93"/>
      <c r="AYU92" s="93"/>
      <c r="AYV92" s="93"/>
      <c r="AYW92" s="93"/>
      <c r="AYX92" s="93"/>
      <c r="AYY92" s="93"/>
      <c r="AYZ92" s="93"/>
      <c r="AZA92" s="93"/>
      <c r="AZB92" s="93"/>
      <c r="AZC92" s="93"/>
      <c r="AZD92" s="93"/>
      <c r="AZE92" s="93"/>
      <c r="AZF92" s="93"/>
      <c r="AZG92" s="93"/>
      <c r="AZH92" s="93"/>
      <c r="AZI92" s="93"/>
      <c r="AZJ92" s="93"/>
      <c r="AZK92" s="93"/>
      <c r="AZL92" s="93"/>
      <c r="AZM92" s="93"/>
      <c r="AZN92" s="93"/>
      <c r="AZO92" s="93"/>
      <c r="AZP92" s="93"/>
      <c r="AZQ92" s="93"/>
      <c r="AZR92" s="93"/>
      <c r="AZS92" s="93"/>
      <c r="AZT92" s="93"/>
      <c r="AZU92" s="93"/>
      <c r="AZV92" s="93"/>
      <c r="AZW92" s="93"/>
      <c r="AZX92" s="93"/>
      <c r="AZY92" s="93"/>
      <c r="AZZ92" s="93"/>
      <c r="BAA92" s="93"/>
      <c r="BAB92" s="93"/>
      <c r="BAC92" s="93"/>
      <c r="BAD92" s="93"/>
      <c r="BAE92" s="93"/>
      <c r="BAF92" s="93"/>
      <c r="BAG92" s="93"/>
      <c r="BAH92" s="93"/>
      <c r="BAI92" s="93"/>
      <c r="BAJ92" s="93"/>
      <c r="BAK92" s="93"/>
      <c r="BAL92" s="93"/>
      <c r="BAM92" s="93"/>
      <c r="BAN92" s="93"/>
      <c r="BAO92" s="93"/>
      <c r="BAP92" s="93"/>
      <c r="BAQ92" s="93"/>
      <c r="BAR92" s="93"/>
      <c r="BAS92" s="93"/>
      <c r="BAT92" s="93"/>
      <c r="BAU92" s="93"/>
      <c r="BAV92" s="93"/>
      <c r="BAW92" s="93"/>
      <c r="BAX92" s="93"/>
      <c r="BAY92" s="93"/>
      <c r="BAZ92" s="93"/>
      <c r="BBA92" s="93"/>
      <c r="BBB92" s="93"/>
      <c r="BBC92" s="93"/>
      <c r="BBD92" s="93"/>
      <c r="BBE92" s="93"/>
      <c r="BBF92" s="93"/>
      <c r="BBG92" s="93"/>
      <c r="BBH92" s="93"/>
      <c r="BBI92" s="93"/>
      <c r="BBJ92" s="93"/>
      <c r="BBK92" s="93"/>
      <c r="BBL92" s="93"/>
      <c r="BBM92" s="93"/>
      <c r="BBN92" s="93"/>
      <c r="BBO92" s="93"/>
      <c r="BBP92" s="93"/>
      <c r="BBQ92" s="93"/>
      <c r="BBR92" s="93"/>
      <c r="BBS92" s="93"/>
      <c r="BBT92" s="93"/>
      <c r="BBU92" s="93"/>
      <c r="BBV92" s="93"/>
      <c r="BBW92" s="93"/>
      <c r="BBX92" s="93"/>
      <c r="BBY92" s="93"/>
      <c r="BBZ92" s="93"/>
      <c r="BCA92" s="93"/>
      <c r="BCB92" s="93"/>
      <c r="BCC92" s="93"/>
      <c r="BCD92" s="93"/>
      <c r="BCE92" s="93"/>
      <c r="BCF92" s="93"/>
      <c r="BCG92" s="93"/>
      <c r="BCH92" s="93"/>
      <c r="BCI92" s="93"/>
      <c r="BCJ92" s="93"/>
      <c r="BCK92" s="93"/>
      <c r="BCL92" s="93"/>
      <c r="BCM92" s="93"/>
      <c r="BCN92" s="93"/>
      <c r="BCO92" s="93"/>
      <c r="BCP92" s="93"/>
      <c r="BCQ92" s="93"/>
      <c r="BCR92" s="93"/>
      <c r="BCS92" s="93"/>
      <c r="BCT92" s="93"/>
      <c r="BCU92" s="93"/>
      <c r="BCV92" s="93"/>
      <c r="BCW92" s="93"/>
      <c r="BCX92" s="93"/>
      <c r="BCY92" s="93"/>
      <c r="BCZ92" s="93"/>
      <c r="BDA92" s="93"/>
      <c r="BDB92" s="93"/>
      <c r="BDC92" s="93"/>
      <c r="BDD92" s="93"/>
      <c r="BDE92" s="93"/>
      <c r="BDF92" s="93"/>
      <c r="BDG92" s="93"/>
      <c r="BDH92" s="93"/>
      <c r="BDI92" s="93"/>
      <c r="BDJ92" s="93"/>
      <c r="BDK92" s="93"/>
      <c r="BDL92" s="93"/>
      <c r="BDM92" s="93"/>
      <c r="BDN92" s="93"/>
      <c r="BDO92" s="93"/>
      <c r="BDP92" s="93"/>
      <c r="BDQ92" s="93"/>
      <c r="BDR92" s="93"/>
      <c r="BDS92" s="93"/>
      <c r="BDT92" s="93"/>
      <c r="BDU92" s="93"/>
      <c r="BDV92" s="93"/>
      <c r="BDW92" s="93"/>
      <c r="BDX92" s="93"/>
      <c r="BDY92" s="93"/>
      <c r="BDZ92" s="93"/>
      <c r="BEA92" s="93"/>
      <c r="BEB92" s="93"/>
      <c r="BEC92" s="93"/>
      <c r="BED92" s="93"/>
      <c r="BEE92" s="93"/>
      <c r="BEF92" s="93"/>
      <c r="BEG92" s="93"/>
      <c r="BEH92" s="93"/>
      <c r="BEI92" s="93"/>
      <c r="BEJ92" s="93"/>
      <c r="BEK92" s="93"/>
      <c r="BEL92" s="93"/>
      <c r="BEM92" s="93"/>
      <c r="BEN92" s="93"/>
      <c r="BEO92" s="93"/>
      <c r="BEP92" s="93"/>
      <c r="BEQ92" s="93"/>
      <c r="BER92" s="93"/>
      <c r="BES92" s="93"/>
      <c r="BET92" s="93"/>
      <c r="BEU92" s="93"/>
      <c r="BEV92" s="93"/>
      <c r="BEW92" s="93"/>
      <c r="BEX92" s="93"/>
      <c r="BEY92" s="93"/>
      <c r="BEZ92" s="93"/>
      <c r="BFA92" s="93"/>
      <c r="BFB92" s="93"/>
      <c r="BFC92" s="93"/>
      <c r="BFD92" s="93"/>
      <c r="BFE92" s="93"/>
      <c r="BFF92" s="93"/>
      <c r="BFG92" s="93"/>
      <c r="BFH92" s="93"/>
      <c r="BFI92" s="93"/>
      <c r="BFJ92" s="93"/>
      <c r="BFK92" s="93"/>
      <c r="BFL92" s="93"/>
      <c r="BFM92" s="93"/>
      <c r="BFN92" s="93"/>
      <c r="BFO92" s="93"/>
      <c r="BFP92" s="93"/>
      <c r="BFQ92" s="93"/>
      <c r="BFR92" s="93"/>
      <c r="BFS92" s="93"/>
      <c r="BFT92" s="93"/>
      <c r="BFU92" s="93"/>
      <c r="BFV92" s="93"/>
      <c r="BFW92" s="93"/>
      <c r="BFX92" s="93"/>
      <c r="BFY92" s="93"/>
      <c r="BFZ92" s="93"/>
      <c r="BGA92" s="93"/>
      <c r="BGB92" s="93"/>
      <c r="BGC92" s="93"/>
      <c r="BGD92" s="93"/>
      <c r="BGE92" s="93"/>
      <c r="BGF92" s="93"/>
      <c r="BGG92" s="93"/>
      <c r="BGH92" s="93"/>
      <c r="BGI92" s="93"/>
      <c r="BGJ92" s="93"/>
      <c r="BGK92" s="93"/>
      <c r="BGL92" s="93"/>
      <c r="BGM92" s="93"/>
      <c r="BGN92" s="93"/>
      <c r="BGO92" s="93"/>
      <c r="BGP92" s="93"/>
      <c r="BGQ92" s="93"/>
      <c r="BGR92" s="93"/>
      <c r="BGS92" s="93"/>
      <c r="BGT92" s="93"/>
      <c r="BGU92" s="93"/>
      <c r="BGV92" s="93"/>
      <c r="BGW92" s="93"/>
      <c r="BGX92" s="93"/>
      <c r="BGY92" s="93"/>
      <c r="BGZ92" s="93"/>
      <c r="BHA92" s="93"/>
      <c r="BHB92" s="93"/>
      <c r="BHC92" s="93"/>
      <c r="BHD92" s="93"/>
      <c r="BHE92" s="93"/>
      <c r="BHF92" s="93"/>
      <c r="BHG92" s="93"/>
      <c r="BHH92" s="93"/>
      <c r="BHI92" s="93"/>
      <c r="BHJ92" s="93"/>
      <c r="BHK92" s="93"/>
      <c r="BHL92" s="93"/>
      <c r="BHM92" s="93"/>
      <c r="BHN92" s="93"/>
      <c r="BHO92" s="93"/>
      <c r="BHP92" s="93"/>
      <c r="BHQ92" s="93"/>
      <c r="BHR92" s="93"/>
      <c r="BHS92" s="93"/>
      <c r="BHT92" s="93"/>
      <c r="BHU92" s="93"/>
      <c r="BHV92" s="93"/>
      <c r="BHW92" s="93"/>
      <c r="BHX92" s="93"/>
      <c r="BHY92" s="93"/>
      <c r="BHZ92" s="93"/>
      <c r="BIA92" s="93"/>
      <c r="BIB92" s="93"/>
      <c r="BIC92" s="93"/>
      <c r="BID92" s="93"/>
      <c r="BIE92" s="93"/>
      <c r="BIF92" s="93"/>
      <c r="BIG92" s="93"/>
      <c r="BIH92" s="93"/>
      <c r="BII92" s="93"/>
      <c r="BIJ92" s="93"/>
      <c r="BIK92" s="93"/>
      <c r="BIL92" s="93"/>
      <c r="BIM92" s="93"/>
      <c r="BIN92" s="93"/>
      <c r="BIO92" s="93"/>
      <c r="BIP92" s="93"/>
      <c r="BIQ92" s="93"/>
      <c r="BIR92" s="93"/>
      <c r="BIS92" s="93"/>
      <c r="BIT92" s="93"/>
      <c r="BIU92" s="93"/>
      <c r="BIV92" s="93"/>
      <c r="BIW92" s="93"/>
      <c r="BIX92" s="93"/>
      <c r="BIY92" s="93"/>
      <c r="BIZ92" s="93"/>
      <c r="BJA92" s="93"/>
      <c r="BJB92" s="93"/>
      <c r="BJC92" s="93"/>
      <c r="BJD92" s="93"/>
      <c r="BJE92" s="93"/>
      <c r="BJF92" s="93"/>
      <c r="BJG92" s="93"/>
      <c r="BJH92" s="93"/>
      <c r="BJI92" s="93"/>
      <c r="BJJ92" s="93"/>
      <c r="BJK92" s="93"/>
      <c r="BJL92" s="93"/>
      <c r="BJM92" s="93"/>
      <c r="BJN92" s="93"/>
      <c r="BJO92" s="93"/>
      <c r="BJP92" s="93"/>
      <c r="BJQ92" s="93"/>
      <c r="BJR92" s="93"/>
      <c r="BJS92" s="93"/>
      <c r="BJT92" s="93"/>
      <c r="BJU92" s="93"/>
      <c r="BJV92" s="93"/>
      <c r="BJW92" s="93"/>
      <c r="BJX92" s="93"/>
      <c r="BJY92" s="93"/>
      <c r="BJZ92" s="93"/>
      <c r="BKA92" s="93"/>
      <c r="BKB92" s="93"/>
      <c r="BKC92" s="93"/>
      <c r="BKD92" s="93"/>
      <c r="BKE92" s="93"/>
      <c r="BKF92" s="93"/>
      <c r="BKG92" s="93"/>
      <c r="BKH92" s="93"/>
      <c r="BKI92" s="93"/>
      <c r="BKJ92" s="93"/>
      <c r="BKK92" s="93"/>
      <c r="BKL92" s="93"/>
      <c r="BKM92" s="93"/>
      <c r="BKN92" s="93"/>
      <c r="BKO92" s="93"/>
      <c r="BKP92" s="93"/>
      <c r="BKQ92" s="93"/>
      <c r="BKR92" s="93"/>
      <c r="BKS92" s="93"/>
      <c r="BKT92" s="93"/>
      <c r="BKU92" s="93"/>
      <c r="BKV92" s="93"/>
      <c r="BKW92" s="93"/>
      <c r="BKX92" s="93"/>
      <c r="BKY92" s="93"/>
      <c r="BKZ92" s="93"/>
      <c r="BLA92" s="93"/>
      <c r="BLB92" s="93"/>
      <c r="BLC92" s="93"/>
      <c r="BLD92" s="93"/>
      <c r="BLE92" s="93"/>
      <c r="BLF92" s="93"/>
      <c r="BLG92" s="93"/>
      <c r="BLH92" s="93"/>
      <c r="BLI92" s="93"/>
      <c r="BLJ92" s="93"/>
      <c r="BLK92" s="93"/>
      <c r="BLL92" s="93"/>
      <c r="BLM92" s="93"/>
      <c r="BLN92" s="93"/>
      <c r="BLO92" s="93"/>
      <c r="BLP92" s="93"/>
      <c r="BLQ92" s="93"/>
      <c r="BLR92" s="93"/>
      <c r="BLS92" s="93"/>
      <c r="BLT92" s="93"/>
      <c r="BLU92" s="93"/>
      <c r="BLV92" s="93"/>
      <c r="BLW92" s="93"/>
      <c r="BLX92" s="93"/>
      <c r="BLY92" s="93"/>
      <c r="BLZ92" s="93"/>
      <c r="BMA92" s="93"/>
      <c r="BMB92" s="93"/>
      <c r="BMC92" s="93"/>
      <c r="BMD92" s="93"/>
      <c r="BME92" s="93"/>
      <c r="BMF92" s="93"/>
      <c r="BMG92" s="93"/>
      <c r="BMH92" s="93"/>
      <c r="BMI92" s="93"/>
      <c r="BMJ92" s="93"/>
      <c r="BMK92" s="93"/>
      <c r="BML92" s="93"/>
      <c r="BMM92" s="93"/>
      <c r="BMN92" s="93"/>
      <c r="BMO92" s="93"/>
      <c r="BMP92" s="93"/>
      <c r="BMQ92" s="93"/>
      <c r="BMR92" s="93"/>
      <c r="BMS92" s="93"/>
      <c r="BMT92" s="93"/>
      <c r="BMU92" s="93"/>
      <c r="BMV92" s="93"/>
      <c r="BMW92" s="93"/>
      <c r="BMX92" s="93"/>
      <c r="BMY92" s="93"/>
      <c r="BMZ92" s="93"/>
      <c r="BNA92" s="93"/>
      <c r="BNB92" s="93"/>
      <c r="BNC92" s="93"/>
      <c r="BND92" s="93"/>
      <c r="BNE92" s="93"/>
      <c r="BNF92" s="93"/>
      <c r="BNG92" s="93"/>
      <c r="BNH92" s="93"/>
      <c r="BNI92" s="93"/>
      <c r="BNJ92" s="93"/>
      <c r="BNK92" s="93"/>
      <c r="BNL92" s="93"/>
      <c r="BNM92" s="93"/>
      <c r="BNN92" s="93"/>
      <c r="BNO92" s="93"/>
      <c r="BNP92" s="93"/>
      <c r="BNQ92" s="93"/>
      <c r="BNR92" s="93"/>
      <c r="BNS92" s="93"/>
      <c r="BNT92" s="93"/>
      <c r="BNU92" s="93"/>
      <c r="BNV92" s="93"/>
      <c r="BNW92" s="93"/>
      <c r="BNX92" s="93"/>
      <c r="BNY92" s="93"/>
      <c r="BNZ92" s="93"/>
      <c r="BOA92" s="93"/>
      <c r="BOB92" s="93"/>
      <c r="BOC92" s="93"/>
      <c r="BOD92" s="93"/>
      <c r="BOE92" s="93"/>
      <c r="BOF92" s="93"/>
      <c r="BOG92" s="93"/>
      <c r="BOH92" s="93"/>
      <c r="BOI92" s="93"/>
      <c r="BOJ92" s="93"/>
      <c r="BOK92" s="93"/>
      <c r="BOL92" s="93"/>
      <c r="BOM92" s="93"/>
      <c r="BON92" s="93"/>
      <c r="BOO92" s="93"/>
      <c r="BOP92" s="93"/>
      <c r="BOQ92" s="93"/>
      <c r="BOR92" s="93"/>
      <c r="BOS92" s="93"/>
      <c r="BOT92" s="93"/>
      <c r="BOU92" s="93"/>
      <c r="BOV92" s="93"/>
      <c r="BOW92" s="93"/>
      <c r="BOX92" s="93"/>
      <c r="BOY92" s="93"/>
      <c r="BOZ92" s="93"/>
      <c r="BPA92" s="93"/>
      <c r="BPB92" s="93"/>
      <c r="BPC92" s="93"/>
      <c r="BPD92" s="93"/>
      <c r="BPE92" s="93"/>
      <c r="BPF92" s="93"/>
      <c r="BPG92" s="93"/>
      <c r="BPH92" s="93"/>
      <c r="BPI92" s="93"/>
      <c r="BPJ92" s="93"/>
      <c r="BPK92" s="93"/>
      <c r="BPL92" s="93"/>
      <c r="BPM92" s="93"/>
      <c r="BPN92" s="93"/>
      <c r="BPO92" s="93"/>
      <c r="BPP92" s="93"/>
      <c r="BPQ92" s="93"/>
      <c r="BPR92" s="93"/>
      <c r="BPS92" s="93"/>
      <c r="BPT92" s="93"/>
      <c r="BPU92" s="93"/>
      <c r="BPV92" s="93"/>
      <c r="BPW92" s="93"/>
      <c r="BPX92" s="93"/>
      <c r="BPY92" s="93"/>
      <c r="BPZ92" s="93"/>
      <c r="BQA92" s="93"/>
      <c r="BQB92" s="93"/>
      <c r="BQC92" s="93"/>
      <c r="BQD92" s="93"/>
      <c r="BQE92" s="93"/>
      <c r="BQF92" s="93"/>
      <c r="BQG92" s="93"/>
      <c r="BQH92" s="93"/>
      <c r="BQI92" s="93"/>
      <c r="BQJ92" s="93"/>
      <c r="BQK92" s="93"/>
      <c r="BQL92" s="93"/>
      <c r="BQM92" s="93"/>
      <c r="BQN92" s="93"/>
      <c r="BQO92" s="93"/>
      <c r="BQP92" s="93"/>
      <c r="BQQ92" s="93"/>
      <c r="BQR92" s="93"/>
      <c r="BQS92" s="93"/>
      <c r="BQT92" s="93"/>
      <c r="BQU92" s="93"/>
      <c r="BQV92" s="93"/>
      <c r="BQW92" s="93"/>
      <c r="BQX92" s="93"/>
      <c r="BQY92" s="93"/>
      <c r="BQZ92" s="93"/>
      <c r="BRA92" s="93"/>
      <c r="BRB92" s="93"/>
      <c r="BRC92" s="93"/>
      <c r="BRD92" s="93"/>
      <c r="BRE92" s="93"/>
      <c r="BRF92" s="93"/>
      <c r="BRG92" s="93"/>
      <c r="BRH92" s="93"/>
      <c r="BRI92" s="93"/>
      <c r="BRJ92" s="93"/>
      <c r="BRK92" s="93"/>
      <c r="BRL92" s="93"/>
      <c r="BRM92" s="93"/>
      <c r="BRN92" s="93"/>
      <c r="BRO92" s="93"/>
      <c r="BRP92" s="93"/>
      <c r="BRQ92" s="93"/>
      <c r="BRR92" s="93"/>
      <c r="BRS92" s="93"/>
      <c r="BRT92" s="93"/>
      <c r="BRU92" s="93"/>
      <c r="BRV92" s="93"/>
      <c r="BRW92" s="93"/>
      <c r="BRX92" s="93"/>
      <c r="BRY92" s="93"/>
      <c r="BRZ92" s="93"/>
      <c r="BSA92" s="93"/>
      <c r="BSB92" s="93"/>
      <c r="BSC92" s="93"/>
      <c r="BSD92" s="93"/>
      <c r="BSE92" s="93"/>
      <c r="BSF92" s="93"/>
      <c r="BSG92" s="93"/>
      <c r="BSH92" s="93"/>
      <c r="BSI92" s="93"/>
      <c r="BSJ92" s="93"/>
      <c r="BSK92" s="93"/>
      <c r="BSL92" s="93"/>
      <c r="BSM92" s="93"/>
      <c r="BSN92" s="93"/>
      <c r="BSO92" s="93"/>
      <c r="BSP92" s="93"/>
      <c r="BSQ92" s="93"/>
      <c r="BSR92" s="93"/>
      <c r="BSS92" s="93"/>
      <c r="BST92" s="93"/>
      <c r="BSU92" s="93"/>
      <c r="BSV92" s="93"/>
      <c r="BSW92" s="93"/>
      <c r="BSX92" s="93"/>
      <c r="BSY92" s="93"/>
      <c r="BSZ92" s="93"/>
      <c r="BTA92" s="93"/>
      <c r="BTB92" s="93"/>
      <c r="BTC92" s="93"/>
      <c r="BTD92" s="93"/>
      <c r="BTE92" s="93"/>
      <c r="BTF92" s="93"/>
      <c r="BTG92" s="93"/>
      <c r="BTH92" s="93"/>
      <c r="BTI92" s="93"/>
      <c r="BTJ92" s="93"/>
      <c r="BTK92" s="93"/>
      <c r="BTL92" s="93"/>
      <c r="BTM92" s="93"/>
      <c r="BTN92" s="93"/>
      <c r="BTO92" s="93"/>
      <c r="BTP92" s="93"/>
      <c r="BTQ92" s="93"/>
      <c r="BTR92" s="93"/>
      <c r="BTS92" s="93"/>
      <c r="BTT92" s="93"/>
      <c r="BTU92" s="93"/>
      <c r="BTV92" s="93"/>
      <c r="BTW92" s="93"/>
      <c r="BTX92" s="93"/>
      <c r="BTY92" s="93"/>
      <c r="BTZ92" s="93"/>
      <c r="BUA92" s="93"/>
      <c r="BUB92" s="93"/>
      <c r="BUC92" s="93"/>
      <c r="BUD92" s="93"/>
      <c r="BUE92" s="93"/>
      <c r="BUF92" s="93"/>
      <c r="BUG92" s="93"/>
      <c r="BUH92" s="93"/>
      <c r="BUI92" s="93"/>
      <c r="BUJ92" s="93"/>
      <c r="BUK92" s="93"/>
      <c r="BUL92" s="93"/>
      <c r="BUM92" s="93"/>
      <c r="BUN92" s="93"/>
      <c r="BUO92" s="93"/>
      <c r="BUP92" s="93"/>
      <c r="BUQ92" s="93"/>
      <c r="BUR92" s="93"/>
      <c r="BUS92" s="93"/>
      <c r="BUT92" s="93"/>
      <c r="BUU92" s="93"/>
      <c r="BUV92" s="93"/>
      <c r="BUW92" s="93"/>
      <c r="BUX92" s="93"/>
      <c r="BUY92" s="93"/>
      <c r="BUZ92" s="93"/>
      <c r="BVA92" s="93"/>
      <c r="BVB92" s="93"/>
      <c r="BVC92" s="93"/>
      <c r="BVD92" s="93"/>
      <c r="BVE92" s="93"/>
      <c r="BVF92" s="93"/>
      <c r="BVG92" s="93"/>
      <c r="BVH92" s="93"/>
      <c r="BVI92" s="93"/>
      <c r="BVJ92" s="93"/>
      <c r="BVK92" s="93"/>
      <c r="BVL92" s="93"/>
      <c r="BVM92" s="93"/>
      <c r="BVN92" s="93"/>
      <c r="BVO92" s="93"/>
      <c r="BVP92" s="93"/>
      <c r="BVQ92" s="93"/>
      <c r="BVR92" s="93"/>
      <c r="BVS92" s="93"/>
      <c r="BVT92" s="93"/>
      <c r="BVU92" s="93"/>
      <c r="BVV92" s="93"/>
      <c r="BVW92" s="93"/>
      <c r="BVX92" s="93"/>
      <c r="BVY92" s="93"/>
      <c r="BVZ92" s="93"/>
      <c r="BWA92" s="93"/>
      <c r="BWB92" s="93"/>
      <c r="BWC92" s="93"/>
      <c r="BWD92" s="93"/>
      <c r="BWE92" s="93"/>
      <c r="BWF92" s="93"/>
      <c r="BWG92" s="93"/>
      <c r="BWH92" s="93"/>
      <c r="BWI92" s="93"/>
      <c r="BWJ92" s="93"/>
      <c r="BWK92" s="93"/>
      <c r="BWL92" s="93"/>
      <c r="BWM92" s="93"/>
      <c r="BWN92" s="93"/>
      <c r="BWO92" s="93"/>
      <c r="BWP92" s="93"/>
      <c r="BWQ92" s="93"/>
      <c r="BWR92" s="93"/>
      <c r="BWS92" s="93"/>
      <c r="BWT92" s="93"/>
      <c r="BWU92" s="93"/>
      <c r="BWV92" s="93"/>
      <c r="BWW92" s="93"/>
      <c r="BWX92" s="93"/>
      <c r="BWY92" s="93"/>
      <c r="BWZ92" s="93"/>
      <c r="BXA92" s="93"/>
      <c r="BXB92" s="93"/>
      <c r="BXC92" s="93"/>
      <c r="BXD92" s="93"/>
      <c r="BXE92" s="93"/>
      <c r="BXF92" s="93"/>
      <c r="BXG92" s="93"/>
      <c r="BXH92" s="93"/>
      <c r="BXI92" s="93"/>
      <c r="BXJ92" s="93"/>
      <c r="BXK92" s="93"/>
      <c r="BXL92" s="93"/>
      <c r="BXM92" s="93"/>
      <c r="BXN92" s="93"/>
      <c r="BXO92" s="93"/>
      <c r="BXP92" s="93"/>
      <c r="BXQ92" s="93"/>
      <c r="BXR92" s="93"/>
      <c r="BXS92" s="93"/>
      <c r="BXT92" s="93"/>
      <c r="BXU92" s="93"/>
      <c r="BXV92" s="93"/>
      <c r="BXW92" s="93"/>
      <c r="BXX92" s="93"/>
      <c r="BXY92" s="93"/>
      <c r="BXZ92" s="93"/>
      <c r="BYA92" s="93"/>
      <c r="BYB92" s="93"/>
      <c r="BYC92" s="93"/>
      <c r="BYD92" s="93"/>
      <c r="BYE92" s="93"/>
      <c r="BYF92" s="93"/>
      <c r="BYG92" s="93"/>
      <c r="BYH92" s="93"/>
      <c r="BYI92" s="93"/>
      <c r="BYJ92" s="93"/>
      <c r="BYK92" s="93"/>
      <c r="BYL92" s="93"/>
      <c r="BYM92" s="93"/>
      <c r="BYN92" s="93"/>
      <c r="BYO92" s="93"/>
      <c r="BYP92" s="93"/>
      <c r="BYQ92" s="93"/>
      <c r="BYR92" s="93"/>
      <c r="BYS92" s="93"/>
      <c r="BYT92" s="93"/>
      <c r="BYU92" s="93"/>
      <c r="BYV92" s="93"/>
      <c r="BYW92" s="93"/>
      <c r="BYX92" s="93"/>
      <c r="BYY92" s="93"/>
      <c r="BYZ92" s="93"/>
      <c r="BZA92" s="93"/>
      <c r="BZB92" s="93"/>
      <c r="BZC92" s="93"/>
      <c r="BZD92" s="93"/>
      <c r="BZE92" s="93"/>
      <c r="BZF92" s="93"/>
      <c r="BZG92" s="93"/>
      <c r="BZH92" s="93"/>
      <c r="BZI92" s="93"/>
      <c r="BZJ92" s="93"/>
      <c r="BZK92" s="93"/>
      <c r="BZL92" s="93"/>
      <c r="BZM92" s="93"/>
      <c r="BZN92" s="93"/>
      <c r="BZO92" s="93"/>
      <c r="BZP92" s="93"/>
      <c r="BZQ92" s="93"/>
      <c r="BZR92" s="93"/>
      <c r="BZS92" s="93"/>
      <c r="BZT92" s="93"/>
      <c r="BZU92" s="93"/>
      <c r="BZV92" s="93"/>
      <c r="BZW92" s="93"/>
      <c r="BZX92" s="93"/>
      <c r="BZY92" s="93"/>
      <c r="BZZ92" s="93"/>
      <c r="CAA92" s="93"/>
      <c r="CAB92" s="93"/>
      <c r="CAC92" s="93"/>
      <c r="CAD92" s="93"/>
      <c r="CAE92" s="93"/>
      <c r="CAF92" s="93"/>
      <c r="CAG92" s="93"/>
      <c r="CAH92" s="93"/>
      <c r="CAI92" s="93"/>
      <c r="CAJ92" s="93"/>
      <c r="CAK92" s="93"/>
      <c r="CAL92" s="93"/>
      <c r="CAM92" s="93"/>
      <c r="CAN92" s="93"/>
      <c r="CAO92" s="93"/>
      <c r="CAP92" s="93"/>
      <c r="CAQ92" s="93"/>
      <c r="CAR92" s="93"/>
      <c r="CAS92" s="93"/>
      <c r="CAT92" s="93"/>
      <c r="CAU92" s="93"/>
      <c r="CAV92" s="93"/>
      <c r="CAW92" s="93"/>
      <c r="CAX92" s="93"/>
      <c r="CAY92" s="93"/>
      <c r="CAZ92" s="93"/>
      <c r="CBA92" s="93"/>
      <c r="CBB92" s="93"/>
      <c r="CBC92" s="93"/>
      <c r="CBD92" s="93"/>
      <c r="CBE92" s="93"/>
      <c r="CBF92" s="93"/>
      <c r="CBG92" s="93"/>
      <c r="CBH92" s="93"/>
      <c r="CBI92" s="93"/>
      <c r="CBJ92" s="93"/>
      <c r="CBK92" s="93"/>
      <c r="CBL92" s="93"/>
      <c r="CBM92" s="93"/>
      <c r="CBN92" s="93"/>
      <c r="CBO92" s="93"/>
      <c r="CBP92" s="93"/>
      <c r="CBQ92" s="93"/>
      <c r="CBR92" s="93"/>
      <c r="CBS92" s="93"/>
      <c r="CBT92" s="93"/>
      <c r="CBU92" s="93"/>
      <c r="CBV92" s="93"/>
      <c r="CBW92" s="93"/>
      <c r="CBX92" s="93"/>
      <c r="CBY92" s="93"/>
      <c r="CBZ92" s="93"/>
      <c r="CCA92" s="93"/>
      <c r="CCB92" s="93"/>
      <c r="CCC92" s="93"/>
      <c r="CCD92" s="93"/>
      <c r="CCE92" s="93"/>
      <c r="CCF92" s="93"/>
      <c r="CCG92" s="93"/>
      <c r="CCH92" s="93"/>
      <c r="CCI92" s="93"/>
      <c r="CCJ92" s="93"/>
      <c r="CCK92" s="93"/>
      <c r="CCL92" s="93"/>
      <c r="CCM92" s="93"/>
      <c r="CCN92" s="93"/>
      <c r="CCO92" s="93"/>
      <c r="CCP92" s="93"/>
      <c r="CCQ92" s="93"/>
      <c r="CCR92" s="93"/>
      <c r="CCS92" s="93"/>
      <c r="CCT92" s="93"/>
      <c r="CCU92" s="93"/>
      <c r="CCV92" s="93"/>
      <c r="CCW92" s="93"/>
      <c r="CCX92" s="93"/>
      <c r="CCY92" s="93"/>
      <c r="CCZ92" s="93"/>
      <c r="CDA92" s="93"/>
      <c r="CDB92" s="93"/>
      <c r="CDC92" s="93"/>
      <c r="CDD92" s="93"/>
      <c r="CDE92" s="93"/>
      <c r="CDF92" s="93"/>
      <c r="CDG92" s="93"/>
      <c r="CDH92" s="93"/>
      <c r="CDI92" s="93"/>
      <c r="CDJ92" s="93"/>
      <c r="CDK92" s="93"/>
      <c r="CDL92" s="93"/>
      <c r="CDM92" s="93"/>
      <c r="CDN92" s="93"/>
      <c r="CDO92" s="93"/>
      <c r="CDP92" s="93"/>
      <c r="CDQ92" s="93"/>
      <c r="CDR92" s="93"/>
      <c r="CDS92" s="93"/>
      <c r="CDT92" s="93"/>
      <c r="CDU92" s="93"/>
      <c r="CDV92" s="93"/>
      <c r="CDW92" s="93"/>
      <c r="CDX92" s="93"/>
      <c r="CDY92" s="93"/>
      <c r="CDZ92" s="93"/>
      <c r="CEA92" s="93"/>
      <c r="CEB92" s="93"/>
      <c r="CEC92" s="93"/>
      <c r="CED92" s="93"/>
      <c r="CEE92" s="93"/>
      <c r="CEF92" s="93"/>
      <c r="CEG92" s="93"/>
      <c r="CEH92" s="93"/>
      <c r="CEI92" s="93"/>
      <c r="CEJ92" s="93"/>
      <c r="CEK92" s="93"/>
      <c r="CEL92" s="93"/>
      <c r="CEM92" s="93"/>
      <c r="CEN92" s="93"/>
      <c r="CEO92" s="93"/>
      <c r="CEP92" s="93"/>
      <c r="CEQ92" s="93"/>
      <c r="CER92" s="93"/>
      <c r="CES92" s="93"/>
      <c r="CET92" s="93"/>
      <c r="CEU92" s="93"/>
      <c r="CEV92" s="93"/>
      <c r="CEW92" s="93"/>
      <c r="CEX92" s="93"/>
      <c r="CEY92" s="93"/>
      <c r="CEZ92" s="93"/>
      <c r="CFA92" s="93"/>
      <c r="CFB92" s="93"/>
      <c r="CFC92" s="93"/>
      <c r="CFD92" s="93"/>
      <c r="CFE92" s="93"/>
      <c r="CFF92" s="93"/>
      <c r="CFG92" s="93"/>
      <c r="CFH92" s="93"/>
      <c r="CFI92" s="93"/>
      <c r="CFJ92" s="93"/>
      <c r="CFK92" s="93"/>
      <c r="CFL92" s="93"/>
      <c r="CFM92" s="93"/>
      <c r="CFN92" s="93"/>
      <c r="CFO92" s="93"/>
      <c r="CFP92" s="93"/>
      <c r="CFQ92" s="93"/>
      <c r="CFR92" s="93"/>
      <c r="CFS92" s="93"/>
      <c r="CFT92" s="93"/>
      <c r="CFU92" s="93"/>
      <c r="CFV92" s="93"/>
      <c r="CFW92" s="93"/>
      <c r="CFX92" s="93"/>
      <c r="CFY92" s="93"/>
      <c r="CFZ92" s="93"/>
      <c r="CGA92" s="93"/>
      <c r="CGB92" s="93"/>
      <c r="CGC92" s="93"/>
      <c r="CGD92" s="93"/>
      <c r="CGE92" s="93"/>
      <c r="CGF92" s="93"/>
      <c r="CGG92" s="93"/>
      <c r="CGH92" s="93"/>
      <c r="CGI92" s="93"/>
      <c r="CGJ92" s="93"/>
      <c r="CGK92" s="93"/>
      <c r="CGL92" s="93"/>
      <c r="CGM92" s="93"/>
      <c r="CGN92" s="93"/>
      <c r="CGO92" s="93"/>
      <c r="CGP92" s="93"/>
      <c r="CGQ92" s="93"/>
      <c r="CGR92" s="93"/>
      <c r="CGS92" s="93"/>
      <c r="CGT92" s="93"/>
      <c r="CGU92" s="93"/>
      <c r="CGV92" s="93"/>
      <c r="CGW92" s="93"/>
      <c r="CGX92" s="93"/>
      <c r="CGY92" s="93"/>
      <c r="CGZ92" s="93"/>
      <c r="CHA92" s="93"/>
      <c r="CHB92" s="93"/>
      <c r="CHC92" s="93"/>
      <c r="CHD92" s="93"/>
      <c r="CHE92" s="93"/>
      <c r="CHF92" s="93"/>
      <c r="CHG92" s="93"/>
      <c r="CHH92" s="93"/>
      <c r="CHI92" s="93"/>
      <c r="CHJ92" s="93"/>
      <c r="CHK92" s="93"/>
      <c r="CHL92" s="93"/>
      <c r="CHM92" s="93"/>
      <c r="CHN92" s="93"/>
      <c r="CHO92" s="93"/>
      <c r="CHP92" s="93"/>
      <c r="CHQ92" s="93"/>
      <c r="CHR92" s="93"/>
      <c r="CHS92" s="93"/>
      <c r="CHT92" s="93"/>
      <c r="CHU92" s="93"/>
      <c r="CHV92" s="93"/>
      <c r="CHW92" s="93"/>
      <c r="CHX92" s="93"/>
      <c r="CHY92" s="93"/>
      <c r="CHZ92" s="93"/>
      <c r="CIA92" s="93"/>
      <c r="CIB92" s="93"/>
      <c r="CIC92" s="93"/>
      <c r="CID92" s="93"/>
      <c r="CIE92" s="93"/>
      <c r="CIF92" s="93"/>
      <c r="CIG92" s="93"/>
      <c r="CIH92" s="93"/>
      <c r="CII92" s="93"/>
      <c r="CIJ92" s="93"/>
      <c r="CIK92" s="93"/>
      <c r="CIL92" s="93"/>
      <c r="CIM92" s="93"/>
      <c r="CIN92" s="93"/>
      <c r="CIO92" s="93"/>
      <c r="CIP92" s="93"/>
      <c r="CIQ92" s="93"/>
      <c r="CIR92" s="93"/>
      <c r="CIS92" s="93"/>
      <c r="CIT92" s="93"/>
      <c r="CIU92" s="93"/>
      <c r="CIV92" s="93"/>
      <c r="CIW92" s="93"/>
      <c r="CIX92" s="93"/>
      <c r="CIY92" s="93"/>
      <c r="CIZ92" s="93"/>
      <c r="CJA92" s="93"/>
      <c r="CJB92" s="93"/>
      <c r="CJC92" s="93"/>
      <c r="CJD92" s="93"/>
      <c r="CJE92" s="93"/>
      <c r="CJF92" s="93"/>
      <c r="CJG92" s="93"/>
      <c r="CJH92" s="93"/>
      <c r="CJI92" s="93"/>
      <c r="CJJ92" s="93"/>
      <c r="CJK92" s="93"/>
      <c r="CJL92" s="93"/>
      <c r="CJM92" s="93"/>
      <c r="CJN92" s="93"/>
      <c r="CJO92" s="93"/>
      <c r="CJP92" s="93"/>
      <c r="CJQ92" s="93"/>
      <c r="CJR92" s="93"/>
      <c r="CJS92" s="93"/>
      <c r="CJT92" s="93"/>
      <c r="CJU92" s="93"/>
      <c r="CJV92" s="93"/>
      <c r="CJW92" s="93"/>
      <c r="CJX92" s="93"/>
      <c r="CJY92" s="93"/>
      <c r="CJZ92" s="93"/>
      <c r="CKA92" s="93"/>
      <c r="CKB92" s="93"/>
      <c r="CKC92" s="93"/>
      <c r="CKD92" s="93"/>
      <c r="CKE92" s="93"/>
      <c r="CKF92" s="93"/>
      <c r="CKG92" s="93"/>
      <c r="CKH92" s="93"/>
      <c r="CKI92" s="93"/>
      <c r="CKJ92" s="93"/>
      <c r="CKK92" s="93"/>
      <c r="CKL92" s="93"/>
      <c r="CKM92" s="93"/>
      <c r="CKN92" s="93"/>
      <c r="CKO92" s="93"/>
      <c r="CKP92" s="93"/>
      <c r="CKQ92" s="93"/>
      <c r="CKR92" s="93"/>
      <c r="CKS92" s="93"/>
      <c r="CKT92" s="93"/>
      <c r="CKU92" s="93"/>
      <c r="CKV92" s="93"/>
      <c r="CKW92" s="93"/>
      <c r="CKX92" s="93"/>
      <c r="CKY92" s="93"/>
      <c r="CKZ92" s="93"/>
      <c r="CLA92" s="93"/>
      <c r="CLB92" s="93"/>
      <c r="CLC92" s="93"/>
      <c r="CLD92" s="93"/>
      <c r="CLE92" s="93"/>
      <c r="CLF92" s="93"/>
      <c r="CLG92" s="93"/>
      <c r="CLH92" s="93"/>
      <c r="CLI92" s="93"/>
      <c r="CLJ92" s="93"/>
      <c r="CLK92" s="93"/>
      <c r="CLL92" s="93"/>
      <c r="CLM92" s="93"/>
      <c r="CLN92" s="93"/>
      <c r="CLO92" s="93"/>
      <c r="CLP92" s="93"/>
      <c r="CLQ92" s="93"/>
      <c r="CLR92" s="93"/>
      <c r="CLS92" s="93"/>
      <c r="CLT92" s="93"/>
      <c r="CLU92" s="93"/>
      <c r="CLV92" s="93"/>
      <c r="CLW92" s="93"/>
      <c r="CLX92" s="93"/>
      <c r="CLY92" s="93"/>
      <c r="CLZ92" s="93"/>
      <c r="CMA92" s="93"/>
      <c r="CMB92" s="93"/>
      <c r="CMC92" s="93"/>
      <c r="CMD92" s="93"/>
      <c r="CME92" s="93"/>
      <c r="CMF92" s="93"/>
      <c r="CMG92" s="93"/>
      <c r="CMH92" s="93"/>
      <c r="CMI92" s="93"/>
      <c r="CMJ92" s="93"/>
      <c r="CMK92" s="93"/>
      <c r="CML92" s="93"/>
      <c r="CMM92" s="93"/>
      <c r="CMN92" s="93"/>
      <c r="CMO92" s="93"/>
      <c r="CMP92" s="93"/>
      <c r="CMQ92" s="93"/>
      <c r="CMR92" s="93"/>
      <c r="CMS92" s="93"/>
      <c r="CMT92" s="93"/>
      <c r="CMU92" s="93"/>
      <c r="CMV92" s="93"/>
      <c r="CMW92" s="93"/>
      <c r="CMX92" s="93"/>
      <c r="CMY92" s="93"/>
      <c r="CMZ92" s="93"/>
      <c r="CNA92" s="93"/>
      <c r="CNB92" s="93"/>
      <c r="CNC92" s="93"/>
      <c r="CND92" s="93"/>
      <c r="CNE92" s="93"/>
      <c r="CNF92" s="93"/>
      <c r="CNG92" s="93"/>
      <c r="CNH92" s="93"/>
      <c r="CNI92" s="93"/>
      <c r="CNJ92" s="93"/>
      <c r="CNK92" s="93"/>
      <c r="CNL92" s="93"/>
      <c r="CNM92" s="93"/>
      <c r="CNN92" s="93"/>
      <c r="CNO92" s="93"/>
      <c r="CNP92" s="93"/>
      <c r="CNQ92" s="93"/>
      <c r="CNR92" s="93"/>
      <c r="CNS92" s="93"/>
      <c r="CNT92" s="93"/>
      <c r="CNU92" s="93"/>
      <c r="CNV92" s="93"/>
      <c r="CNW92" s="93"/>
      <c r="CNX92" s="93"/>
      <c r="CNY92" s="93"/>
      <c r="CNZ92" s="93"/>
      <c r="COA92" s="93"/>
      <c r="COB92" s="93"/>
      <c r="COC92" s="93"/>
      <c r="COD92" s="93"/>
      <c r="COE92" s="93"/>
      <c r="COF92" s="93"/>
      <c r="COG92" s="93"/>
      <c r="COH92" s="93"/>
      <c r="COI92" s="93"/>
      <c r="COJ92" s="93"/>
      <c r="COK92" s="93"/>
      <c r="COL92" s="93"/>
      <c r="COM92" s="93"/>
      <c r="CON92" s="93"/>
      <c r="COO92" s="93"/>
      <c r="COP92" s="93"/>
      <c r="COQ92" s="93"/>
      <c r="COR92" s="93"/>
      <c r="COS92" s="93"/>
      <c r="COT92" s="93"/>
      <c r="COU92" s="93"/>
      <c r="COV92" s="93"/>
      <c r="COW92" s="93"/>
      <c r="COX92" s="93"/>
      <c r="COY92" s="93"/>
      <c r="COZ92" s="93"/>
      <c r="CPA92" s="93"/>
      <c r="CPB92" s="93"/>
      <c r="CPC92" s="93"/>
      <c r="CPD92" s="93"/>
      <c r="CPE92" s="93"/>
      <c r="CPF92" s="93"/>
      <c r="CPG92" s="93"/>
      <c r="CPH92" s="93"/>
      <c r="CPI92" s="93"/>
      <c r="CPJ92" s="93"/>
      <c r="CPK92" s="93"/>
      <c r="CPL92" s="93"/>
      <c r="CPM92" s="93"/>
      <c r="CPN92" s="93"/>
      <c r="CPO92" s="93"/>
      <c r="CPP92" s="93"/>
      <c r="CPQ92" s="93"/>
      <c r="CPR92" s="93"/>
      <c r="CPS92" s="93"/>
      <c r="CPT92" s="93"/>
      <c r="CPU92" s="93"/>
      <c r="CPV92" s="93"/>
      <c r="CPW92" s="93"/>
      <c r="CPX92" s="93"/>
      <c r="CPY92" s="93"/>
      <c r="CPZ92" s="93"/>
      <c r="CQA92" s="93"/>
      <c r="CQB92" s="93"/>
      <c r="CQC92" s="93"/>
      <c r="CQD92" s="93"/>
      <c r="CQE92" s="93"/>
      <c r="CQF92" s="93"/>
      <c r="CQG92" s="93"/>
      <c r="CQH92" s="93"/>
      <c r="CQI92" s="93"/>
      <c r="CQJ92" s="93"/>
      <c r="CQK92" s="93"/>
      <c r="CQL92" s="93"/>
      <c r="CQM92" s="93"/>
      <c r="CQN92" s="93"/>
      <c r="CQO92" s="93"/>
      <c r="CQP92" s="93"/>
      <c r="CQQ92" s="93"/>
      <c r="CQR92" s="93"/>
      <c r="CQS92" s="93"/>
      <c r="CQT92" s="93"/>
      <c r="CQU92" s="93"/>
      <c r="CQV92" s="93"/>
      <c r="CQW92" s="93"/>
      <c r="CQX92" s="93"/>
      <c r="CQY92" s="93"/>
      <c r="CQZ92" s="93"/>
      <c r="CRA92" s="93"/>
      <c r="CRB92" s="93"/>
      <c r="CRC92" s="93"/>
      <c r="CRD92" s="93"/>
      <c r="CRE92" s="93"/>
      <c r="CRF92" s="93"/>
      <c r="CRG92" s="93"/>
      <c r="CRH92" s="93"/>
      <c r="CRI92" s="93"/>
      <c r="CRJ92" s="93"/>
      <c r="CRK92" s="93"/>
      <c r="CRL92" s="93"/>
      <c r="CRM92" s="93"/>
      <c r="CRN92" s="93"/>
      <c r="CRO92" s="93"/>
      <c r="CRP92" s="93"/>
      <c r="CRQ92" s="93"/>
      <c r="CRR92" s="93"/>
      <c r="CRS92" s="93"/>
      <c r="CRT92" s="93"/>
      <c r="CRU92" s="93"/>
      <c r="CRV92" s="93"/>
      <c r="CRW92" s="93"/>
      <c r="CRX92" s="93"/>
      <c r="CRY92" s="93"/>
      <c r="CRZ92" s="93"/>
      <c r="CSA92" s="93"/>
      <c r="CSB92" s="93"/>
      <c r="CSC92" s="93"/>
      <c r="CSD92" s="93"/>
      <c r="CSE92" s="93"/>
      <c r="CSF92" s="93"/>
      <c r="CSG92" s="93"/>
      <c r="CSH92" s="93"/>
      <c r="CSI92" s="93"/>
      <c r="CSJ92" s="93"/>
      <c r="CSK92" s="93"/>
      <c r="CSL92" s="93"/>
      <c r="CSM92" s="93"/>
      <c r="CSN92" s="93"/>
      <c r="CSO92" s="93"/>
      <c r="CSP92" s="93"/>
      <c r="CSQ92" s="93"/>
      <c r="CSR92" s="93"/>
      <c r="CSS92" s="93"/>
      <c r="CST92" s="93"/>
      <c r="CSU92" s="93"/>
      <c r="CSV92" s="93"/>
      <c r="CSW92" s="93"/>
      <c r="CSX92" s="93"/>
      <c r="CSY92" s="93"/>
      <c r="CSZ92" s="93"/>
      <c r="CTA92" s="93"/>
      <c r="CTB92" s="93"/>
      <c r="CTC92" s="93"/>
      <c r="CTD92" s="93"/>
      <c r="CTE92" s="93"/>
      <c r="CTF92" s="93"/>
      <c r="CTG92" s="93"/>
      <c r="CTH92" s="93"/>
      <c r="CTI92" s="93"/>
      <c r="CTJ92" s="93"/>
      <c r="CTK92" s="93"/>
      <c r="CTL92" s="93"/>
      <c r="CTM92" s="93"/>
      <c r="CTN92" s="93"/>
      <c r="CTO92" s="93"/>
      <c r="CTP92" s="93"/>
      <c r="CTQ92" s="93"/>
      <c r="CTR92" s="93"/>
      <c r="CTS92" s="93"/>
      <c r="CTT92" s="93"/>
      <c r="CTU92" s="93"/>
      <c r="CTV92" s="93"/>
      <c r="CTW92" s="93"/>
      <c r="CTX92" s="93"/>
      <c r="CTY92" s="93"/>
      <c r="CTZ92" s="93"/>
      <c r="CUA92" s="93"/>
      <c r="CUB92" s="93"/>
      <c r="CUC92" s="93"/>
      <c r="CUD92" s="93"/>
      <c r="CUE92" s="93"/>
      <c r="CUF92" s="93"/>
      <c r="CUG92" s="93"/>
      <c r="CUH92" s="93"/>
      <c r="CUI92" s="93"/>
      <c r="CUJ92" s="93"/>
      <c r="CUK92" s="93"/>
      <c r="CUL92" s="93"/>
      <c r="CUM92" s="93"/>
      <c r="CUN92" s="93"/>
      <c r="CUO92" s="93"/>
      <c r="CUP92" s="93"/>
      <c r="CUQ92" s="93"/>
      <c r="CUR92" s="93"/>
      <c r="CUS92" s="93"/>
      <c r="CUT92" s="93"/>
      <c r="CUU92" s="93"/>
      <c r="CUV92" s="93"/>
      <c r="CUW92" s="93"/>
      <c r="CUX92" s="93"/>
      <c r="CUY92" s="93"/>
      <c r="CUZ92" s="93"/>
      <c r="CVA92" s="93"/>
      <c r="CVB92" s="93"/>
      <c r="CVC92" s="93"/>
      <c r="CVD92" s="93"/>
      <c r="CVE92" s="93"/>
      <c r="CVF92" s="93"/>
      <c r="CVG92" s="93"/>
      <c r="CVH92" s="93"/>
      <c r="CVI92" s="93"/>
      <c r="CVJ92" s="93"/>
      <c r="CVK92" s="93"/>
      <c r="CVL92" s="93"/>
      <c r="CVM92" s="93"/>
      <c r="CVN92" s="93"/>
      <c r="CVO92" s="93"/>
      <c r="CVP92" s="93"/>
      <c r="CVQ92" s="93"/>
      <c r="CVR92" s="93"/>
      <c r="CVS92" s="93"/>
      <c r="CVT92" s="93"/>
      <c r="CVU92" s="93"/>
      <c r="CVV92" s="93"/>
      <c r="CVW92" s="93"/>
      <c r="CVX92" s="93"/>
      <c r="CVY92" s="93"/>
      <c r="CVZ92" s="93"/>
      <c r="CWA92" s="93"/>
      <c r="CWB92" s="93"/>
      <c r="CWC92" s="93"/>
      <c r="CWD92" s="93"/>
      <c r="CWE92" s="93"/>
      <c r="CWF92" s="93"/>
      <c r="CWG92" s="93"/>
      <c r="CWH92" s="93"/>
      <c r="CWI92" s="93"/>
      <c r="CWJ92" s="93"/>
      <c r="CWK92" s="93"/>
      <c r="CWL92" s="93"/>
      <c r="CWM92" s="93"/>
      <c r="CWN92" s="93"/>
      <c r="CWO92" s="93"/>
      <c r="CWP92" s="93"/>
      <c r="CWQ92" s="93"/>
      <c r="CWR92" s="93"/>
      <c r="CWS92" s="93"/>
      <c r="CWT92" s="93"/>
      <c r="CWU92" s="93"/>
      <c r="CWV92" s="93"/>
      <c r="CWW92" s="93"/>
      <c r="CWX92" s="93"/>
      <c r="CWY92" s="93"/>
      <c r="CWZ92" s="93"/>
      <c r="CXA92" s="93"/>
      <c r="CXB92" s="93"/>
      <c r="CXC92" s="93"/>
      <c r="CXD92" s="93"/>
      <c r="CXE92" s="93"/>
      <c r="CXF92" s="93"/>
      <c r="CXG92" s="93"/>
      <c r="CXH92" s="93"/>
      <c r="CXI92" s="93"/>
      <c r="CXJ92" s="93"/>
      <c r="CXK92" s="93"/>
      <c r="CXL92" s="93"/>
      <c r="CXM92" s="93"/>
      <c r="CXN92" s="93"/>
      <c r="CXO92" s="93"/>
      <c r="CXP92" s="93"/>
      <c r="CXQ92" s="93"/>
      <c r="CXR92" s="93"/>
      <c r="CXS92" s="93"/>
      <c r="CXT92" s="93"/>
      <c r="CXU92" s="93"/>
      <c r="CXV92" s="93"/>
      <c r="CXW92" s="93"/>
      <c r="CXX92" s="93"/>
      <c r="CXY92" s="93"/>
      <c r="CXZ92" s="93"/>
      <c r="CYA92" s="93"/>
      <c r="CYB92" s="93"/>
      <c r="CYC92" s="93"/>
      <c r="CYD92" s="93"/>
      <c r="CYE92" s="93"/>
      <c r="CYF92" s="93"/>
      <c r="CYG92" s="93"/>
      <c r="CYH92" s="93"/>
      <c r="CYI92" s="93"/>
      <c r="CYJ92" s="93"/>
      <c r="CYK92" s="93"/>
      <c r="CYL92" s="93"/>
      <c r="CYM92" s="93"/>
      <c r="CYN92" s="93"/>
      <c r="CYO92" s="93"/>
      <c r="CYP92" s="93"/>
      <c r="CYQ92" s="93"/>
      <c r="CYR92" s="93"/>
      <c r="CYS92" s="93"/>
      <c r="CYT92" s="93"/>
      <c r="CYU92" s="93"/>
      <c r="CYV92" s="93"/>
      <c r="CYW92" s="93"/>
      <c r="CYX92" s="93"/>
      <c r="CYY92" s="93"/>
      <c r="CYZ92" s="93"/>
      <c r="CZA92" s="93"/>
      <c r="CZB92" s="93"/>
      <c r="CZC92" s="93"/>
      <c r="CZD92" s="93"/>
      <c r="CZE92" s="93"/>
      <c r="CZF92" s="93"/>
      <c r="CZG92" s="93"/>
      <c r="CZH92" s="93"/>
      <c r="CZI92" s="93"/>
      <c r="CZJ92" s="93"/>
      <c r="CZK92" s="93"/>
      <c r="CZL92" s="93"/>
      <c r="CZM92" s="93"/>
      <c r="CZN92" s="93"/>
      <c r="CZO92" s="93"/>
      <c r="CZP92" s="93"/>
      <c r="CZQ92" s="93"/>
      <c r="CZR92" s="93"/>
      <c r="CZS92" s="93"/>
      <c r="CZT92" s="93"/>
      <c r="CZU92" s="93"/>
      <c r="CZV92" s="93"/>
      <c r="CZW92" s="93"/>
      <c r="CZX92" s="93"/>
      <c r="CZY92" s="93"/>
      <c r="CZZ92" s="93"/>
      <c r="DAA92" s="93"/>
      <c r="DAB92" s="93"/>
      <c r="DAC92" s="93"/>
      <c r="DAD92" s="93"/>
      <c r="DAE92" s="93"/>
      <c r="DAF92" s="93"/>
      <c r="DAG92" s="93"/>
      <c r="DAH92" s="93"/>
      <c r="DAI92" s="93"/>
      <c r="DAJ92" s="93"/>
      <c r="DAK92" s="93"/>
      <c r="DAL92" s="93"/>
      <c r="DAM92" s="93"/>
      <c r="DAN92" s="93"/>
      <c r="DAO92" s="93"/>
      <c r="DAP92" s="93"/>
      <c r="DAQ92" s="93"/>
      <c r="DAR92" s="93"/>
      <c r="DAS92" s="93"/>
      <c r="DAT92" s="93"/>
      <c r="DAU92" s="93"/>
      <c r="DAV92" s="93"/>
      <c r="DAW92" s="93"/>
      <c r="DAX92" s="93"/>
      <c r="DAY92" s="93"/>
      <c r="DAZ92" s="93"/>
      <c r="DBA92" s="93"/>
      <c r="DBB92" s="93"/>
      <c r="DBC92" s="93"/>
      <c r="DBD92" s="93"/>
      <c r="DBE92" s="93"/>
      <c r="DBF92" s="93"/>
      <c r="DBG92" s="93"/>
      <c r="DBH92" s="93"/>
      <c r="DBI92" s="93"/>
      <c r="DBJ92" s="93"/>
      <c r="DBK92" s="93"/>
      <c r="DBL92" s="93"/>
      <c r="DBM92" s="93"/>
      <c r="DBN92" s="93"/>
      <c r="DBO92" s="93"/>
      <c r="DBP92" s="93"/>
      <c r="DBQ92" s="93"/>
      <c r="DBR92" s="93"/>
      <c r="DBS92" s="93"/>
      <c r="DBT92" s="93"/>
      <c r="DBU92" s="93"/>
      <c r="DBV92" s="93"/>
      <c r="DBW92" s="93"/>
      <c r="DBX92" s="93"/>
      <c r="DBY92" s="93"/>
      <c r="DBZ92" s="93"/>
      <c r="DCA92" s="93"/>
      <c r="DCB92" s="93"/>
      <c r="DCC92" s="93"/>
      <c r="DCD92" s="93"/>
      <c r="DCE92" s="93"/>
      <c r="DCF92" s="93"/>
      <c r="DCG92" s="93"/>
      <c r="DCH92" s="93"/>
      <c r="DCI92" s="93"/>
      <c r="DCJ92" s="93"/>
      <c r="DCK92" s="93"/>
      <c r="DCL92" s="93"/>
      <c r="DCM92" s="93"/>
      <c r="DCN92" s="93"/>
      <c r="DCO92" s="93"/>
      <c r="DCP92" s="93"/>
      <c r="DCQ92" s="93"/>
      <c r="DCR92" s="93"/>
      <c r="DCS92" s="93"/>
      <c r="DCT92" s="93"/>
      <c r="DCU92" s="93"/>
      <c r="DCV92" s="93"/>
      <c r="DCW92" s="93"/>
      <c r="DCX92" s="93"/>
      <c r="DCY92" s="93"/>
      <c r="DCZ92" s="93"/>
      <c r="DDA92" s="93"/>
      <c r="DDB92" s="93"/>
      <c r="DDC92" s="93"/>
      <c r="DDD92" s="93"/>
      <c r="DDE92" s="93"/>
      <c r="DDF92" s="93"/>
      <c r="DDG92" s="93"/>
      <c r="DDH92" s="93"/>
      <c r="DDI92" s="93"/>
      <c r="DDJ92" s="93"/>
      <c r="DDK92" s="93"/>
      <c r="DDL92" s="93"/>
      <c r="DDM92" s="93"/>
      <c r="DDN92" s="93"/>
      <c r="DDO92" s="93"/>
      <c r="DDP92" s="93"/>
      <c r="DDQ92" s="93"/>
      <c r="DDR92" s="93"/>
      <c r="DDS92" s="93"/>
      <c r="DDT92" s="93"/>
      <c r="DDU92" s="93"/>
      <c r="DDV92" s="93"/>
      <c r="DDW92" s="93"/>
      <c r="DDX92" s="93"/>
      <c r="DDY92" s="93"/>
      <c r="DDZ92" s="93"/>
      <c r="DEA92" s="93"/>
      <c r="DEB92" s="93"/>
      <c r="DEC92" s="93"/>
      <c r="DED92" s="93"/>
      <c r="DEE92" s="93"/>
      <c r="DEF92" s="93"/>
      <c r="DEG92" s="93"/>
      <c r="DEH92" s="93"/>
      <c r="DEI92" s="93"/>
      <c r="DEJ92" s="93"/>
      <c r="DEK92" s="93"/>
      <c r="DEL92" s="93"/>
      <c r="DEM92" s="93"/>
      <c r="DEN92" s="93"/>
      <c r="DEO92" s="93"/>
      <c r="DEP92" s="93"/>
      <c r="DEQ92" s="93"/>
      <c r="DER92" s="93"/>
      <c r="DES92" s="93"/>
      <c r="DET92" s="93"/>
      <c r="DEU92" s="93"/>
      <c r="DEV92" s="93"/>
      <c r="DEW92" s="93"/>
      <c r="DEX92" s="93"/>
      <c r="DEY92" s="93"/>
      <c r="DEZ92" s="93"/>
      <c r="DFA92" s="93"/>
      <c r="DFB92" s="93"/>
      <c r="DFC92" s="93"/>
      <c r="DFD92" s="93"/>
      <c r="DFE92" s="93"/>
      <c r="DFF92" s="93"/>
      <c r="DFG92" s="93"/>
      <c r="DFH92" s="93"/>
      <c r="DFI92" s="93"/>
      <c r="DFJ92" s="93"/>
      <c r="DFK92" s="93"/>
      <c r="DFL92" s="93"/>
      <c r="DFM92" s="93"/>
      <c r="DFN92" s="93"/>
      <c r="DFO92" s="93"/>
      <c r="DFP92" s="93"/>
      <c r="DFQ92" s="93"/>
      <c r="DFR92" s="93"/>
      <c r="DFS92" s="93"/>
      <c r="DFT92" s="93"/>
      <c r="DFU92" s="93"/>
      <c r="DFV92" s="93"/>
      <c r="DFW92" s="93"/>
      <c r="DFX92" s="93"/>
      <c r="DFY92" s="93"/>
      <c r="DFZ92" s="93"/>
      <c r="DGA92" s="93"/>
      <c r="DGB92" s="93"/>
      <c r="DGC92" s="93"/>
      <c r="DGD92" s="93"/>
      <c r="DGE92" s="93"/>
      <c r="DGF92" s="93"/>
      <c r="DGG92" s="93"/>
      <c r="DGH92" s="93"/>
      <c r="DGI92" s="93"/>
      <c r="DGJ92" s="93"/>
      <c r="DGK92" s="93"/>
      <c r="DGL92" s="93"/>
      <c r="DGM92" s="93"/>
      <c r="DGN92" s="93"/>
      <c r="DGO92" s="93"/>
      <c r="DGP92" s="93"/>
      <c r="DGQ92" s="93"/>
      <c r="DGR92" s="93"/>
      <c r="DGS92" s="93"/>
      <c r="DGT92" s="93"/>
      <c r="DGU92" s="93"/>
      <c r="DGV92" s="93"/>
      <c r="DGW92" s="93"/>
      <c r="DGX92" s="93"/>
      <c r="DGY92" s="93"/>
      <c r="DGZ92" s="93"/>
      <c r="DHA92" s="93"/>
      <c r="DHB92" s="93"/>
      <c r="DHC92" s="93"/>
      <c r="DHD92" s="93"/>
      <c r="DHE92" s="93"/>
      <c r="DHF92" s="93"/>
      <c r="DHG92" s="93"/>
      <c r="DHH92" s="93"/>
      <c r="DHI92" s="93"/>
      <c r="DHJ92" s="93"/>
      <c r="DHK92" s="93"/>
      <c r="DHL92" s="93"/>
      <c r="DHM92" s="93"/>
      <c r="DHN92" s="93"/>
      <c r="DHO92" s="93"/>
      <c r="DHP92" s="93"/>
      <c r="DHQ92" s="93"/>
    </row>
    <row r="93" spans="1:2929" s="172" customFormat="1">
      <c r="A93" s="198"/>
      <c r="B93" s="173"/>
      <c r="C93" s="127"/>
      <c r="D93" s="108"/>
      <c r="E93" s="663"/>
      <c r="F93" s="105"/>
      <c r="G93" s="142"/>
      <c r="H93" s="108"/>
      <c r="I93" s="109"/>
      <c r="J93" s="105"/>
      <c r="K93" s="93"/>
      <c r="L93" s="166"/>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c r="BM93" s="93"/>
      <c r="BN93" s="93"/>
      <c r="BO93" s="93"/>
      <c r="BP93" s="93"/>
      <c r="BQ93" s="93"/>
      <c r="BR93" s="93"/>
      <c r="BS93" s="93"/>
      <c r="BT93" s="93"/>
      <c r="BU93" s="93"/>
      <c r="BV93" s="93"/>
      <c r="BW93" s="93"/>
      <c r="BX93" s="93"/>
      <c r="BY93" s="93"/>
      <c r="BZ93" s="93"/>
      <c r="CA93" s="93"/>
      <c r="CB93" s="93"/>
      <c r="CC93" s="93"/>
      <c r="CD93" s="93"/>
      <c r="CE93" s="93"/>
      <c r="CF93" s="93"/>
      <c r="CG93" s="93"/>
      <c r="CH93" s="93"/>
      <c r="CI93" s="93"/>
      <c r="CJ93" s="93"/>
      <c r="CK93" s="93"/>
      <c r="CL93" s="93"/>
      <c r="CM93" s="93"/>
      <c r="CN93" s="93"/>
      <c r="CO93" s="93"/>
      <c r="CP93" s="93"/>
      <c r="CQ93" s="93"/>
      <c r="CR93" s="93"/>
      <c r="CS93" s="93"/>
      <c r="CT93" s="93"/>
      <c r="CU93" s="93"/>
      <c r="CV93" s="93"/>
      <c r="CW93" s="93"/>
      <c r="CX93" s="93"/>
      <c r="CY93" s="93"/>
      <c r="CZ93" s="93"/>
      <c r="DA93" s="93"/>
      <c r="DB93" s="93"/>
      <c r="DC93" s="93"/>
      <c r="DD93" s="93"/>
      <c r="DE93" s="93"/>
      <c r="DF93" s="93"/>
      <c r="DG93" s="93"/>
      <c r="DH93" s="93"/>
      <c r="DI93" s="93"/>
      <c r="DJ93" s="93"/>
      <c r="DK93" s="93"/>
      <c r="DL93" s="93"/>
      <c r="DM93" s="93"/>
      <c r="DN93" s="93"/>
      <c r="DO93" s="93"/>
      <c r="DP93" s="93"/>
      <c r="DQ93" s="93"/>
      <c r="DR93" s="93"/>
      <c r="DS93" s="93"/>
      <c r="DT93" s="93"/>
      <c r="DU93" s="93"/>
      <c r="DV93" s="93"/>
      <c r="DW93" s="93"/>
      <c r="DX93" s="93"/>
      <c r="DY93" s="93"/>
      <c r="DZ93" s="93"/>
      <c r="EA93" s="93"/>
      <c r="EB93" s="93"/>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c r="FA93" s="93"/>
      <c r="FB93" s="93"/>
      <c r="FC93" s="93"/>
      <c r="FD93" s="93"/>
      <c r="FE93" s="93"/>
      <c r="FF93" s="93"/>
      <c r="FG93" s="93"/>
      <c r="FH93" s="93"/>
      <c r="FI93" s="93"/>
      <c r="FJ93" s="93"/>
      <c r="FK93" s="93"/>
      <c r="FL93" s="93"/>
      <c r="FM93" s="93"/>
      <c r="FN93" s="93"/>
      <c r="FO93" s="93"/>
      <c r="FP93" s="93"/>
      <c r="FQ93" s="93"/>
      <c r="FR93" s="93"/>
      <c r="FS93" s="93"/>
      <c r="FT93" s="93"/>
      <c r="FU93" s="93"/>
      <c r="FV93" s="93"/>
      <c r="FW93" s="93"/>
      <c r="FX93" s="93"/>
      <c r="FY93" s="93"/>
      <c r="FZ93" s="93"/>
      <c r="GA93" s="93"/>
      <c r="GB93" s="93"/>
      <c r="GC93" s="93"/>
      <c r="GD93" s="93"/>
      <c r="GE93" s="93"/>
      <c r="GF93" s="93"/>
      <c r="GG93" s="93"/>
      <c r="GH93" s="93"/>
      <c r="GI93" s="93"/>
      <c r="GJ93" s="93"/>
      <c r="GK93" s="93"/>
      <c r="GL93" s="93"/>
      <c r="GM93" s="93"/>
      <c r="GN93" s="93"/>
      <c r="GO93" s="93"/>
      <c r="GP93" s="93"/>
      <c r="GQ93" s="93"/>
      <c r="GR93" s="93"/>
      <c r="GS93" s="93"/>
      <c r="GT93" s="93"/>
      <c r="GU93" s="93"/>
      <c r="GV93" s="93"/>
      <c r="GW93" s="93"/>
      <c r="GX93" s="93"/>
      <c r="GY93" s="93"/>
      <c r="GZ93" s="93"/>
      <c r="HA93" s="93"/>
      <c r="HB93" s="93"/>
      <c r="HC93" s="93"/>
      <c r="HD93" s="93"/>
      <c r="HE93" s="93"/>
      <c r="HF93" s="93"/>
      <c r="HG93" s="93"/>
      <c r="HH93" s="93"/>
      <c r="HI93" s="93"/>
      <c r="HJ93" s="93"/>
      <c r="HK93" s="93"/>
      <c r="HL93" s="93"/>
      <c r="HM93" s="93"/>
      <c r="HN93" s="93"/>
      <c r="HO93" s="93"/>
      <c r="HP93" s="93"/>
      <c r="HQ93" s="93"/>
      <c r="HR93" s="93"/>
      <c r="HS93" s="93"/>
      <c r="HT93" s="93"/>
      <c r="HU93" s="93"/>
      <c r="HV93" s="93"/>
      <c r="HW93" s="93"/>
      <c r="HX93" s="93"/>
      <c r="HY93" s="93"/>
      <c r="HZ93" s="93"/>
      <c r="IA93" s="93"/>
      <c r="IB93" s="93"/>
      <c r="IC93" s="93"/>
      <c r="ID93" s="93"/>
      <c r="IE93" s="93"/>
      <c r="IF93" s="93"/>
      <c r="IG93" s="93"/>
      <c r="IH93" s="93"/>
      <c r="II93" s="93"/>
      <c r="IJ93" s="93"/>
      <c r="IK93" s="93"/>
      <c r="IL93" s="93"/>
      <c r="IM93" s="93"/>
      <c r="IN93" s="93"/>
      <c r="IO93" s="93"/>
      <c r="IP93" s="93"/>
      <c r="IQ93" s="93"/>
      <c r="IR93" s="93"/>
      <c r="IS93" s="93"/>
      <c r="IT93" s="93"/>
      <c r="IU93" s="93"/>
      <c r="IV93" s="93"/>
      <c r="IW93" s="93"/>
      <c r="IX93" s="93"/>
      <c r="IY93" s="93"/>
      <c r="IZ93" s="93"/>
      <c r="JA93" s="93"/>
      <c r="JB93" s="93"/>
      <c r="JC93" s="93"/>
      <c r="JD93" s="93"/>
      <c r="JE93" s="93"/>
      <c r="JF93" s="93"/>
      <c r="JG93" s="93"/>
      <c r="JH93" s="93"/>
      <c r="JI93" s="93"/>
      <c r="JJ93" s="93"/>
      <c r="JK93" s="93"/>
      <c r="JL93" s="93"/>
      <c r="JM93" s="93"/>
      <c r="JN93" s="93"/>
      <c r="JO93" s="93"/>
      <c r="JP93" s="93"/>
      <c r="JQ93" s="93"/>
      <c r="JR93" s="93"/>
      <c r="JS93" s="93"/>
      <c r="JT93" s="93"/>
      <c r="JU93" s="93"/>
      <c r="JV93" s="93"/>
      <c r="JW93" s="93"/>
      <c r="JX93" s="93"/>
      <c r="JY93" s="93"/>
      <c r="JZ93" s="93"/>
      <c r="KA93" s="93"/>
      <c r="KB93" s="93"/>
      <c r="KC93" s="93"/>
      <c r="KD93" s="93"/>
      <c r="KE93" s="93"/>
      <c r="KF93" s="93"/>
      <c r="KG93" s="93"/>
      <c r="KH93" s="93"/>
      <c r="KI93" s="93"/>
      <c r="KJ93" s="93"/>
      <c r="KK93" s="93"/>
      <c r="KL93" s="93"/>
      <c r="KM93" s="93"/>
      <c r="KN93" s="93"/>
      <c r="KO93" s="93"/>
      <c r="KP93" s="93"/>
      <c r="KQ93" s="93"/>
      <c r="KR93" s="93"/>
      <c r="KS93" s="93"/>
      <c r="KT93" s="93"/>
      <c r="KU93" s="93"/>
      <c r="KV93" s="93"/>
      <c r="KW93" s="93"/>
      <c r="KX93" s="93"/>
      <c r="KY93" s="93"/>
      <c r="KZ93" s="93"/>
      <c r="LA93" s="93"/>
      <c r="LB93" s="93"/>
      <c r="LC93" s="93"/>
      <c r="LD93" s="93"/>
      <c r="LE93" s="93"/>
      <c r="LF93" s="93"/>
      <c r="LG93" s="93"/>
      <c r="LH93" s="93"/>
      <c r="LI93" s="93"/>
      <c r="LJ93" s="93"/>
      <c r="LK93" s="93"/>
      <c r="LL93" s="93"/>
      <c r="LM93" s="93"/>
      <c r="LN93" s="93"/>
      <c r="LO93" s="93"/>
      <c r="LP93" s="93"/>
      <c r="LQ93" s="93"/>
      <c r="LR93" s="93"/>
      <c r="LS93" s="93"/>
      <c r="LT93" s="93"/>
      <c r="LU93" s="93"/>
      <c r="LV93" s="93"/>
      <c r="LW93" s="93"/>
      <c r="LX93" s="93"/>
      <c r="LY93" s="93"/>
      <c r="LZ93" s="93"/>
      <c r="MA93" s="93"/>
      <c r="MB93" s="93"/>
      <c r="MC93" s="93"/>
      <c r="MD93" s="93"/>
      <c r="ME93" s="93"/>
      <c r="MF93" s="93"/>
      <c r="MG93" s="93"/>
      <c r="MH93" s="93"/>
      <c r="MI93" s="93"/>
      <c r="MJ93" s="93"/>
      <c r="MK93" s="93"/>
      <c r="ML93" s="93"/>
      <c r="MM93" s="93"/>
      <c r="MN93" s="93"/>
      <c r="MO93" s="93"/>
      <c r="MP93" s="93"/>
      <c r="MQ93" s="93"/>
      <c r="MR93" s="93"/>
      <c r="MS93" s="93"/>
      <c r="MT93" s="93"/>
      <c r="MU93" s="93"/>
      <c r="MV93" s="93"/>
      <c r="MW93" s="93"/>
      <c r="MX93" s="93"/>
      <c r="MY93" s="93"/>
      <c r="MZ93" s="93"/>
      <c r="NA93" s="93"/>
      <c r="NB93" s="93"/>
      <c r="NC93" s="93"/>
      <c r="ND93" s="93"/>
      <c r="NE93" s="93"/>
      <c r="NF93" s="93"/>
      <c r="NG93" s="93"/>
      <c r="NH93" s="93"/>
      <c r="NI93" s="93"/>
      <c r="NJ93" s="93"/>
      <c r="NK93" s="93"/>
      <c r="NL93" s="93"/>
      <c r="NM93" s="93"/>
      <c r="NN93" s="93"/>
      <c r="NO93" s="93"/>
      <c r="NP93" s="93"/>
      <c r="NQ93" s="93"/>
      <c r="NR93" s="93"/>
      <c r="NS93" s="93"/>
      <c r="NT93" s="93"/>
      <c r="NU93" s="93"/>
      <c r="NV93" s="93"/>
      <c r="NW93" s="93"/>
      <c r="NX93" s="93"/>
      <c r="NY93" s="93"/>
      <c r="NZ93" s="93"/>
      <c r="OA93" s="93"/>
      <c r="OB93" s="93"/>
      <c r="OC93" s="93"/>
      <c r="OD93" s="93"/>
      <c r="OE93" s="93"/>
      <c r="OF93" s="93"/>
      <c r="OG93" s="93"/>
      <c r="OH93" s="93"/>
      <c r="OI93" s="93"/>
      <c r="OJ93" s="93"/>
      <c r="OK93" s="93"/>
      <c r="OL93" s="93"/>
      <c r="OM93" s="93"/>
      <c r="ON93" s="93"/>
      <c r="OO93" s="93"/>
      <c r="OP93" s="93"/>
      <c r="OQ93" s="93"/>
      <c r="OR93" s="93"/>
      <c r="OS93" s="93"/>
      <c r="OT93" s="93"/>
      <c r="OU93" s="93"/>
      <c r="OV93" s="93"/>
      <c r="OW93" s="93"/>
      <c r="OX93" s="93"/>
      <c r="OY93" s="93"/>
      <c r="OZ93" s="93"/>
      <c r="PA93" s="93"/>
      <c r="PB93" s="93"/>
      <c r="PC93" s="93"/>
      <c r="PD93" s="93"/>
      <c r="PE93" s="93"/>
      <c r="PF93" s="93"/>
      <c r="PG93" s="93"/>
      <c r="PH93" s="93"/>
      <c r="PI93" s="93"/>
      <c r="PJ93" s="93"/>
      <c r="PK93" s="93"/>
      <c r="PL93" s="93"/>
      <c r="PM93" s="93"/>
      <c r="PN93" s="93"/>
      <c r="PO93" s="93"/>
      <c r="PP93" s="93"/>
      <c r="PQ93" s="93"/>
      <c r="PR93" s="93"/>
      <c r="PS93" s="93"/>
      <c r="PT93" s="93"/>
      <c r="PU93" s="93"/>
      <c r="PV93" s="93"/>
      <c r="PW93" s="93"/>
      <c r="PX93" s="93"/>
      <c r="PY93" s="93"/>
      <c r="PZ93" s="93"/>
      <c r="QA93" s="93"/>
      <c r="QB93" s="93"/>
      <c r="QC93" s="93"/>
      <c r="QD93" s="93"/>
      <c r="QE93" s="93"/>
      <c r="QF93" s="93"/>
      <c r="QG93" s="93"/>
      <c r="QH93" s="93"/>
      <c r="QI93" s="93"/>
      <c r="QJ93" s="93"/>
      <c r="QK93" s="93"/>
      <c r="QL93" s="93"/>
      <c r="QM93" s="93"/>
      <c r="QN93" s="93"/>
      <c r="QO93" s="93"/>
      <c r="QP93" s="93"/>
      <c r="QQ93" s="93"/>
      <c r="QR93" s="93"/>
      <c r="QS93" s="93"/>
      <c r="QT93" s="93"/>
      <c r="QU93" s="93"/>
      <c r="QV93" s="93"/>
      <c r="QW93" s="93"/>
      <c r="QX93" s="93"/>
      <c r="QY93" s="93"/>
      <c r="QZ93" s="93"/>
      <c r="RA93" s="93"/>
      <c r="RB93" s="93"/>
      <c r="RC93" s="93"/>
      <c r="RD93" s="93"/>
      <c r="RE93" s="93"/>
      <c r="RF93" s="93"/>
      <c r="RG93" s="93"/>
      <c r="RH93" s="93"/>
      <c r="RI93" s="93"/>
      <c r="RJ93" s="93"/>
      <c r="RK93" s="93"/>
      <c r="RL93" s="93"/>
      <c r="RM93" s="93"/>
      <c r="RN93" s="93"/>
      <c r="RO93" s="93"/>
      <c r="RP93" s="93"/>
      <c r="RQ93" s="93"/>
      <c r="RR93" s="93"/>
      <c r="RS93" s="93"/>
      <c r="RT93" s="93"/>
      <c r="RU93" s="93"/>
      <c r="RV93" s="93"/>
      <c r="RW93" s="93"/>
      <c r="RX93" s="93"/>
      <c r="RY93" s="93"/>
      <c r="RZ93" s="93"/>
      <c r="SA93" s="93"/>
      <c r="SB93" s="93"/>
      <c r="SC93" s="93"/>
      <c r="SD93" s="93"/>
      <c r="SE93" s="93"/>
      <c r="SF93" s="93"/>
      <c r="SG93" s="93"/>
      <c r="SH93" s="93"/>
      <c r="SI93" s="93"/>
      <c r="SJ93" s="93"/>
      <c r="SK93" s="93"/>
      <c r="SL93" s="93"/>
      <c r="SM93" s="93"/>
      <c r="SN93" s="93"/>
      <c r="SO93" s="93"/>
      <c r="SP93" s="93"/>
      <c r="SQ93" s="93"/>
      <c r="SR93" s="93"/>
      <c r="SS93" s="93"/>
      <c r="ST93" s="93"/>
      <c r="SU93" s="93"/>
      <c r="SV93" s="93"/>
      <c r="SW93" s="93"/>
      <c r="SX93" s="93"/>
      <c r="SY93" s="93"/>
      <c r="SZ93" s="93"/>
      <c r="TA93" s="93"/>
      <c r="TB93" s="93"/>
      <c r="TC93" s="93"/>
      <c r="TD93" s="93"/>
      <c r="TE93" s="93"/>
      <c r="TF93" s="93"/>
      <c r="TG93" s="93"/>
      <c r="TH93" s="93"/>
      <c r="TI93" s="93"/>
      <c r="TJ93" s="93"/>
      <c r="TK93" s="93"/>
      <c r="TL93" s="93"/>
      <c r="TM93" s="93"/>
      <c r="TN93" s="93"/>
      <c r="TO93" s="93"/>
      <c r="TP93" s="93"/>
      <c r="TQ93" s="93"/>
      <c r="TR93" s="93"/>
      <c r="TS93" s="93"/>
      <c r="TT93" s="93"/>
      <c r="TU93" s="93"/>
      <c r="TV93" s="93"/>
      <c r="TW93" s="93"/>
      <c r="TX93" s="93"/>
      <c r="TY93" s="93"/>
      <c r="TZ93" s="93"/>
      <c r="UA93" s="93"/>
      <c r="UB93" s="93"/>
      <c r="UC93" s="93"/>
      <c r="UD93" s="93"/>
      <c r="UE93" s="93"/>
      <c r="UF93" s="93"/>
      <c r="UG93" s="93"/>
      <c r="UH93" s="93"/>
      <c r="UI93" s="93"/>
      <c r="UJ93" s="93"/>
      <c r="UK93" s="93"/>
      <c r="UL93" s="93"/>
      <c r="UM93" s="93"/>
      <c r="UN93" s="93"/>
      <c r="UO93" s="93"/>
      <c r="UP93" s="93"/>
      <c r="UQ93" s="93"/>
      <c r="UR93" s="93"/>
      <c r="US93" s="93"/>
      <c r="UT93" s="93"/>
      <c r="UU93" s="93"/>
      <c r="UV93" s="93"/>
      <c r="UW93" s="93"/>
      <c r="UX93" s="93"/>
      <c r="UY93" s="93"/>
      <c r="UZ93" s="93"/>
      <c r="VA93" s="93"/>
      <c r="VB93" s="93"/>
      <c r="VC93" s="93"/>
      <c r="VD93" s="93"/>
      <c r="VE93" s="93"/>
      <c r="VF93" s="93"/>
      <c r="VG93" s="93"/>
      <c r="VH93" s="93"/>
      <c r="VI93" s="93"/>
      <c r="VJ93" s="93"/>
      <c r="VK93" s="93"/>
      <c r="VL93" s="93"/>
      <c r="VM93" s="93"/>
      <c r="VN93" s="93"/>
      <c r="VO93" s="93"/>
      <c r="VP93" s="93"/>
      <c r="VQ93" s="93"/>
      <c r="VR93" s="93"/>
      <c r="VS93" s="93"/>
      <c r="VT93" s="93"/>
      <c r="VU93" s="93"/>
      <c r="VV93" s="93"/>
      <c r="VW93" s="93"/>
      <c r="VX93" s="93"/>
      <c r="VY93" s="93"/>
      <c r="VZ93" s="93"/>
      <c r="WA93" s="93"/>
      <c r="WB93" s="93"/>
      <c r="WC93" s="93"/>
      <c r="WD93" s="93"/>
      <c r="WE93" s="93"/>
      <c r="WF93" s="93"/>
      <c r="WG93" s="93"/>
      <c r="WH93" s="93"/>
      <c r="WI93" s="93"/>
      <c r="WJ93" s="93"/>
      <c r="WK93" s="93"/>
      <c r="WL93" s="93"/>
      <c r="WM93" s="93"/>
      <c r="WN93" s="93"/>
      <c r="WO93" s="93"/>
      <c r="WP93" s="93"/>
      <c r="WQ93" s="93"/>
      <c r="WR93" s="93"/>
      <c r="WS93" s="93"/>
      <c r="WT93" s="93"/>
      <c r="WU93" s="93"/>
      <c r="WV93" s="93"/>
      <c r="WW93" s="93"/>
      <c r="WX93" s="93"/>
      <c r="WY93" s="93"/>
      <c r="WZ93" s="93"/>
      <c r="XA93" s="93"/>
      <c r="XB93" s="93"/>
      <c r="XC93" s="93"/>
      <c r="XD93" s="93"/>
      <c r="XE93" s="93"/>
      <c r="XF93" s="93"/>
      <c r="XG93" s="93"/>
      <c r="XH93" s="93"/>
      <c r="XI93" s="93"/>
      <c r="XJ93" s="93"/>
      <c r="XK93" s="93"/>
      <c r="XL93" s="93"/>
      <c r="XM93" s="93"/>
      <c r="XN93" s="93"/>
      <c r="XO93" s="93"/>
      <c r="XP93" s="93"/>
      <c r="XQ93" s="93"/>
      <c r="XR93" s="93"/>
      <c r="XS93" s="93"/>
      <c r="XT93" s="93"/>
      <c r="XU93" s="93"/>
      <c r="XV93" s="93"/>
      <c r="XW93" s="93"/>
      <c r="XX93" s="93"/>
      <c r="XY93" s="93"/>
      <c r="XZ93" s="93"/>
      <c r="YA93" s="93"/>
      <c r="YB93" s="93"/>
      <c r="YC93" s="93"/>
      <c r="YD93" s="93"/>
      <c r="YE93" s="93"/>
      <c r="YF93" s="93"/>
      <c r="YG93" s="93"/>
      <c r="YH93" s="93"/>
      <c r="YI93" s="93"/>
      <c r="YJ93" s="93"/>
      <c r="YK93" s="93"/>
      <c r="YL93" s="93"/>
      <c r="YM93" s="93"/>
      <c r="YN93" s="93"/>
      <c r="YO93" s="93"/>
      <c r="YP93" s="93"/>
      <c r="YQ93" s="93"/>
      <c r="YR93" s="93"/>
      <c r="YS93" s="93"/>
      <c r="YT93" s="93"/>
      <c r="YU93" s="93"/>
      <c r="YV93" s="93"/>
      <c r="YW93" s="93"/>
      <c r="YX93" s="93"/>
      <c r="YY93" s="93"/>
      <c r="YZ93" s="93"/>
      <c r="ZA93" s="93"/>
      <c r="ZB93" s="93"/>
      <c r="ZC93" s="93"/>
      <c r="ZD93" s="93"/>
      <c r="ZE93" s="93"/>
      <c r="ZF93" s="93"/>
      <c r="ZG93" s="93"/>
      <c r="ZH93" s="93"/>
      <c r="ZI93" s="93"/>
      <c r="ZJ93" s="93"/>
      <c r="ZK93" s="93"/>
      <c r="ZL93" s="93"/>
      <c r="ZM93" s="93"/>
      <c r="ZN93" s="93"/>
      <c r="ZO93" s="93"/>
      <c r="ZP93" s="93"/>
      <c r="ZQ93" s="93"/>
      <c r="ZR93" s="93"/>
      <c r="ZS93" s="93"/>
      <c r="ZT93" s="93"/>
      <c r="ZU93" s="93"/>
      <c r="ZV93" s="93"/>
      <c r="ZW93" s="93"/>
      <c r="ZX93" s="93"/>
      <c r="ZY93" s="93"/>
      <c r="ZZ93" s="93"/>
      <c r="AAA93" s="93"/>
      <c r="AAB93" s="93"/>
      <c r="AAC93" s="93"/>
      <c r="AAD93" s="93"/>
      <c r="AAE93" s="93"/>
      <c r="AAF93" s="93"/>
      <c r="AAG93" s="93"/>
      <c r="AAH93" s="93"/>
      <c r="AAI93" s="93"/>
      <c r="AAJ93" s="93"/>
      <c r="AAK93" s="93"/>
      <c r="AAL93" s="93"/>
      <c r="AAM93" s="93"/>
      <c r="AAN93" s="93"/>
      <c r="AAO93" s="93"/>
      <c r="AAP93" s="93"/>
      <c r="AAQ93" s="93"/>
      <c r="AAR93" s="93"/>
      <c r="AAS93" s="93"/>
      <c r="AAT93" s="93"/>
      <c r="AAU93" s="93"/>
      <c r="AAV93" s="93"/>
      <c r="AAW93" s="93"/>
      <c r="AAX93" s="93"/>
      <c r="AAY93" s="93"/>
      <c r="AAZ93" s="93"/>
      <c r="ABA93" s="93"/>
      <c r="ABB93" s="93"/>
      <c r="ABC93" s="93"/>
      <c r="ABD93" s="93"/>
      <c r="ABE93" s="93"/>
      <c r="ABF93" s="93"/>
      <c r="ABG93" s="93"/>
      <c r="ABH93" s="93"/>
      <c r="ABI93" s="93"/>
      <c r="ABJ93" s="93"/>
      <c r="ABK93" s="93"/>
      <c r="ABL93" s="93"/>
      <c r="ABM93" s="93"/>
      <c r="ABN93" s="93"/>
      <c r="ABO93" s="93"/>
      <c r="ABP93" s="93"/>
      <c r="ABQ93" s="93"/>
      <c r="ABR93" s="93"/>
      <c r="ABS93" s="93"/>
      <c r="ABT93" s="93"/>
      <c r="ABU93" s="93"/>
      <c r="ABV93" s="93"/>
      <c r="ABW93" s="93"/>
      <c r="ABX93" s="93"/>
      <c r="ABY93" s="93"/>
      <c r="ABZ93" s="93"/>
      <c r="ACA93" s="93"/>
      <c r="ACB93" s="93"/>
      <c r="ACC93" s="93"/>
      <c r="ACD93" s="93"/>
      <c r="ACE93" s="93"/>
      <c r="ACF93" s="93"/>
      <c r="ACG93" s="93"/>
      <c r="ACH93" s="93"/>
      <c r="ACI93" s="93"/>
      <c r="ACJ93" s="93"/>
      <c r="ACK93" s="93"/>
      <c r="ACL93" s="93"/>
      <c r="ACM93" s="93"/>
      <c r="ACN93" s="93"/>
      <c r="ACO93" s="93"/>
      <c r="ACP93" s="93"/>
      <c r="ACQ93" s="93"/>
      <c r="ACR93" s="93"/>
      <c r="ACS93" s="93"/>
      <c r="ACT93" s="93"/>
      <c r="ACU93" s="93"/>
      <c r="ACV93" s="93"/>
      <c r="ACW93" s="93"/>
      <c r="ACX93" s="93"/>
      <c r="ACY93" s="93"/>
      <c r="ACZ93" s="93"/>
      <c r="ADA93" s="93"/>
      <c r="ADB93" s="93"/>
      <c r="ADC93" s="93"/>
      <c r="ADD93" s="93"/>
      <c r="ADE93" s="93"/>
      <c r="ADF93" s="93"/>
      <c r="ADG93" s="93"/>
      <c r="ADH93" s="93"/>
      <c r="ADI93" s="93"/>
      <c r="ADJ93" s="93"/>
      <c r="ADK93" s="93"/>
      <c r="ADL93" s="93"/>
      <c r="ADM93" s="93"/>
      <c r="ADN93" s="93"/>
      <c r="ADO93" s="93"/>
      <c r="ADP93" s="93"/>
      <c r="ADQ93" s="93"/>
      <c r="ADR93" s="93"/>
      <c r="ADS93" s="93"/>
      <c r="ADT93" s="93"/>
      <c r="ADU93" s="93"/>
      <c r="ADV93" s="93"/>
      <c r="ADW93" s="93"/>
      <c r="ADX93" s="93"/>
      <c r="ADY93" s="93"/>
      <c r="ADZ93" s="93"/>
      <c r="AEA93" s="93"/>
      <c r="AEB93" s="93"/>
      <c r="AEC93" s="93"/>
      <c r="AED93" s="93"/>
      <c r="AEE93" s="93"/>
      <c r="AEF93" s="93"/>
      <c r="AEG93" s="93"/>
      <c r="AEH93" s="93"/>
      <c r="AEI93" s="93"/>
      <c r="AEJ93" s="93"/>
      <c r="AEK93" s="93"/>
      <c r="AEL93" s="93"/>
      <c r="AEM93" s="93"/>
      <c r="AEN93" s="93"/>
      <c r="AEO93" s="93"/>
      <c r="AEP93" s="93"/>
      <c r="AEQ93" s="93"/>
      <c r="AER93" s="93"/>
      <c r="AES93" s="93"/>
      <c r="AET93" s="93"/>
      <c r="AEU93" s="93"/>
      <c r="AEV93" s="93"/>
      <c r="AEW93" s="93"/>
      <c r="AEX93" s="93"/>
      <c r="AEY93" s="93"/>
      <c r="AEZ93" s="93"/>
      <c r="AFA93" s="93"/>
      <c r="AFB93" s="93"/>
      <c r="AFC93" s="93"/>
      <c r="AFD93" s="93"/>
      <c r="AFE93" s="93"/>
      <c r="AFF93" s="93"/>
      <c r="AFG93" s="93"/>
      <c r="AFH93" s="93"/>
      <c r="AFI93" s="93"/>
      <c r="AFJ93" s="93"/>
      <c r="AFK93" s="93"/>
      <c r="AFL93" s="93"/>
      <c r="AFM93" s="93"/>
      <c r="AFN93" s="93"/>
      <c r="AFO93" s="93"/>
      <c r="AFP93" s="93"/>
      <c r="AFQ93" s="93"/>
      <c r="AFR93" s="93"/>
      <c r="AFS93" s="93"/>
      <c r="AFT93" s="93"/>
      <c r="AFU93" s="93"/>
      <c r="AFV93" s="93"/>
      <c r="AFW93" s="93"/>
      <c r="AFX93" s="93"/>
      <c r="AFY93" s="93"/>
      <c r="AFZ93" s="93"/>
      <c r="AGA93" s="93"/>
      <c r="AGB93" s="93"/>
      <c r="AGC93" s="93"/>
      <c r="AGD93" s="93"/>
      <c r="AGE93" s="93"/>
      <c r="AGF93" s="93"/>
      <c r="AGG93" s="93"/>
      <c r="AGH93" s="93"/>
      <c r="AGI93" s="93"/>
      <c r="AGJ93" s="93"/>
      <c r="AGK93" s="93"/>
      <c r="AGL93" s="93"/>
      <c r="AGM93" s="93"/>
      <c r="AGN93" s="93"/>
      <c r="AGO93" s="93"/>
      <c r="AGP93" s="93"/>
      <c r="AGQ93" s="93"/>
      <c r="AGR93" s="93"/>
      <c r="AGS93" s="93"/>
      <c r="AGT93" s="93"/>
      <c r="AGU93" s="93"/>
      <c r="AGV93" s="93"/>
      <c r="AGW93" s="93"/>
      <c r="AGX93" s="93"/>
      <c r="AGY93" s="93"/>
      <c r="AGZ93" s="93"/>
      <c r="AHA93" s="93"/>
      <c r="AHB93" s="93"/>
      <c r="AHC93" s="93"/>
      <c r="AHD93" s="93"/>
      <c r="AHE93" s="93"/>
      <c r="AHF93" s="93"/>
      <c r="AHG93" s="93"/>
      <c r="AHH93" s="93"/>
      <c r="AHI93" s="93"/>
      <c r="AHJ93" s="93"/>
      <c r="AHK93" s="93"/>
      <c r="AHL93" s="93"/>
      <c r="AHM93" s="93"/>
      <c r="AHN93" s="93"/>
      <c r="AHO93" s="93"/>
      <c r="AHP93" s="93"/>
      <c r="AHQ93" s="93"/>
      <c r="AHR93" s="93"/>
      <c r="AHS93" s="93"/>
      <c r="AHT93" s="93"/>
      <c r="AHU93" s="93"/>
      <c r="AHV93" s="93"/>
      <c r="AHW93" s="93"/>
      <c r="AHX93" s="93"/>
      <c r="AHY93" s="93"/>
      <c r="AHZ93" s="93"/>
      <c r="AIA93" s="93"/>
      <c r="AIB93" s="93"/>
      <c r="AIC93" s="93"/>
      <c r="AID93" s="93"/>
      <c r="AIE93" s="93"/>
      <c r="AIF93" s="93"/>
      <c r="AIG93" s="93"/>
      <c r="AIH93" s="93"/>
      <c r="AII93" s="93"/>
      <c r="AIJ93" s="93"/>
      <c r="AIK93" s="93"/>
      <c r="AIL93" s="93"/>
      <c r="AIM93" s="93"/>
      <c r="AIN93" s="93"/>
      <c r="AIO93" s="93"/>
      <c r="AIP93" s="93"/>
      <c r="AIQ93" s="93"/>
      <c r="AIR93" s="93"/>
      <c r="AIS93" s="93"/>
      <c r="AIT93" s="93"/>
      <c r="AIU93" s="93"/>
      <c r="AIV93" s="93"/>
      <c r="AIW93" s="93"/>
      <c r="AIX93" s="93"/>
      <c r="AIY93" s="93"/>
      <c r="AIZ93" s="93"/>
      <c r="AJA93" s="93"/>
      <c r="AJB93" s="93"/>
      <c r="AJC93" s="93"/>
      <c r="AJD93" s="93"/>
      <c r="AJE93" s="93"/>
      <c r="AJF93" s="93"/>
      <c r="AJG93" s="93"/>
      <c r="AJH93" s="93"/>
      <c r="AJI93" s="93"/>
      <c r="AJJ93" s="93"/>
      <c r="AJK93" s="93"/>
      <c r="AJL93" s="93"/>
      <c r="AJM93" s="93"/>
      <c r="AJN93" s="93"/>
      <c r="AJO93" s="93"/>
      <c r="AJP93" s="93"/>
      <c r="AJQ93" s="93"/>
      <c r="AJR93" s="93"/>
      <c r="AJS93" s="93"/>
      <c r="AJT93" s="93"/>
      <c r="AJU93" s="93"/>
      <c r="AJV93" s="93"/>
      <c r="AJW93" s="93"/>
      <c r="AJX93" s="93"/>
      <c r="AJY93" s="93"/>
      <c r="AJZ93" s="93"/>
      <c r="AKA93" s="93"/>
      <c r="AKB93" s="93"/>
      <c r="AKC93" s="93"/>
      <c r="AKD93" s="93"/>
      <c r="AKE93" s="93"/>
      <c r="AKF93" s="93"/>
      <c r="AKG93" s="93"/>
      <c r="AKH93" s="93"/>
      <c r="AKI93" s="93"/>
      <c r="AKJ93" s="93"/>
      <c r="AKK93" s="93"/>
      <c r="AKL93" s="93"/>
      <c r="AKM93" s="93"/>
      <c r="AKN93" s="93"/>
      <c r="AKO93" s="93"/>
      <c r="AKP93" s="93"/>
      <c r="AKQ93" s="93"/>
      <c r="AKR93" s="93"/>
      <c r="AKS93" s="93"/>
      <c r="AKT93" s="93"/>
      <c r="AKU93" s="93"/>
      <c r="AKV93" s="93"/>
      <c r="AKW93" s="93"/>
      <c r="AKX93" s="93"/>
      <c r="AKY93" s="93"/>
      <c r="AKZ93" s="93"/>
      <c r="ALA93" s="93"/>
      <c r="ALB93" s="93"/>
      <c r="ALC93" s="93"/>
      <c r="ALD93" s="93"/>
      <c r="ALE93" s="93"/>
      <c r="ALF93" s="93"/>
      <c r="ALG93" s="93"/>
      <c r="ALH93" s="93"/>
      <c r="ALI93" s="93"/>
      <c r="ALJ93" s="93"/>
      <c r="ALK93" s="93"/>
      <c r="ALL93" s="93"/>
      <c r="ALM93" s="93"/>
      <c r="ALN93" s="93"/>
      <c r="ALO93" s="93"/>
      <c r="ALP93" s="93"/>
      <c r="ALQ93" s="93"/>
      <c r="ALR93" s="93"/>
      <c r="ALS93" s="93"/>
      <c r="ALT93" s="93"/>
      <c r="ALU93" s="93"/>
      <c r="ALV93" s="93"/>
      <c r="ALW93" s="93"/>
      <c r="ALX93" s="93"/>
      <c r="ALY93" s="93"/>
      <c r="ALZ93" s="93"/>
      <c r="AMA93" s="93"/>
      <c r="AMB93" s="93"/>
      <c r="AMC93" s="93"/>
      <c r="AMD93" s="93"/>
      <c r="AME93" s="93"/>
      <c r="AMF93" s="93"/>
      <c r="AMG93" s="93"/>
      <c r="AMH93" s="93"/>
      <c r="AMI93" s="93"/>
      <c r="AMJ93" s="93"/>
      <c r="AMK93" s="93"/>
      <c r="AML93" s="93"/>
      <c r="AMM93" s="93"/>
      <c r="AMN93" s="93"/>
      <c r="AMO93" s="93"/>
      <c r="AMP93" s="93"/>
      <c r="AMQ93" s="93"/>
      <c r="AMR93" s="93"/>
      <c r="AMS93" s="93"/>
      <c r="AMT93" s="93"/>
      <c r="AMU93" s="93"/>
      <c r="AMV93" s="93"/>
      <c r="AMW93" s="93"/>
      <c r="AMX93" s="93"/>
      <c r="AMY93" s="93"/>
      <c r="AMZ93" s="93"/>
      <c r="ANA93" s="93"/>
      <c r="ANB93" s="93"/>
      <c r="ANC93" s="93"/>
      <c r="AND93" s="93"/>
      <c r="ANE93" s="93"/>
      <c r="ANF93" s="93"/>
      <c r="ANG93" s="93"/>
      <c r="ANH93" s="93"/>
      <c r="ANI93" s="93"/>
      <c r="ANJ93" s="93"/>
      <c r="ANK93" s="93"/>
      <c r="ANL93" s="93"/>
      <c r="ANM93" s="93"/>
      <c r="ANN93" s="93"/>
      <c r="ANO93" s="93"/>
      <c r="ANP93" s="93"/>
      <c r="ANQ93" s="93"/>
      <c r="ANR93" s="93"/>
      <c r="ANS93" s="93"/>
      <c r="ANT93" s="93"/>
      <c r="ANU93" s="93"/>
      <c r="ANV93" s="93"/>
      <c r="ANW93" s="93"/>
      <c r="ANX93" s="93"/>
      <c r="ANY93" s="93"/>
      <c r="ANZ93" s="93"/>
      <c r="AOA93" s="93"/>
      <c r="AOB93" s="93"/>
      <c r="AOC93" s="93"/>
      <c r="AOD93" s="93"/>
      <c r="AOE93" s="93"/>
      <c r="AOF93" s="93"/>
      <c r="AOG93" s="93"/>
      <c r="AOH93" s="93"/>
      <c r="AOI93" s="93"/>
      <c r="AOJ93" s="93"/>
      <c r="AOK93" s="93"/>
      <c r="AOL93" s="93"/>
      <c r="AOM93" s="93"/>
      <c r="AON93" s="93"/>
      <c r="AOO93" s="93"/>
      <c r="AOP93" s="93"/>
      <c r="AOQ93" s="93"/>
      <c r="AOR93" s="93"/>
      <c r="AOS93" s="93"/>
      <c r="AOT93" s="93"/>
      <c r="AOU93" s="93"/>
      <c r="AOV93" s="93"/>
      <c r="AOW93" s="93"/>
      <c r="AOX93" s="93"/>
      <c r="AOY93" s="93"/>
      <c r="AOZ93" s="93"/>
      <c r="APA93" s="93"/>
      <c r="APB93" s="93"/>
      <c r="APC93" s="93"/>
      <c r="APD93" s="93"/>
      <c r="APE93" s="93"/>
      <c r="APF93" s="93"/>
      <c r="APG93" s="93"/>
      <c r="APH93" s="93"/>
      <c r="API93" s="93"/>
      <c r="APJ93" s="93"/>
      <c r="APK93" s="93"/>
      <c r="APL93" s="93"/>
      <c r="APM93" s="93"/>
      <c r="APN93" s="93"/>
      <c r="APO93" s="93"/>
      <c r="APP93" s="93"/>
      <c r="APQ93" s="93"/>
      <c r="APR93" s="93"/>
      <c r="APS93" s="93"/>
      <c r="APT93" s="93"/>
      <c r="APU93" s="93"/>
      <c r="APV93" s="93"/>
      <c r="APW93" s="93"/>
      <c r="APX93" s="93"/>
      <c r="APY93" s="93"/>
      <c r="APZ93" s="93"/>
      <c r="AQA93" s="93"/>
      <c r="AQB93" s="93"/>
      <c r="AQC93" s="93"/>
      <c r="AQD93" s="93"/>
      <c r="AQE93" s="93"/>
      <c r="AQF93" s="93"/>
      <c r="AQG93" s="93"/>
      <c r="AQH93" s="93"/>
      <c r="AQI93" s="93"/>
      <c r="AQJ93" s="93"/>
      <c r="AQK93" s="93"/>
      <c r="AQL93" s="93"/>
      <c r="AQM93" s="93"/>
      <c r="AQN93" s="93"/>
      <c r="AQO93" s="93"/>
      <c r="AQP93" s="93"/>
      <c r="AQQ93" s="93"/>
      <c r="AQR93" s="93"/>
      <c r="AQS93" s="93"/>
      <c r="AQT93" s="93"/>
      <c r="AQU93" s="93"/>
      <c r="AQV93" s="93"/>
      <c r="AQW93" s="93"/>
      <c r="AQX93" s="93"/>
      <c r="AQY93" s="93"/>
      <c r="AQZ93" s="93"/>
      <c r="ARA93" s="93"/>
      <c r="ARB93" s="93"/>
      <c r="ARC93" s="93"/>
      <c r="ARD93" s="93"/>
      <c r="ARE93" s="93"/>
      <c r="ARF93" s="93"/>
      <c r="ARG93" s="93"/>
      <c r="ARH93" s="93"/>
      <c r="ARI93" s="93"/>
      <c r="ARJ93" s="93"/>
      <c r="ARK93" s="93"/>
      <c r="ARL93" s="93"/>
      <c r="ARM93" s="93"/>
      <c r="ARN93" s="93"/>
      <c r="ARO93" s="93"/>
      <c r="ARP93" s="93"/>
      <c r="ARQ93" s="93"/>
      <c r="ARR93" s="93"/>
      <c r="ARS93" s="93"/>
      <c r="ART93" s="93"/>
      <c r="ARU93" s="93"/>
      <c r="ARV93" s="93"/>
      <c r="ARW93" s="93"/>
      <c r="ARX93" s="93"/>
      <c r="ARY93" s="93"/>
      <c r="ARZ93" s="93"/>
      <c r="ASA93" s="93"/>
      <c r="ASB93" s="93"/>
      <c r="ASC93" s="93"/>
      <c r="ASD93" s="93"/>
      <c r="ASE93" s="93"/>
      <c r="ASF93" s="93"/>
      <c r="ASG93" s="93"/>
      <c r="ASH93" s="93"/>
      <c r="ASI93" s="93"/>
      <c r="ASJ93" s="93"/>
      <c r="ASK93" s="93"/>
      <c r="ASL93" s="93"/>
      <c r="ASM93" s="93"/>
      <c r="ASN93" s="93"/>
      <c r="ASO93" s="93"/>
      <c r="ASP93" s="93"/>
      <c r="ASQ93" s="93"/>
      <c r="ASR93" s="93"/>
      <c r="ASS93" s="93"/>
      <c r="AST93" s="93"/>
      <c r="ASU93" s="93"/>
      <c r="ASV93" s="93"/>
      <c r="ASW93" s="93"/>
      <c r="ASX93" s="93"/>
      <c r="ASY93" s="93"/>
      <c r="ASZ93" s="93"/>
      <c r="ATA93" s="93"/>
      <c r="ATB93" s="93"/>
      <c r="ATC93" s="93"/>
      <c r="ATD93" s="93"/>
      <c r="ATE93" s="93"/>
      <c r="ATF93" s="93"/>
      <c r="ATG93" s="93"/>
      <c r="ATH93" s="93"/>
      <c r="ATI93" s="93"/>
      <c r="ATJ93" s="93"/>
      <c r="ATK93" s="93"/>
      <c r="ATL93" s="93"/>
      <c r="ATM93" s="93"/>
      <c r="ATN93" s="93"/>
      <c r="ATO93" s="93"/>
      <c r="ATP93" s="93"/>
      <c r="ATQ93" s="93"/>
      <c r="ATR93" s="93"/>
      <c r="ATS93" s="93"/>
      <c r="ATT93" s="93"/>
      <c r="ATU93" s="93"/>
      <c r="ATV93" s="93"/>
      <c r="ATW93" s="93"/>
      <c r="ATX93" s="93"/>
      <c r="ATY93" s="93"/>
      <c r="ATZ93" s="93"/>
      <c r="AUA93" s="93"/>
      <c r="AUB93" s="93"/>
      <c r="AUC93" s="93"/>
      <c r="AUD93" s="93"/>
      <c r="AUE93" s="93"/>
      <c r="AUF93" s="93"/>
      <c r="AUG93" s="93"/>
      <c r="AUH93" s="93"/>
      <c r="AUI93" s="93"/>
      <c r="AUJ93" s="93"/>
      <c r="AUK93" s="93"/>
      <c r="AUL93" s="93"/>
      <c r="AUM93" s="93"/>
      <c r="AUN93" s="93"/>
      <c r="AUO93" s="93"/>
      <c r="AUP93" s="93"/>
      <c r="AUQ93" s="93"/>
      <c r="AUR93" s="93"/>
      <c r="AUS93" s="93"/>
      <c r="AUT93" s="93"/>
      <c r="AUU93" s="93"/>
      <c r="AUV93" s="93"/>
      <c r="AUW93" s="93"/>
      <c r="AUX93" s="93"/>
      <c r="AUY93" s="93"/>
      <c r="AUZ93" s="93"/>
      <c r="AVA93" s="93"/>
      <c r="AVB93" s="93"/>
      <c r="AVC93" s="93"/>
      <c r="AVD93" s="93"/>
      <c r="AVE93" s="93"/>
      <c r="AVF93" s="93"/>
      <c r="AVG93" s="93"/>
      <c r="AVH93" s="93"/>
      <c r="AVI93" s="93"/>
      <c r="AVJ93" s="93"/>
      <c r="AVK93" s="93"/>
      <c r="AVL93" s="93"/>
      <c r="AVM93" s="93"/>
      <c r="AVN93" s="93"/>
      <c r="AVO93" s="93"/>
      <c r="AVP93" s="93"/>
      <c r="AVQ93" s="93"/>
      <c r="AVR93" s="93"/>
      <c r="AVS93" s="93"/>
      <c r="AVT93" s="93"/>
      <c r="AVU93" s="93"/>
      <c r="AVV93" s="93"/>
      <c r="AVW93" s="93"/>
      <c r="AVX93" s="93"/>
      <c r="AVY93" s="93"/>
      <c r="AVZ93" s="93"/>
      <c r="AWA93" s="93"/>
      <c r="AWB93" s="93"/>
      <c r="AWC93" s="93"/>
      <c r="AWD93" s="93"/>
      <c r="AWE93" s="93"/>
      <c r="AWF93" s="93"/>
      <c r="AWG93" s="93"/>
      <c r="AWH93" s="93"/>
      <c r="AWI93" s="93"/>
      <c r="AWJ93" s="93"/>
      <c r="AWK93" s="93"/>
      <c r="AWL93" s="93"/>
      <c r="AWM93" s="93"/>
      <c r="AWN93" s="93"/>
      <c r="AWO93" s="93"/>
      <c r="AWP93" s="93"/>
      <c r="AWQ93" s="93"/>
      <c r="AWR93" s="93"/>
      <c r="AWS93" s="93"/>
      <c r="AWT93" s="93"/>
      <c r="AWU93" s="93"/>
      <c r="AWV93" s="93"/>
      <c r="AWW93" s="93"/>
      <c r="AWX93" s="93"/>
      <c r="AWY93" s="93"/>
      <c r="AWZ93" s="93"/>
      <c r="AXA93" s="93"/>
      <c r="AXB93" s="93"/>
      <c r="AXC93" s="93"/>
      <c r="AXD93" s="93"/>
      <c r="AXE93" s="93"/>
      <c r="AXF93" s="93"/>
      <c r="AXG93" s="93"/>
      <c r="AXH93" s="93"/>
      <c r="AXI93" s="93"/>
      <c r="AXJ93" s="93"/>
      <c r="AXK93" s="93"/>
      <c r="AXL93" s="93"/>
      <c r="AXM93" s="93"/>
      <c r="AXN93" s="93"/>
      <c r="AXO93" s="93"/>
      <c r="AXP93" s="93"/>
      <c r="AXQ93" s="93"/>
      <c r="AXR93" s="93"/>
      <c r="AXS93" s="93"/>
      <c r="AXT93" s="93"/>
      <c r="AXU93" s="93"/>
      <c r="AXV93" s="93"/>
      <c r="AXW93" s="93"/>
      <c r="AXX93" s="93"/>
      <c r="AXY93" s="93"/>
      <c r="AXZ93" s="93"/>
      <c r="AYA93" s="93"/>
      <c r="AYB93" s="93"/>
      <c r="AYC93" s="93"/>
      <c r="AYD93" s="93"/>
      <c r="AYE93" s="93"/>
      <c r="AYF93" s="93"/>
      <c r="AYG93" s="93"/>
      <c r="AYH93" s="93"/>
      <c r="AYI93" s="93"/>
      <c r="AYJ93" s="93"/>
      <c r="AYK93" s="93"/>
      <c r="AYL93" s="93"/>
      <c r="AYM93" s="93"/>
      <c r="AYN93" s="93"/>
      <c r="AYO93" s="93"/>
      <c r="AYP93" s="93"/>
      <c r="AYQ93" s="93"/>
      <c r="AYR93" s="93"/>
      <c r="AYS93" s="93"/>
      <c r="AYT93" s="93"/>
      <c r="AYU93" s="93"/>
      <c r="AYV93" s="93"/>
      <c r="AYW93" s="93"/>
      <c r="AYX93" s="93"/>
      <c r="AYY93" s="93"/>
      <c r="AYZ93" s="93"/>
      <c r="AZA93" s="93"/>
      <c r="AZB93" s="93"/>
      <c r="AZC93" s="93"/>
      <c r="AZD93" s="93"/>
      <c r="AZE93" s="93"/>
      <c r="AZF93" s="93"/>
      <c r="AZG93" s="93"/>
      <c r="AZH93" s="93"/>
      <c r="AZI93" s="93"/>
      <c r="AZJ93" s="93"/>
      <c r="AZK93" s="93"/>
      <c r="AZL93" s="93"/>
      <c r="AZM93" s="93"/>
      <c r="AZN93" s="93"/>
      <c r="AZO93" s="93"/>
      <c r="AZP93" s="93"/>
      <c r="AZQ93" s="93"/>
      <c r="AZR93" s="93"/>
      <c r="AZS93" s="93"/>
      <c r="AZT93" s="93"/>
      <c r="AZU93" s="93"/>
      <c r="AZV93" s="93"/>
      <c r="AZW93" s="93"/>
      <c r="AZX93" s="93"/>
      <c r="AZY93" s="93"/>
      <c r="AZZ93" s="93"/>
      <c r="BAA93" s="93"/>
      <c r="BAB93" s="93"/>
      <c r="BAC93" s="93"/>
      <c r="BAD93" s="93"/>
      <c r="BAE93" s="93"/>
      <c r="BAF93" s="93"/>
      <c r="BAG93" s="93"/>
      <c r="BAH93" s="93"/>
      <c r="BAI93" s="93"/>
      <c r="BAJ93" s="93"/>
      <c r="BAK93" s="93"/>
      <c r="BAL93" s="93"/>
      <c r="BAM93" s="93"/>
      <c r="BAN93" s="93"/>
      <c r="BAO93" s="93"/>
      <c r="BAP93" s="93"/>
      <c r="BAQ93" s="93"/>
      <c r="BAR93" s="93"/>
      <c r="BAS93" s="93"/>
      <c r="BAT93" s="93"/>
      <c r="BAU93" s="93"/>
      <c r="BAV93" s="93"/>
      <c r="BAW93" s="93"/>
      <c r="BAX93" s="93"/>
      <c r="BAY93" s="93"/>
      <c r="BAZ93" s="93"/>
      <c r="BBA93" s="93"/>
      <c r="BBB93" s="93"/>
      <c r="BBC93" s="93"/>
      <c r="BBD93" s="93"/>
      <c r="BBE93" s="93"/>
      <c r="BBF93" s="93"/>
      <c r="BBG93" s="93"/>
      <c r="BBH93" s="93"/>
      <c r="BBI93" s="93"/>
      <c r="BBJ93" s="93"/>
      <c r="BBK93" s="93"/>
      <c r="BBL93" s="93"/>
      <c r="BBM93" s="93"/>
      <c r="BBN93" s="93"/>
      <c r="BBO93" s="93"/>
      <c r="BBP93" s="93"/>
      <c r="BBQ93" s="93"/>
      <c r="BBR93" s="93"/>
      <c r="BBS93" s="93"/>
      <c r="BBT93" s="93"/>
      <c r="BBU93" s="93"/>
      <c r="BBV93" s="93"/>
      <c r="BBW93" s="93"/>
      <c r="BBX93" s="93"/>
      <c r="BBY93" s="93"/>
      <c r="BBZ93" s="93"/>
      <c r="BCA93" s="93"/>
      <c r="BCB93" s="93"/>
      <c r="BCC93" s="93"/>
      <c r="BCD93" s="93"/>
      <c r="BCE93" s="93"/>
      <c r="BCF93" s="93"/>
      <c r="BCG93" s="93"/>
      <c r="BCH93" s="93"/>
      <c r="BCI93" s="93"/>
      <c r="BCJ93" s="93"/>
      <c r="BCK93" s="93"/>
      <c r="BCL93" s="93"/>
      <c r="BCM93" s="93"/>
      <c r="BCN93" s="93"/>
      <c r="BCO93" s="93"/>
      <c r="BCP93" s="93"/>
      <c r="BCQ93" s="93"/>
      <c r="BCR93" s="93"/>
      <c r="BCS93" s="93"/>
      <c r="BCT93" s="93"/>
      <c r="BCU93" s="93"/>
      <c r="BCV93" s="93"/>
      <c r="BCW93" s="93"/>
      <c r="BCX93" s="93"/>
      <c r="BCY93" s="93"/>
      <c r="BCZ93" s="93"/>
      <c r="BDA93" s="93"/>
      <c r="BDB93" s="93"/>
      <c r="BDC93" s="93"/>
      <c r="BDD93" s="93"/>
      <c r="BDE93" s="93"/>
      <c r="BDF93" s="93"/>
      <c r="BDG93" s="93"/>
      <c r="BDH93" s="93"/>
      <c r="BDI93" s="93"/>
      <c r="BDJ93" s="93"/>
      <c r="BDK93" s="93"/>
      <c r="BDL93" s="93"/>
      <c r="BDM93" s="93"/>
      <c r="BDN93" s="93"/>
      <c r="BDO93" s="93"/>
      <c r="BDP93" s="93"/>
      <c r="BDQ93" s="93"/>
      <c r="BDR93" s="93"/>
      <c r="BDS93" s="93"/>
      <c r="BDT93" s="93"/>
      <c r="BDU93" s="93"/>
      <c r="BDV93" s="93"/>
      <c r="BDW93" s="93"/>
      <c r="BDX93" s="93"/>
      <c r="BDY93" s="93"/>
      <c r="BDZ93" s="93"/>
      <c r="BEA93" s="93"/>
      <c r="BEB93" s="93"/>
      <c r="BEC93" s="93"/>
      <c r="BED93" s="93"/>
      <c r="BEE93" s="93"/>
      <c r="BEF93" s="93"/>
      <c r="BEG93" s="93"/>
      <c r="BEH93" s="93"/>
      <c r="BEI93" s="93"/>
      <c r="BEJ93" s="93"/>
      <c r="BEK93" s="93"/>
      <c r="BEL93" s="93"/>
      <c r="BEM93" s="93"/>
      <c r="BEN93" s="93"/>
      <c r="BEO93" s="93"/>
      <c r="BEP93" s="93"/>
      <c r="BEQ93" s="93"/>
      <c r="BER93" s="93"/>
      <c r="BES93" s="93"/>
      <c r="BET93" s="93"/>
      <c r="BEU93" s="93"/>
      <c r="BEV93" s="93"/>
      <c r="BEW93" s="93"/>
      <c r="BEX93" s="93"/>
      <c r="BEY93" s="93"/>
      <c r="BEZ93" s="93"/>
      <c r="BFA93" s="93"/>
      <c r="BFB93" s="93"/>
      <c r="BFC93" s="93"/>
      <c r="BFD93" s="93"/>
      <c r="BFE93" s="93"/>
      <c r="BFF93" s="93"/>
      <c r="BFG93" s="93"/>
      <c r="BFH93" s="93"/>
      <c r="BFI93" s="93"/>
      <c r="BFJ93" s="93"/>
      <c r="BFK93" s="93"/>
      <c r="BFL93" s="93"/>
      <c r="BFM93" s="93"/>
      <c r="BFN93" s="93"/>
      <c r="BFO93" s="93"/>
      <c r="BFP93" s="93"/>
      <c r="BFQ93" s="93"/>
      <c r="BFR93" s="93"/>
      <c r="BFS93" s="93"/>
      <c r="BFT93" s="93"/>
      <c r="BFU93" s="93"/>
      <c r="BFV93" s="93"/>
      <c r="BFW93" s="93"/>
      <c r="BFX93" s="93"/>
      <c r="BFY93" s="93"/>
      <c r="BFZ93" s="93"/>
      <c r="BGA93" s="93"/>
      <c r="BGB93" s="93"/>
      <c r="BGC93" s="93"/>
      <c r="BGD93" s="93"/>
      <c r="BGE93" s="93"/>
      <c r="BGF93" s="93"/>
      <c r="BGG93" s="93"/>
      <c r="BGH93" s="93"/>
      <c r="BGI93" s="93"/>
      <c r="BGJ93" s="93"/>
      <c r="BGK93" s="93"/>
      <c r="BGL93" s="93"/>
      <c r="BGM93" s="93"/>
      <c r="BGN93" s="93"/>
      <c r="BGO93" s="93"/>
      <c r="BGP93" s="93"/>
      <c r="BGQ93" s="93"/>
      <c r="BGR93" s="93"/>
      <c r="BGS93" s="93"/>
      <c r="BGT93" s="93"/>
      <c r="BGU93" s="93"/>
      <c r="BGV93" s="93"/>
      <c r="BGW93" s="93"/>
      <c r="BGX93" s="93"/>
      <c r="BGY93" s="93"/>
      <c r="BGZ93" s="93"/>
      <c r="BHA93" s="93"/>
      <c r="BHB93" s="93"/>
      <c r="BHC93" s="93"/>
      <c r="BHD93" s="93"/>
      <c r="BHE93" s="93"/>
      <c r="BHF93" s="93"/>
      <c r="BHG93" s="93"/>
      <c r="BHH93" s="93"/>
      <c r="BHI93" s="93"/>
      <c r="BHJ93" s="93"/>
      <c r="BHK93" s="93"/>
      <c r="BHL93" s="93"/>
      <c r="BHM93" s="93"/>
      <c r="BHN93" s="93"/>
      <c r="BHO93" s="93"/>
      <c r="BHP93" s="93"/>
      <c r="BHQ93" s="93"/>
      <c r="BHR93" s="93"/>
      <c r="BHS93" s="93"/>
      <c r="BHT93" s="93"/>
      <c r="BHU93" s="93"/>
      <c r="BHV93" s="93"/>
      <c r="BHW93" s="93"/>
      <c r="BHX93" s="93"/>
      <c r="BHY93" s="93"/>
      <c r="BHZ93" s="93"/>
      <c r="BIA93" s="93"/>
      <c r="BIB93" s="93"/>
      <c r="BIC93" s="93"/>
      <c r="BID93" s="93"/>
      <c r="BIE93" s="93"/>
      <c r="BIF93" s="93"/>
      <c r="BIG93" s="93"/>
      <c r="BIH93" s="93"/>
      <c r="BII93" s="93"/>
      <c r="BIJ93" s="93"/>
      <c r="BIK93" s="93"/>
      <c r="BIL93" s="93"/>
      <c r="BIM93" s="93"/>
      <c r="BIN93" s="93"/>
      <c r="BIO93" s="93"/>
      <c r="BIP93" s="93"/>
      <c r="BIQ93" s="93"/>
      <c r="BIR93" s="93"/>
      <c r="BIS93" s="93"/>
      <c r="BIT93" s="93"/>
      <c r="BIU93" s="93"/>
      <c r="BIV93" s="93"/>
      <c r="BIW93" s="93"/>
      <c r="BIX93" s="93"/>
      <c r="BIY93" s="93"/>
      <c r="BIZ93" s="93"/>
      <c r="BJA93" s="93"/>
      <c r="BJB93" s="93"/>
      <c r="BJC93" s="93"/>
      <c r="BJD93" s="93"/>
      <c r="BJE93" s="93"/>
      <c r="BJF93" s="93"/>
      <c r="BJG93" s="93"/>
      <c r="BJH93" s="93"/>
      <c r="BJI93" s="93"/>
      <c r="BJJ93" s="93"/>
      <c r="BJK93" s="93"/>
      <c r="BJL93" s="93"/>
      <c r="BJM93" s="93"/>
      <c r="BJN93" s="93"/>
      <c r="BJO93" s="93"/>
      <c r="BJP93" s="93"/>
      <c r="BJQ93" s="93"/>
      <c r="BJR93" s="93"/>
      <c r="BJS93" s="93"/>
      <c r="BJT93" s="93"/>
      <c r="BJU93" s="93"/>
      <c r="BJV93" s="93"/>
      <c r="BJW93" s="93"/>
      <c r="BJX93" s="93"/>
      <c r="BJY93" s="93"/>
      <c r="BJZ93" s="93"/>
      <c r="BKA93" s="93"/>
      <c r="BKB93" s="93"/>
      <c r="BKC93" s="93"/>
      <c r="BKD93" s="93"/>
      <c r="BKE93" s="93"/>
      <c r="BKF93" s="93"/>
      <c r="BKG93" s="93"/>
      <c r="BKH93" s="93"/>
      <c r="BKI93" s="93"/>
      <c r="BKJ93" s="93"/>
      <c r="BKK93" s="93"/>
      <c r="BKL93" s="93"/>
      <c r="BKM93" s="93"/>
      <c r="BKN93" s="93"/>
      <c r="BKO93" s="93"/>
      <c r="BKP93" s="93"/>
      <c r="BKQ93" s="93"/>
      <c r="BKR93" s="93"/>
      <c r="BKS93" s="93"/>
      <c r="BKT93" s="93"/>
      <c r="BKU93" s="93"/>
      <c r="BKV93" s="93"/>
      <c r="BKW93" s="93"/>
      <c r="BKX93" s="93"/>
      <c r="BKY93" s="93"/>
      <c r="BKZ93" s="93"/>
      <c r="BLA93" s="93"/>
      <c r="BLB93" s="93"/>
      <c r="BLC93" s="93"/>
      <c r="BLD93" s="93"/>
      <c r="BLE93" s="93"/>
      <c r="BLF93" s="93"/>
      <c r="BLG93" s="93"/>
      <c r="BLH93" s="93"/>
      <c r="BLI93" s="93"/>
      <c r="BLJ93" s="93"/>
      <c r="BLK93" s="93"/>
      <c r="BLL93" s="93"/>
      <c r="BLM93" s="93"/>
      <c r="BLN93" s="93"/>
      <c r="BLO93" s="93"/>
      <c r="BLP93" s="93"/>
      <c r="BLQ93" s="93"/>
      <c r="BLR93" s="93"/>
      <c r="BLS93" s="93"/>
      <c r="BLT93" s="93"/>
      <c r="BLU93" s="93"/>
      <c r="BLV93" s="93"/>
      <c r="BLW93" s="93"/>
      <c r="BLX93" s="93"/>
      <c r="BLY93" s="93"/>
      <c r="BLZ93" s="93"/>
      <c r="BMA93" s="93"/>
      <c r="BMB93" s="93"/>
      <c r="BMC93" s="93"/>
      <c r="BMD93" s="93"/>
      <c r="BME93" s="93"/>
      <c r="BMF93" s="93"/>
      <c r="BMG93" s="93"/>
      <c r="BMH93" s="93"/>
      <c r="BMI93" s="93"/>
      <c r="BMJ93" s="93"/>
      <c r="BMK93" s="93"/>
      <c r="BML93" s="93"/>
      <c r="BMM93" s="93"/>
      <c r="BMN93" s="93"/>
      <c r="BMO93" s="93"/>
      <c r="BMP93" s="93"/>
      <c r="BMQ93" s="93"/>
      <c r="BMR93" s="93"/>
      <c r="BMS93" s="93"/>
      <c r="BMT93" s="93"/>
      <c r="BMU93" s="93"/>
      <c r="BMV93" s="93"/>
      <c r="BMW93" s="93"/>
      <c r="BMX93" s="93"/>
      <c r="BMY93" s="93"/>
      <c r="BMZ93" s="93"/>
      <c r="BNA93" s="93"/>
      <c r="BNB93" s="93"/>
      <c r="BNC93" s="93"/>
      <c r="BND93" s="93"/>
      <c r="BNE93" s="93"/>
      <c r="BNF93" s="93"/>
      <c r="BNG93" s="93"/>
      <c r="BNH93" s="93"/>
      <c r="BNI93" s="93"/>
      <c r="BNJ93" s="93"/>
      <c r="BNK93" s="93"/>
      <c r="BNL93" s="93"/>
      <c r="BNM93" s="93"/>
      <c r="BNN93" s="93"/>
      <c r="BNO93" s="93"/>
      <c r="BNP93" s="93"/>
      <c r="BNQ93" s="93"/>
      <c r="BNR93" s="93"/>
      <c r="BNS93" s="93"/>
      <c r="BNT93" s="93"/>
      <c r="BNU93" s="93"/>
      <c r="BNV93" s="93"/>
      <c r="BNW93" s="93"/>
      <c r="BNX93" s="93"/>
      <c r="BNY93" s="93"/>
      <c r="BNZ93" s="93"/>
      <c r="BOA93" s="93"/>
      <c r="BOB93" s="93"/>
      <c r="BOC93" s="93"/>
      <c r="BOD93" s="93"/>
      <c r="BOE93" s="93"/>
      <c r="BOF93" s="93"/>
      <c r="BOG93" s="93"/>
      <c r="BOH93" s="93"/>
      <c r="BOI93" s="93"/>
      <c r="BOJ93" s="93"/>
      <c r="BOK93" s="93"/>
      <c r="BOL93" s="93"/>
      <c r="BOM93" s="93"/>
      <c r="BON93" s="93"/>
      <c r="BOO93" s="93"/>
      <c r="BOP93" s="93"/>
      <c r="BOQ93" s="93"/>
      <c r="BOR93" s="93"/>
      <c r="BOS93" s="93"/>
      <c r="BOT93" s="93"/>
      <c r="BOU93" s="93"/>
      <c r="BOV93" s="93"/>
      <c r="BOW93" s="93"/>
      <c r="BOX93" s="93"/>
      <c r="BOY93" s="93"/>
      <c r="BOZ93" s="93"/>
      <c r="BPA93" s="93"/>
      <c r="BPB93" s="93"/>
      <c r="BPC93" s="93"/>
      <c r="BPD93" s="93"/>
      <c r="BPE93" s="93"/>
      <c r="BPF93" s="93"/>
      <c r="BPG93" s="93"/>
      <c r="BPH93" s="93"/>
      <c r="BPI93" s="93"/>
      <c r="BPJ93" s="93"/>
      <c r="BPK93" s="93"/>
      <c r="BPL93" s="93"/>
      <c r="BPM93" s="93"/>
      <c r="BPN93" s="93"/>
      <c r="BPO93" s="93"/>
      <c r="BPP93" s="93"/>
      <c r="BPQ93" s="93"/>
      <c r="BPR93" s="93"/>
      <c r="BPS93" s="93"/>
      <c r="BPT93" s="93"/>
      <c r="BPU93" s="93"/>
      <c r="BPV93" s="93"/>
      <c r="BPW93" s="93"/>
      <c r="BPX93" s="93"/>
      <c r="BPY93" s="93"/>
      <c r="BPZ93" s="93"/>
      <c r="BQA93" s="93"/>
      <c r="BQB93" s="93"/>
      <c r="BQC93" s="93"/>
      <c r="BQD93" s="93"/>
      <c r="BQE93" s="93"/>
      <c r="BQF93" s="93"/>
      <c r="BQG93" s="93"/>
      <c r="BQH93" s="93"/>
      <c r="BQI93" s="93"/>
      <c r="BQJ93" s="93"/>
      <c r="BQK93" s="93"/>
      <c r="BQL93" s="93"/>
      <c r="BQM93" s="93"/>
      <c r="BQN93" s="93"/>
      <c r="BQO93" s="93"/>
      <c r="BQP93" s="93"/>
      <c r="BQQ93" s="93"/>
      <c r="BQR93" s="93"/>
      <c r="BQS93" s="93"/>
      <c r="BQT93" s="93"/>
      <c r="BQU93" s="93"/>
      <c r="BQV93" s="93"/>
      <c r="BQW93" s="93"/>
      <c r="BQX93" s="93"/>
      <c r="BQY93" s="93"/>
      <c r="BQZ93" s="93"/>
      <c r="BRA93" s="93"/>
      <c r="BRB93" s="93"/>
      <c r="BRC93" s="93"/>
      <c r="BRD93" s="93"/>
      <c r="BRE93" s="93"/>
      <c r="BRF93" s="93"/>
      <c r="BRG93" s="93"/>
      <c r="BRH93" s="93"/>
      <c r="BRI93" s="93"/>
      <c r="BRJ93" s="93"/>
      <c r="BRK93" s="93"/>
      <c r="BRL93" s="93"/>
      <c r="BRM93" s="93"/>
      <c r="BRN93" s="93"/>
      <c r="BRO93" s="93"/>
      <c r="BRP93" s="93"/>
      <c r="BRQ93" s="93"/>
      <c r="BRR93" s="93"/>
      <c r="BRS93" s="93"/>
      <c r="BRT93" s="93"/>
      <c r="BRU93" s="93"/>
      <c r="BRV93" s="93"/>
      <c r="BRW93" s="93"/>
      <c r="BRX93" s="93"/>
      <c r="BRY93" s="93"/>
      <c r="BRZ93" s="93"/>
      <c r="BSA93" s="93"/>
      <c r="BSB93" s="93"/>
      <c r="BSC93" s="93"/>
      <c r="BSD93" s="93"/>
      <c r="BSE93" s="93"/>
      <c r="BSF93" s="93"/>
      <c r="BSG93" s="93"/>
      <c r="BSH93" s="93"/>
      <c r="BSI93" s="93"/>
      <c r="BSJ93" s="93"/>
      <c r="BSK93" s="93"/>
      <c r="BSL93" s="93"/>
      <c r="BSM93" s="93"/>
      <c r="BSN93" s="93"/>
      <c r="BSO93" s="93"/>
      <c r="BSP93" s="93"/>
      <c r="BSQ93" s="93"/>
      <c r="BSR93" s="93"/>
      <c r="BSS93" s="93"/>
      <c r="BST93" s="93"/>
      <c r="BSU93" s="93"/>
      <c r="BSV93" s="93"/>
      <c r="BSW93" s="93"/>
      <c r="BSX93" s="93"/>
      <c r="BSY93" s="93"/>
      <c r="BSZ93" s="93"/>
      <c r="BTA93" s="93"/>
      <c r="BTB93" s="93"/>
      <c r="BTC93" s="93"/>
      <c r="BTD93" s="93"/>
      <c r="BTE93" s="93"/>
      <c r="BTF93" s="93"/>
      <c r="BTG93" s="93"/>
      <c r="BTH93" s="93"/>
      <c r="BTI93" s="93"/>
      <c r="BTJ93" s="93"/>
      <c r="BTK93" s="93"/>
      <c r="BTL93" s="93"/>
      <c r="BTM93" s="93"/>
      <c r="BTN93" s="93"/>
      <c r="BTO93" s="93"/>
      <c r="BTP93" s="93"/>
      <c r="BTQ93" s="93"/>
      <c r="BTR93" s="93"/>
      <c r="BTS93" s="93"/>
      <c r="BTT93" s="93"/>
      <c r="BTU93" s="93"/>
      <c r="BTV93" s="93"/>
      <c r="BTW93" s="93"/>
      <c r="BTX93" s="93"/>
      <c r="BTY93" s="93"/>
      <c r="BTZ93" s="93"/>
      <c r="BUA93" s="93"/>
      <c r="BUB93" s="93"/>
      <c r="BUC93" s="93"/>
      <c r="BUD93" s="93"/>
      <c r="BUE93" s="93"/>
      <c r="BUF93" s="93"/>
      <c r="BUG93" s="93"/>
      <c r="BUH93" s="93"/>
      <c r="BUI93" s="93"/>
      <c r="BUJ93" s="93"/>
      <c r="BUK93" s="93"/>
      <c r="BUL93" s="93"/>
      <c r="BUM93" s="93"/>
      <c r="BUN93" s="93"/>
      <c r="BUO93" s="93"/>
      <c r="BUP93" s="93"/>
      <c r="BUQ93" s="93"/>
      <c r="BUR93" s="93"/>
      <c r="BUS93" s="93"/>
      <c r="BUT93" s="93"/>
      <c r="BUU93" s="93"/>
      <c r="BUV93" s="93"/>
      <c r="BUW93" s="93"/>
      <c r="BUX93" s="93"/>
      <c r="BUY93" s="93"/>
      <c r="BUZ93" s="93"/>
      <c r="BVA93" s="93"/>
      <c r="BVB93" s="93"/>
      <c r="BVC93" s="93"/>
      <c r="BVD93" s="93"/>
      <c r="BVE93" s="93"/>
      <c r="BVF93" s="93"/>
      <c r="BVG93" s="93"/>
      <c r="BVH93" s="93"/>
      <c r="BVI93" s="93"/>
      <c r="BVJ93" s="93"/>
      <c r="BVK93" s="93"/>
      <c r="BVL93" s="93"/>
      <c r="BVM93" s="93"/>
      <c r="BVN93" s="93"/>
      <c r="BVO93" s="93"/>
      <c r="BVP93" s="93"/>
      <c r="BVQ93" s="93"/>
      <c r="BVR93" s="93"/>
      <c r="BVS93" s="93"/>
      <c r="BVT93" s="93"/>
      <c r="BVU93" s="93"/>
      <c r="BVV93" s="93"/>
      <c r="BVW93" s="93"/>
      <c r="BVX93" s="93"/>
      <c r="BVY93" s="93"/>
      <c r="BVZ93" s="93"/>
      <c r="BWA93" s="93"/>
      <c r="BWB93" s="93"/>
      <c r="BWC93" s="93"/>
      <c r="BWD93" s="93"/>
      <c r="BWE93" s="93"/>
      <c r="BWF93" s="93"/>
      <c r="BWG93" s="93"/>
      <c r="BWH93" s="93"/>
      <c r="BWI93" s="93"/>
      <c r="BWJ93" s="93"/>
      <c r="BWK93" s="93"/>
      <c r="BWL93" s="93"/>
      <c r="BWM93" s="93"/>
      <c r="BWN93" s="93"/>
      <c r="BWO93" s="93"/>
      <c r="BWP93" s="93"/>
      <c r="BWQ93" s="93"/>
      <c r="BWR93" s="93"/>
      <c r="BWS93" s="93"/>
      <c r="BWT93" s="93"/>
      <c r="BWU93" s="93"/>
      <c r="BWV93" s="93"/>
      <c r="BWW93" s="93"/>
      <c r="BWX93" s="93"/>
      <c r="BWY93" s="93"/>
      <c r="BWZ93" s="93"/>
      <c r="BXA93" s="93"/>
      <c r="BXB93" s="93"/>
      <c r="BXC93" s="93"/>
      <c r="BXD93" s="93"/>
      <c r="BXE93" s="93"/>
      <c r="BXF93" s="93"/>
      <c r="BXG93" s="93"/>
      <c r="BXH93" s="93"/>
      <c r="BXI93" s="93"/>
      <c r="BXJ93" s="93"/>
      <c r="BXK93" s="93"/>
      <c r="BXL93" s="93"/>
      <c r="BXM93" s="93"/>
      <c r="BXN93" s="93"/>
      <c r="BXO93" s="93"/>
      <c r="BXP93" s="93"/>
      <c r="BXQ93" s="93"/>
      <c r="BXR93" s="93"/>
      <c r="BXS93" s="93"/>
      <c r="BXT93" s="93"/>
      <c r="BXU93" s="93"/>
      <c r="BXV93" s="93"/>
      <c r="BXW93" s="93"/>
      <c r="BXX93" s="93"/>
      <c r="BXY93" s="93"/>
      <c r="BXZ93" s="93"/>
      <c r="BYA93" s="93"/>
      <c r="BYB93" s="93"/>
      <c r="BYC93" s="93"/>
      <c r="BYD93" s="93"/>
      <c r="BYE93" s="93"/>
      <c r="BYF93" s="93"/>
      <c r="BYG93" s="93"/>
      <c r="BYH93" s="93"/>
      <c r="BYI93" s="93"/>
      <c r="BYJ93" s="93"/>
      <c r="BYK93" s="93"/>
      <c r="BYL93" s="93"/>
      <c r="BYM93" s="93"/>
      <c r="BYN93" s="93"/>
      <c r="BYO93" s="93"/>
      <c r="BYP93" s="93"/>
      <c r="BYQ93" s="93"/>
      <c r="BYR93" s="93"/>
      <c r="BYS93" s="93"/>
      <c r="BYT93" s="93"/>
      <c r="BYU93" s="93"/>
      <c r="BYV93" s="93"/>
      <c r="BYW93" s="93"/>
      <c r="BYX93" s="93"/>
      <c r="BYY93" s="93"/>
      <c r="BYZ93" s="93"/>
      <c r="BZA93" s="93"/>
      <c r="BZB93" s="93"/>
      <c r="BZC93" s="93"/>
      <c r="BZD93" s="93"/>
      <c r="BZE93" s="93"/>
      <c r="BZF93" s="93"/>
      <c r="BZG93" s="93"/>
      <c r="BZH93" s="93"/>
      <c r="BZI93" s="93"/>
      <c r="BZJ93" s="93"/>
      <c r="BZK93" s="93"/>
      <c r="BZL93" s="93"/>
      <c r="BZM93" s="93"/>
      <c r="BZN93" s="93"/>
      <c r="BZO93" s="93"/>
      <c r="BZP93" s="93"/>
      <c r="BZQ93" s="93"/>
      <c r="BZR93" s="93"/>
      <c r="BZS93" s="93"/>
      <c r="BZT93" s="93"/>
      <c r="BZU93" s="93"/>
      <c r="BZV93" s="93"/>
      <c r="BZW93" s="93"/>
      <c r="BZX93" s="93"/>
      <c r="BZY93" s="93"/>
      <c r="BZZ93" s="93"/>
      <c r="CAA93" s="93"/>
      <c r="CAB93" s="93"/>
      <c r="CAC93" s="93"/>
      <c r="CAD93" s="93"/>
      <c r="CAE93" s="93"/>
      <c r="CAF93" s="93"/>
      <c r="CAG93" s="93"/>
      <c r="CAH93" s="93"/>
      <c r="CAI93" s="93"/>
      <c r="CAJ93" s="93"/>
      <c r="CAK93" s="93"/>
      <c r="CAL93" s="93"/>
      <c r="CAM93" s="93"/>
      <c r="CAN93" s="93"/>
      <c r="CAO93" s="93"/>
      <c r="CAP93" s="93"/>
      <c r="CAQ93" s="93"/>
      <c r="CAR93" s="93"/>
      <c r="CAS93" s="93"/>
      <c r="CAT93" s="93"/>
      <c r="CAU93" s="93"/>
      <c r="CAV93" s="93"/>
      <c r="CAW93" s="93"/>
      <c r="CAX93" s="93"/>
      <c r="CAY93" s="93"/>
      <c r="CAZ93" s="93"/>
      <c r="CBA93" s="93"/>
      <c r="CBB93" s="93"/>
      <c r="CBC93" s="93"/>
      <c r="CBD93" s="93"/>
      <c r="CBE93" s="93"/>
      <c r="CBF93" s="93"/>
      <c r="CBG93" s="93"/>
      <c r="CBH93" s="93"/>
      <c r="CBI93" s="93"/>
      <c r="CBJ93" s="93"/>
      <c r="CBK93" s="93"/>
      <c r="CBL93" s="93"/>
      <c r="CBM93" s="93"/>
      <c r="CBN93" s="93"/>
      <c r="CBO93" s="93"/>
      <c r="CBP93" s="93"/>
      <c r="CBQ93" s="93"/>
      <c r="CBR93" s="93"/>
      <c r="CBS93" s="93"/>
      <c r="CBT93" s="93"/>
      <c r="CBU93" s="93"/>
      <c r="CBV93" s="93"/>
      <c r="CBW93" s="93"/>
      <c r="CBX93" s="93"/>
      <c r="CBY93" s="93"/>
      <c r="CBZ93" s="93"/>
      <c r="CCA93" s="93"/>
      <c r="CCB93" s="93"/>
      <c r="CCC93" s="93"/>
      <c r="CCD93" s="93"/>
      <c r="CCE93" s="93"/>
      <c r="CCF93" s="93"/>
      <c r="CCG93" s="93"/>
      <c r="CCH93" s="93"/>
      <c r="CCI93" s="93"/>
      <c r="CCJ93" s="93"/>
      <c r="CCK93" s="93"/>
      <c r="CCL93" s="93"/>
      <c r="CCM93" s="93"/>
      <c r="CCN93" s="93"/>
      <c r="CCO93" s="93"/>
      <c r="CCP93" s="93"/>
      <c r="CCQ93" s="93"/>
      <c r="CCR93" s="93"/>
      <c r="CCS93" s="93"/>
      <c r="CCT93" s="93"/>
      <c r="CCU93" s="93"/>
      <c r="CCV93" s="93"/>
      <c r="CCW93" s="93"/>
      <c r="CCX93" s="93"/>
      <c r="CCY93" s="93"/>
      <c r="CCZ93" s="93"/>
      <c r="CDA93" s="93"/>
      <c r="CDB93" s="93"/>
      <c r="CDC93" s="93"/>
      <c r="CDD93" s="93"/>
      <c r="CDE93" s="93"/>
      <c r="CDF93" s="93"/>
      <c r="CDG93" s="93"/>
      <c r="CDH93" s="93"/>
      <c r="CDI93" s="93"/>
      <c r="CDJ93" s="93"/>
      <c r="CDK93" s="93"/>
      <c r="CDL93" s="93"/>
      <c r="CDM93" s="93"/>
      <c r="CDN93" s="93"/>
      <c r="CDO93" s="93"/>
      <c r="CDP93" s="93"/>
      <c r="CDQ93" s="93"/>
      <c r="CDR93" s="93"/>
      <c r="CDS93" s="93"/>
      <c r="CDT93" s="93"/>
      <c r="CDU93" s="93"/>
      <c r="CDV93" s="93"/>
      <c r="CDW93" s="93"/>
      <c r="CDX93" s="93"/>
      <c r="CDY93" s="93"/>
      <c r="CDZ93" s="93"/>
      <c r="CEA93" s="93"/>
      <c r="CEB93" s="93"/>
      <c r="CEC93" s="93"/>
      <c r="CED93" s="93"/>
      <c r="CEE93" s="93"/>
      <c r="CEF93" s="93"/>
      <c r="CEG93" s="93"/>
      <c r="CEH93" s="93"/>
      <c r="CEI93" s="93"/>
      <c r="CEJ93" s="93"/>
      <c r="CEK93" s="93"/>
      <c r="CEL93" s="93"/>
      <c r="CEM93" s="93"/>
      <c r="CEN93" s="93"/>
      <c r="CEO93" s="93"/>
      <c r="CEP93" s="93"/>
      <c r="CEQ93" s="93"/>
      <c r="CER93" s="93"/>
      <c r="CES93" s="93"/>
      <c r="CET93" s="93"/>
      <c r="CEU93" s="93"/>
      <c r="CEV93" s="93"/>
      <c r="CEW93" s="93"/>
      <c r="CEX93" s="93"/>
      <c r="CEY93" s="93"/>
      <c r="CEZ93" s="93"/>
      <c r="CFA93" s="93"/>
      <c r="CFB93" s="93"/>
      <c r="CFC93" s="93"/>
      <c r="CFD93" s="93"/>
      <c r="CFE93" s="93"/>
      <c r="CFF93" s="93"/>
      <c r="CFG93" s="93"/>
      <c r="CFH93" s="93"/>
      <c r="CFI93" s="93"/>
      <c r="CFJ93" s="93"/>
      <c r="CFK93" s="93"/>
      <c r="CFL93" s="93"/>
      <c r="CFM93" s="93"/>
      <c r="CFN93" s="93"/>
      <c r="CFO93" s="93"/>
      <c r="CFP93" s="93"/>
      <c r="CFQ93" s="93"/>
      <c r="CFR93" s="93"/>
      <c r="CFS93" s="93"/>
      <c r="CFT93" s="93"/>
      <c r="CFU93" s="93"/>
      <c r="CFV93" s="93"/>
      <c r="CFW93" s="93"/>
      <c r="CFX93" s="93"/>
      <c r="CFY93" s="93"/>
      <c r="CFZ93" s="93"/>
      <c r="CGA93" s="93"/>
      <c r="CGB93" s="93"/>
      <c r="CGC93" s="93"/>
      <c r="CGD93" s="93"/>
      <c r="CGE93" s="93"/>
      <c r="CGF93" s="93"/>
      <c r="CGG93" s="93"/>
      <c r="CGH93" s="93"/>
      <c r="CGI93" s="93"/>
      <c r="CGJ93" s="93"/>
      <c r="CGK93" s="93"/>
      <c r="CGL93" s="93"/>
      <c r="CGM93" s="93"/>
      <c r="CGN93" s="93"/>
      <c r="CGO93" s="93"/>
      <c r="CGP93" s="93"/>
      <c r="CGQ93" s="93"/>
      <c r="CGR93" s="93"/>
      <c r="CGS93" s="93"/>
      <c r="CGT93" s="93"/>
      <c r="CGU93" s="93"/>
      <c r="CGV93" s="93"/>
      <c r="CGW93" s="93"/>
      <c r="CGX93" s="93"/>
      <c r="CGY93" s="93"/>
      <c r="CGZ93" s="93"/>
      <c r="CHA93" s="93"/>
      <c r="CHB93" s="93"/>
      <c r="CHC93" s="93"/>
      <c r="CHD93" s="93"/>
      <c r="CHE93" s="93"/>
      <c r="CHF93" s="93"/>
      <c r="CHG93" s="93"/>
      <c r="CHH93" s="93"/>
      <c r="CHI93" s="93"/>
      <c r="CHJ93" s="93"/>
      <c r="CHK93" s="93"/>
      <c r="CHL93" s="93"/>
      <c r="CHM93" s="93"/>
      <c r="CHN93" s="93"/>
      <c r="CHO93" s="93"/>
      <c r="CHP93" s="93"/>
      <c r="CHQ93" s="93"/>
      <c r="CHR93" s="93"/>
      <c r="CHS93" s="93"/>
      <c r="CHT93" s="93"/>
      <c r="CHU93" s="93"/>
      <c r="CHV93" s="93"/>
      <c r="CHW93" s="93"/>
      <c r="CHX93" s="93"/>
      <c r="CHY93" s="93"/>
      <c r="CHZ93" s="93"/>
      <c r="CIA93" s="93"/>
      <c r="CIB93" s="93"/>
      <c r="CIC93" s="93"/>
      <c r="CID93" s="93"/>
      <c r="CIE93" s="93"/>
      <c r="CIF93" s="93"/>
      <c r="CIG93" s="93"/>
      <c r="CIH93" s="93"/>
      <c r="CII93" s="93"/>
      <c r="CIJ93" s="93"/>
      <c r="CIK93" s="93"/>
      <c r="CIL93" s="93"/>
      <c r="CIM93" s="93"/>
      <c r="CIN93" s="93"/>
      <c r="CIO93" s="93"/>
      <c r="CIP93" s="93"/>
      <c r="CIQ93" s="93"/>
      <c r="CIR93" s="93"/>
      <c r="CIS93" s="93"/>
      <c r="CIT93" s="93"/>
      <c r="CIU93" s="93"/>
      <c r="CIV93" s="93"/>
      <c r="CIW93" s="93"/>
      <c r="CIX93" s="93"/>
      <c r="CIY93" s="93"/>
      <c r="CIZ93" s="93"/>
      <c r="CJA93" s="93"/>
      <c r="CJB93" s="93"/>
      <c r="CJC93" s="93"/>
      <c r="CJD93" s="93"/>
      <c r="CJE93" s="93"/>
      <c r="CJF93" s="93"/>
      <c r="CJG93" s="93"/>
      <c r="CJH93" s="93"/>
      <c r="CJI93" s="93"/>
      <c r="CJJ93" s="93"/>
      <c r="CJK93" s="93"/>
      <c r="CJL93" s="93"/>
      <c r="CJM93" s="93"/>
      <c r="CJN93" s="93"/>
      <c r="CJO93" s="93"/>
      <c r="CJP93" s="93"/>
      <c r="CJQ93" s="93"/>
      <c r="CJR93" s="93"/>
      <c r="CJS93" s="93"/>
      <c r="CJT93" s="93"/>
      <c r="CJU93" s="93"/>
      <c r="CJV93" s="93"/>
      <c r="CJW93" s="93"/>
      <c r="CJX93" s="93"/>
      <c r="CJY93" s="93"/>
      <c r="CJZ93" s="93"/>
      <c r="CKA93" s="93"/>
      <c r="CKB93" s="93"/>
      <c r="CKC93" s="93"/>
      <c r="CKD93" s="93"/>
      <c r="CKE93" s="93"/>
      <c r="CKF93" s="93"/>
      <c r="CKG93" s="93"/>
      <c r="CKH93" s="93"/>
      <c r="CKI93" s="93"/>
      <c r="CKJ93" s="93"/>
      <c r="CKK93" s="93"/>
      <c r="CKL93" s="93"/>
      <c r="CKM93" s="93"/>
      <c r="CKN93" s="93"/>
      <c r="CKO93" s="93"/>
      <c r="CKP93" s="93"/>
      <c r="CKQ93" s="93"/>
      <c r="CKR93" s="93"/>
      <c r="CKS93" s="93"/>
      <c r="CKT93" s="93"/>
      <c r="CKU93" s="93"/>
      <c r="CKV93" s="93"/>
      <c r="CKW93" s="93"/>
      <c r="CKX93" s="93"/>
      <c r="CKY93" s="93"/>
      <c r="CKZ93" s="93"/>
      <c r="CLA93" s="93"/>
      <c r="CLB93" s="93"/>
      <c r="CLC93" s="93"/>
      <c r="CLD93" s="93"/>
      <c r="CLE93" s="93"/>
      <c r="CLF93" s="93"/>
      <c r="CLG93" s="93"/>
      <c r="CLH93" s="93"/>
      <c r="CLI93" s="93"/>
      <c r="CLJ93" s="93"/>
      <c r="CLK93" s="93"/>
      <c r="CLL93" s="93"/>
      <c r="CLM93" s="93"/>
      <c r="CLN93" s="93"/>
      <c r="CLO93" s="93"/>
      <c r="CLP93" s="93"/>
      <c r="CLQ93" s="93"/>
      <c r="CLR93" s="93"/>
      <c r="CLS93" s="93"/>
      <c r="CLT93" s="93"/>
      <c r="CLU93" s="93"/>
      <c r="CLV93" s="93"/>
      <c r="CLW93" s="93"/>
      <c r="CLX93" s="93"/>
      <c r="CLY93" s="93"/>
      <c r="CLZ93" s="93"/>
      <c r="CMA93" s="93"/>
      <c r="CMB93" s="93"/>
      <c r="CMC93" s="93"/>
      <c r="CMD93" s="93"/>
      <c r="CME93" s="93"/>
      <c r="CMF93" s="93"/>
      <c r="CMG93" s="93"/>
      <c r="CMH93" s="93"/>
      <c r="CMI93" s="93"/>
      <c r="CMJ93" s="93"/>
      <c r="CMK93" s="93"/>
      <c r="CML93" s="93"/>
      <c r="CMM93" s="93"/>
      <c r="CMN93" s="93"/>
      <c r="CMO93" s="93"/>
      <c r="CMP93" s="93"/>
      <c r="CMQ93" s="93"/>
      <c r="CMR93" s="93"/>
      <c r="CMS93" s="93"/>
      <c r="CMT93" s="93"/>
      <c r="CMU93" s="93"/>
      <c r="CMV93" s="93"/>
      <c r="CMW93" s="93"/>
      <c r="CMX93" s="93"/>
      <c r="CMY93" s="93"/>
      <c r="CMZ93" s="93"/>
      <c r="CNA93" s="93"/>
      <c r="CNB93" s="93"/>
      <c r="CNC93" s="93"/>
      <c r="CND93" s="93"/>
      <c r="CNE93" s="93"/>
      <c r="CNF93" s="93"/>
      <c r="CNG93" s="93"/>
      <c r="CNH93" s="93"/>
      <c r="CNI93" s="93"/>
      <c r="CNJ93" s="93"/>
      <c r="CNK93" s="93"/>
      <c r="CNL93" s="93"/>
      <c r="CNM93" s="93"/>
      <c r="CNN93" s="93"/>
      <c r="CNO93" s="93"/>
      <c r="CNP93" s="93"/>
      <c r="CNQ93" s="93"/>
      <c r="CNR93" s="93"/>
      <c r="CNS93" s="93"/>
      <c r="CNT93" s="93"/>
      <c r="CNU93" s="93"/>
      <c r="CNV93" s="93"/>
      <c r="CNW93" s="93"/>
      <c r="CNX93" s="93"/>
      <c r="CNY93" s="93"/>
      <c r="CNZ93" s="93"/>
      <c r="COA93" s="93"/>
      <c r="COB93" s="93"/>
      <c r="COC93" s="93"/>
      <c r="COD93" s="93"/>
      <c r="COE93" s="93"/>
      <c r="COF93" s="93"/>
      <c r="COG93" s="93"/>
      <c r="COH93" s="93"/>
      <c r="COI93" s="93"/>
      <c r="COJ93" s="93"/>
      <c r="COK93" s="93"/>
      <c r="COL93" s="93"/>
      <c r="COM93" s="93"/>
      <c r="CON93" s="93"/>
      <c r="COO93" s="93"/>
      <c r="COP93" s="93"/>
      <c r="COQ93" s="93"/>
      <c r="COR93" s="93"/>
      <c r="COS93" s="93"/>
      <c r="COT93" s="93"/>
      <c r="COU93" s="93"/>
      <c r="COV93" s="93"/>
      <c r="COW93" s="93"/>
      <c r="COX93" s="93"/>
      <c r="COY93" s="93"/>
      <c r="COZ93" s="93"/>
      <c r="CPA93" s="93"/>
      <c r="CPB93" s="93"/>
      <c r="CPC93" s="93"/>
      <c r="CPD93" s="93"/>
      <c r="CPE93" s="93"/>
      <c r="CPF93" s="93"/>
      <c r="CPG93" s="93"/>
      <c r="CPH93" s="93"/>
      <c r="CPI93" s="93"/>
      <c r="CPJ93" s="93"/>
      <c r="CPK93" s="93"/>
      <c r="CPL93" s="93"/>
      <c r="CPM93" s="93"/>
      <c r="CPN93" s="93"/>
      <c r="CPO93" s="93"/>
      <c r="CPP93" s="93"/>
      <c r="CPQ93" s="93"/>
      <c r="CPR93" s="93"/>
      <c r="CPS93" s="93"/>
      <c r="CPT93" s="93"/>
      <c r="CPU93" s="93"/>
      <c r="CPV93" s="93"/>
      <c r="CPW93" s="93"/>
      <c r="CPX93" s="93"/>
      <c r="CPY93" s="93"/>
      <c r="CPZ93" s="93"/>
      <c r="CQA93" s="93"/>
      <c r="CQB93" s="93"/>
      <c r="CQC93" s="93"/>
      <c r="CQD93" s="93"/>
      <c r="CQE93" s="93"/>
      <c r="CQF93" s="93"/>
      <c r="CQG93" s="93"/>
      <c r="CQH93" s="93"/>
      <c r="CQI93" s="93"/>
      <c r="CQJ93" s="93"/>
      <c r="CQK93" s="93"/>
      <c r="CQL93" s="93"/>
      <c r="CQM93" s="93"/>
      <c r="CQN93" s="93"/>
      <c r="CQO93" s="93"/>
      <c r="CQP93" s="93"/>
      <c r="CQQ93" s="93"/>
      <c r="CQR93" s="93"/>
      <c r="CQS93" s="93"/>
      <c r="CQT93" s="93"/>
      <c r="CQU93" s="93"/>
      <c r="CQV93" s="93"/>
      <c r="CQW93" s="93"/>
      <c r="CQX93" s="93"/>
      <c r="CQY93" s="93"/>
      <c r="CQZ93" s="93"/>
      <c r="CRA93" s="93"/>
      <c r="CRB93" s="93"/>
      <c r="CRC93" s="93"/>
      <c r="CRD93" s="93"/>
      <c r="CRE93" s="93"/>
      <c r="CRF93" s="93"/>
      <c r="CRG93" s="93"/>
      <c r="CRH93" s="93"/>
      <c r="CRI93" s="93"/>
      <c r="CRJ93" s="93"/>
      <c r="CRK93" s="93"/>
      <c r="CRL93" s="93"/>
      <c r="CRM93" s="93"/>
      <c r="CRN93" s="93"/>
      <c r="CRO93" s="93"/>
      <c r="CRP93" s="93"/>
      <c r="CRQ93" s="93"/>
      <c r="CRR93" s="93"/>
      <c r="CRS93" s="93"/>
      <c r="CRT93" s="93"/>
      <c r="CRU93" s="93"/>
      <c r="CRV93" s="93"/>
      <c r="CRW93" s="93"/>
      <c r="CRX93" s="93"/>
      <c r="CRY93" s="93"/>
      <c r="CRZ93" s="93"/>
      <c r="CSA93" s="93"/>
      <c r="CSB93" s="93"/>
      <c r="CSC93" s="93"/>
      <c r="CSD93" s="93"/>
      <c r="CSE93" s="93"/>
      <c r="CSF93" s="93"/>
      <c r="CSG93" s="93"/>
      <c r="CSH93" s="93"/>
      <c r="CSI93" s="93"/>
      <c r="CSJ93" s="93"/>
      <c r="CSK93" s="93"/>
      <c r="CSL93" s="93"/>
      <c r="CSM93" s="93"/>
      <c r="CSN93" s="93"/>
      <c r="CSO93" s="93"/>
      <c r="CSP93" s="93"/>
      <c r="CSQ93" s="93"/>
      <c r="CSR93" s="93"/>
      <c r="CSS93" s="93"/>
      <c r="CST93" s="93"/>
      <c r="CSU93" s="93"/>
      <c r="CSV93" s="93"/>
      <c r="CSW93" s="93"/>
      <c r="CSX93" s="93"/>
      <c r="CSY93" s="93"/>
      <c r="CSZ93" s="93"/>
      <c r="CTA93" s="93"/>
      <c r="CTB93" s="93"/>
      <c r="CTC93" s="93"/>
      <c r="CTD93" s="93"/>
      <c r="CTE93" s="93"/>
      <c r="CTF93" s="93"/>
      <c r="CTG93" s="93"/>
      <c r="CTH93" s="93"/>
      <c r="CTI93" s="93"/>
      <c r="CTJ93" s="93"/>
      <c r="CTK93" s="93"/>
      <c r="CTL93" s="93"/>
      <c r="CTM93" s="93"/>
      <c r="CTN93" s="93"/>
      <c r="CTO93" s="93"/>
      <c r="CTP93" s="93"/>
      <c r="CTQ93" s="93"/>
      <c r="CTR93" s="93"/>
      <c r="CTS93" s="93"/>
      <c r="CTT93" s="93"/>
      <c r="CTU93" s="93"/>
      <c r="CTV93" s="93"/>
      <c r="CTW93" s="93"/>
      <c r="CTX93" s="93"/>
      <c r="CTY93" s="93"/>
      <c r="CTZ93" s="93"/>
      <c r="CUA93" s="93"/>
      <c r="CUB93" s="93"/>
      <c r="CUC93" s="93"/>
      <c r="CUD93" s="93"/>
      <c r="CUE93" s="93"/>
      <c r="CUF93" s="93"/>
      <c r="CUG93" s="93"/>
      <c r="CUH93" s="93"/>
      <c r="CUI93" s="93"/>
      <c r="CUJ93" s="93"/>
      <c r="CUK93" s="93"/>
      <c r="CUL93" s="93"/>
      <c r="CUM93" s="93"/>
      <c r="CUN93" s="93"/>
      <c r="CUO93" s="93"/>
      <c r="CUP93" s="93"/>
      <c r="CUQ93" s="93"/>
      <c r="CUR93" s="93"/>
      <c r="CUS93" s="93"/>
      <c r="CUT93" s="93"/>
      <c r="CUU93" s="93"/>
      <c r="CUV93" s="93"/>
      <c r="CUW93" s="93"/>
      <c r="CUX93" s="93"/>
      <c r="CUY93" s="93"/>
      <c r="CUZ93" s="93"/>
      <c r="CVA93" s="93"/>
      <c r="CVB93" s="93"/>
      <c r="CVC93" s="93"/>
      <c r="CVD93" s="93"/>
      <c r="CVE93" s="93"/>
      <c r="CVF93" s="93"/>
      <c r="CVG93" s="93"/>
      <c r="CVH93" s="93"/>
      <c r="CVI93" s="93"/>
      <c r="CVJ93" s="93"/>
      <c r="CVK93" s="93"/>
      <c r="CVL93" s="93"/>
      <c r="CVM93" s="93"/>
      <c r="CVN93" s="93"/>
      <c r="CVO93" s="93"/>
      <c r="CVP93" s="93"/>
      <c r="CVQ93" s="93"/>
      <c r="CVR93" s="93"/>
      <c r="CVS93" s="93"/>
      <c r="CVT93" s="93"/>
      <c r="CVU93" s="93"/>
      <c r="CVV93" s="93"/>
      <c r="CVW93" s="93"/>
      <c r="CVX93" s="93"/>
      <c r="CVY93" s="93"/>
      <c r="CVZ93" s="93"/>
      <c r="CWA93" s="93"/>
      <c r="CWB93" s="93"/>
      <c r="CWC93" s="93"/>
      <c r="CWD93" s="93"/>
      <c r="CWE93" s="93"/>
      <c r="CWF93" s="93"/>
      <c r="CWG93" s="93"/>
      <c r="CWH93" s="93"/>
      <c r="CWI93" s="93"/>
      <c r="CWJ93" s="93"/>
      <c r="CWK93" s="93"/>
      <c r="CWL93" s="93"/>
      <c r="CWM93" s="93"/>
      <c r="CWN93" s="93"/>
      <c r="CWO93" s="93"/>
      <c r="CWP93" s="93"/>
      <c r="CWQ93" s="93"/>
      <c r="CWR93" s="93"/>
      <c r="CWS93" s="93"/>
      <c r="CWT93" s="93"/>
      <c r="CWU93" s="93"/>
      <c r="CWV93" s="93"/>
      <c r="CWW93" s="93"/>
      <c r="CWX93" s="93"/>
      <c r="CWY93" s="93"/>
      <c r="CWZ93" s="93"/>
      <c r="CXA93" s="93"/>
      <c r="CXB93" s="93"/>
      <c r="CXC93" s="93"/>
      <c r="CXD93" s="93"/>
      <c r="CXE93" s="93"/>
      <c r="CXF93" s="93"/>
      <c r="CXG93" s="93"/>
      <c r="CXH93" s="93"/>
      <c r="CXI93" s="93"/>
      <c r="CXJ93" s="93"/>
      <c r="CXK93" s="93"/>
      <c r="CXL93" s="93"/>
      <c r="CXM93" s="93"/>
      <c r="CXN93" s="93"/>
      <c r="CXO93" s="93"/>
      <c r="CXP93" s="93"/>
      <c r="CXQ93" s="93"/>
      <c r="CXR93" s="93"/>
      <c r="CXS93" s="93"/>
      <c r="CXT93" s="93"/>
      <c r="CXU93" s="93"/>
      <c r="CXV93" s="93"/>
      <c r="CXW93" s="93"/>
      <c r="CXX93" s="93"/>
      <c r="CXY93" s="93"/>
      <c r="CXZ93" s="93"/>
      <c r="CYA93" s="93"/>
      <c r="CYB93" s="93"/>
      <c r="CYC93" s="93"/>
      <c r="CYD93" s="93"/>
      <c r="CYE93" s="93"/>
      <c r="CYF93" s="93"/>
      <c r="CYG93" s="93"/>
      <c r="CYH93" s="93"/>
      <c r="CYI93" s="93"/>
      <c r="CYJ93" s="93"/>
      <c r="CYK93" s="93"/>
      <c r="CYL93" s="93"/>
      <c r="CYM93" s="93"/>
      <c r="CYN93" s="93"/>
      <c r="CYO93" s="93"/>
      <c r="CYP93" s="93"/>
      <c r="CYQ93" s="93"/>
      <c r="CYR93" s="93"/>
      <c r="CYS93" s="93"/>
      <c r="CYT93" s="93"/>
      <c r="CYU93" s="93"/>
      <c r="CYV93" s="93"/>
      <c r="CYW93" s="93"/>
      <c r="CYX93" s="93"/>
      <c r="CYY93" s="93"/>
      <c r="CYZ93" s="93"/>
      <c r="CZA93" s="93"/>
      <c r="CZB93" s="93"/>
      <c r="CZC93" s="93"/>
      <c r="CZD93" s="93"/>
      <c r="CZE93" s="93"/>
      <c r="CZF93" s="93"/>
      <c r="CZG93" s="93"/>
      <c r="CZH93" s="93"/>
      <c r="CZI93" s="93"/>
      <c r="CZJ93" s="93"/>
      <c r="CZK93" s="93"/>
      <c r="CZL93" s="93"/>
      <c r="CZM93" s="93"/>
      <c r="CZN93" s="93"/>
      <c r="CZO93" s="93"/>
      <c r="CZP93" s="93"/>
      <c r="CZQ93" s="93"/>
      <c r="CZR93" s="93"/>
      <c r="CZS93" s="93"/>
      <c r="CZT93" s="93"/>
      <c r="CZU93" s="93"/>
      <c r="CZV93" s="93"/>
      <c r="CZW93" s="93"/>
      <c r="CZX93" s="93"/>
      <c r="CZY93" s="93"/>
      <c r="CZZ93" s="93"/>
      <c r="DAA93" s="93"/>
      <c r="DAB93" s="93"/>
      <c r="DAC93" s="93"/>
      <c r="DAD93" s="93"/>
      <c r="DAE93" s="93"/>
      <c r="DAF93" s="93"/>
      <c r="DAG93" s="93"/>
      <c r="DAH93" s="93"/>
      <c r="DAI93" s="93"/>
      <c r="DAJ93" s="93"/>
      <c r="DAK93" s="93"/>
      <c r="DAL93" s="93"/>
      <c r="DAM93" s="93"/>
      <c r="DAN93" s="93"/>
      <c r="DAO93" s="93"/>
      <c r="DAP93" s="93"/>
      <c r="DAQ93" s="93"/>
      <c r="DAR93" s="93"/>
      <c r="DAS93" s="93"/>
      <c r="DAT93" s="93"/>
      <c r="DAU93" s="93"/>
      <c r="DAV93" s="93"/>
      <c r="DAW93" s="93"/>
      <c r="DAX93" s="93"/>
      <c r="DAY93" s="93"/>
      <c r="DAZ93" s="93"/>
      <c r="DBA93" s="93"/>
      <c r="DBB93" s="93"/>
      <c r="DBC93" s="93"/>
      <c r="DBD93" s="93"/>
      <c r="DBE93" s="93"/>
      <c r="DBF93" s="93"/>
      <c r="DBG93" s="93"/>
      <c r="DBH93" s="93"/>
      <c r="DBI93" s="93"/>
      <c r="DBJ93" s="93"/>
      <c r="DBK93" s="93"/>
      <c r="DBL93" s="93"/>
      <c r="DBM93" s="93"/>
      <c r="DBN93" s="93"/>
      <c r="DBO93" s="93"/>
      <c r="DBP93" s="93"/>
      <c r="DBQ93" s="93"/>
      <c r="DBR93" s="93"/>
      <c r="DBS93" s="93"/>
      <c r="DBT93" s="93"/>
      <c r="DBU93" s="93"/>
      <c r="DBV93" s="93"/>
      <c r="DBW93" s="93"/>
      <c r="DBX93" s="93"/>
      <c r="DBY93" s="93"/>
      <c r="DBZ93" s="93"/>
      <c r="DCA93" s="93"/>
      <c r="DCB93" s="93"/>
      <c r="DCC93" s="93"/>
      <c r="DCD93" s="93"/>
      <c r="DCE93" s="93"/>
      <c r="DCF93" s="93"/>
      <c r="DCG93" s="93"/>
      <c r="DCH93" s="93"/>
      <c r="DCI93" s="93"/>
      <c r="DCJ93" s="93"/>
      <c r="DCK93" s="93"/>
      <c r="DCL93" s="93"/>
      <c r="DCM93" s="93"/>
      <c r="DCN93" s="93"/>
      <c r="DCO93" s="93"/>
      <c r="DCP93" s="93"/>
      <c r="DCQ93" s="93"/>
      <c r="DCR93" s="93"/>
      <c r="DCS93" s="93"/>
      <c r="DCT93" s="93"/>
      <c r="DCU93" s="93"/>
      <c r="DCV93" s="93"/>
      <c r="DCW93" s="93"/>
      <c r="DCX93" s="93"/>
      <c r="DCY93" s="93"/>
      <c r="DCZ93" s="93"/>
      <c r="DDA93" s="93"/>
      <c r="DDB93" s="93"/>
      <c r="DDC93" s="93"/>
      <c r="DDD93" s="93"/>
      <c r="DDE93" s="93"/>
      <c r="DDF93" s="93"/>
      <c r="DDG93" s="93"/>
      <c r="DDH93" s="93"/>
      <c r="DDI93" s="93"/>
      <c r="DDJ93" s="93"/>
      <c r="DDK93" s="93"/>
      <c r="DDL93" s="93"/>
      <c r="DDM93" s="93"/>
      <c r="DDN93" s="93"/>
      <c r="DDO93" s="93"/>
      <c r="DDP93" s="93"/>
      <c r="DDQ93" s="93"/>
      <c r="DDR93" s="93"/>
      <c r="DDS93" s="93"/>
      <c r="DDT93" s="93"/>
      <c r="DDU93" s="93"/>
      <c r="DDV93" s="93"/>
      <c r="DDW93" s="93"/>
      <c r="DDX93" s="93"/>
      <c r="DDY93" s="93"/>
      <c r="DDZ93" s="93"/>
      <c r="DEA93" s="93"/>
      <c r="DEB93" s="93"/>
      <c r="DEC93" s="93"/>
      <c r="DED93" s="93"/>
      <c r="DEE93" s="93"/>
      <c r="DEF93" s="93"/>
      <c r="DEG93" s="93"/>
      <c r="DEH93" s="93"/>
      <c r="DEI93" s="93"/>
      <c r="DEJ93" s="93"/>
      <c r="DEK93" s="93"/>
      <c r="DEL93" s="93"/>
      <c r="DEM93" s="93"/>
      <c r="DEN93" s="93"/>
      <c r="DEO93" s="93"/>
      <c r="DEP93" s="93"/>
      <c r="DEQ93" s="93"/>
      <c r="DER93" s="93"/>
      <c r="DES93" s="93"/>
      <c r="DET93" s="93"/>
      <c r="DEU93" s="93"/>
      <c r="DEV93" s="93"/>
      <c r="DEW93" s="93"/>
      <c r="DEX93" s="93"/>
      <c r="DEY93" s="93"/>
      <c r="DEZ93" s="93"/>
      <c r="DFA93" s="93"/>
      <c r="DFB93" s="93"/>
      <c r="DFC93" s="93"/>
      <c r="DFD93" s="93"/>
      <c r="DFE93" s="93"/>
      <c r="DFF93" s="93"/>
      <c r="DFG93" s="93"/>
      <c r="DFH93" s="93"/>
      <c r="DFI93" s="93"/>
      <c r="DFJ93" s="93"/>
      <c r="DFK93" s="93"/>
      <c r="DFL93" s="93"/>
      <c r="DFM93" s="93"/>
      <c r="DFN93" s="93"/>
      <c r="DFO93" s="93"/>
      <c r="DFP93" s="93"/>
      <c r="DFQ93" s="93"/>
      <c r="DFR93" s="93"/>
      <c r="DFS93" s="93"/>
      <c r="DFT93" s="93"/>
      <c r="DFU93" s="93"/>
      <c r="DFV93" s="93"/>
      <c r="DFW93" s="93"/>
      <c r="DFX93" s="93"/>
      <c r="DFY93" s="93"/>
      <c r="DFZ93" s="93"/>
      <c r="DGA93" s="93"/>
      <c r="DGB93" s="93"/>
      <c r="DGC93" s="93"/>
      <c r="DGD93" s="93"/>
      <c r="DGE93" s="93"/>
      <c r="DGF93" s="93"/>
      <c r="DGG93" s="93"/>
      <c r="DGH93" s="93"/>
      <c r="DGI93" s="93"/>
      <c r="DGJ93" s="93"/>
      <c r="DGK93" s="93"/>
      <c r="DGL93" s="93"/>
      <c r="DGM93" s="93"/>
      <c r="DGN93" s="93"/>
      <c r="DGO93" s="93"/>
      <c r="DGP93" s="93"/>
      <c r="DGQ93" s="93"/>
      <c r="DGR93" s="93"/>
      <c r="DGS93" s="93"/>
      <c r="DGT93" s="93"/>
      <c r="DGU93" s="93"/>
      <c r="DGV93" s="93"/>
      <c r="DGW93" s="93"/>
      <c r="DGX93" s="93"/>
      <c r="DGY93" s="93"/>
      <c r="DGZ93" s="93"/>
      <c r="DHA93" s="93"/>
      <c r="DHB93" s="93"/>
      <c r="DHC93" s="93"/>
      <c r="DHD93" s="93"/>
      <c r="DHE93" s="93"/>
      <c r="DHF93" s="93"/>
      <c r="DHG93" s="93"/>
      <c r="DHH93" s="93"/>
      <c r="DHI93" s="93"/>
      <c r="DHJ93" s="93"/>
      <c r="DHK93" s="93"/>
      <c r="DHL93" s="93"/>
      <c r="DHM93" s="93"/>
      <c r="DHN93" s="93"/>
      <c r="DHO93" s="93"/>
      <c r="DHP93" s="93"/>
      <c r="DHQ93" s="93"/>
    </row>
    <row r="94" spans="1:2929" s="172" customFormat="1">
      <c r="A94" s="198" t="s">
        <v>294</v>
      </c>
      <c r="B94" s="168" t="s">
        <v>585</v>
      </c>
      <c r="C94" s="127"/>
      <c r="D94" s="108"/>
      <c r="E94" s="663"/>
      <c r="F94" s="105"/>
      <c r="G94" s="142"/>
      <c r="H94" s="108"/>
      <c r="I94" s="109"/>
      <c r="J94" s="105"/>
      <c r="K94" s="93"/>
      <c r="L94" s="166"/>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c r="BM94" s="93"/>
      <c r="BN94" s="93"/>
      <c r="BO94" s="93"/>
      <c r="BP94" s="93"/>
      <c r="BQ94" s="93"/>
      <c r="BR94" s="93"/>
      <c r="BS94" s="93"/>
      <c r="BT94" s="93"/>
      <c r="BU94" s="93"/>
      <c r="BV94" s="93"/>
      <c r="BW94" s="93"/>
      <c r="BX94" s="93"/>
      <c r="BY94" s="93"/>
      <c r="BZ94" s="93"/>
      <c r="CA94" s="93"/>
      <c r="CB94" s="93"/>
      <c r="CC94" s="93"/>
      <c r="CD94" s="93"/>
      <c r="CE94" s="93"/>
      <c r="CF94" s="93"/>
      <c r="CG94" s="93"/>
      <c r="CH94" s="93"/>
      <c r="CI94" s="93"/>
      <c r="CJ94" s="93"/>
      <c r="CK94" s="93"/>
      <c r="CL94" s="93"/>
      <c r="CM94" s="93"/>
      <c r="CN94" s="93"/>
      <c r="CO94" s="93"/>
      <c r="CP94" s="93"/>
      <c r="CQ94" s="93"/>
      <c r="CR94" s="93"/>
      <c r="CS94" s="93"/>
      <c r="CT94" s="93"/>
      <c r="CU94" s="93"/>
      <c r="CV94" s="93"/>
      <c r="CW94" s="93"/>
      <c r="CX94" s="93"/>
      <c r="CY94" s="93"/>
      <c r="CZ94" s="93"/>
      <c r="DA94" s="93"/>
      <c r="DB94" s="93"/>
      <c r="DC94" s="93"/>
      <c r="DD94" s="93"/>
      <c r="DE94" s="93"/>
      <c r="DF94" s="93"/>
      <c r="DG94" s="93"/>
      <c r="DH94" s="93"/>
      <c r="DI94" s="93"/>
      <c r="DJ94" s="93"/>
      <c r="DK94" s="93"/>
      <c r="DL94" s="93"/>
      <c r="DM94" s="93"/>
      <c r="DN94" s="93"/>
      <c r="DO94" s="93"/>
      <c r="DP94" s="93"/>
      <c r="DQ94" s="93"/>
      <c r="DR94" s="93"/>
      <c r="DS94" s="93"/>
      <c r="DT94" s="93"/>
      <c r="DU94" s="93"/>
      <c r="DV94" s="93"/>
      <c r="DW94" s="93"/>
      <c r="DX94" s="93"/>
      <c r="DY94" s="93"/>
      <c r="DZ94" s="93"/>
      <c r="EA94" s="93"/>
      <c r="EB94" s="93"/>
      <c r="EC94" s="93"/>
      <c r="ED94" s="93"/>
      <c r="EE94" s="93"/>
      <c r="EF94" s="93"/>
      <c r="EG94" s="93"/>
      <c r="EH94" s="93"/>
      <c r="EI94" s="93"/>
      <c r="EJ94" s="93"/>
      <c r="EK94" s="93"/>
      <c r="EL94" s="93"/>
      <c r="EM94" s="93"/>
      <c r="EN94" s="93"/>
      <c r="EO94" s="93"/>
      <c r="EP94" s="93"/>
      <c r="EQ94" s="93"/>
      <c r="ER94" s="93"/>
      <c r="ES94" s="93"/>
      <c r="ET94" s="93"/>
      <c r="EU94" s="93"/>
      <c r="EV94" s="93"/>
      <c r="EW94" s="93"/>
      <c r="EX94" s="93"/>
      <c r="EY94" s="93"/>
      <c r="EZ94" s="93"/>
      <c r="FA94" s="93"/>
      <c r="FB94" s="93"/>
      <c r="FC94" s="93"/>
      <c r="FD94" s="93"/>
      <c r="FE94" s="93"/>
      <c r="FF94" s="93"/>
      <c r="FG94" s="93"/>
      <c r="FH94" s="93"/>
      <c r="FI94" s="93"/>
      <c r="FJ94" s="93"/>
      <c r="FK94" s="93"/>
      <c r="FL94" s="93"/>
      <c r="FM94" s="93"/>
      <c r="FN94" s="93"/>
      <c r="FO94" s="93"/>
      <c r="FP94" s="93"/>
      <c r="FQ94" s="93"/>
      <c r="FR94" s="93"/>
      <c r="FS94" s="93"/>
      <c r="FT94" s="93"/>
      <c r="FU94" s="93"/>
      <c r="FV94" s="93"/>
      <c r="FW94" s="93"/>
      <c r="FX94" s="93"/>
      <c r="FY94" s="93"/>
      <c r="FZ94" s="93"/>
      <c r="GA94" s="93"/>
      <c r="GB94" s="93"/>
      <c r="GC94" s="93"/>
      <c r="GD94" s="93"/>
      <c r="GE94" s="93"/>
      <c r="GF94" s="93"/>
      <c r="GG94" s="93"/>
      <c r="GH94" s="93"/>
      <c r="GI94" s="93"/>
      <c r="GJ94" s="93"/>
      <c r="GK94" s="93"/>
      <c r="GL94" s="93"/>
      <c r="GM94" s="93"/>
      <c r="GN94" s="93"/>
      <c r="GO94" s="93"/>
      <c r="GP94" s="93"/>
      <c r="GQ94" s="93"/>
      <c r="GR94" s="93"/>
      <c r="GS94" s="93"/>
      <c r="GT94" s="93"/>
      <c r="GU94" s="93"/>
      <c r="GV94" s="93"/>
      <c r="GW94" s="93"/>
      <c r="GX94" s="93"/>
      <c r="GY94" s="93"/>
      <c r="GZ94" s="93"/>
      <c r="HA94" s="93"/>
      <c r="HB94" s="93"/>
      <c r="HC94" s="93"/>
      <c r="HD94" s="93"/>
      <c r="HE94" s="93"/>
      <c r="HF94" s="93"/>
      <c r="HG94" s="93"/>
      <c r="HH94" s="93"/>
      <c r="HI94" s="93"/>
      <c r="HJ94" s="93"/>
      <c r="HK94" s="93"/>
      <c r="HL94" s="93"/>
      <c r="HM94" s="93"/>
      <c r="HN94" s="93"/>
      <c r="HO94" s="93"/>
      <c r="HP94" s="93"/>
      <c r="HQ94" s="93"/>
      <c r="HR94" s="93"/>
      <c r="HS94" s="93"/>
      <c r="HT94" s="93"/>
      <c r="HU94" s="93"/>
      <c r="HV94" s="93"/>
      <c r="HW94" s="93"/>
      <c r="HX94" s="93"/>
      <c r="HY94" s="93"/>
      <c r="HZ94" s="93"/>
      <c r="IA94" s="93"/>
      <c r="IB94" s="93"/>
      <c r="IC94" s="93"/>
      <c r="ID94" s="93"/>
      <c r="IE94" s="93"/>
      <c r="IF94" s="93"/>
      <c r="IG94" s="93"/>
      <c r="IH94" s="93"/>
      <c r="II94" s="93"/>
      <c r="IJ94" s="93"/>
      <c r="IK94" s="93"/>
      <c r="IL94" s="93"/>
      <c r="IM94" s="93"/>
      <c r="IN94" s="93"/>
      <c r="IO94" s="93"/>
      <c r="IP94" s="93"/>
      <c r="IQ94" s="93"/>
      <c r="IR94" s="93"/>
      <c r="IS94" s="93"/>
      <c r="IT94" s="93"/>
      <c r="IU94" s="93"/>
      <c r="IV94" s="93"/>
      <c r="IW94" s="93"/>
      <c r="IX94" s="93"/>
      <c r="IY94" s="93"/>
      <c r="IZ94" s="93"/>
      <c r="JA94" s="93"/>
      <c r="JB94" s="93"/>
      <c r="JC94" s="93"/>
      <c r="JD94" s="93"/>
      <c r="JE94" s="93"/>
      <c r="JF94" s="93"/>
      <c r="JG94" s="93"/>
      <c r="JH94" s="93"/>
      <c r="JI94" s="93"/>
      <c r="JJ94" s="93"/>
      <c r="JK94" s="93"/>
      <c r="JL94" s="93"/>
      <c r="JM94" s="93"/>
      <c r="JN94" s="93"/>
      <c r="JO94" s="93"/>
      <c r="JP94" s="93"/>
      <c r="JQ94" s="93"/>
      <c r="JR94" s="93"/>
      <c r="JS94" s="93"/>
      <c r="JT94" s="93"/>
      <c r="JU94" s="93"/>
      <c r="JV94" s="93"/>
      <c r="JW94" s="93"/>
      <c r="JX94" s="93"/>
      <c r="JY94" s="93"/>
      <c r="JZ94" s="93"/>
      <c r="KA94" s="93"/>
      <c r="KB94" s="93"/>
      <c r="KC94" s="93"/>
      <c r="KD94" s="93"/>
      <c r="KE94" s="93"/>
      <c r="KF94" s="93"/>
      <c r="KG94" s="93"/>
      <c r="KH94" s="93"/>
      <c r="KI94" s="93"/>
      <c r="KJ94" s="93"/>
      <c r="KK94" s="93"/>
      <c r="KL94" s="93"/>
      <c r="KM94" s="93"/>
      <c r="KN94" s="93"/>
      <c r="KO94" s="93"/>
      <c r="KP94" s="93"/>
      <c r="KQ94" s="93"/>
      <c r="KR94" s="93"/>
      <c r="KS94" s="93"/>
      <c r="KT94" s="93"/>
      <c r="KU94" s="93"/>
      <c r="KV94" s="93"/>
      <c r="KW94" s="93"/>
      <c r="KX94" s="93"/>
      <c r="KY94" s="93"/>
      <c r="KZ94" s="93"/>
      <c r="LA94" s="93"/>
      <c r="LB94" s="93"/>
      <c r="LC94" s="93"/>
      <c r="LD94" s="93"/>
      <c r="LE94" s="93"/>
      <c r="LF94" s="93"/>
      <c r="LG94" s="93"/>
      <c r="LH94" s="93"/>
      <c r="LI94" s="93"/>
      <c r="LJ94" s="93"/>
      <c r="LK94" s="93"/>
      <c r="LL94" s="93"/>
      <c r="LM94" s="93"/>
      <c r="LN94" s="93"/>
      <c r="LO94" s="93"/>
      <c r="LP94" s="93"/>
      <c r="LQ94" s="93"/>
      <c r="LR94" s="93"/>
      <c r="LS94" s="93"/>
      <c r="LT94" s="93"/>
      <c r="LU94" s="93"/>
      <c r="LV94" s="93"/>
      <c r="LW94" s="93"/>
      <c r="LX94" s="93"/>
      <c r="LY94" s="93"/>
      <c r="LZ94" s="93"/>
      <c r="MA94" s="93"/>
      <c r="MB94" s="93"/>
      <c r="MC94" s="93"/>
      <c r="MD94" s="93"/>
      <c r="ME94" s="93"/>
      <c r="MF94" s="93"/>
      <c r="MG94" s="93"/>
      <c r="MH94" s="93"/>
      <c r="MI94" s="93"/>
      <c r="MJ94" s="93"/>
      <c r="MK94" s="93"/>
      <c r="ML94" s="93"/>
      <c r="MM94" s="93"/>
      <c r="MN94" s="93"/>
      <c r="MO94" s="93"/>
      <c r="MP94" s="93"/>
      <c r="MQ94" s="93"/>
      <c r="MR94" s="93"/>
      <c r="MS94" s="93"/>
      <c r="MT94" s="93"/>
      <c r="MU94" s="93"/>
      <c r="MV94" s="93"/>
      <c r="MW94" s="93"/>
      <c r="MX94" s="93"/>
      <c r="MY94" s="93"/>
      <c r="MZ94" s="93"/>
      <c r="NA94" s="93"/>
      <c r="NB94" s="93"/>
      <c r="NC94" s="93"/>
      <c r="ND94" s="93"/>
      <c r="NE94" s="93"/>
      <c r="NF94" s="93"/>
      <c r="NG94" s="93"/>
      <c r="NH94" s="93"/>
      <c r="NI94" s="93"/>
      <c r="NJ94" s="93"/>
      <c r="NK94" s="93"/>
      <c r="NL94" s="93"/>
      <c r="NM94" s="93"/>
      <c r="NN94" s="93"/>
      <c r="NO94" s="93"/>
      <c r="NP94" s="93"/>
      <c r="NQ94" s="93"/>
      <c r="NR94" s="93"/>
      <c r="NS94" s="93"/>
      <c r="NT94" s="93"/>
      <c r="NU94" s="93"/>
      <c r="NV94" s="93"/>
      <c r="NW94" s="93"/>
      <c r="NX94" s="93"/>
      <c r="NY94" s="93"/>
      <c r="NZ94" s="93"/>
      <c r="OA94" s="93"/>
      <c r="OB94" s="93"/>
      <c r="OC94" s="93"/>
      <c r="OD94" s="93"/>
      <c r="OE94" s="93"/>
      <c r="OF94" s="93"/>
      <c r="OG94" s="93"/>
      <c r="OH94" s="93"/>
      <c r="OI94" s="93"/>
      <c r="OJ94" s="93"/>
      <c r="OK94" s="93"/>
      <c r="OL94" s="93"/>
      <c r="OM94" s="93"/>
      <c r="ON94" s="93"/>
      <c r="OO94" s="93"/>
      <c r="OP94" s="93"/>
      <c r="OQ94" s="93"/>
      <c r="OR94" s="93"/>
      <c r="OS94" s="93"/>
      <c r="OT94" s="93"/>
      <c r="OU94" s="93"/>
      <c r="OV94" s="93"/>
      <c r="OW94" s="93"/>
      <c r="OX94" s="93"/>
      <c r="OY94" s="93"/>
      <c r="OZ94" s="93"/>
      <c r="PA94" s="93"/>
      <c r="PB94" s="93"/>
      <c r="PC94" s="93"/>
      <c r="PD94" s="93"/>
      <c r="PE94" s="93"/>
      <c r="PF94" s="93"/>
      <c r="PG94" s="93"/>
      <c r="PH94" s="93"/>
      <c r="PI94" s="93"/>
      <c r="PJ94" s="93"/>
      <c r="PK94" s="93"/>
      <c r="PL94" s="93"/>
      <c r="PM94" s="93"/>
      <c r="PN94" s="93"/>
      <c r="PO94" s="93"/>
      <c r="PP94" s="93"/>
      <c r="PQ94" s="93"/>
      <c r="PR94" s="93"/>
      <c r="PS94" s="93"/>
      <c r="PT94" s="93"/>
      <c r="PU94" s="93"/>
      <c r="PV94" s="93"/>
      <c r="PW94" s="93"/>
      <c r="PX94" s="93"/>
      <c r="PY94" s="93"/>
      <c r="PZ94" s="93"/>
      <c r="QA94" s="93"/>
      <c r="QB94" s="93"/>
      <c r="QC94" s="93"/>
      <c r="QD94" s="93"/>
      <c r="QE94" s="93"/>
      <c r="QF94" s="93"/>
      <c r="QG94" s="93"/>
      <c r="QH94" s="93"/>
      <c r="QI94" s="93"/>
      <c r="QJ94" s="93"/>
      <c r="QK94" s="93"/>
      <c r="QL94" s="93"/>
      <c r="QM94" s="93"/>
      <c r="QN94" s="93"/>
      <c r="QO94" s="93"/>
      <c r="QP94" s="93"/>
      <c r="QQ94" s="93"/>
      <c r="QR94" s="93"/>
      <c r="QS94" s="93"/>
      <c r="QT94" s="93"/>
      <c r="QU94" s="93"/>
      <c r="QV94" s="93"/>
      <c r="QW94" s="93"/>
      <c r="QX94" s="93"/>
      <c r="QY94" s="93"/>
      <c r="QZ94" s="93"/>
      <c r="RA94" s="93"/>
      <c r="RB94" s="93"/>
      <c r="RC94" s="93"/>
      <c r="RD94" s="93"/>
      <c r="RE94" s="93"/>
      <c r="RF94" s="93"/>
      <c r="RG94" s="93"/>
      <c r="RH94" s="93"/>
      <c r="RI94" s="93"/>
      <c r="RJ94" s="93"/>
      <c r="RK94" s="93"/>
      <c r="RL94" s="93"/>
      <c r="RM94" s="93"/>
      <c r="RN94" s="93"/>
      <c r="RO94" s="93"/>
      <c r="RP94" s="93"/>
      <c r="RQ94" s="93"/>
      <c r="RR94" s="93"/>
      <c r="RS94" s="93"/>
      <c r="RT94" s="93"/>
      <c r="RU94" s="93"/>
      <c r="RV94" s="93"/>
      <c r="RW94" s="93"/>
      <c r="RX94" s="93"/>
      <c r="RY94" s="93"/>
      <c r="RZ94" s="93"/>
      <c r="SA94" s="93"/>
      <c r="SB94" s="93"/>
      <c r="SC94" s="93"/>
      <c r="SD94" s="93"/>
      <c r="SE94" s="93"/>
      <c r="SF94" s="93"/>
      <c r="SG94" s="93"/>
      <c r="SH94" s="93"/>
      <c r="SI94" s="93"/>
      <c r="SJ94" s="93"/>
      <c r="SK94" s="93"/>
      <c r="SL94" s="93"/>
      <c r="SM94" s="93"/>
      <c r="SN94" s="93"/>
      <c r="SO94" s="93"/>
      <c r="SP94" s="93"/>
      <c r="SQ94" s="93"/>
      <c r="SR94" s="93"/>
      <c r="SS94" s="93"/>
      <c r="ST94" s="93"/>
      <c r="SU94" s="93"/>
      <c r="SV94" s="93"/>
      <c r="SW94" s="93"/>
      <c r="SX94" s="93"/>
      <c r="SY94" s="93"/>
      <c r="SZ94" s="93"/>
      <c r="TA94" s="93"/>
      <c r="TB94" s="93"/>
      <c r="TC94" s="93"/>
      <c r="TD94" s="93"/>
      <c r="TE94" s="93"/>
      <c r="TF94" s="93"/>
      <c r="TG94" s="93"/>
      <c r="TH94" s="93"/>
      <c r="TI94" s="93"/>
      <c r="TJ94" s="93"/>
      <c r="TK94" s="93"/>
      <c r="TL94" s="93"/>
      <c r="TM94" s="93"/>
      <c r="TN94" s="93"/>
      <c r="TO94" s="93"/>
      <c r="TP94" s="93"/>
      <c r="TQ94" s="93"/>
      <c r="TR94" s="93"/>
      <c r="TS94" s="93"/>
      <c r="TT94" s="93"/>
      <c r="TU94" s="93"/>
      <c r="TV94" s="93"/>
      <c r="TW94" s="93"/>
      <c r="TX94" s="93"/>
      <c r="TY94" s="93"/>
      <c r="TZ94" s="93"/>
      <c r="UA94" s="93"/>
      <c r="UB94" s="93"/>
      <c r="UC94" s="93"/>
      <c r="UD94" s="93"/>
      <c r="UE94" s="93"/>
      <c r="UF94" s="93"/>
      <c r="UG94" s="93"/>
      <c r="UH94" s="93"/>
      <c r="UI94" s="93"/>
      <c r="UJ94" s="93"/>
      <c r="UK94" s="93"/>
      <c r="UL94" s="93"/>
      <c r="UM94" s="93"/>
      <c r="UN94" s="93"/>
      <c r="UO94" s="93"/>
      <c r="UP94" s="93"/>
      <c r="UQ94" s="93"/>
      <c r="UR94" s="93"/>
      <c r="US94" s="93"/>
      <c r="UT94" s="93"/>
      <c r="UU94" s="93"/>
      <c r="UV94" s="93"/>
      <c r="UW94" s="93"/>
      <c r="UX94" s="93"/>
      <c r="UY94" s="93"/>
      <c r="UZ94" s="93"/>
      <c r="VA94" s="93"/>
      <c r="VB94" s="93"/>
      <c r="VC94" s="93"/>
      <c r="VD94" s="93"/>
      <c r="VE94" s="93"/>
      <c r="VF94" s="93"/>
      <c r="VG94" s="93"/>
      <c r="VH94" s="93"/>
      <c r="VI94" s="93"/>
      <c r="VJ94" s="93"/>
      <c r="VK94" s="93"/>
      <c r="VL94" s="93"/>
      <c r="VM94" s="93"/>
      <c r="VN94" s="93"/>
      <c r="VO94" s="93"/>
      <c r="VP94" s="93"/>
      <c r="VQ94" s="93"/>
      <c r="VR94" s="93"/>
      <c r="VS94" s="93"/>
      <c r="VT94" s="93"/>
      <c r="VU94" s="93"/>
      <c r="VV94" s="93"/>
      <c r="VW94" s="93"/>
      <c r="VX94" s="93"/>
      <c r="VY94" s="93"/>
      <c r="VZ94" s="93"/>
      <c r="WA94" s="93"/>
      <c r="WB94" s="93"/>
      <c r="WC94" s="93"/>
      <c r="WD94" s="93"/>
      <c r="WE94" s="93"/>
      <c r="WF94" s="93"/>
      <c r="WG94" s="93"/>
      <c r="WH94" s="93"/>
      <c r="WI94" s="93"/>
      <c r="WJ94" s="93"/>
      <c r="WK94" s="93"/>
      <c r="WL94" s="93"/>
      <c r="WM94" s="93"/>
      <c r="WN94" s="93"/>
      <c r="WO94" s="93"/>
      <c r="WP94" s="93"/>
      <c r="WQ94" s="93"/>
      <c r="WR94" s="93"/>
      <c r="WS94" s="93"/>
      <c r="WT94" s="93"/>
      <c r="WU94" s="93"/>
      <c r="WV94" s="93"/>
      <c r="WW94" s="93"/>
      <c r="WX94" s="93"/>
      <c r="WY94" s="93"/>
      <c r="WZ94" s="93"/>
      <c r="XA94" s="93"/>
      <c r="XB94" s="93"/>
      <c r="XC94" s="93"/>
      <c r="XD94" s="93"/>
      <c r="XE94" s="93"/>
      <c r="XF94" s="93"/>
      <c r="XG94" s="93"/>
      <c r="XH94" s="93"/>
      <c r="XI94" s="93"/>
      <c r="XJ94" s="93"/>
      <c r="XK94" s="93"/>
      <c r="XL94" s="93"/>
      <c r="XM94" s="93"/>
      <c r="XN94" s="93"/>
      <c r="XO94" s="93"/>
      <c r="XP94" s="93"/>
      <c r="XQ94" s="93"/>
      <c r="XR94" s="93"/>
      <c r="XS94" s="93"/>
      <c r="XT94" s="93"/>
      <c r="XU94" s="93"/>
      <c r="XV94" s="93"/>
      <c r="XW94" s="93"/>
      <c r="XX94" s="93"/>
      <c r="XY94" s="93"/>
      <c r="XZ94" s="93"/>
      <c r="YA94" s="93"/>
      <c r="YB94" s="93"/>
      <c r="YC94" s="93"/>
      <c r="YD94" s="93"/>
      <c r="YE94" s="93"/>
      <c r="YF94" s="93"/>
      <c r="YG94" s="93"/>
      <c r="YH94" s="93"/>
      <c r="YI94" s="93"/>
      <c r="YJ94" s="93"/>
      <c r="YK94" s="93"/>
      <c r="YL94" s="93"/>
      <c r="YM94" s="93"/>
      <c r="YN94" s="93"/>
      <c r="YO94" s="93"/>
      <c r="YP94" s="93"/>
      <c r="YQ94" s="93"/>
      <c r="YR94" s="93"/>
      <c r="YS94" s="93"/>
      <c r="YT94" s="93"/>
      <c r="YU94" s="93"/>
      <c r="YV94" s="93"/>
      <c r="YW94" s="93"/>
      <c r="YX94" s="93"/>
      <c r="YY94" s="93"/>
      <c r="YZ94" s="93"/>
      <c r="ZA94" s="93"/>
      <c r="ZB94" s="93"/>
      <c r="ZC94" s="93"/>
      <c r="ZD94" s="93"/>
      <c r="ZE94" s="93"/>
      <c r="ZF94" s="93"/>
      <c r="ZG94" s="93"/>
      <c r="ZH94" s="93"/>
      <c r="ZI94" s="93"/>
      <c r="ZJ94" s="93"/>
      <c r="ZK94" s="93"/>
      <c r="ZL94" s="93"/>
      <c r="ZM94" s="93"/>
      <c r="ZN94" s="93"/>
      <c r="ZO94" s="93"/>
      <c r="ZP94" s="93"/>
      <c r="ZQ94" s="93"/>
      <c r="ZR94" s="93"/>
      <c r="ZS94" s="93"/>
      <c r="ZT94" s="93"/>
      <c r="ZU94" s="93"/>
      <c r="ZV94" s="93"/>
      <c r="ZW94" s="93"/>
      <c r="ZX94" s="93"/>
      <c r="ZY94" s="93"/>
      <c r="ZZ94" s="93"/>
      <c r="AAA94" s="93"/>
      <c r="AAB94" s="93"/>
      <c r="AAC94" s="93"/>
      <c r="AAD94" s="93"/>
      <c r="AAE94" s="93"/>
      <c r="AAF94" s="93"/>
      <c r="AAG94" s="93"/>
      <c r="AAH94" s="93"/>
      <c r="AAI94" s="93"/>
      <c r="AAJ94" s="93"/>
      <c r="AAK94" s="93"/>
      <c r="AAL94" s="93"/>
      <c r="AAM94" s="93"/>
      <c r="AAN94" s="93"/>
      <c r="AAO94" s="93"/>
      <c r="AAP94" s="93"/>
      <c r="AAQ94" s="93"/>
      <c r="AAR94" s="93"/>
      <c r="AAS94" s="93"/>
      <c r="AAT94" s="93"/>
      <c r="AAU94" s="93"/>
      <c r="AAV94" s="93"/>
      <c r="AAW94" s="93"/>
      <c r="AAX94" s="93"/>
      <c r="AAY94" s="93"/>
      <c r="AAZ94" s="93"/>
      <c r="ABA94" s="93"/>
      <c r="ABB94" s="93"/>
      <c r="ABC94" s="93"/>
      <c r="ABD94" s="93"/>
      <c r="ABE94" s="93"/>
      <c r="ABF94" s="93"/>
      <c r="ABG94" s="93"/>
      <c r="ABH94" s="93"/>
      <c r="ABI94" s="93"/>
      <c r="ABJ94" s="93"/>
      <c r="ABK94" s="93"/>
      <c r="ABL94" s="93"/>
      <c r="ABM94" s="93"/>
      <c r="ABN94" s="93"/>
      <c r="ABO94" s="93"/>
      <c r="ABP94" s="93"/>
      <c r="ABQ94" s="93"/>
      <c r="ABR94" s="93"/>
      <c r="ABS94" s="93"/>
      <c r="ABT94" s="93"/>
      <c r="ABU94" s="93"/>
      <c r="ABV94" s="93"/>
      <c r="ABW94" s="93"/>
      <c r="ABX94" s="93"/>
      <c r="ABY94" s="93"/>
      <c r="ABZ94" s="93"/>
      <c r="ACA94" s="93"/>
      <c r="ACB94" s="93"/>
      <c r="ACC94" s="93"/>
      <c r="ACD94" s="93"/>
      <c r="ACE94" s="93"/>
      <c r="ACF94" s="93"/>
      <c r="ACG94" s="93"/>
      <c r="ACH94" s="93"/>
      <c r="ACI94" s="93"/>
      <c r="ACJ94" s="93"/>
      <c r="ACK94" s="93"/>
      <c r="ACL94" s="93"/>
      <c r="ACM94" s="93"/>
      <c r="ACN94" s="93"/>
      <c r="ACO94" s="93"/>
      <c r="ACP94" s="93"/>
      <c r="ACQ94" s="93"/>
      <c r="ACR94" s="93"/>
      <c r="ACS94" s="93"/>
      <c r="ACT94" s="93"/>
      <c r="ACU94" s="93"/>
      <c r="ACV94" s="93"/>
      <c r="ACW94" s="93"/>
      <c r="ACX94" s="93"/>
      <c r="ACY94" s="93"/>
      <c r="ACZ94" s="93"/>
      <c r="ADA94" s="93"/>
      <c r="ADB94" s="93"/>
      <c r="ADC94" s="93"/>
      <c r="ADD94" s="93"/>
      <c r="ADE94" s="93"/>
      <c r="ADF94" s="93"/>
      <c r="ADG94" s="93"/>
      <c r="ADH94" s="93"/>
      <c r="ADI94" s="93"/>
      <c r="ADJ94" s="93"/>
      <c r="ADK94" s="93"/>
      <c r="ADL94" s="93"/>
      <c r="ADM94" s="93"/>
      <c r="ADN94" s="93"/>
      <c r="ADO94" s="93"/>
      <c r="ADP94" s="93"/>
      <c r="ADQ94" s="93"/>
      <c r="ADR94" s="93"/>
      <c r="ADS94" s="93"/>
      <c r="ADT94" s="93"/>
      <c r="ADU94" s="93"/>
      <c r="ADV94" s="93"/>
      <c r="ADW94" s="93"/>
      <c r="ADX94" s="93"/>
      <c r="ADY94" s="93"/>
      <c r="ADZ94" s="93"/>
      <c r="AEA94" s="93"/>
      <c r="AEB94" s="93"/>
      <c r="AEC94" s="93"/>
      <c r="AED94" s="93"/>
      <c r="AEE94" s="93"/>
      <c r="AEF94" s="93"/>
      <c r="AEG94" s="93"/>
      <c r="AEH94" s="93"/>
      <c r="AEI94" s="93"/>
      <c r="AEJ94" s="93"/>
      <c r="AEK94" s="93"/>
      <c r="AEL94" s="93"/>
      <c r="AEM94" s="93"/>
      <c r="AEN94" s="93"/>
      <c r="AEO94" s="93"/>
      <c r="AEP94" s="93"/>
      <c r="AEQ94" s="93"/>
      <c r="AER94" s="93"/>
      <c r="AES94" s="93"/>
      <c r="AET94" s="93"/>
      <c r="AEU94" s="93"/>
      <c r="AEV94" s="93"/>
      <c r="AEW94" s="93"/>
      <c r="AEX94" s="93"/>
      <c r="AEY94" s="93"/>
      <c r="AEZ94" s="93"/>
      <c r="AFA94" s="93"/>
      <c r="AFB94" s="93"/>
      <c r="AFC94" s="93"/>
      <c r="AFD94" s="93"/>
      <c r="AFE94" s="93"/>
      <c r="AFF94" s="93"/>
      <c r="AFG94" s="93"/>
      <c r="AFH94" s="93"/>
      <c r="AFI94" s="93"/>
      <c r="AFJ94" s="93"/>
      <c r="AFK94" s="93"/>
      <c r="AFL94" s="93"/>
      <c r="AFM94" s="93"/>
      <c r="AFN94" s="93"/>
      <c r="AFO94" s="93"/>
      <c r="AFP94" s="93"/>
      <c r="AFQ94" s="93"/>
      <c r="AFR94" s="93"/>
      <c r="AFS94" s="93"/>
      <c r="AFT94" s="93"/>
      <c r="AFU94" s="93"/>
      <c r="AFV94" s="93"/>
      <c r="AFW94" s="93"/>
      <c r="AFX94" s="93"/>
      <c r="AFY94" s="93"/>
      <c r="AFZ94" s="93"/>
      <c r="AGA94" s="93"/>
      <c r="AGB94" s="93"/>
      <c r="AGC94" s="93"/>
      <c r="AGD94" s="93"/>
      <c r="AGE94" s="93"/>
      <c r="AGF94" s="93"/>
      <c r="AGG94" s="93"/>
      <c r="AGH94" s="93"/>
      <c r="AGI94" s="93"/>
      <c r="AGJ94" s="93"/>
      <c r="AGK94" s="93"/>
      <c r="AGL94" s="93"/>
      <c r="AGM94" s="93"/>
      <c r="AGN94" s="93"/>
      <c r="AGO94" s="93"/>
      <c r="AGP94" s="93"/>
      <c r="AGQ94" s="93"/>
      <c r="AGR94" s="93"/>
      <c r="AGS94" s="93"/>
      <c r="AGT94" s="93"/>
      <c r="AGU94" s="93"/>
      <c r="AGV94" s="93"/>
      <c r="AGW94" s="93"/>
      <c r="AGX94" s="93"/>
      <c r="AGY94" s="93"/>
      <c r="AGZ94" s="93"/>
      <c r="AHA94" s="93"/>
      <c r="AHB94" s="93"/>
      <c r="AHC94" s="93"/>
      <c r="AHD94" s="93"/>
      <c r="AHE94" s="93"/>
      <c r="AHF94" s="93"/>
      <c r="AHG94" s="93"/>
      <c r="AHH94" s="93"/>
      <c r="AHI94" s="93"/>
      <c r="AHJ94" s="93"/>
      <c r="AHK94" s="93"/>
      <c r="AHL94" s="93"/>
      <c r="AHM94" s="93"/>
      <c r="AHN94" s="93"/>
      <c r="AHO94" s="93"/>
      <c r="AHP94" s="93"/>
      <c r="AHQ94" s="93"/>
      <c r="AHR94" s="93"/>
      <c r="AHS94" s="93"/>
      <c r="AHT94" s="93"/>
      <c r="AHU94" s="93"/>
      <c r="AHV94" s="93"/>
      <c r="AHW94" s="93"/>
      <c r="AHX94" s="93"/>
      <c r="AHY94" s="93"/>
      <c r="AHZ94" s="93"/>
      <c r="AIA94" s="93"/>
      <c r="AIB94" s="93"/>
      <c r="AIC94" s="93"/>
      <c r="AID94" s="93"/>
      <c r="AIE94" s="93"/>
      <c r="AIF94" s="93"/>
      <c r="AIG94" s="93"/>
      <c r="AIH94" s="93"/>
      <c r="AII94" s="93"/>
      <c r="AIJ94" s="93"/>
      <c r="AIK94" s="93"/>
      <c r="AIL94" s="93"/>
      <c r="AIM94" s="93"/>
      <c r="AIN94" s="93"/>
      <c r="AIO94" s="93"/>
      <c r="AIP94" s="93"/>
      <c r="AIQ94" s="93"/>
      <c r="AIR94" s="93"/>
      <c r="AIS94" s="93"/>
      <c r="AIT94" s="93"/>
      <c r="AIU94" s="93"/>
      <c r="AIV94" s="93"/>
      <c r="AIW94" s="93"/>
      <c r="AIX94" s="93"/>
      <c r="AIY94" s="93"/>
      <c r="AIZ94" s="93"/>
      <c r="AJA94" s="93"/>
      <c r="AJB94" s="93"/>
      <c r="AJC94" s="93"/>
      <c r="AJD94" s="93"/>
      <c r="AJE94" s="93"/>
      <c r="AJF94" s="93"/>
      <c r="AJG94" s="93"/>
      <c r="AJH94" s="93"/>
      <c r="AJI94" s="93"/>
      <c r="AJJ94" s="93"/>
      <c r="AJK94" s="93"/>
      <c r="AJL94" s="93"/>
      <c r="AJM94" s="93"/>
      <c r="AJN94" s="93"/>
      <c r="AJO94" s="93"/>
      <c r="AJP94" s="93"/>
      <c r="AJQ94" s="93"/>
      <c r="AJR94" s="93"/>
      <c r="AJS94" s="93"/>
      <c r="AJT94" s="93"/>
      <c r="AJU94" s="93"/>
      <c r="AJV94" s="93"/>
      <c r="AJW94" s="93"/>
      <c r="AJX94" s="93"/>
      <c r="AJY94" s="93"/>
      <c r="AJZ94" s="93"/>
      <c r="AKA94" s="93"/>
      <c r="AKB94" s="93"/>
      <c r="AKC94" s="93"/>
      <c r="AKD94" s="93"/>
      <c r="AKE94" s="93"/>
      <c r="AKF94" s="93"/>
      <c r="AKG94" s="93"/>
      <c r="AKH94" s="93"/>
      <c r="AKI94" s="93"/>
      <c r="AKJ94" s="93"/>
      <c r="AKK94" s="93"/>
      <c r="AKL94" s="93"/>
      <c r="AKM94" s="93"/>
      <c r="AKN94" s="93"/>
      <c r="AKO94" s="93"/>
      <c r="AKP94" s="93"/>
      <c r="AKQ94" s="93"/>
      <c r="AKR94" s="93"/>
      <c r="AKS94" s="93"/>
      <c r="AKT94" s="93"/>
      <c r="AKU94" s="93"/>
      <c r="AKV94" s="93"/>
      <c r="AKW94" s="93"/>
      <c r="AKX94" s="93"/>
      <c r="AKY94" s="93"/>
      <c r="AKZ94" s="93"/>
      <c r="ALA94" s="93"/>
      <c r="ALB94" s="93"/>
      <c r="ALC94" s="93"/>
      <c r="ALD94" s="93"/>
      <c r="ALE94" s="93"/>
      <c r="ALF94" s="93"/>
      <c r="ALG94" s="93"/>
      <c r="ALH94" s="93"/>
      <c r="ALI94" s="93"/>
      <c r="ALJ94" s="93"/>
      <c r="ALK94" s="93"/>
      <c r="ALL94" s="93"/>
      <c r="ALM94" s="93"/>
      <c r="ALN94" s="93"/>
      <c r="ALO94" s="93"/>
      <c r="ALP94" s="93"/>
      <c r="ALQ94" s="93"/>
      <c r="ALR94" s="93"/>
      <c r="ALS94" s="93"/>
      <c r="ALT94" s="93"/>
      <c r="ALU94" s="93"/>
      <c r="ALV94" s="93"/>
      <c r="ALW94" s="93"/>
      <c r="ALX94" s="93"/>
      <c r="ALY94" s="93"/>
      <c r="ALZ94" s="93"/>
      <c r="AMA94" s="93"/>
      <c r="AMB94" s="93"/>
      <c r="AMC94" s="93"/>
      <c r="AMD94" s="93"/>
      <c r="AME94" s="93"/>
      <c r="AMF94" s="93"/>
      <c r="AMG94" s="93"/>
      <c r="AMH94" s="93"/>
      <c r="AMI94" s="93"/>
      <c r="AMJ94" s="93"/>
      <c r="AMK94" s="93"/>
      <c r="AML94" s="93"/>
      <c r="AMM94" s="93"/>
      <c r="AMN94" s="93"/>
      <c r="AMO94" s="93"/>
      <c r="AMP94" s="93"/>
      <c r="AMQ94" s="93"/>
      <c r="AMR94" s="93"/>
      <c r="AMS94" s="93"/>
      <c r="AMT94" s="93"/>
      <c r="AMU94" s="93"/>
      <c r="AMV94" s="93"/>
      <c r="AMW94" s="93"/>
      <c r="AMX94" s="93"/>
      <c r="AMY94" s="93"/>
      <c r="AMZ94" s="93"/>
      <c r="ANA94" s="93"/>
      <c r="ANB94" s="93"/>
      <c r="ANC94" s="93"/>
      <c r="AND94" s="93"/>
      <c r="ANE94" s="93"/>
      <c r="ANF94" s="93"/>
      <c r="ANG94" s="93"/>
      <c r="ANH94" s="93"/>
      <c r="ANI94" s="93"/>
      <c r="ANJ94" s="93"/>
      <c r="ANK94" s="93"/>
      <c r="ANL94" s="93"/>
      <c r="ANM94" s="93"/>
      <c r="ANN94" s="93"/>
      <c r="ANO94" s="93"/>
      <c r="ANP94" s="93"/>
      <c r="ANQ94" s="93"/>
      <c r="ANR94" s="93"/>
      <c r="ANS94" s="93"/>
      <c r="ANT94" s="93"/>
      <c r="ANU94" s="93"/>
      <c r="ANV94" s="93"/>
      <c r="ANW94" s="93"/>
      <c r="ANX94" s="93"/>
      <c r="ANY94" s="93"/>
      <c r="ANZ94" s="93"/>
      <c r="AOA94" s="93"/>
      <c r="AOB94" s="93"/>
      <c r="AOC94" s="93"/>
      <c r="AOD94" s="93"/>
      <c r="AOE94" s="93"/>
      <c r="AOF94" s="93"/>
      <c r="AOG94" s="93"/>
      <c r="AOH94" s="93"/>
      <c r="AOI94" s="93"/>
      <c r="AOJ94" s="93"/>
      <c r="AOK94" s="93"/>
      <c r="AOL94" s="93"/>
      <c r="AOM94" s="93"/>
      <c r="AON94" s="93"/>
      <c r="AOO94" s="93"/>
      <c r="AOP94" s="93"/>
      <c r="AOQ94" s="93"/>
      <c r="AOR94" s="93"/>
      <c r="AOS94" s="93"/>
      <c r="AOT94" s="93"/>
      <c r="AOU94" s="93"/>
      <c r="AOV94" s="93"/>
      <c r="AOW94" s="93"/>
      <c r="AOX94" s="93"/>
      <c r="AOY94" s="93"/>
      <c r="AOZ94" s="93"/>
      <c r="APA94" s="93"/>
      <c r="APB94" s="93"/>
      <c r="APC94" s="93"/>
      <c r="APD94" s="93"/>
      <c r="APE94" s="93"/>
      <c r="APF94" s="93"/>
      <c r="APG94" s="93"/>
      <c r="APH94" s="93"/>
      <c r="API94" s="93"/>
      <c r="APJ94" s="93"/>
      <c r="APK94" s="93"/>
      <c r="APL94" s="93"/>
      <c r="APM94" s="93"/>
      <c r="APN94" s="93"/>
      <c r="APO94" s="93"/>
      <c r="APP94" s="93"/>
      <c r="APQ94" s="93"/>
      <c r="APR94" s="93"/>
      <c r="APS94" s="93"/>
      <c r="APT94" s="93"/>
      <c r="APU94" s="93"/>
      <c r="APV94" s="93"/>
      <c r="APW94" s="93"/>
      <c r="APX94" s="93"/>
      <c r="APY94" s="93"/>
      <c r="APZ94" s="93"/>
      <c r="AQA94" s="93"/>
      <c r="AQB94" s="93"/>
      <c r="AQC94" s="93"/>
      <c r="AQD94" s="93"/>
      <c r="AQE94" s="93"/>
      <c r="AQF94" s="93"/>
      <c r="AQG94" s="93"/>
      <c r="AQH94" s="93"/>
      <c r="AQI94" s="93"/>
      <c r="AQJ94" s="93"/>
      <c r="AQK94" s="93"/>
      <c r="AQL94" s="93"/>
      <c r="AQM94" s="93"/>
      <c r="AQN94" s="93"/>
      <c r="AQO94" s="93"/>
      <c r="AQP94" s="93"/>
      <c r="AQQ94" s="93"/>
      <c r="AQR94" s="93"/>
      <c r="AQS94" s="93"/>
      <c r="AQT94" s="93"/>
      <c r="AQU94" s="93"/>
      <c r="AQV94" s="93"/>
      <c r="AQW94" s="93"/>
      <c r="AQX94" s="93"/>
      <c r="AQY94" s="93"/>
      <c r="AQZ94" s="93"/>
      <c r="ARA94" s="93"/>
      <c r="ARB94" s="93"/>
      <c r="ARC94" s="93"/>
      <c r="ARD94" s="93"/>
      <c r="ARE94" s="93"/>
      <c r="ARF94" s="93"/>
      <c r="ARG94" s="93"/>
      <c r="ARH94" s="93"/>
      <c r="ARI94" s="93"/>
      <c r="ARJ94" s="93"/>
      <c r="ARK94" s="93"/>
      <c r="ARL94" s="93"/>
      <c r="ARM94" s="93"/>
      <c r="ARN94" s="93"/>
      <c r="ARO94" s="93"/>
      <c r="ARP94" s="93"/>
      <c r="ARQ94" s="93"/>
      <c r="ARR94" s="93"/>
      <c r="ARS94" s="93"/>
      <c r="ART94" s="93"/>
      <c r="ARU94" s="93"/>
      <c r="ARV94" s="93"/>
      <c r="ARW94" s="93"/>
      <c r="ARX94" s="93"/>
      <c r="ARY94" s="93"/>
      <c r="ARZ94" s="93"/>
      <c r="ASA94" s="93"/>
      <c r="ASB94" s="93"/>
      <c r="ASC94" s="93"/>
      <c r="ASD94" s="93"/>
      <c r="ASE94" s="93"/>
      <c r="ASF94" s="93"/>
      <c r="ASG94" s="93"/>
      <c r="ASH94" s="93"/>
      <c r="ASI94" s="93"/>
      <c r="ASJ94" s="93"/>
      <c r="ASK94" s="93"/>
      <c r="ASL94" s="93"/>
      <c r="ASM94" s="93"/>
      <c r="ASN94" s="93"/>
      <c r="ASO94" s="93"/>
      <c r="ASP94" s="93"/>
      <c r="ASQ94" s="93"/>
      <c r="ASR94" s="93"/>
      <c r="ASS94" s="93"/>
      <c r="AST94" s="93"/>
      <c r="ASU94" s="93"/>
      <c r="ASV94" s="93"/>
      <c r="ASW94" s="93"/>
      <c r="ASX94" s="93"/>
      <c r="ASY94" s="93"/>
      <c r="ASZ94" s="93"/>
      <c r="ATA94" s="93"/>
      <c r="ATB94" s="93"/>
      <c r="ATC94" s="93"/>
      <c r="ATD94" s="93"/>
      <c r="ATE94" s="93"/>
      <c r="ATF94" s="93"/>
      <c r="ATG94" s="93"/>
      <c r="ATH94" s="93"/>
      <c r="ATI94" s="93"/>
      <c r="ATJ94" s="93"/>
      <c r="ATK94" s="93"/>
      <c r="ATL94" s="93"/>
      <c r="ATM94" s="93"/>
      <c r="ATN94" s="93"/>
      <c r="ATO94" s="93"/>
      <c r="ATP94" s="93"/>
      <c r="ATQ94" s="93"/>
      <c r="ATR94" s="93"/>
      <c r="ATS94" s="93"/>
      <c r="ATT94" s="93"/>
      <c r="ATU94" s="93"/>
      <c r="ATV94" s="93"/>
      <c r="ATW94" s="93"/>
      <c r="ATX94" s="93"/>
      <c r="ATY94" s="93"/>
      <c r="ATZ94" s="93"/>
      <c r="AUA94" s="93"/>
      <c r="AUB94" s="93"/>
      <c r="AUC94" s="93"/>
      <c r="AUD94" s="93"/>
      <c r="AUE94" s="93"/>
      <c r="AUF94" s="93"/>
      <c r="AUG94" s="93"/>
      <c r="AUH94" s="93"/>
      <c r="AUI94" s="93"/>
      <c r="AUJ94" s="93"/>
      <c r="AUK94" s="93"/>
      <c r="AUL94" s="93"/>
      <c r="AUM94" s="93"/>
      <c r="AUN94" s="93"/>
      <c r="AUO94" s="93"/>
      <c r="AUP94" s="93"/>
      <c r="AUQ94" s="93"/>
      <c r="AUR94" s="93"/>
      <c r="AUS94" s="93"/>
      <c r="AUT94" s="93"/>
      <c r="AUU94" s="93"/>
      <c r="AUV94" s="93"/>
      <c r="AUW94" s="93"/>
      <c r="AUX94" s="93"/>
      <c r="AUY94" s="93"/>
      <c r="AUZ94" s="93"/>
      <c r="AVA94" s="93"/>
      <c r="AVB94" s="93"/>
      <c r="AVC94" s="93"/>
      <c r="AVD94" s="93"/>
      <c r="AVE94" s="93"/>
      <c r="AVF94" s="93"/>
      <c r="AVG94" s="93"/>
      <c r="AVH94" s="93"/>
      <c r="AVI94" s="93"/>
      <c r="AVJ94" s="93"/>
      <c r="AVK94" s="93"/>
      <c r="AVL94" s="93"/>
      <c r="AVM94" s="93"/>
      <c r="AVN94" s="93"/>
      <c r="AVO94" s="93"/>
      <c r="AVP94" s="93"/>
      <c r="AVQ94" s="93"/>
      <c r="AVR94" s="93"/>
      <c r="AVS94" s="93"/>
      <c r="AVT94" s="93"/>
      <c r="AVU94" s="93"/>
      <c r="AVV94" s="93"/>
      <c r="AVW94" s="93"/>
      <c r="AVX94" s="93"/>
      <c r="AVY94" s="93"/>
      <c r="AVZ94" s="93"/>
      <c r="AWA94" s="93"/>
      <c r="AWB94" s="93"/>
      <c r="AWC94" s="93"/>
      <c r="AWD94" s="93"/>
      <c r="AWE94" s="93"/>
      <c r="AWF94" s="93"/>
      <c r="AWG94" s="93"/>
      <c r="AWH94" s="93"/>
      <c r="AWI94" s="93"/>
      <c r="AWJ94" s="93"/>
      <c r="AWK94" s="93"/>
      <c r="AWL94" s="93"/>
      <c r="AWM94" s="93"/>
      <c r="AWN94" s="93"/>
      <c r="AWO94" s="93"/>
      <c r="AWP94" s="93"/>
      <c r="AWQ94" s="93"/>
      <c r="AWR94" s="93"/>
      <c r="AWS94" s="93"/>
      <c r="AWT94" s="93"/>
      <c r="AWU94" s="93"/>
      <c r="AWV94" s="93"/>
      <c r="AWW94" s="93"/>
      <c r="AWX94" s="93"/>
      <c r="AWY94" s="93"/>
      <c r="AWZ94" s="93"/>
      <c r="AXA94" s="93"/>
      <c r="AXB94" s="93"/>
      <c r="AXC94" s="93"/>
      <c r="AXD94" s="93"/>
      <c r="AXE94" s="93"/>
      <c r="AXF94" s="93"/>
      <c r="AXG94" s="93"/>
      <c r="AXH94" s="93"/>
      <c r="AXI94" s="93"/>
      <c r="AXJ94" s="93"/>
      <c r="AXK94" s="93"/>
      <c r="AXL94" s="93"/>
      <c r="AXM94" s="93"/>
      <c r="AXN94" s="93"/>
      <c r="AXO94" s="93"/>
      <c r="AXP94" s="93"/>
      <c r="AXQ94" s="93"/>
      <c r="AXR94" s="93"/>
      <c r="AXS94" s="93"/>
      <c r="AXT94" s="93"/>
      <c r="AXU94" s="93"/>
      <c r="AXV94" s="93"/>
      <c r="AXW94" s="93"/>
      <c r="AXX94" s="93"/>
      <c r="AXY94" s="93"/>
      <c r="AXZ94" s="93"/>
      <c r="AYA94" s="93"/>
      <c r="AYB94" s="93"/>
      <c r="AYC94" s="93"/>
      <c r="AYD94" s="93"/>
      <c r="AYE94" s="93"/>
      <c r="AYF94" s="93"/>
      <c r="AYG94" s="93"/>
      <c r="AYH94" s="93"/>
      <c r="AYI94" s="93"/>
      <c r="AYJ94" s="93"/>
      <c r="AYK94" s="93"/>
      <c r="AYL94" s="93"/>
      <c r="AYM94" s="93"/>
      <c r="AYN94" s="93"/>
      <c r="AYO94" s="93"/>
      <c r="AYP94" s="93"/>
      <c r="AYQ94" s="93"/>
      <c r="AYR94" s="93"/>
      <c r="AYS94" s="93"/>
      <c r="AYT94" s="93"/>
      <c r="AYU94" s="93"/>
      <c r="AYV94" s="93"/>
      <c r="AYW94" s="93"/>
      <c r="AYX94" s="93"/>
      <c r="AYY94" s="93"/>
      <c r="AYZ94" s="93"/>
      <c r="AZA94" s="93"/>
      <c r="AZB94" s="93"/>
      <c r="AZC94" s="93"/>
      <c r="AZD94" s="93"/>
      <c r="AZE94" s="93"/>
      <c r="AZF94" s="93"/>
      <c r="AZG94" s="93"/>
      <c r="AZH94" s="93"/>
      <c r="AZI94" s="93"/>
      <c r="AZJ94" s="93"/>
      <c r="AZK94" s="93"/>
      <c r="AZL94" s="93"/>
      <c r="AZM94" s="93"/>
      <c r="AZN94" s="93"/>
      <c r="AZO94" s="93"/>
      <c r="AZP94" s="93"/>
      <c r="AZQ94" s="93"/>
      <c r="AZR94" s="93"/>
      <c r="AZS94" s="93"/>
      <c r="AZT94" s="93"/>
      <c r="AZU94" s="93"/>
      <c r="AZV94" s="93"/>
      <c r="AZW94" s="93"/>
      <c r="AZX94" s="93"/>
      <c r="AZY94" s="93"/>
      <c r="AZZ94" s="93"/>
      <c r="BAA94" s="93"/>
      <c r="BAB94" s="93"/>
      <c r="BAC94" s="93"/>
      <c r="BAD94" s="93"/>
      <c r="BAE94" s="93"/>
      <c r="BAF94" s="93"/>
      <c r="BAG94" s="93"/>
      <c r="BAH94" s="93"/>
      <c r="BAI94" s="93"/>
      <c r="BAJ94" s="93"/>
      <c r="BAK94" s="93"/>
      <c r="BAL94" s="93"/>
      <c r="BAM94" s="93"/>
      <c r="BAN94" s="93"/>
      <c r="BAO94" s="93"/>
      <c r="BAP94" s="93"/>
      <c r="BAQ94" s="93"/>
      <c r="BAR94" s="93"/>
      <c r="BAS94" s="93"/>
      <c r="BAT94" s="93"/>
      <c r="BAU94" s="93"/>
      <c r="BAV94" s="93"/>
      <c r="BAW94" s="93"/>
      <c r="BAX94" s="93"/>
      <c r="BAY94" s="93"/>
      <c r="BAZ94" s="93"/>
      <c r="BBA94" s="93"/>
      <c r="BBB94" s="93"/>
      <c r="BBC94" s="93"/>
      <c r="BBD94" s="93"/>
      <c r="BBE94" s="93"/>
      <c r="BBF94" s="93"/>
      <c r="BBG94" s="93"/>
      <c r="BBH94" s="93"/>
      <c r="BBI94" s="93"/>
      <c r="BBJ94" s="93"/>
      <c r="BBK94" s="93"/>
      <c r="BBL94" s="93"/>
      <c r="BBM94" s="93"/>
      <c r="BBN94" s="93"/>
      <c r="BBO94" s="93"/>
      <c r="BBP94" s="93"/>
      <c r="BBQ94" s="93"/>
      <c r="BBR94" s="93"/>
      <c r="BBS94" s="93"/>
      <c r="BBT94" s="93"/>
      <c r="BBU94" s="93"/>
      <c r="BBV94" s="93"/>
      <c r="BBW94" s="93"/>
      <c r="BBX94" s="93"/>
      <c r="BBY94" s="93"/>
      <c r="BBZ94" s="93"/>
      <c r="BCA94" s="93"/>
      <c r="BCB94" s="93"/>
      <c r="BCC94" s="93"/>
      <c r="BCD94" s="93"/>
      <c r="BCE94" s="93"/>
      <c r="BCF94" s="93"/>
      <c r="BCG94" s="93"/>
      <c r="BCH94" s="93"/>
      <c r="BCI94" s="93"/>
      <c r="BCJ94" s="93"/>
      <c r="BCK94" s="93"/>
      <c r="BCL94" s="93"/>
      <c r="BCM94" s="93"/>
      <c r="BCN94" s="93"/>
      <c r="BCO94" s="93"/>
      <c r="BCP94" s="93"/>
      <c r="BCQ94" s="93"/>
      <c r="BCR94" s="93"/>
      <c r="BCS94" s="93"/>
      <c r="BCT94" s="93"/>
      <c r="BCU94" s="93"/>
      <c r="BCV94" s="93"/>
      <c r="BCW94" s="93"/>
      <c r="BCX94" s="93"/>
      <c r="BCY94" s="93"/>
      <c r="BCZ94" s="93"/>
      <c r="BDA94" s="93"/>
      <c r="BDB94" s="93"/>
      <c r="BDC94" s="93"/>
      <c r="BDD94" s="93"/>
      <c r="BDE94" s="93"/>
      <c r="BDF94" s="93"/>
      <c r="BDG94" s="93"/>
      <c r="BDH94" s="93"/>
      <c r="BDI94" s="93"/>
      <c r="BDJ94" s="93"/>
      <c r="BDK94" s="93"/>
      <c r="BDL94" s="93"/>
      <c r="BDM94" s="93"/>
      <c r="BDN94" s="93"/>
      <c r="BDO94" s="93"/>
      <c r="BDP94" s="93"/>
      <c r="BDQ94" s="93"/>
      <c r="BDR94" s="93"/>
      <c r="BDS94" s="93"/>
      <c r="BDT94" s="93"/>
      <c r="BDU94" s="93"/>
      <c r="BDV94" s="93"/>
      <c r="BDW94" s="93"/>
      <c r="BDX94" s="93"/>
      <c r="BDY94" s="93"/>
      <c r="BDZ94" s="93"/>
      <c r="BEA94" s="93"/>
      <c r="BEB94" s="93"/>
      <c r="BEC94" s="93"/>
      <c r="BED94" s="93"/>
      <c r="BEE94" s="93"/>
      <c r="BEF94" s="93"/>
      <c r="BEG94" s="93"/>
      <c r="BEH94" s="93"/>
      <c r="BEI94" s="93"/>
      <c r="BEJ94" s="93"/>
      <c r="BEK94" s="93"/>
      <c r="BEL94" s="93"/>
      <c r="BEM94" s="93"/>
      <c r="BEN94" s="93"/>
      <c r="BEO94" s="93"/>
      <c r="BEP94" s="93"/>
      <c r="BEQ94" s="93"/>
      <c r="BER94" s="93"/>
      <c r="BES94" s="93"/>
      <c r="BET94" s="93"/>
      <c r="BEU94" s="93"/>
      <c r="BEV94" s="93"/>
      <c r="BEW94" s="93"/>
      <c r="BEX94" s="93"/>
      <c r="BEY94" s="93"/>
      <c r="BEZ94" s="93"/>
      <c r="BFA94" s="93"/>
      <c r="BFB94" s="93"/>
      <c r="BFC94" s="93"/>
      <c r="BFD94" s="93"/>
      <c r="BFE94" s="93"/>
      <c r="BFF94" s="93"/>
      <c r="BFG94" s="93"/>
      <c r="BFH94" s="93"/>
      <c r="BFI94" s="93"/>
      <c r="BFJ94" s="93"/>
      <c r="BFK94" s="93"/>
      <c r="BFL94" s="93"/>
      <c r="BFM94" s="93"/>
      <c r="BFN94" s="93"/>
      <c r="BFO94" s="93"/>
      <c r="BFP94" s="93"/>
      <c r="BFQ94" s="93"/>
      <c r="BFR94" s="93"/>
      <c r="BFS94" s="93"/>
      <c r="BFT94" s="93"/>
      <c r="BFU94" s="93"/>
      <c r="BFV94" s="93"/>
      <c r="BFW94" s="93"/>
      <c r="BFX94" s="93"/>
      <c r="BFY94" s="93"/>
      <c r="BFZ94" s="93"/>
      <c r="BGA94" s="93"/>
      <c r="BGB94" s="93"/>
      <c r="BGC94" s="93"/>
      <c r="BGD94" s="93"/>
      <c r="BGE94" s="93"/>
      <c r="BGF94" s="93"/>
      <c r="BGG94" s="93"/>
      <c r="BGH94" s="93"/>
      <c r="BGI94" s="93"/>
      <c r="BGJ94" s="93"/>
      <c r="BGK94" s="93"/>
      <c r="BGL94" s="93"/>
      <c r="BGM94" s="93"/>
      <c r="BGN94" s="93"/>
      <c r="BGO94" s="93"/>
      <c r="BGP94" s="93"/>
      <c r="BGQ94" s="93"/>
      <c r="BGR94" s="93"/>
      <c r="BGS94" s="93"/>
      <c r="BGT94" s="93"/>
      <c r="BGU94" s="93"/>
      <c r="BGV94" s="93"/>
      <c r="BGW94" s="93"/>
      <c r="BGX94" s="93"/>
      <c r="BGY94" s="93"/>
      <c r="BGZ94" s="93"/>
      <c r="BHA94" s="93"/>
      <c r="BHB94" s="93"/>
      <c r="BHC94" s="93"/>
      <c r="BHD94" s="93"/>
      <c r="BHE94" s="93"/>
      <c r="BHF94" s="93"/>
      <c r="BHG94" s="93"/>
      <c r="BHH94" s="93"/>
      <c r="BHI94" s="93"/>
      <c r="BHJ94" s="93"/>
      <c r="BHK94" s="93"/>
      <c r="BHL94" s="93"/>
      <c r="BHM94" s="93"/>
      <c r="BHN94" s="93"/>
      <c r="BHO94" s="93"/>
      <c r="BHP94" s="93"/>
      <c r="BHQ94" s="93"/>
      <c r="BHR94" s="93"/>
      <c r="BHS94" s="93"/>
      <c r="BHT94" s="93"/>
      <c r="BHU94" s="93"/>
      <c r="BHV94" s="93"/>
      <c r="BHW94" s="93"/>
      <c r="BHX94" s="93"/>
      <c r="BHY94" s="93"/>
      <c r="BHZ94" s="93"/>
      <c r="BIA94" s="93"/>
      <c r="BIB94" s="93"/>
      <c r="BIC94" s="93"/>
      <c r="BID94" s="93"/>
      <c r="BIE94" s="93"/>
      <c r="BIF94" s="93"/>
      <c r="BIG94" s="93"/>
      <c r="BIH94" s="93"/>
      <c r="BII94" s="93"/>
      <c r="BIJ94" s="93"/>
      <c r="BIK94" s="93"/>
      <c r="BIL94" s="93"/>
      <c r="BIM94" s="93"/>
      <c r="BIN94" s="93"/>
      <c r="BIO94" s="93"/>
      <c r="BIP94" s="93"/>
      <c r="BIQ94" s="93"/>
      <c r="BIR94" s="93"/>
      <c r="BIS94" s="93"/>
      <c r="BIT94" s="93"/>
      <c r="BIU94" s="93"/>
      <c r="BIV94" s="93"/>
      <c r="BIW94" s="93"/>
      <c r="BIX94" s="93"/>
      <c r="BIY94" s="93"/>
      <c r="BIZ94" s="93"/>
      <c r="BJA94" s="93"/>
      <c r="BJB94" s="93"/>
      <c r="BJC94" s="93"/>
      <c r="BJD94" s="93"/>
      <c r="BJE94" s="93"/>
      <c r="BJF94" s="93"/>
      <c r="BJG94" s="93"/>
      <c r="BJH94" s="93"/>
      <c r="BJI94" s="93"/>
      <c r="BJJ94" s="93"/>
      <c r="BJK94" s="93"/>
      <c r="BJL94" s="93"/>
      <c r="BJM94" s="93"/>
      <c r="BJN94" s="93"/>
      <c r="BJO94" s="93"/>
      <c r="BJP94" s="93"/>
      <c r="BJQ94" s="93"/>
      <c r="BJR94" s="93"/>
      <c r="BJS94" s="93"/>
      <c r="BJT94" s="93"/>
      <c r="BJU94" s="93"/>
      <c r="BJV94" s="93"/>
      <c r="BJW94" s="93"/>
      <c r="BJX94" s="93"/>
      <c r="BJY94" s="93"/>
      <c r="BJZ94" s="93"/>
      <c r="BKA94" s="93"/>
      <c r="BKB94" s="93"/>
      <c r="BKC94" s="93"/>
      <c r="BKD94" s="93"/>
      <c r="BKE94" s="93"/>
      <c r="BKF94" s="93"/>
      <c r="BKG94" s="93"/>
      <c r="BKH94" s="93"/>
      <c r="BKI94" s="93"/>
      <c r="BKJ94" s="93"/>
      <c r="BKK94" s="93"/>
      <c r="BKL94" s="93"/>
      <c r="BKM94" s="93"/>
      <c r="BKN94" s="93"/>
      <c r="BKO94" s="93"/>
      <c r="BKP94" s="93"/>
      <c r="BKQ94" s="93"/>
      <c r="BKR94" s="93"/>
      <c r="BKS94" s="93"/>
      <c r="BKT94" s="93"/>
      <c r="BKU94" s="93"/>
      <c r="BKV94" s="93"/>
      <c r="BKW94" s="93"/>
      <c r="BKX94" s="93"/>
      <c r="BKY94" s="93"/>
      <c r="BKZ94" s="93"/>
      <c r="BLA94" s="93"/>
      <c r="BLB94" s="93"/>
      <c r="BLC94" s="93"/>
      <c r="BLD94" s="93"/>
      <c r="BLE94" s="93"/>
      <c r="BLF94" s="93"/>
      <c r="BLG94" s="93"/>
      <c r="BLH94" s="93"/>
      <c r="BLI94" s="93"/>
      <c r="BLJ94" s="93"/>
      <c r="BLK94" s="93"/>
      <c r="BLL94" s="93"/>
      <c r="BLM94" s="93"/>
      <c r="BLN94" s="93"/>
      <c r="BLO94" s="93"/>
      <c r="BLP94" s="93"/>
      <c r="BLQ94" s="93"/>
      <c r="BLR94" s="93"/>
      <c r="BLS94" s="93"/>
      <c r="BLT94" s="93"/>
      <c r="BLU94" s="93"/>
      <c r="BLV94" s="93"/>
      <c r="BLW94" s="93"/>
      <c r="BLX94" s="93"/>
      <c r="BLY94" s="93"/>
      <c r="BLZ94" s="93"/>
      <c r="BMA94" s="93"/>
      <c r="BMB94" s="93"/>
      <c r="BMC94" s="93"/>
      <c r="BMD94" s="93"/>
      <c r="BME94" s="93"/>
      <c r="BMF94" s="93"/>
      <c r="BMG94" s="93"/>
      <c r="BMH94" s="93"/>
      <c r="BMI94" s="93"/>
      <c r="BMJ94" s="93"/>
      <c r="BMK94" s="93"/>
      <c r="BML94" s="93"/>
      <c r="BMM94" s="93"/>
      <c r="BMN94" s="93"/>
      <c r="BMO94" s="93"/>
      <c r="BMP94" s="93"/>
      <c r="BMQ94" s="93"/>
      <c r="BMR94" s="93"/>
      <c r="BMS94" s="93"/>
      <c r="BMT94" s="93"/>
      <c r="BMU94" s="93"/>
      <c r="BMV94" s="93"/>
      <c r="BMW94" s="93"/>
      <c r="BMX94" s="93"/>
      <c r="BMY94" s="93"/>
      <c r="BMZ94" s="93"/>
      <c r="BNA94" s="93"/>
      <c r="BNB94" s="93"/>
      <c r="BNC94" s="93"/>
      <c r="BND94" s="93"/>
      <c r="BNE94" s="93"/>
      <c r="BNF94" s="93"/>
      <c r="BNG94" s="93"/>
      <c r="BNH94" s="93"/>
      <c r="BNI94" s="93"/>
      <c r="BNJ94" s="93"/>
      <c r="BNK94" s="93"/>
      <c r="BNL94" s="93"/>
      <c r="BNM94" s="93"/>
      <c r="BNN94" s="93"/>
      <c r="BNO94" s="93"/>
      <c r="BNP94" s="93"/>
      <c r="BNQ94" s="93"/>
      <c r="BNR94" s="93"/>
      <c r="BNS94" s="93"/>
      <c r="BNT94" s="93"/>
      <c r="BNU94" s="93"/>
      <c r="BNV94" s="93"/>
      <c r="BNW94" s="93"/>
      <c r="BNX94" s="93"/>
      <c r="BNY94" s="93"/>
      <c r="BNZ94" s="93"/>
      <c r="BOA94" s="93"/>
      <c r="BOB94" s="93"/>
      <c r="BOC94" s="93"/>
      <c r="BOD94" s="93"/>
      <c r="BOE94" s="93"/>
      <c r="BOF94" s="93"/>
      <c r="BOG94" s="93"/>
      <c r="BOH94" s="93"/>
      <c r="BOI94" s="93"/>
      <c r="BOJ94" s="93"/>
      <c r="BOK94" s="93"/>
      <c r="BOL94" s="93"/>
      <c r="BOM94" s="93"/>
      <c r="BON94" s="93"/>
      <c r="BOO94" s="93"/>
      <c r="BOP94" s="93"/>
      <c r="BOQ94" s="93"/>
      <c r="BOR94" s="93"/>
      <c r="BOS94" s="93"/>
      <c r="BOT94" s="93"/>
      <c r="BOU94" s="93"/>
      <c r="BOV94" s="93"/>
      <c r="BOW94" s="93"/>
      <c r="BOX94" s="93"/>
      <c r="BOY94" s="93"/>
      <c r="BOZ94" s="93"/>
      <c r="BPA94" s="93"/>
      <c r="BPB94" s="93"/>
      <c r="BPC94" s="93"/>
      <c r="BPD94" s="93"/>
      <c r="BPE94" s="93"/>
      <c r="BPF94" s="93"/>
      <c r="BPG94" s="93"/>
      <c r="BPH94" s="93"/>
      <c r="BPI94" s="93"/>
      <c r="BPJ94" s="93"/>
      <c r="BPK94" s="93"/>
      <c r="BPL94" s="93"/>
      <c r="BPM94" s="93"/>
      <c r="BPN94" s="93"/>
      <c r="BPO94" s="93"/>
      <c r="BPP94" s="93"/>
      <c r="BPQ94" s="93"/>
      <c r="BPR94" s="93"/>
      <c r="BPS94" s="93"/>
      <c r="BPT94" s="93"/>
      <c r="BPU94" s="93"/>
      <c r="BPV94" s="93"/>
      <c r="BPW94" s="93"/>
      <c r="BPX94" s="93"/>
      <c r="BPY94" s="93"/>
      <c r="BPZ94" s="93"/>
      <c r="BQA94" s="93"/>
      <c r="BQB94" s="93"/>
      <c r="BQC94" s="93"/>
      <c r="BQD94" s="93"/>
      <c r="BQE94" s="93"/>
      <c r="BQF94" s="93"/>
      <c r="BQG94" s="93"/>
      <c r="BQH94" s="93"/>
      <c r="BQI94" s="93"/>
      <c r="BQJ94" s="93"/>
      <c r="BQK94" s="93"/>
      <c r="BQL94" s="93"/>
      <c r="BQM94" s="93"/>
      <c r="BQN94" s="93"/>
      <c r="BQO94" s="93"/>
      <c r="BQP94" s="93"/>
      <c r="BQQ94" s="93"/>
      <c r="BQR94" s="93"/>
      <c r="BQS94" s="93"/>
      <c r="BQT94" s="93"/>
      <c r="BQU94" s="93"/>
      <c r="BQV94" s="93"/>
      <c r="BQW94" s="93"/>
      <c r="BQX94" s="93"/>
      <c r="BQY94" s="93"/>
      <c r="BQZ94" s="93"/>
      <c r="BRA94" s="93"/>
      <c r="BRB94" s="93"/>
      <c r="BRC94" s="93"/>
      <c r="BRD94" s="93"/>
      <c r="BRE94" s="93"/>
      <c r="BRF94" s="93"/>
      <c r="BRG94" s="93"/>
      <c r="BRH94" s="93"/>
      <c r="BRI94" s="93"/>
      <c r="BRJ94" s="93"/>
      <c r="BRK94" s="93"/>
      <c r="BRL94" s="93"/>
      <c r="BRM94" s="93"/>
      <c r="BRN94" s="93"/>
      <c r="BRO94" s="93"/>
      <c r="BRP94" s="93"/>
      <c r="BRQ94" s="93"/>
      <c r="BRR94" s="93"/>
      <c r="BRS94" s="93"/>
      <c r="BRT94" s="93"/>
      <c r="BRU94" s="93"/>
      <c r="BRV94" s="93"/>
      <c r="BRW94" s="93"/>
      <c r="BRX94" s="93"/>
      <c r="BRY94" s="93"/>
      <c r="BRZ94" s="93"/>
      <c r="BSA94" s="93"/>
      <c r="BSB94" s="93"/>
      <c r="BSC94" s="93"/>
      <c r="BSD94" s="93"/>
      <c r="BSE94" s="93"/>
      <c r="BSF94" s="93"/>
      <c r="BSG94" s="93"/>
      <c r="BSH94" s="93"/>
      <c r="BSI94" s="93"/>
      <c r="BSJ94" s="93"/>
      <c r="BSK94" s="93"/>
      <c r="BSL94" s="93"/>
      <c r="BSM94" s="93"/>
      <c r="BSN94" s="93"/>
      <c r="BSO94" s="93"/>
      <c r="BSP94" s="93"/>
      <c r="BSQ94" s="93"/>
      <c r="BSR94" s="93"/>
      <c r="BSS94" s="93"/>
      <c r="BST94" s="93"/>
      <c r="BSU94" s="93"/>
      <c r="BSV94" s="93"/>
      <c r="BSW94" s="93"/>
      <c r="BSX94" s="93"/>
      <c r="BSY94" s="93"/>
      <c r="BSZ94" s="93"/>
      <c r="BTA94" s="93"/>
      <c r="BTB94" s="93"/>
      <c r="BTC94" s="93"/>
      <c r="BTD94" s="93"/>
      <c r="BTE94" s="93"/>
      <c r="BTF94" s="93"/>
      <c r="BTG94" s="93"/>
      <c r="BTH94" s="93"/>
      <c r="BTI94" s="93"/>
      <c r="BTJ94" s="93"/>
      <c r="BTK94" s="93"/>
      <c r="BTL94" s="93"/>
      <c r="BTM94" s="93"/>
      <c r="BTN94" s="93"/>
      <c r="BTO94" s="93"/>
      <c r="BTP94" s="93"/>
      <c r="BTQ94" s="93"/>
      <c r="BTR94" s="93"/>
      <c r="BTS94" s="93"/>
      <c r="BTT94" s="93"/>
      <c r="BTU94" s="93"/>
      <c r="BTV94" s="93"/>
      <c r="BTW94" s="93"/>
      <c r="BTX94" s="93"/>
      <c r="BTY94" s="93"/>
      <c r="BTZ94" s="93"/>
      <c r="BUA94" s="93"/>
      <c r="BUB94" s="93"/>
      <c r="BUC94" s="93"/>
      <c r="BUD94" s="93"/>
      <c r="BUE94" s="93"/>
      <c r="BUF94" s="93"/>
      <c r="BUG94" s="93"/>
      <c r="BUH94" s="93"/>
      <c r="BUI94" s="93"/>
      <c r="BUJ94" s="93"/>
      <c r="BUK94" s="93"/>
      <c r="BUL94" s="93"/>
      <c r="BUM94" s="93"/>
      <c r="BUN94" s="93"/>
      <c r="BUO94" s="93"/>
      <c r="BUP94" s="93"/>
      <c r="BUQ94" s="93"/>
      <c r="BUR94" s="93"/>
      <c r="BUS94" s="93"/>
      <c r="BUT94" s="93"/>
      <c r="BUU94" s="93"/>
      <c r="BUV94" s="93"/>
      <c r="BUW94" s="93"/>
      <c r="BUX94" s="93"/>
      <c r="BUY94" s="93"/>
      <c r="BUZ94" s="93"/>
      <c r="BVA94" s="93"/>
      <c r="BVB94" s="93"/>
      <c r="BVC94" s="93"/>
      <c r="BVD94" s="93"/>
      <c r="BVE94" s="93"/>
      <c r="BVF94" s="93"/>
      <c r="BVG94" s="93"/>
      <c r="BVH94" s="93"/>
      <c r="BVI94" s="93"/>
      <c r="BVJ94" s="93"/>
      <c r="BVK94" s="93"/>
      <c r="BVL94" s="93"/>
      <c r="BVM94" s="93"/>
      <c r="BVN94" s="93"/>
      <c r="BVO94" s="93"/>
      <c r="BVP94" s="93"/>
      <c r="BVQ94" s="93"/>
      <c r="BVR94" s="93"/>
      <c r="BVS94" s="93"/>
      <c r="BVT94" s="93"/>
      <c r="BVU94" s="93"/>
      <c r="BVV94" s="93"/>
      <c r="BVW94" s="93"/>
      <c r="BVX94" s="93"/>
      <c r="BVY94" s="93"/>
      <c r="BVZ94" s="93"/>
      <c r="BWA94" s="93"/>
      <c r="BWB94" s="93"/>
      <c r="BWC94" s="93"/>
      <c r="BWD94" s="93"/>
      <c r="BWE94" s="93"/>
      <c r="BWF94" s="93"/>
      <c r="BWG94" s="93"/>
      <c r="BWH94" s="93"/>
      <c r="BWI94" s="93"/>
      <c r="BWJ94" s="93"/>
      <c r="BWK94" s="93"/>
      <c r="BWL94" s="93"/>
      <c r="BWM94" s="93"/>
      <c r="BWN94" s="93"/>
      <c r="BWO94" s="93"/>
      <c r="BWP94" s="93"/>
      <c r="BWQ94" s="93"/>
      <c r="BWR94" s="93"/>
      <c r="BWS94" s="93"/>
      <c r="BWT94" s="93"/>
      <c r="BWU94" s="93"/>
      <c r="BWV94" s="93"/>
      <c r="BWW94" s="93"/>
      <c r="BWX94" s="93"/>
      <c r="BWY94" s="93"/>
      <c r="BWZ94" s="93"/>
      <c r="BXA94" s="93"/>
      <c r="BXB94" s="93"/>
      <c r="BXC94" s="93"/>
      <c r="BXD94" s="93"/>
      <c r="BXE94" s="93"/>
      <c r="BXF94" s="93"/>
      <c r="BXG94" s="93"/>
      <c r="BXH94" s="93"/>
      <c r="BXI94" s="93"/>
      <c r="BXJ94" s="93"/>
      <c r="BXK94" s="93"/>
      <c r="BXL94" s="93"/>
      <c r="BXM94" s="93"/>
      <c r="BXN94" s="93"/>
      <c r="BXO94" s="93"/>
      <c r="BXP94" s="93"/>
      <c r="BXQ94" s="93"/>
      <c r="BXR94" s="93"/>
      <c r="BXS94" s="93"/>
      <c r="BXT94" s="93"/>
      <c r="BXU94" s="93"/>
      <c r="BXV94" s="93"/>
      <c r="BXW94" s="93"/>
      <c r="BXX94" s="93"/>
      <c r="BXY94" s="93"/>
      <c r="BXZ94" s="93"/>
      <c r="BYA94" s="93"/>
      <c r="BYB94" s="93"/>
      <c r="BYC94" s="93"/>
      <c r="BYD94" s="93"/>
      <c r="BYE94" s="93"/>
      <c r="BYF94" s="93"/>
      <c r="BYG94" s="93"/>
      <c r="BYH94" s="93"/>
      <c r="BYI94" s="93"/>
      <c r="BYJ94" s="93"/>
      <c r="BYK94" s="93"/>
      <c r="BYL94" s="93"/>
      <c r="BYM94" s="93"/>
      <c r="BYN94" s="93"/>
      <c r="BYO94" s="93"/>
      <c r="BYP94" s="93"/>
      <c r="BYQ94" s="93"/>
      <c r="BYR94" s="93"/>
      <c r="BYS94" s="93"/>
      <c r="BYT94" s="93"/>
      <c r="BYU94" s="93"/>
      <c r="BYV94" s="93"/>
      <c r="BYW94" s="93"/>
      <c r="BYX94" s="93"/>
      <c r="BYY94" s="93"/>
      <c r="BYZ94" s="93"/>
      <c r="BZA94" s="93"/>
      <c r="BZB94" s="93"/>
      <c r="BZC94" s="93"/>
      <c r="BZD94" s="93"/>
      <c r="BZE94" s="93"/>
      <c r="BZF94" s="93"/>
      <c r="BZG94" s="93"/>
      <c r="BZH94" s="93"/>
      <c r="BZI94" s="93"/>
      <c r="BZJ94" s="93"/>
      <c r="BZK94" s="93"/>
      <c r="BZL94" s="93"/>
      <c r="BZM94" s="93"/>
      <c r="BZN94" s="93"/>
      <c r="BZO94" s="93"/>
      <c r="BZP94" s="93"/>
      <c r="BZQ94" s="93"/>
      <c r="BZR94" s="93"/>
      <c r="BZS94" s="93"/>
      <c r="BZT94" s="93"/>
      <c r="BZU94" s="93"/>
      <c r="BZV94" s="93"/>
      <c r="BZW94" s="93"/>
      <c r="BZX94" s="93"/>
      <c r="BZY94" s="93"/>
      <c r="BZZ94" s="93"/>
      <c r="CAA94" s="93"/>
      <c r="CAB94" s="93"/>
      <c r="CAC94" s="93"/>
      <c r="CAD94" s="93"/>
      <c r="CAE94" s="93"/>
      <c r="CAF94" s="93"/>
      <c r="CAG94" s="93"/>
      <c r="CAH94" s="93"/>
      <c r="CAI94" s="93"/>
      <c r="CAJ94" s="93"/>
      <c r="CAK94" s="93"/>
      <c r="CAL94" s="93"/>
      <c r="CAM94" s="93"/>
      <c r="CAN94" s="93"/>
      <c r="CAO94" s="93"/>
      <c r="CAP94" s="93"/>
      <c r="CAQ94" s="93"/>
      <c r="CAR94" s="93"/>
      <c r="CAS94" s="93"/>
      <c r="CAT94" s="93"/>
      <c r="CAU94" s="93"/>
      <c r="CAV94" s="93"/>
      <c r="CAW94" s="93"/>
      <c r="CAX94" s="93"/>
      <c r="CAY94" s="93"/>
      <c r="CAZ94" s="93"/>
      <c r="CBA94" s="93"/>
      <c r="CBB94" s="93"/>
      <c r="CBC94" s="93"/>
      <c r="CBD94" s="93"/>
      <c r="CBE94" s="93"/>
      <c r="CBF94" s="93"/>
      <c r="CBG94" s="93"/>
      <c r="CBH94" s="93"/>
      <c r="CBI94" s="93"/>
      <c r="CBJ94" s="93"/>
      <c r="CBK94" s="93"/>
      <c r="CBL94" s="93"/>
      <c r="CBM94" s="93"/>
      <c r="CBN94" s="93"/>
      <c r="CBO94" s="93"/>
      <c r="CBP94" s="93"/>
      <c r="CBQ94" s="93"/>
      <c r="CBR94" s="93"/>
      <c r="CBS94" s="93"/>
      <c r="CBT94" s="93"/>
      <c r="CBU94" s="93"/>
      <c r="CBV94" s="93"/>
      <c r="CBW94" s="93"/>
      <c r="CBX94" s="93"/>
      <c r="CBY94" s="93"/>
      <c r="CBZ94" s="93"/>
      <c r="CCA94" s="93"/>
      <c r="CCB94" s="93"/>
      <c r="CCC94" s="93"/>
      <c r="CCD94" s="93"/>
      <c r="CCE94" s="93"/>
      <c r="CCF94" s="93"/>
      <c r="CCG94" s="93"/>
      <c r="CCH94" s="93"/>
      <c r="CCI94" s="93"/>
      <c r="CCJ94" s="93"/>
      <c r="CCK94" s="93"/>
      <c r="CCL94" s="93"/>
      <c r="CCM94" s="93"/>
      <c r="CCN94" s="93"/>
      <c r="CCO94" s="93"/>
      <c r="CCP94" s="93"/>
      <c r="CCQ94" s="93"/>
      <c r="CCR94" s="93"/>
      <c r="CCS94" s="93"/>
      <c r="CCT94" s="93"/>
      <c r="CCU94" s="93"/>
      <c r="CCV94" s="93"/>
      <c r="CCW94" s="93"/>
      <c r="CCX94" s="93"/>
      <c r="CCY94" s="93"/>
      <c r="CCZ94" s="93"/>
      <c r="CDA94" s="93"/>
      <c r="CDB94" s="93"/>
      <c r="CDC94" s="93"/>
      <c r="CDD94" s="93"/>
      <c r="CDE94" s="93"/>
      <c r="CDF94" s="93"/>
      <c r="CDG94" s="93"/>
      <c r="CDH94" s="93"/>
      <c r="CDI94" s="93"/>
      <c r="CDJ94" s="93"/>
      <c r="CDK94" s="93"/>
      <c r="CDL94" s="93"/>
      <c r="CDM94" s="93"/>
      <c r="CDN94" s="93"/>
      <c r="CDO94" s="93"/>
      <c r="CDP94" s="93"/>
      <c r="CDQ94" s="93"/>
      <c r="CDR94" s="93"/>
      <c r="CDS94" s="93"/>
      <c r="CDT94" s="93"/>
      <c r="CDU94" s="93"/>
      <c r="CDV94" s="93"/>
      <c r="CDW94" s="93"/>
      <c r="CDX94" s="93"/>
      <c r="CDY94" s="93"/>
      <c r="CDZ94" s="93"/>
      <c r="CEA94" s="93"/>
      <c r="CEB94" s="93"/>
      <c r="CEC94" s="93"/>
      <c r="CED94" s="93"/>
      <c r="CEE94" s="93"/>
      <c r="CEF94" s="93"/>
      <c r="CEG94" s="93"/>
      <c r="CEH94" s="93"/>
      <c r="CEI94" s="93"/>
      <c r="CEJ94" s="93"/>
      <c r="CEK94" s="93"/>
      <c r="CEL94" s="93"/>
      <c r="CEM94" s="93"/>
      <c r="CEN94" s="93"/>
      <c r="CEO94" s="93"/>
      <c r="CEP94" s="93"/>
      <c r="CEQ94" s="93"/>
      <c r="CER94" s="93"/>
      <c r="CES94" s="93"/>
      <c r="CET94" s="93"/>
      <c r="CEU94" s="93"/>
      <c r="CEV94" s="93"/>
      <c r="CEW94" s="93"/>
      <c r="CEX94" s="93"/>
      <c r="CEY94" s="93"/>
      <c r="CEZ94" s="93"/>
      <c r="CFA94" s="93"/>
      <c r="CFB94" s="93"/>
      <c r="CFC94" s="93"/>
      <c r="CFD94" s="93"/>
      <c r="CFE94" s="93"/>
      <c r="CFF94" s="93"/>
      <c r="CFG94" s="93"/>
      <c r="CFH94" s="93"/>
      <c r="CFI94" s="93"/>
      <c r="CFJ94" s="93"/>
      <c r="CFK94" s="93"/>
      <c r="CFL94" s="93"/>
      <c r="CFM94" s="93"/>
      <c r="CFN94" s="93"/>
      <c r="CFO94" s="93"/>
      <c r="CFP94" s="93"/>
      <c r="CFQ94" s="93"/>
      <c r="CFR94" s="93"/>
      <c r="CFS94" s="93"/>
      <c r="CFT94" s="93"/>
      <c r="CFU94" s="93"/>
      <c r="CFV94" s="93"/>
      <c r="CFW94" s="93"/>
      <c r="CFX94" s="93"/>
      <c r="CFY94" s="93"/>
      <c r="CFZ94" s="93"/>
      <c r="CGA94" s="93"/>
      <c r="CGB94" s="93"/>
      <c r="CGC94" s="93"/>
      <c r="CGD94" s="93"/>
      <c r="CGE94" s="93"/>
      <c r="CGF94" s="93"/>
      <c r="CGG94" s="93"/>
      <c r="CGH94" s="93"/>
      <c r="CGI94" s="93"/>
      <c r="CGJ94" s="93"/>
      <c r="CGK94" s="93"/>
      <c r="CGL94" s="93"/>
      <c r="CGM94" s="93"/>
      <c r="CGN94" s="93"/>
      <c r="CGO94" s="93"/>
      <c r="CGP94" s="93"/>
      <c r="CGQ94" s="93"/>
      <c r="CGR94" s="93"/>
      <c r="CGS94" s="93"/>
      <c r="CGT94" s="93"/>
      <c r="CGU94" s="93"/>
      <c r="CGV94" s="93"/>
      <c r="CGW94" s="93"/>
      <c r="CGX94" s="93"/>
      <c r="CGY94" s="93"/>
      <c r="CGZ94" s="93"/>
      <c r="CHA94" s="93"/>
      <c r="CHB94" s="93"/>
      <c r="CHC94" s="93"/>
      <c r="CHD94" s="93"/>
      <c r="CHE94" s="93"/>
      <c r="CHF94" s="93"/>
      <c r="CHG94" s="93"/>
      <c r="CHH94" s="93"/>
      <c r="CHI94" s="93"/>
      <c r="CHJ94" s="93"/>
      <c r="CHK94" s="93"/>
      <c r="CHL94" s="93"/>
      <c r="CHM94" s="93"/>
      <c r="CHN94" s="93"/>
      <c r="CHO94" s="93"/>
      <c r="CHP94" s="93"/>
      <c r="CHQ94" s="93"/>
      <c r="CHR94" s="93"/>
      <c r="CHS94" s="93"/>
      <c r="CHT94" s="93"/>
      <c r="CHU94" s="93"/>
      <c r="CHV94" s="93"/>
      <c r="CHW94" s="93"/>
      <c r="CHX94" s="93"/>
      <c r="CHY94" s="93"/>
      <c r="CHZ94" s="93"/>
      <c r="CIA94" s="93"/>
      <c r="CIB94" s="93"/>
      <c r="CIC94" s="93"/>
      <c r="CID94" s="93"/>
      <c r="CIE94" s="93"/>
      <c r="CIF94" s="93"/>
      <c r="CIG94" s="93"/>
      <c r="CIH94" s="93"/>
      <c r="CII94" s="93"/>
      <c r="CIJ94" s="93"/>
      <c r="CIK94" s="93"/>
      <c r="CIL94" s="93"/>
      <c r="CIM94" s="93"/>
      <c r="CIN94" s="93"/>
      <c r="CIO94" s="93"/>
      <c r="CIP94" s="93"/>
      <c r="CIQ94" s="93"/>
      <c r="CIR94" s="93"/>
      <c r="CIS94" s="93"/>
      <c r="CIT94" s="93"/>
      <c r="CIU94" s="93"/>
      <c r="CIV94" s="93"/>
      <c r="CIW94" s="93"/>
      <c r="CIX94" s="93"/>
      <c r="CIY94" s="93"/>
      <c r="CIZ94" s="93"/>
      <c r="CJA94" s="93"/>
      <c r="CJB94" s="93"/>
      <c r="CJC94" s="93"/>
      <c r="CJD94" s="93"/>
      <c r="CJE94" s="93"/>
      <c r="CJF94" s="93"/>
      <c r="CJG94" s="93"/>
      <c r="CJH94" s="93"/>
      <c r="CJI94" s="93"/>
      <c r="CJJ94" s="93"/>
      <c r="CJK94" s="93"/>
      <c r="CJL94" s="93"/>
      <c r="CJM94" s="93"/>
      <c r="CJN94" s="93"/>
      <c r="CJO94" s="93"/>
      <c r="CJP94" s="93"/>
      <c r="CJQ94" s="93"/>
      <c r="CJR94" s="93"/>
      <c r="CJS94" s="93"/>
      <c r="CJT94" s="93"/>
      <c r="CJU94" s="93"/>
      <c r="CJV94" s="93"/>
      <c r="CJW94" s="93"/>
      <c r="CJX94" s="93"/>
      <c r="CJY94" s="93"/>
      <c r="CJZ94" s="93"/>
      <c r="CKA94" s="93"/>
      <c r="CKB94" s="93"/>
      <c r="CKC94" s="93"/>
      <c r="CKD94" s="93"/>
      <c r="CKE94" s="93"/>
      <c r="CKF94" s="93"/>
      <c r="CKG94" s="93"/>
      <c r="CKH94" s="93"/>
      <c r="CKI94" s="93"/>
      <c r="CKJ94" s="93"/>
      <c r="CKK94" s="93"/>
      <c r="CKL94" s="93"/>
      <c r="CKM94" s="93"/>
      <c r="CKN94" s="93"/>
      <c r="CKO94" s="93"/>
      <c r="CKP94" s="93"/>
      <c r="CKQ94" s="93"/>
      <c r="CKR94" s="93"/>
      <c r="CKS94" s="93"/>
      <c r="CKT94" s="93"/>
      <c r="CKU94" s="93"/>
      <c r="CKV94" s="93"/>
      <c r="CKW94" s="93"/>
      <c r="CKX94" s="93"/>
      <c r="CKY94" s="93"/>
      <c r="CKZ94" s="93"/>
      <c r="CLA94" s="93"/>
      <c r="CLB94" s="93"/>
      <c r="CLC94" s="93"/>
      <c r="CLD94" s="93"/>
      <c r="CLE94" s="93"/>
      <c r="CLF94" s="93"/>
      <c r="CLG94" s="93"/>
      <c r="CLH94" s="93"/>
      <c r="CLI94" s="93"/>
      <c r="CLJ94" s="93"/>
      <c r="CLK94" s="93"/>
      <c r="CLL94" s="93"/>
      <c r="CLM94" s="93"/>
      <c r="CLN94" s="93"/>
      <c r="CLO94" s="93"/>
      <c r="CLP94" s="93"/>
      <c r="CLQ94" s="93"/>
      <c r="CLR94" s="93"/>
      <c r="CLS94" s="93"/>
      <c r="CLT94" s="93"/>
      <c r="CLU94" s="93"/>
      <c r="CLV94" s="93"/>
      <c r="CLW94" s="93"/>
      <c r="CLX94" s="93"/>
      <c r="CLY94" s="93"/>
      <c r="CLZ94" s="93"/>
      <c r="CMA94" s="93"/>
      <c r="CMB94" s="93"/>
      <c r="CMC94" s="93"/>
      <c r="CMD94" s="93"/>
      <c r="CME94" s="93"/>
      <c r="CMF94" s="93"/>
      <c r="CMG94" s="93"/>
      <c r="CMH94" s="93"/>
      <c r="CMI94" s="93"/>
      <c r="CMJ94" s="93"/>
      <c r="CMK94" s="93"/>
      <c r="CML94" s="93"/>
      <c r="CMM94" s="93"/>
      <c r="CMN94" s="93"/>
      <c r="CMO94" s="93"/>
      <c r="CMP94" s="93"/>
      <c r="CMQ94" s="93"/>
      <c r="CMR94" s="93"/>
      <c r="CMS94" s="93"/>
      <c r="CMT94" s="93"/>
      <c r="CMU94" s="93"/>
      <c r="CMV94" s="93"/>
      <c r="CMW94" s="93"/>
      <c r="CMX94" s="93"/>
      <c r="CMY94" s="93"/>
      <c r="CMZ94" s="93"/>
      <c r="CNA94" s="93"/>
      <c r="CNB94" s="93"/>
      <c r="CNC94" s="93"/>
      <c r="CND94" s="93"/>
      <c r="CNE94" s="93"/>
      <c r="CNF94" s="93"/>
      <c r="CNG94" s="93"/>
      <c r="CNH94" s="93"/>
      <c r="CNI94" s="93"/>
      <c r="CNJ94" s="93"/>
      <c r="CNK94" s="93"/>
      <c r="CNL94" s="93"/>
      <c r="CNM94" s="93"/>
      <c r="CNN94" s="93"/>
      <c r="CNO94" s="93"/>
      <c r="CNP94" s="93"/>
      <c r="CNQ94" s="93"/>
      <c r="CNR94" s="93"/>
      <c r="CNS94" s="93"/>
      <c r="CNT94" s="93"/>
      <c r="CNU94" s="93"/>
      <c r="CNV94" s="93"/>
      <c r="CNW94" s="93"/>
      <c r="CNX94" s="93"/>
      <c r="CNY94" s="93"/>
      <c r="CNZ94" s="93"/>
      <c r="COA94" s="93"/>
      <c r="COB94" s="93"/>
      <c r="COC94" s="93"/>
      <c r="COD94" s="93"/>
      <c r="COE94" s="93"/>
      <c r="COF94" s="93"/>
      <c r="COG94" s="93"/>
      <c r="COH94" s="93"/>
      <c r="COI94" s="93"/>
      <c r="COJ94" s="93"/>
      <c r="COK94" s="93"/>
      <c r="COL94" s="93"/>
      <c r="COM94" s="93"/>
      <c r="CON94" s="93"/>
      <c r="COO94" s="93"/>
      <c r="COP94" s="93"/>
      <c r="COQ94" s="93"/>
      <c r="COR94" s="93"/>
      <c r="COS94" s="93"/>
      <c r="COT94" s="93"/>
      <c r="COU94" s="93"/>
      <c r="COV94" s="93"/>
      <c r="COW94" s="93"/>
      <c r="COX94" s="93"/>
      <c r="COY94" s="93"/>
      <c r="COZ94" s="93"/>
      <c r="CPA94" s="93"/>
      <c r="CPB94" s="93"/>
      <c r="CPC94" s="93"/>
      <c r="CPD94" s="93"/>
      <c r="CPE94" s="93"/>
      <c r="CPF94" s="93"/>
      <c r="CPG94" s="93"/>
      <c r="CPH94" s="93"/>
      <c r="CPI94" s="93"/>
      <c r="CPJ94" s="93"/>
      <c r="CPK94" s="93"/>
      <c r="CPL94" s="93"/>
      <c r="CPM94" s="93"/>
      <c r="CPN94" s="93"/>
      <c r="CPO94" s="93"/>
      <c r="CPP94" s="93"/>
      <c r="CPQ94" s="93"/>
      <c r="CPR94" s="93"/>
      <c r="CPS94" s="93"/>
      <c r="CPT94" s="93"/>
      <c r="CPU94" s="93"/>
      <c r="CPV94" s="93"/>
      <c r="CPW94" s="93"/>
      <c r="CPX94" s="93"/>
      <c r="CPY94" s="93"/>
      <c r="CPZ94" s="93"/>
      <c r="CQA94" s="93"/>
      <c r="CQB94" s="93"/>
      <c r="CQC94" s="93"/>
      <c r="CQD94" s="93"/>
      <c r="CQE94" s="93"/>
      <c r="CQF94" s="93"/>
      <c r="CQG94" s="93"/>
      <c r="CQH94" s="93"/>
      <c r="CQI94" s="93"/>
      <c r="CQJ94" s="93"/>
      <c r="CQK94" s="93"/>
      <c r="CQL94" s="93"/>
      <c r="CQM94" s="93"/>
      <c r="CQN94" s="93"/>
      <c r="CQO94" s="93"/>
      <c r="CQP94" s="93"/>
      <c r="CQQ94" s="93"/>
      <c r="CQR94" s="93"/>
      <c r="CQS94" s="93"/>
      <c r="CQT94" s="93"/>
      <c r="CQU94" s="93"/>
      <c r="CQV94" s="93"/>
      <c r="CQW94" s="93"/>
      <c r="CQX94" s="93"/>
      <c r="CQY94" s="93"/>
      <c r="CQZ94" s="93"/>
      <c r="CRA94" s="93"/>
      <c r="CRB94" s="93"/>
      <c r="CRC94" s="93"/>
      <c r="CRD94" s="93"/>
      <c r="CRE94" s="93"/>
      <c r="CRF94" s="93"/>
      <c r="CRG94" s="93"/>
      <c r="CRH94" s="93"/>
      <c r="CRI94" s="93"/>
      <c r="CRJ94" s="93"/>
      <c r="CRK94" s="93"/>
      <c r="CRL94" s="93"/>
      <c r="CRM94" s="93"/>
      <c r="CRN94" s="93"/>
      <c r="CRO94" s="93"/>
      <c r="CRP94" s="93"/>
      <c r="CRQ94" s="93"/>
      <c r="CRR94" s="93"/>
      <c r="CRS94" s="93"/>
      <c r="CRT94" s="93"/>
      <c r="CRU94" s="93"/>
      <c r="CRV94" s="93"/>
      <c r="CRW94" s="93"/>
      <c r="CRX94" s="93"/>
      <c r="CRY94" s="93"/>
      <c r="CRZ94" s="93"/>
      <c r="CSA94" s="93"/>
      <c r="CSB94" s="93"/>
      <c r="CSC94" s="93"/>
      <c r="CSD94" s="93"/>
      <c r="CSE94" s="93"/>
      <c r="CSF94" s="93"/>
      <c r="CSG94" s="93"/>
      <c r="CSH94" s="93"/>
      <c r="CSI94" s="93"/>
      <c r="CSJ94" s="93"/>
      <c r="CSK94" s="93"/>
      <c r="CSL94" s="93"/>
      <c r="CSM94" s="93"/>
      <c r="CSN94" s="93"/>
      <c r="CSO94" s="93"/>
      <c r="CSP94" s="93"/>
      <c r="CSQ94" s="93"/>
      <c r="CSR94" s="93"/>
      <c r="CSS94" s="93"/>
      <c r="CST94" s="93"/>
      <c r="CSU94" s="93"/>
      <c r="CSV94" s="93"/>
      <c r="CSW94" s="93"/>
      <c r="CSX94" s="93"/>
      <c r="CSY94" s="93"/>
      <c r="CSZ94" s="93"/>
      <c r="CTA94" s="93"/>
      <c r="CTB94" s="93"/>
      <c r="CTC94" s="93"/>
      <c r="CTD94" s="93"/>
      <c r="CTE94" s="93"/>
      <c r="CTF94" s="93"/>
      <c r="CTG94" s="93"/>
      <c r="CTH94" s="93"/>
      <c r="CTI94" s="93"/>
      <c r="CTJ94" s="93"/>
      <c r="CTK94" s="93"/>
      <c r="CTL94" s="93"/>
      <c r="CTM94" s="93"/>
      <c r="CTN94" s="93"/>
      <c r="CTO94" s="93"/>
      <c r="CTP94" s="93"/>
      <c r="CTQ94" s="93"/>
      <c r="CTR94" s="93"/>
      <c r="CTS94" s="93"/>
      <c r="CTT94" s="93"/>
      <c r="CTU94" s="93"/>
      <c r="CTV94" s="93"/>
      <c r="CTW94" s="93"/>
      <c r="CTX94" s="93"/>
      <c r="CTY94" s="93"/>
      <c r="CTZ94" s="93"/>
      <c r="CUA94" s="93"/>
      <c r="CUB94" s="93"/>
      <c r="CUC94" s="93"/>
      <c r="CUD94" s="93"/>
      <c r="CUE94" s="93"/>
      <c r="CUF94" s="93"/>
      <c r="CUG94" s="93"/>
      <c r="CUH94" s="93"/>
      <c r="CUI94" s="93"/>
      <c r="CUJ94" s="93"/>
      <c r="CUK94" s="93"/>
      <c r="CUL94" s="93"/>
      <c r="CUM94" s="93"/>
      <c r="CUN94" s="93"/>
      <c r="CUO94" s="93"/>
      <c r="CUP94" s="93"/>
      <c r="CUQ94" s="93"/>
      <c r="CUR94" s="93"/>
      <c r="CUS94" s="93"/>
      <c r="CUT94" s="93"/>
      <c r="CUU94" s="93"/>
      <c r="CUV94" s="93"/>
      <c r="CUW94" s="93"/>
      <c r="CUX94" s="93"/>
      <c r="CUY94" s="93"/>
      <c r="CUZ94" s="93"/>
      <c r="CVA94" s="93"/>
      <c r="CVB94" s="93"/>
      <c r="CVC94" s="93"/>
      <c r="CVD94" s="93"/>
      <c r="CVE94" s="93"/>
      <c r="CVF94" s="93"/>
      <c r="CVG94" s="93"/>
      <c r="CVH94" s="93"/>
      <c r="CVI94" s="93"/>
      <c r="CVJ94" s="93"/>
      <c r="CVK94" s="93"/>
      <c r="CVL94" s="93"/>
      <c r="CVM94" s="93"/>
      <c r="CVN94" s="93"/>
      <c r="CVO94" s="93"/>
      <c r="CVP94" s="93"/>
      <c r="CVQ94" s="93"/>
      <c r="CVR94" s="93"/>
      <c r="CVS94" s="93"/>
      <c r="CVT94" s="93"/>
      <c r="CVU94" s="93"/>
      <c r="CVV94" s="93"/>
      <c r="CVW94" s="93"/>
      <c r="CVX94" s="93"/>
      <c r="CVY94" s="93"/>
      <c r="CVZ94" s="93"/>
      <c r="CWA94" s="93"/>
      <c r="CWB94" s="93"/>
      <c r="CWC94" s="93"/>
      <c r="CWD94" s="93"/>
      <c r="CWE94" s="93"/>
      <c r="CWF94" s="93"/>
      <c r="CWG94" s="93"/>
      <c r="CWH94" s="93"/>
      <c r="CWI94" s="93"/>
      <c r="CWJ94" s="93"/>
      <c r="CWK94" s="93"/>
      <c r="CWL94" s="93"/>
      <c r="CWM94" s="93"/>
      <c r="CWN94" s="93"/>
      <c r="CWO94" s="93"/>
      <c r="CWP94" s="93"/>
      <c r="CWQ94" s="93"/>
      <c r="CWR94" s="93"/>
      <c r="CWS94" s="93"/>
      <c r="CWT94" s="93"/>
      <c r="CWU94" s="93"/>
      <c r="CWV94" s="93"/>
      <c r="CWW94" s="93"/>
      <c r="CWX94" s="93"/>
      <c r="CWY94" s="93"/>
      <c r="CWZ94" s="93"/>
      <c r="CXA94" s="93"/>
      <c r="CXB94" s="93"/>
      <c r="CXC94" s="93"/>
      <c r="CXD94" s="93"/>
      <c r="CXE94" s="93"/>
      <c r="CXF94" s="93"/>
      <c r="CXG94" s="93"/>
      <c r="CXH94" s="93"/>
      <c r="CXI94" s="93"/>
      <c r="CXJ94" s="93"/>
      <c r="CXK94" s="93"/>
      <c r="CXL94" s="93"/>
      <c r="CXM94" s="93"/>
      <c r="CXN94" s="93"/>
      <c r="CXO94" s="93"/>
      <c r="CXP94" s="93"/>
      <c r="CXQ94" s="93"/>
      <c r="CXR94" s="93"/>
      <c r="CXS94" s="93"/>
      <c r="CXT94" s="93"/>
      <c r="CXU94" s="93"/>
      <c r="CXV94" s="93"/>
      <c r="CXW94" s="93"/>
      <c r="CXX94" s="93"/>
      <c r="CXY94" s="93"/>
      <c r="CXZ94" s="93"/>
      <c r="CYA94" s="93"/>
      <c r="CYB94" s="93"/>
      <c r="CYC94" s="93"/>
      <c r="CYD94" s="93"/>
      <c r="CYE94" s="93"/>
      <c r="CYF94" s="93"/>
      <c r="CYG94" s="93"/>
      <c r="CYH94" s="93"/>
      <c r="CYI94" s="93"/>
      <c r="CYJ94" s="93"/>
      <c r="CYK94" s="93"/>
      <c r="CYL94" s="93"/>
      <c r="CYM94" s="93"/>
      <c r="CYN94" s="93"/>
      <c r="CYO94" s="93"/>
      <c r="CYP94" s="93"/>
      <c r="CYQ94" s="93"/>
      <c r="CYR94" s="93"/>
      <c r="CYS94" s="93"/>
      <c r="CYT94" s="93"/>
      <c r="CYU94" s="93"/>
      <c r="CYV94" s="93"/>
      <c r="CYW94" s="93"/>
      <c r="CYX94" s="93"/>
      <c r="CYY94" s="93"/>
      <c r="CYZ94" s="93"/>
      <c r="CZA94" s="93"/>
      <c r="CZB94" s="93"/>
      <c r="CZC94" s="93"/>
      <c r="CZD94" s="93"/>
      <c r="CZE94" s="93"/>
      <c r="CZF94" s="93"/>
      <c r="CZG94" s="93"/>
      <c r="CZH94" s="93"/>
      <c r="CZI94" s="93"/>
      <c r="CZJ94" s="93"/>
      <c r="CZK94" s="93"/>
      <c r="CZL94" s="93"/>
      <c r="CZM94" s="93"/>
      <c r="CZN94" s="93"/>
      <c r="CZO94" s="93"/>
      <c r="CZP94" s="93"/>
      <c r="CZQ94" s="93"/>
      <c r="CZR94" s="93"/>
      <c r="CZS94" s="93"/>
      <c r="CZT94" s="93"/>
      <c r="CZU94" s="93"/>
      <c r="CZV94" s="93"/>
      <c r="CZW94" s="93"/>
      <c r="CZX94" s="93"/>
      <c r="CZY94" s="93"/>
      <c r="CZZ94" s="93"/>
      <c r="DAA94" s="93"/>
      <c r="DAB94" s="93"/>
      <c r="DAC94" s="93"/>
      <c r="DAD94" s="93"/>
      <c r="DAE94" s="93"/>
      <c r="DAF94" s="93"/>
      <c r="DAG94" s="93"/>
      <c r="DAH94" s="93"/>
      <c r="DAI94" s="93"/>
      <c r="DAJ94" s="93"/>
      <c r="DAK94" s="93"/>
      <c r="DAL94" s="93"/>
      <c r="DAM94" s="93"/>
      <c r="DAN94" s="93"/>
      <c r="DAO94" s="93"/>
      <c r="DAP94" s="93"/>
      <c r="DAQ94" s="93"/>
      <c r="DAR94" s="93"/>
      <c r="DAS94" s="93"/>
      <c r="DAT94" s="93"/>
      <c r="DAU94" s="93"/>
      <c r="DAV94" s="93"/>
      <c r="DAW94" s="93"/>
      <c r="DAX94" s="93"/>
      <c r="DAY94" s="93"/>
      <c r="DAZ94" s="93"/>
      <c r="DBA94" s="93"/>
      <c r="DBB94" s="93"/>
      <c r="DBC94" s="93"/>
      <c r="DBD94" s="93"/>
      <c r="DBE94" s="93"/>
      <c r="DBF94" s="93"/>
      <c r="DBG94" s="93"/>
      <c r="DBH94" s="93"/>
      <c r="DBI94" s="93"/>
      <c r="DBJ94" s="93"/>
      <c r="DBK94" s="93"/>
      <c r="DBL94" s="93"/>
      <c r="DBM94" s="93"/>
      <c r="DBN94" s="93"/>
      <c r="DBO94" s="93"/>
      <c r="DBP94" s="93"/>
      <c r="DBQ94" s="93"/>
      <c r="DBR94" s="93"/>
      <c r="DBS94" s="93"/>
      <c r="DBT94" s="93"/>
      <c r="DBU94" s="93"/>
      <c r="DBV94" s="93"/>
      <c r="DBW94" s="93"/>
      <c r="DBX94" s="93"/>
      <c r="DBY94" s="93"/>
      <c r="DBZ94" s="93"/>
      <c r="DCA94" s="93"/>
      <c r="DCB94" s="93"/>
      <c r="DCC94" s="93"/>
      <c r="DCD94" s="93"/>
      <c r="DCE94" s="93"/>
      <c r="DCF94" s="93"/>
      <c r="DCG94" s="93"/>
      <c r="DCH94" s="93"/>
      <c r="DCI94" s="93"/>
      <c r="DCJ94" s="93"/>
      <c r="DCK94" s="93"/>
      <c r="DCL94" s="93"/>
      <c r="DCM94" s="93"/>
      <c r="DCN94" s="93"/>
      <c r="DCO94" s="93"/>
      <c r="DCP94" s="93"/>
      <c r="DCQ94" s="93"/>
      <c r="DCR94" s="93"/>
      <c r="DCS94" s="93"/>
      <c r="DCT94" s="93"/>
      <c r="DCU94" s="93"/>
      <c r="DCV94" s="93"/>
      <c r="DCW94" s="93"/>
      <c r="DCX94" s="93"/>
      <c r="DCY94" s="93"/>
      <c r="DCZ94" s="93"/>
      <c r="DDA94" s="93"/>
      <c r="DDB94" s="93"/>
      <c r="DDC94" s="93"/>
      <c r="DDD94" s="93"/>
      <c r="DDE94" s="93"/>
      <c r="DDF94" s="93"/>
      <c r="DDG94" s="93"/>
      <c r="DDH94" s="93"/>
      <c r="DDI94" s="93"/>
      <c r="DDJ94" s="93"/>
      <c r="DDK94" s="93"/>
      <c r="DDL94" s="93"/>
      <c r="DDM94" s="93"/>
      <c r="DDN94" s="93"/>
      <c r="DDO94" s="93"/>
      <c r="DDP94" s="93"/>
      <c r="DDQ94" s="93"/>
      <c r="DDR94" s="93"/>
      <c r="DDS94" s="93"/>
      <c r="DDT94" s="93"/>
      <c r="DDU94" s="93"/>
      <c r="DDV94" s="93"/>
      <c r="DDW94" s="93"/>
      <c r="DDX94" s="93"/>
      <c r="DDY94" s="93"/>
      <c r="DDZ94" s="93"/>
      <c r="DEA94" s="93"/>
      <c r="DEB94" s="93"/>
      <c r="DEC94" s="93"/>
      <c r="DED94" s="93"/>
      <c r="DEE94" s="93"/>
      <c r="DEF94" s="93"/>
      <c r="DEG94" s="93"/>
      <c r="DEH94" s="93"/>
      <c r="DEI94" s="93"/>
      <c r="DEJ94" s="93"/>
      <c r="DEK94" s="93"/>
      <c r="DEL94" s="93"/>
      <c r="DEM94" s="93"/>
      <c r="DEN94" s="93"/>
      <c r="DEO94" s="93"/>
      <c r="DEP94" s="93"/>
      <c r="DEQ94" s="93"/>
      <c r="DER94" s="93"/>
      <c r="DES94" s="93"/>
      <c r="DET94" s="93"/>
      <c r="DEU94" s="93"/>
      <c r="DEV94" s="93"/>
      <c r="DEW94" s="93"/>
      <c r="DEX94" s="93"/>
      <c r="DEY94" s="93"/>
      <c r="DEZ94" s="93"/>
      <c r="DFA94" s="93"/>
      <c r="DFB94" s="93"/>
      <c r="DFC94" s="93"/>
      <c r="DFD94" s="93"/>
      <c r="DFE94" s="93"/>
      <c r="DFF94" s="93"/>
      <c r="DFG94" s="93"/>
      <c r="DFH94" s="93"/>
      <c r="DFI94" s="93"/>
      <c r="DFJ94" s="93"/>
      <c r="DFK94" s="93"/>
      <c r="DFL94" s="93"/>
      <c r="DFM94" s="93"/>
      <c r="DFN94" s="93"/>
      <c r="DFO94" s="93"/>
      <c r="DFP94" s="93"/>
      <c r="DFQ94" s="93"/>
      <c r="DFR94" s="93"/>
      <c r="DFS94" s="93"/>
      <c r="DFT94" s="93"/>
      <c r="DFU94" s="93"/>
      <c r="DFV94" s="93"/>
      <c r="DFW94" s="93"/>
      <c r="DFX94" s="93"/>
      <c r="DFY94" s="93"/>
      <c r="DFZ94" s="93"/>
      <c r="DGA94" s="93"/>
      <c r="DGB94" s="93"/>
      <c r="DGC94" s="93"/>
      <c r="DGD94" s="93"/>
      <c r="DGE94" s="93"/>
      <c r="DGF94" s="93"/>
      <c r="DGG94" s="93"/>
      <c r="DGH94" s="93"/>
      <c r="DGI94" s="93"/>
      <c r="DGJ94" s="93"/>
      <c r="DGK94" s="93"/>
      <c r="DGL94" s="93"/>
      <c r="DGM94" s="93"/>
      <c r="DGN94" s="93"/>
      <c r="DGO94" s="93"/>
      <c r="DGP94" s="93"/>
      <c r="DGQ94" s="93"/>
      <c r="DGR94" s="93"/>
      <c r="DGS94" s="93"/>
      <c r="DGT94" s="93"/>
      <c r="DGU94" s="93"/>
      <c r="DGV94" s="93"/>
      <c r="DGW94" s="93"/>
      <c r="DGX94" s="93"/>
      <c r="DGY94" s="93"/>
      <c r="DGZ94" s="93"/>
      <c r="DHA94" s="93"/>
      <c r="DHB94" s="93"/>
      <c r="DHC94" s="93"/>
      <c r="DHD94" s="93"/>
      <c r="DHE94" s="93"/>
      <c r="DHF94" s="93"/>
      <c r="DHG94" s="93"/>
      <c r="DHH94" s="93"/>
      <c r="DHI94" s="93"/>
      <c r="DHJ94" s="93"/>
      <c r="DHK94" s="93"/>
      <c r="DHL94" s="93"/>
      <c r="DHM94" s="93"/>
      <c r="DHN94" s="93"/>
      <c r="DHO94" s="93"/>
      <c r="DHP94" s="93"/>
      <c r="DHQ94" s="93"/>
    </row>
    <row r="95" spans="1:2929" s="172" customFormat="1">
      <c r="A95" s="198"/>
      <c r="B95" s="173" t="s">
        <v>654</v>
      </c>
      <c r="C95" s="127" t="s">
        <v>39</v>
      </c>
      <c r="D95" s="108">
        <f>237.18+9.5</f>
        <v>246.68</v>
      </c>
      <c r="E95" s="663">
        <v>0</v>
      </c>
      <c r="F95" s="105">
        <f t="shared" ref="F95:F100" si="3">+E95*D95</f>
        <v>0</v>
      </c>
      <c r="G95" s="142"/>
      <c r="H95" s="108"/>
      <c r="I95" s="109"/>
      <c r="J95" s="105"/>
      <c r="K95" s="93"/>
      <c r="L95" s="166"/>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c r="BM95" s="93"/>
      <c r="BN95" s="93"/>
      <c r="BO95" s="93"/>
      <c r="BP95" s="93"/>
      <c r="BQ95" s="93"/>
      <c r="BR95" s="93"/>
      <c r="BS95" s="93"/>
      <c r="BT95" s="93"/>
      <c r="BU95" s="93"/>
      <c r="BV95" s="93"/>
      <c r="BW95" s="93"/>
      <c r="BX95" s="93"/>
      <c r="BY95" s="93"/>
      <c r="BZ95" s="93"/>
      <c r="CA95" s="93"/>
      <c r="CB95" s="93"/>
      <c r="CC95" s="93"/>
      <c r="CD95" s="93"/>
      <c r="CE95" s="93"/>
      <c r="CF95" s="93"/>
      <c r="CG95" s="93"/>
      <c r="CH95" s="93"/>
      <c r="CI95" s="93"/>
      <c r="CJ95" s="93"/>
      <c r="CK95" s="93"/>
      <c r="CL95" s="93"/>
      <c r="CM95" s="93"/>
      <c r="CN95" s="93"/>
      <c r="CO95" s="93"/>
      <c r="CP95" s="93"/>
      <c r="CQ95" s="93"/>
      <c r="CR95" s="93"/>
      <c r="CS95" s="93"/>
      <c r="CT95" s="93"/>
      <c r="CU95" s="93"/>
      <c r="CV95" s="93"/>
      <c r="CW95" s="93"/>
      <c r="CX95" s="93"/>
      <c r="CY95" s="93"/>
      <c r="CZ95" s="93"/>
      <c r="DA95" s="93"/>
      <c r="DB95" s="93"/>
      <c r="DC95" s="93"/>
      <c r="DD95" s="93"/>
      <c r="DE95" s="93"/>
      <c r="DF95" s="93"/>
      <c r="DG95" s="93"/>
      <c r="DH95" s="93"/>
      <c r="DI95" s="93"/>
      <c r="DJ95" s="93"/>
      <c r="DK95" s="93"/>
      <c r="DL95" s="93"/>
      <c r="DM95" s="93"/>
      <c r="DN95" s="93"/>
      <c r="DO95" s="93"/>
      <c r="DP95" s="93"/>
      <c r="DQ95" s="93"/>
      <c r="DR95" s="93"/>
      <c r="DS95" s="93"/>
      <c r="DT95" s="93"/>
      <c r="DU95" s="93"/>
      <c r="DV95" s="93"/>
      <c r="DW95" s="93"/>
      <c r="DX95" s="93"/>
      <c r="DY95" s="93"/>
      <c r="DZ95" s="93"/>
      <c r="EA95" s="93"/>
      <c r="EB95" s="93"/>
      <c r="EC95" s="93"/>
      <c r="ED95" s="93"/>
      <c r="EE95" s="93"/>
      <c r="EF95" s="93"/>
      <c r="EG95" s="93"/>
      <c r="EH95" s="93"/>
      <c r="EI95" s="93"/>
      <c r="EJ95" s="93"/>
      <c r="EK95" s="93"/>
      <c r="EL95" s="93"/>
      <c r="EM95" s="93"/>
      <c r="EN95" s="93"/>
      <c r="EO95" s="93"/>
      <c r="EP95" s="93"/>
      <c r="EQ95" s="93"/>
      <c r="ER95" s="93"/>
      <c r="ES95" s="93"/>
      <c r="ET95" s="93"/>
      <c r="EU95" s="93"/>
      <c r="EV95" s="93"/>
      <c r="EW95" s="93"/>
      <c r="EX95" s="93"/>
      <c r="EY95" s="93"/>
      <c r="EZ95" s="93"/>
      <c r="FA95" s="93"/>
      <c r="FB95" s="93"/>
      <c r="FC95" s="93"/>
      <c r="FD95" s="93"/>
      <c r="FE95" s="93"/>
      <c r="FF95" s="93"/>
      <c r="FG95" s="93"/>
      <c r="FH95" s="93"/>
      <c r="FI95" s="93"/>
      <c r="FJ95" s="93"/>
      <c r="FK95" s="93"/>
      <c r="FL95" s="93"/>
      <c r="FM95" s="93"/>
      <c r="FN95" s="93"/>
      <c r="FO95" s="93"/>
      <c r="FP95" s="93"/>
      <c r="FQ95" s="93"/>
      <c r="FR95" s="93"/>
      <c r="FS95" s="93"/>
      <c r="FT95" s="93"/>
      <c r="FU95" s="93"/>
      <c r="FV95" s="93"/>
      <c r="FW95" s="93"/>
      <c r="FX95" s="93"/>
      <c r="FY95" s="93"/>
      <c r="FZ95" s="93"/>
      <c r="GA95" s="93"/>
      <c r="GB95" s="93"/>
      <c r="GC95" s="93"/>
      <c r="GD95" s="93"/>
      <c r="GE95" s="93"/>
      <c r="GF95" s="93"/>
      <c r="GG95" s="93"/>
      <c r="GH95" s="93"/>
      <c r="GI95" s="93"/>
      <c r="GJ95" s="93"/>
      <c r="GK95" s="93"/>
      <c r="GL95" s="93"/>
      <c r="GM95" s="93"/>
      <c r="GN95" s="93"/>
      <c r="GO95" s="93"/>
      <c r="GP95" s="93"/>
      <c r="GQ95" s="93"/>
      <c r="GR95" s="93"/>
      <c r="GS95" s="93"/>
      <c r="GT95" s="93"/>
      <c r="GU95" s="93"/>
      <c r="GV95" s="93"/>
      <c r="GW95" s="93"/>
      <c r="GX95" s="93"/>
      <c r="GY95" s="93"/>
      <c r="GZ95" s="93"/>
      <c r="HA95" s="93"/>
      <c r="HB95" s="93"/>
      <c r="HC95" s="93"/>
      <c r="HD95" s="93"/>
      <c r="HE95" s="93"/>
      <c r="HF95" s="93"/>
      <c r="HG95" s="93"/>
      <c r="HH95" s="93"/>
      <c r="HI95" s="93"/>
      <c r="HJ95" s="93"/>
      <c r="HK95" s="93"/>
      <c r="HL95" s="93"/>
      <c r="HM95" s="93"/>
      <c r="HN95" s="93"/>
      <c r="HO95" s="93"/>
      <c r="HP95" s="93"/>
      <c r="HQ95" s="93"/>
      <c r="HR95" s="93"/>
      <c r="HS95" s="93"/>
      <c r="HT95" s="93"/>
      <c r="HU95" s="93"/>
      <c r="HV95" s="93"/>
      <c r="HW95" s="93"/>
      <c r="HX95" s="93"/>
      <c r="HY95" s="93"/>
      <c r="HZ95" s="93"/>
      <c r="IA95" s="93"/>
      <c r="IB95" s="93"/>
      <c r="IC95" s="93"/>
      <c r="ID95" s="93"/>
      <c r="IE95" s="93"/>
      <c r="IF95" s="93"/>
      <c r="IG95" s="93"/>
      <c r="IH95" s="93"/>
      <c r="II95" s="93"/>
      <c r="IJ95" s="93"/>
      <c r="IK95" s="93"/>
      <c r="IL95" s="93"/>
      <c r="IM95" s="93"/>
      <c r="IN95" s="93"/>
      <c r="IO95" s="93"/>
      <c r="IP95" s="93"/>
      <c r="IQ95" s="93"/>
      <c r="IR95" s="93"/>
      <c r="IS95" s="93"/>
      <c r="IT95" s="93"/>
      <c r="IU95" s="93"/>
      <c r="IV95" s="93"/>
      <c r="IW95" s="93"/>
      <c r="IX95" s="93"/>
      <c r="IY95" s="93"/>
      <c r="IZ95" s="93"/>
      <c r="JA95" s="93"/>
      <c r="JB95" s="93"/>
      <c r="JC95" s="93"/>
      <c r="JD95" s="93"/>
      <c r="JE95" s="93"/>
      <c r="JF95" s="93"/>
      <c r="JG95" s="93"/>
      <c r="JH95" s="93"/>
      <c r="JI95" s="93"/>
      <c r="JJ95" s="93"/>
      <c r="JK95" s="93"/>
      <c r="JL95" s="93"/>
      <c r="JM95" s="93"/>
      <c r="JN95" s="93"/>
      <c r="JO95" s="93"/>
      <c r="JP95" s="93"/>
      <c r="JQ95" s="93"/>
      <c r="JR95" s="93"/>
      <c r="JS95" s="93"/>
      <c r="JT95" s="93"/>
      <c r="JU95" s="93"/>
      <c r="JV95" s="93"/>
      <c r="JW95" s="93"/>
      <c r="JX95" s="93"/>
      <c r="JY95" s="93"/>
      <c r="JZ95" s="93"/>
      <c r="KA95" s="93"/>
      <c r="KB95" s="93"/>
      <c r="KC95" s="93"/>
      <c r="KD95" s="93"/>
      <c r="KE95" s="93"/>
      <c r="KF95" s="93"/>
      <c r="KG95" s="93"/>
      <c r="KH95" s="93"/>
      <c r="KI95" s="93"/>
      <c r="KJ95" s="93"/>
      <c r="KK95" s="93"/>
      <c r="KL95" s="93"/>
      <c r="KM95" s="93"/>
      <c r="KN95" s="93"/>
      <c r="KO95" s="93"/>
      <c r="KP95" s="93"/>
      <c r="KQ95" s="93"/>
      <c r="KR95" s="93"/>
      <c r="KS95" s="93"/>
      <c r="KT95" s="93"/>
      <c r="KU95" s="93"/>
      <c r="KV95" s="93"/>
      <c r="KW95" s="93"/>
      <c r="KX95" s="93"/>
      <c r="KY95" s="93"/>
      <c r="KZ95" s="93"/>
      <c r="LA95" s="93"/>
      <c r="LB95" s="93"/>
      <c r="LC95" s="93"/>
      <c r="LD95" s="93"/>
      <c r="LE95" s="93"/>
      <c r="LF95" s="93"/>
      <c r="LG95" s="93"/>
      <c r="LH95" s="93"/>
      <c r="LI95" s="93"/>
      <c r="LJ95" s="93"/>
      <c r="LK95" s="93"/>
      <c r="LL95" s="93"/>
      <c r="LM95" s="93"/>
      <c r="LN95" s="93"/>
      <c r="LO95" s="93"/>
      <c r="LP95" s="93"/>
      <c r="LQ95" s="93"/>
      <c r="LR95" s="93"/>
      <c r="LS95" s="93"/>
      <c r="LT95" s="93"/>
      <c r="LU95" s="93"/>
      <c r="LV95" s="93"/>
      <c r="LW95" s="93"/>
      <c r="LX95" s="93"/>
      <c r="LY95" s="93"/>
      <c r="LZ95" s="93"/>
      <c r="MA95" s="93"/>
      <c r="MB95" s="93"/>
      <c r="MC95" s="93"/>
      <c r="MD95" s="93"/>
      <c r="ME95" s="93"/>
      <c r="MF95" s="93"/>
      <c r="MG95" s="93"/>
      <c r="MH95" s="93"/>
      <c r="MI95" s="93"/>
      <c r="MJ95" s="93"/>
      <c r="MK95" s="93"/>
      <c r="ML95" s="93"/>
      <c r="MM95" s="93"/>
      <c r="MN95" s="93"/>
      <c r="MO95" s="93"/>
      <c r="MP95" s="93"/>
      <c r="MQ95" s="93"/>
      <c r="MR95" s="93"/>
      <c r="MS95" s="93"/>
      <c r="MT95" s="93"/>
      <c r="MU95" s="93"/>
      <c r="MV95" s="93"/>
      <c r="MW95" s="93"/>
      <c r="MX95" s="93"/>
      <c r="MY95" s="93"/>
      <c r="MZ95" s="93"/>
      <c r="NA95" s="93"/>
      <c r="NB95" s="93"/>
      <c r="NC95" s="93"/>
      <c r="ND95" s="93"/>
      <c r="NE95" s="93"/>
      <c r="NF95" s="93"/>
      <c r="NG95" s="93"/>
      <c r="NH95" s="93"/>
      <c r="NI95" s="93"/>
      <c r="NJ95" s="93"/>
      <c r="NK95" s="93"/>
      <c r="NL95" s="93"/>
      <c r="NM95" s="93"/>
      <c r="NN95" s="93"/>
      <c r="NO95" s="93"/>
      <c r="NP95" s="93"/>
      <c r="NQ95" s="93"/>
      <c r="NR95" s="93"/>
      <c r="NS95" s="93"/>
      <c r="NT95" s="93"/>
      <c r="NU95" s="93"/>
      <c r="NV95" s="93"/>
      <c r="NW95" s="93"/>
      <c r="NX95" s="93"/>
      <c r="NY95" s="93"/>
      <c r="NZ95" s="93"/>
      <c r="OA95" s="93"/>
      <c r="OB95" s="93"/>
      <c r="OC95" s="93"/>
      <c r="OD95" s="93"/>
      <c r="OE95" s="93"/>
      <c r="OF95" s="93"/>
      <c r="OG95" s="93"/>
      <c r="OH95" s="93"/>
      <c r="OI95" s="93"/>
      <c r="OJ95" s="93"/>
      <c r="OK95" s="93"/>
      <c r="OL95" s="93"/>
      <c r="OM95" s="93"/>
      <c r="ON95" s="93"/>
      <c r="OO95" s="93"/>
      <c r="OP95" s="93"/>
      <c r="OQ95" s="93"/>
      <c r="OR95" s="93"/>
      <c r="OS95" s="93"/>
      <c r="OT95" s="93"/>
      <c r="OU95" s="93"/>
      <c r="OV95" s="93"/>
      <c r="OW95" s="93"/>
      <c r="OX95" s="93"/>
      <c r="OY95" s="93"/>
      <c r="OZ95" s="93"/>
      <c r="PA95" s="93"/>
      <c r="PB95" s="93"/>
      <c r="PC95" s="93"/>
      <c r="PD95" s="93"/>
      <c r="PE95" s="93"/>
      <c r="PF95" s="93"/>
      <c r="PG95" s="93"/>
      <c r="PH95" s="93"/>
      <c r="PI95" s="93"/>
      <c r="PJ95" s="93"/>
      <c r="PK95" s="93"/>
      <c r="PL95" s="93"/>
      <c r="PM95" s="93"/>
      <c r="PN95" s="93"/>
      <c r="PO95" s="93"/>
      <c r="PP95" s="93"/>
      <c r="PQ95" s="93"/>
      <c r="PR95" s="93"/>
      <c r="PS95" s="93"/>
      <c r="PT95" s="93"/>
      <c r="PU95" s="93"/>
      <c r="PV95" s="93"/>
      <c r="PW95" s="93"/>
      <c r="PX95" s="93"/>
      <c r="PY95" s="93"/>
      <c r="PZ95" s="93"/>
      <c r="QA95" s="93"/>
      <c r="QB95" s="93"/>
      <c r="QC95" s="93"/>
      <c r="QD95" s="93"/>
      <c r="QE95" s="93"/>
      <c r="QF95" s="93"/>
      <c r="QG95" s="93"/>
      <c r="QH95" s="93"/>
      <c r="QI95" s="93"/>
      <c r="QJ95" s="93"/>
      <c r="QK95" s="93"/>
      <c r="QL95" s="93"/>
      <c r="QM95" s="93"/>
      <c r="QN95" s="93"/>
      <c r="QO95" s="93"/>
      <c r="QP95" s="93"/>
      <c r="QQ95" s="93"/>
      <c r="QR95" s="93"/>
      <c r="QS95" s="93"/>
      <c r="QT95" s="93"/>
      <c r="QU95" s="93"/>
      <c r="QV95" s="93"/>
      <c r="QW95" s="93"/>
      <c r="QX95" s="93"/>
      <c r="QY95" s="93"/>
      <c r="QZ95" s="93"/>
      <c r="RA95" s="93"/>
      <c r="RB95" s="93"/>
      <c r="RC95" s="93"/>
      <c r="RD95" s="93"/>
      <c r="RE95" s="93"/>
      <c r="RF95" s="93"/>
      <c r="RG95" s="93"/>
      <c r="RH95" s="93"/>
      <c r="RI95" s="93"/>
      <c r="RJ95" s="93"/>
      <c r="RK95" s="93"/>
      <c r="RL95" s="93"/>
      <c r="RM95" s="93"/>
      <c r="RN95" s="93"/>
      <c r="RO95" s="93"/>
      <c r="RP95" s="93"/>
      <c r="RQ95" s="93"/>
      <c r="RR95" s="93"/>
      <c r="RS95" s="93"/>
      <c r="RT95" s="93"/>
      <c r="RU95" s="93"/>
      <c r="RV95" s="93"/>
      <c r="RW95" s="93"/>
      <c r="RX95" s="93"/>
      <c r="RY95" s="93"/>
      <c r="RZ95" s="93"/>
      <c r="SA95" s="93"/>
      <c r="SB95" s="93"/>
      <c r="SC95" s="93"/>
      <c r="SD95" s="93"/>
      <c r="SE95" s="93"/>
      <c r="SF95" s="93"/>
      <c r="SG95" s="93"/>
      <c r="SH95" s="93"/>
      <c r="SI95" s="93"/>
      <c r="SJ95" s="93"/>
      <c r="SK95" s="93"/>
      <c r="SL95" s="93"/>
      <c r="SM95" s="93"/>
      <c r="SN95" s="93"/>
      <c r="SO95" s="93"/>
      <c r="SP95" s="93"/>
      <c r="SQ95" s="93"/>
      <c r="SR95" s="93"/>
      <c r="SS95" s="93"/>
      <c r="ST95" s="93"/>
      <c r="SU95" s="93"/>
      <c r="SV95" s="93"/>
      <c r="SW95" s="93"/>
      <c r="SX95" s="93"/>
      <c r="SY95" s="93"/>
      <c r="SZ95" s="93"/>
      <c r="TA95" s="93"/>
      <c r="TB95" s="93"/>
      <c r="TC95" s="93"/>
      <c r="TD95" s="93"/>
      <c r="TE95" s="93"/>
      <c r="TF95" s="93"/>
      <c r="TG95" s="93"/>
      <c r="TH95" s="93"/>
      <c r="TI95" s="93"/>
      <c r="TJ95" s="93"/>
      <c r="TK95" s="93"/>
      <c r="TL95" s="93"/>
      <c r="TM95" s="93"/>
      <c r="TN95" s="93"/>
      <c r="TO95" s="93"/>
      <c r="TP95" s="93"/>
      <c r="TQ95" s="93"/>
      <c r="TR95" s="93"/>
      <c r="TS95" s="93"/>
      <c r="TT95" s="93"/>
      <c r="TU95" s="93"/>
      <c r="TV95" s="93"/>
      <c r="TW95" s="93"/>
      <c r="TX95" s="93"/>
      <c r="TY95" s="93"/>
      <c r="TZ95" s="93"/>
      <c r="UA95" s="93"/>
      <c r="UB95" s="93"/>
      <c r="UC95" s="93"/>
      <c r="UD95" s="93"/>
      <c r="UE95" s="93"/>
      <c r="UF95" s="93"/>
      <c r="UG95" s="93"/>
      <c r="UH95" s="93"/>
      <c r="UI95" s="93"/>
      <c r="UJ95" s="93"/>
      <c r="UK95" s="93"/>
      <c r="UL95" s="93"/>
      <c r="UM95" s="93"/>
      <c r="UN95" s="93"/>
      <c r="UO95" s="93"/>
      <c r="UP95" s="93"/>
      <c r="UQ95" s="93"/>
      <c r="UR95" s="93"/>
      <c r="US95" s="93"/>
      <c r="UT95" s="93"/>
      <c r="UU95" s="93"/>
      <c r="UV95" s="93"/>
      <c r="UW95" s="93"/>
      <c r="UX95" s="93"/>
      <c r="UY95" s="93"/>
      <c r="UZ95" s="93"/>
      <c r="VA95" s="93"/>
      <c r="VB95" s="93"/>
      <c r="VC95" s="93"/>
      <c r="VD95" s="93"/>
      <c r="VE95" s="93"/>
      <c r="VF95" s="93"/>
      <c r="VG95" s="93"/>
      <c r="VH95" s="93"/>
      <c r="VI95" s="93"/>
      <c r="VJ95" s="93"/>
      <c r="VK95" s="93"/>
      <c r="VL95" s="93"/>
      <c r="VM95" s="93"/>
      <c r="VN95" s="93"/>
      <c r="VO95" s="93"/>
      <c r="VP95" s="93"/>
      <c r="VQ95" s="93"/>
      <c r="VR95" s="93"/>
      <c r="VS95" s="93"/>
      <c r="VT95" s="93"/>
      <c r="VU95" s="93"/>
      <c r="VV95" s="93"/>
      <c r="VW95" s="93"/>
      <c r="VX95" s="93"/>
      <c r="VY95" s="93"/>
      <c r="VZ95" s="93"/>
      <c r="WA95" s="93"/>
      <c r="WB95" s="93"/>
      <c r="WC95" s="93"/>
      <c r="WD95" s="93"/>
      <c r="WE95" s="93"/>
      <c r="WF95" s="93"/>
      <c r="WG95" s="93"/>
      <c r="WH95" s="93"/>
      <c r="WI95" s="93"/>
      <c r="WJ95" s="93"/>
      <c r="WK95" s="93"/>
      <c r="WL95" s="93"/>
      <c r="WM95" s="93"/>
      <c r="WN95" s="93"/>
      <c r="WO95" s="93"/>
      <c r="WP95" s="93"/>
      <c r="WQ95" s="93"/>
      <c r="WR95" s="93"/>
      <c r="WS95" s="93"/>
      <c r="WT95" s="93"/>
      <c r="WU95" s="93"/>
      <c r="WV95" s="93"/>
      <c r="WW95" s="93"/>
      <c r="WX95" s="93"/>
      <c r="WY95" s="93"/>
      <c r="WZ95" s="93"/>
      <c r="XA95" s="93"/>
      <c r="XB95" s="93"/>
      <c r="XC95" s="93"/>
      <c r="XD95" s="93"/>
      <c r="XE95" s="93"/>
      <c r="XF95" s="93"/>
      <c r="XG95" s="93"/>
      <c r="XH95" s="93"/>
      <c r="XI95" s="93"/>
      <c r="XJ95" s="93"/>
      <c r="XK95" s="93"/>
      <c r="XL95" s="93"/>
      <c r="XM95" s="93"/>
      <c r="XN95" s="93"/>
      <c r="XO95" s="93"/>
      <c r="XP95" s="93"/>
      <c r="XQ95" s="93"/>
      <c r="XR95" s="93"/>
      <c r="XS95" s="93"/>
      <c r="XT95" s="93"/>
      <c r="XU95" s="93"/>
      <c r="XV95" s="93"/>
      <c r="XW95" s="93"/>
      <c r="XX95" s="93"/>
      <c r="XY95" s="93"/>
      <c r="XZ95" s="93"/>
      <c r="YA95" s="93"/>
      <c r="YB95" s="93"/>
      <c r="YC95" s="93"/>
      <c r="YD95" s="93"/>
      <c r="YE95" s="93"/>
      <c r="YF95" s="93"/>
      <c r="YG95" s="93"/>
      <c r="YH95" s="93"/>
      <c r="YI95" s="93"/>
      <c r="YJ95" s="93"/>
      <c r="YK95" s="93"/>
      <c r="YL95" s="93"/>
      <c r="YM95" s="93"/>
      <c r="YN95" s="93"/>
      <c r="YO95" s="93"/>
      <c r="YP95" s="93"/>
      <c r="YQ95" s="93"/>
      <c r="YR95" s="93"/>
      <c r="YS95" s="93"/>
      <c r="YT95" s="93"/>
      <c r="YU95" s="93"/>
      <c r="YV95" s="93"/>
      <c r="YW95" s="93"/>
      <c r="YX95" s="93"/>
      <c r="YY95" s="93"/>
      <c r="YZ95" s="93"/>
      <c r="ZA95" s="93"/>
      <c r="ZB95" s="93"/>
      <c r="ZC95" s="93"/>
      <c r="ZD95" s="93"/>
      <c r="ZE95" s="93"/>
      <c r="ZF95" s="93"/>
      <c r="ZG95" s="93"/>
      <c r="ZH95" s="93"/>
      <c r="ZI95" s="93"/>
      <c r="ZJ95" s="93"/>
      <c r="ZK95" s="93"/>
      <c r="ZL95" s="93"/>
      <c r="ZM95" s="93"/>
      <c r="ZN95" s="93"/>
      <c r="ZO95" s="93"/>
      <c r="ZP95" s="93"/>
      <c r="ZQ95" s="93"/>
      <c r="ZR95" s="93"/>
      <c r="ZS95" s="93"/>
      <c r="ZT95" s="93"/>
      <c r="ZU95" s="93"/>
      <c r="ZV95" s="93"/>
      <c r="ZW95" s="93"/>
      <c r="ZX95" s="93"/>
      <c r="ZY95" s="93"/>
      <c r="ZZ95" s="93"/>
      <c r="AAA95" s="93"/>
      <c r="AAB95" s="93"/>
      <c r="AAC95" s="93"/>
      <c r="AAD95" s="93"/>
      <c r="AAE95" s="93"/>
      <c r="AAF95" s="93"/>
      <c r="AAG95" s="93"/>
      <c r="AAH95" s="93"/>
      <c r="AAI95" s="93"/>
      <c r="AAJ95" s="93"/>
      <c r="AAK95" s="93"/>
      <c r="AAL95" s="93"/>
      <c r="AAM95" s="93"/>
      <c r="AAN95" s="93"/>
      <c r="AAO95" s="93"/>
      <c r="AAP95" s="93"/>
      <c r="AAQ95" s="93"/>
      <c r="AAR95" s="93"/>
      <c r="AAS95" s="93"/>
      <c r="AAT95" s="93"/>
      <c r="AAU95" s="93"/>
      <c r="AAV95" s="93"/>
      <c r="AAW95" s="93"/>
      <c r="AAX95" s="93"/>
      <c r="AAY95" s="93"/>
      <c r="AAZ95" s="93"/>
      <c r="ABA95" s="93"/>
      <c r="ABB95" s="93"/>
      <c r="ABC95" s="93"/>
      <c r="ABD95" s="93"/>
      <c r="ABE95" s="93"/>
      <c r="ABF95" s="93"/>
      <c r="ABG95" s="93"/>
      <c r="ABH95" s="93"/>
      <c r="ABI95" s="93"/>
      <c r="ABJ95" s="93"/>
      <c r="ABK95" s="93"/>
      <c r="ABL95" s="93"/>
      <c r="ABM95" s="93"/>
      <c r="ABN95" s="93"/>
      <c r="ABO95" s="93"/>
      <c r="ABP95" s="93"/>
      <c r="ABQ95" s="93"/>
      <c r="ABR95" s="93"/>
      <c r="ABS95" s="93"/>
      <c r="ABT95" s="93"/>
      <c r="ABU95" s="93"/>
      <c r="ABV95" s="93"/>
      <c r="ABW95" s="93"/>
      <c r="ABX95" s="93"/>
      <c r="ABY95" s="93"/>
      <c r="ABZ95" s="93"/>
      <c r="ACA95" s="93"/>
      <c r="ACB95" s="93"/>
      <c r="ACC95" s="93"/>
      <c r="ACD95" s="93"/>
      <c r="ACE95" s="93"/>
      <c r="ACF95" s="93"/>
      <c r="ACG95" s="93"/>
      <c r="ACH95" s="93"/>
      <c r="ACI95" s="93"/>
      <c r="ACJ95" s="93"/>
      <c r="ACK95" s="93"/>
      <c r="ACL95" s="93"/>
      <c r="ACM95" s="93"/>
      <c r="ACN95" s="93"/>
      <c r="ACO95" s="93"/>
      <c r="ACP95" s="93"/>
      <c r="ACQ95" s="93"/>
      <c r="ACR95" s="93"/>
      <c r="ACS95" s="93"/>
      <c r="ACT95" s="93"/>
      <c r="ACU95" s="93"/>
      <c r="ACV95" s="93"/>
      <c r="ACW95" s="93"/>
      <c r="ACX95" s="93"/>
      <c r="ACY95" s="93"/>
      <c r="ACZ95" s="93"/>
      <c r="ADA95" s="93"/>
      <c r="ADB95" s="93"/>
      <c r="ADC95" s="93"/>
      <c r="ADD95" s="93"/>
      <c r="ADE95" s="93"/>
      <c r="ADF95" s="93"/>
      <c r="ADG95" s="93"/>
      <c r="ADH95" s="93"/>
      <c r="ADI95" s="93"/>
      <c r="ADJ95" s="93"/>
      <c r="ADK95" s="93"/>
      <c r="ADL95" s="93"/>
      <c r="ADM95" s="93"/>
      <c r="ADN95" s="93"/>
      <c r="ADO95" s="93"/>
      <c r="ADP95" s="93"/>
      <c r="ADQ95" s="93"/>
      <c r="ADR95" s="93"/>
      <c r="ADS95" s="93"/>
      <c r="ADT95" s="93"/>
      <c r="ADU95" s="93"/>
      <c r="ADV95" s="93"/>
      <c r="ADW95" s="93"/>
      <c r="ADX95" s="93"/>
      <c r="ADY95" s="93"/>
      <c r="ADZ95" s="93"/>
      <c r="AEA95" s="93"/>
      <c r="AEB95" s="93"/>
      <c r="AEC95" s="93"/>
      <c r="AED95" s="93"/>
      <c r="AEE95" s="93"/>
      <c r="AEF95" s="93"/>
      <c r="AEG95" s="93"/>
      <c r="AEH95" s="93"/>
      <c r="AEI95" s="93"/>
      <c r="AEJ95" s="93"/>
      <c r="AEK95" s="93"/>
      <c r="AEL95" s="93"/>
      <c r="AEM95" s="93"/>
      <c r="AEN95" s="93"/>
      <c r="AEO95" s="93"/>
      <c r="AEP95" s="93"/>
      <c r="AEQ95" s="93"/>
      <c r="AER95" s="93"/>
      <c r="AES95" s="93"/>
      <c r="AET95" s="93"/>
      <c r="AEU95" s="93"/>
      <c r="AEV95" s="93"/>
      <c r="AEW95" s="93"/>
      <c r="AEX95" s="93"/>
      <c r="AEY95" s="93"/>
      <c r="AEZ95" s="93"/>
      <c r="AFA95" s="93"/>
      <c r="AFB95" s="93"/>
      <c r="AFC95" s="93"/>
      <c r="AFD95" s="93"/>
      <c r="AFE95" s="93"/>
      <c r="AFF95" s="93"/>
      <c r="AFG95" s="93"/>
      <c r="AFH95" s="93"/>
      <c r="AFI95" s="93"/>
      <c r="AFJ95" s="93"/>
      <c r="AFK95" s="93"/>
      <c r="AFL95" s="93"/>
      <c r="AFM95" s="93"/>
      <c r="AFN95" s="93"/>
      <c r="AFO95" s="93"/>
      <c r="AFP95" s="93"/>
      <c r="AFQ95" s="93"/>
      <c r="AFR95" s="93"/>
      <c r="AFS95" s="93"/>
      <c r="AFT95" s="93"/>
      <c r="AFU95" s="93"/>
      <c r="AFV95" s="93"/>
      <c r="AFW95" s="93"/>
      <c r="AFX95" s="93"/>
      <c r="AFY95" s="93"/>
      <c r="AFZ95" s="93"/>
      <c r="AGA95" s="93"/>
      <c r="AGB95" s="93"/>
      <c r="AGC95" s="93"/>
      <c r="AGD95" s="93"/>
      <c r="AGE95" s="93"/>
      <c r="AGF95" s="93"/>
      <c r="AGG95" s="93"/>
      <c r="AGH95" s="93"/>
      <c r="AGI95" s="93"/>
      <c r="AGJ95" s="93"/>
      <c r="AGK95" s="93"/>
      <c r="AGL95" s="93"/>
      <c r="AGM95" s="93"/>
      <c r="AGN95" s="93"/>
      <c r="AGO95" s="93"/>
      <c r="AGP95" s="93"/>
      <c r="AGQ95" s="93"/>
      <c r="AGR95" s="93"/>
      <c r="AGS95" s="93"/>
      <c r="AGT95" s="93"/>
      <c r="AGU95" s="93"/>
      <c r="AGV95" s="93"/>
      <c r="AGW95" s="93"/>
      <c r="AGX95" s="93"/>
      <c r="AGY95" s="93"/>
      <c r="AGZ95" s="93"/>
      <c r="AHA95" s="93"/>
      <c r="AHB95" s="93"/>
      <c r="AHC95" s="93"/>
      <c r="AHD95" s="93"/>
      <c r="AHE95" s="93"/>
      <c r="AHF95" s="93"/>
      <c r="AHG95" s="93"/>
      <c r="AHH95" s="93"/>
      <c r="AHI95" s="93"/>
      <c r="AHJ95" s="93"/>
      <c r="AHK95" s="93"/>
      <c r="AHL95" s="93"/>
      <c r="AHM95" s="93"/>
      <c r="AHN95" s="93"/>
      <c r="AHO95" s="93"/>
      <c r="AHP95" s="93"/>
      <c r="AHQ95" s="93"/>
      <c r="AHR95" s="93"/>
      <c r="AHS95" s="93"/>
      <c r="AHT95" s="93"/>
      <c r="AHU95" s="93"/>
      <c r="AHV95" s="93"/>
      <c r="AHW95" s="93"/>
      <c r="AHX95" s="93"/>
      <c r="AHY95" s="93"/>
      <c r="AHZ95" s="93"/>
      <c r="AIA95" s="93"/>
      <c r="AIB95" s="93"/>
      <c r="AIC95" s="93"/>
      <c r="AID95" s="93"/>
      <c r="AIE95" s="93"/>
      <c r="AIF95" s="93"/>
      <c r="AIG95" s="93"/>
      <c r="AIH95" s="93"/>
      <c r="AII95" s="93"/>
      <c r="AIJ95" s="93"/>
      <c r="AIK95" s="93"/>
      <c r="AIL95" s="93"/>
      <c r="AIM95" s="93"/>
      <c r="AIN95" s="93"/>
      <c r="AIO95" s="93"/>
      <c r="AIP95" s="93"/>
      <c r="AIQ95" s="93"/>
      <c r="AIR95" s="93"/>
      <c r="AIS95" s="93"/>
      <c r="AIT95" s="93"/>
      <c r="AIU95" s="93"/>
      <c r="AIV95" s="93"/>
      <c r="AIW95" s="93"/>
      <c r="AIX95" s="93"/>
      <c r="AIY95" s="93"/>
      <c r="AIZ95" s="93"/>
      <c r="AJA95" s="93"/>
      <c r="AJB95" s="93"/>
      <c r="AJC95" s="93"/>
      <c r="AJD95" s="93"/>
      <c r="AJE95" s="93"/>
      <c r="AJF95" s="93"/>
      <c r="AJG95" s="93"/>
      <c r="AJH95" s="93"/>
      <c r="AJI95" s="93"/>
      <c r="AJJ95" s="93"/>
      <c r="AJK95" s="93"/>
      <c r="AJL95" s="93"/>
      <c r="AJM95" s="93"/>
      <c r="AJN95" s="93"/>
      <c r="AJO95" s="93"/>
      <c r="AJP95" s="93"/>
      <c r="AJQ95" s="93"/>
      <c r="AJR95" s="93"/>
      <c r="AJS95" s="93"/>
      <c r="AJT95" s="93"/>
      <c r="AJU95" s="93"/>
      <c r="AJV95" s="93"/>
      <c r="AJW95" s="93"/>
      <c r="AJX95" s="93"/>
      <c r="AJY95" s="93"/>
      <c r="AJZ95" s="93"/>
      <c r="AKA95" s="93"/>
      <c r="AKB95" s="93"/>
      <c r="AKC95" s="93"/>
      <c r="AKD95" s="93"/>
      <c r="AKE95" s="93"/>
      <c r="AKF95" s="93"/>
      <c r="AKG95" s="93"/>
      <c r="AKH95" s="93"/>
      <c r="AKI95" s="93"/>
      <c r="AKJ95" s="93"/>
      <c r="AKK95" s="93"/>
      <c r="AKL95" s="93"/>
      <c r="AKM95" s="93"/>
      <c r="AKN95" s="93"/>
      <c r="AKO95" s="93"/>
      <c r="AKP95" s="93"/>
      <c r="AKQ95" s="93"/>
      <c r="AKR95" s="93"/>
      <c r="AKS95" s="93"/>
      <c r="AKT95" s="93"/>
      <c r="AKU95" s="93"/>
      <c r="AKV95" s="93"/>
      <c r="AKW95" s="93"/>
      <c r="AKX95" s="93"/>
      <c r="AKY95" s="93"/>
      <c r="AKZ95" s="93"/>
      <c r="ALA95" s="93"/>
      <c r="ALB95" s="93"/>
      <c r="ALC95" s="93"/>
      <c r="ALD95" s="93"/>
      <c r="ALE95" s="93"/>
      <c r="ALF95" s="93"/>
      <c r="ALG95" s="93"/>
      <c r="ALH95" s="93"/>
      <c r="ALI95" s="93"/>
      <c r="ALJ95" s="93"/>
      <c r="ALK95" s="93"/>
      <c r="ALL95" s="93"/>
      <c r="ALM95" s="93"/>
      <c r="ALN95" s="93"/>
      <c r="ALO95" s="93"/>
      <c r="ALP95" s="93"/>
      <c r="ALQ95" s="93"/>
      <c r="ALR95" s="93"/>
      <c r="ALS95" s="93"/>
      <c r="ALT95" s="93"/>
      <c r="ALU95" s="93"/>
      <c r="ALV95" s="93"/>
      <c r="ALW95" s="93"/>
      <c r="ALX95" s="93"/>
      <c r="ALY95" s="93"/>
      <c r="ALZ95" s="93"/>
      <c r="AMA95" s="93"/>
      <c r="AMB95" s="93"/>
      <c r="AMC95" s="93"/>
      <c r="AMD95" s="93"/>
      <c r="AME95" s="93"/>
      <c r="AMF95" s="93"/>
      <c r="AMG95" s="93"/>
      <c r="AMH95" s="93"/>
      <c r="AMI95" s="93"/>
      <c r="AMJ95" s="93"/>
      <c r="AMK95" s="93"/>
      <c r="AML95" s="93"/>
      <c r="AMM95" s="93"/>
      <c r="AMN95" s="93"/>
      <c r="AMO95" s="93"/>
      <c r="AMP95" s="93"/>
      <c r="AMQ95" s="93"/>
      <c r="AMR95" s="93"/>
      <c r="AMS95" s="93"/>
      <c r="AMT95" s="93"/>
      <c r="AMU95" s="93"/>
      <c r="AMV95" s="93"/>
      <c r="AMW95" s="93"/>
      <c r="AMX95" s="93"/>
      <c r="AMY95" s="93"/>
      <c r="AMZ95" s="93"/>
      <c r="ANA95" s="93"/>
      <c r="ANB95" s="93"/>
      <c r="ANC95" s="93"/>
      <c r="AND95" s="93"/>
      <c r="ANE95" s="93"/>
      <c r="ANF95" s="93"/>
      <c r="ANG95" s="93"/>
      <c r="ANH95" s="93"/>
      <c r="ANI95" s="93"/>
      <c r="ANJ95" s="93"/>
      <c r="ANK95" s="93"/>
      <c r="ANL95" s="93"/>
      <c r="ANM95" s="93"/>
      <c r="ANN95" s="93"/>
      <c r="ANO95" s="93"/>
      <c r="ANP95" s="93"/>
      <c r="ANQ95" s="93"/>
      <c r="ANR95" s="93"/>
      <c r="ANS95" s="93"/>
      <c r="ANT95" s="93"/>
      <c r="ANU95" s="93"/>
      <c r="ANV95" s="93"/>
      <c r="ANW95" s="93"/>
      <c r="ANX95" s="93"/>
      <c r="ANY95" s="93"/>
      <c r="ANZ95" s="93"/>
      <c r="AOA95" s="93"/>
      <c r="AOB95" s="93"/>
      <c r="AOC95" s="93"/>
      <c r="AOD95" s="93"/>
      <c r="AOE95" s="93"/>
      <c r="AOF95" s="93"/>
      <c r="AOG95" s="93"/>
      <c r="AOH95" s="93"/>
      <c r="AOI95" s="93"/>
      <c r="AOJ95" s="93"/>
      <c r="AOK95" s="93"/>
      <c r="AOL95" s="93"/>
      <c r="AOM95" s="93"/>
      <c r="AON95" s="93"/>
      <c r="AOO95" s="93"/>
      <c r="AOP95" s="93"/>
      <c r="AOQ95" s="93"/>
      <c r="AOR95" s="93"/>
      <c r="AOS95" s="93"/>
      <c r="AOT95" s="93"/>
      <c r="AOU95" s="93"/>
      <c r="AOV95" s="93"/>
      <c r="AOW95" s="93"/>
      <c r="AOX95" s="93"/>
      <c r="AOY95" s="93"/>
      <c r="AOZ95" s="93"/>
      <c r="APA95" s="93"/>
      <c r="APB95" s="93"/>
      <c r="APC95" s="93"/>
      <c r="APD95" s="93"/>
      <c r="APE95" s="93"/>
      <c r="APF95" s="93"/>
      <c r="APG95" s="93"/>
      <c r="APH95" s="93"/>
      <c r="API95" s="93"/>
      <c r="APJ95" s="93"/>
      <c r="APK95" s="93"/>
      <c r="APL95" s="93"/>
      <c r="APM95" s="93"/>
      <c r="APN95" s="93"/>
      <c r="APO95" s="93"/>
      <c r="APP95" s="93"/>
      <c r="APQ95" s="93"/>
      <c r="APR95" s="93"/>
      <c r="APS95" s="93"/>
      <c r="APT95" s="93"/>
      <c r="APU95" s="93"/>
      <c r="APV95" s="93"/>
      <c r="APW95" s="93"/>
      <c r="APX95" s="93"/>
      <c r="APY95" s="93"/>
      <c r="APZ95" s="93"/>
      <c r="AQA95" s="93"/>
      <c r="AQB95" s="93"/>
      <c r="AQC95" s="93"/>
      <c r="AQD95" s="93"/>
      <c r="AQE95" s="93"/>
      <c r="AQF95" s="93"/>
      <c r="AQG95" s="93"/>
      <c r="AQH95" s="93"/>
      <c r="AQI95" s="93"/>
      <c r="AQJ95" s="93"/>
      <c r="AQK95" s="93"/>
      <c r="AQL95" s="93"/>
      <c r="AQM95" s="93"/>
      <c r="AQN95" s="93"/>
      <c r="AQO95" s="93"/>
      <c r="AQP95" s="93"/>
      <c r="AQQ95" s="93"/>
      <c r="AQR95" s="93"/>
      <c r="AQS95" s="93"/>
      <c r="AQT95" s="93"/>
      <c r="AQU95" s="93"/>
      <c r="AQV95" s="93"/>
      <c r="AQW95" s="93"/>
      <c r="AQX95" s="93"/>
      <c r="AQY95" s="93"/>
      <c r="AQZ95" s="93"/>
      <c r="ARA95" s="93"/>
      <c r="ARB95" s="93"/>
      <c r="ARC95" s="93"/>
      <c r="ARD95" s="93"/>
      <c r="ARE95" s="93"/>
      <c r="ARF95" s="93"/>
      <c r="ARG95" s="93"/>
      <c r="ARH95" s="93"/>
      <c r="ARI95" s="93"/>
      <c r="ARJ95" s="93"/>
      <c r="ARK95" s="93"/>
      <c r="ARL95" s="93"/>
      <c r="ARM95" s="93"/>
      <c r="ARN95" s="93"/>
      <c r="ARO95" s="93"/>
      <c r="ARP95" s="93"/>
      <c r="ARQ95" s="93"/>
      <c r="ARR95" s="93"/>
      <c r="ARS95" s="93"/>
      <c r="ART95" s="93"/>
      <c r="ARU95" s="93"/>
      <c r="ARV95" s="93"/>
      <c r="ARW95" s="93"/>
      <c r="ARX95" s="93"/>
      <c r="ARY95" s="93"/>
      <c r="ARZ95" s="93"/>
      <c r="ASA95" s="93"/>
      <c r="ASB95" s="93"/>
      <c r="ASC95" s="93"/>
      <c r="ASD95" s="93"/>
      <c r="ASE95" s="93"/>
      <c r="ASF95" s="93"/>
      <c r="ASG95" s="93"/>
      <c r="ASH95" s="93"/>
      <c r="ASI95" s="93"/>
      <c r="ASJ95" s="93"/>
      <c r="ASK95" s="93"/>
      <c r="ASL95" s="93"/>
      <c r="ASM95" s="93"/>
      <c r="ASN95" s="93"/>
      <c r="ASO95" s="93"/>
      <c r="ASP95" s="93"/>
      <c r="ASQ95" s="93"/>
      <c r="ASR95" s="93"/>
      <c r="ASS95" s="93"/>
      <c r="AST95" s="93"/>
      <c r="ASU95" s="93"/>
      <c r="ASV95" s="93"/>
      <c r="ASW95" s="93"/>
      <c r="ASX95" s="93"/>
      <c r="ASY95" s="93"/>
      <c r="ASZ95" s="93"/>
      <c r="ATA95" s="93"/>
      <c r="ATB95" s="93"/>
      <c r="ATC95" s="93"/>
      <c r="ATD95" s="93"/>
      <c r="ATE95" s="93"/>
      <c r="ATF95" s="93"/>
      <c r="ATG95" s="93"/>
      <c r="ATH95" s="93"/>
      <c r="ATI95" s="93"/>
      <c r="ATJ95" s="93"/>
      <c r="ATK95" s="93"/>
      <c r="ATL95" s="93"/>
      <c r="ATM95" s="93"/>
      <c r="ATN95" s="93"/>
      <c r="ATO95" s="93"/>
      <c r="ATP95" s="93"/>
      <c r="ATQ95" s="93"/>
      <c r="ATR95" s="93"/>
      <c r="ATS95" s="93"/>
      <c r="ATT95" s="93"/>
      <c r="ATU95" s="93"/>
      <c r="ATV95" s="93"/>
      <c r="ATW95" s="93"/>
      <c r="ATX95" s="93"/>
      <c r="ATY95" s="93"/>
      <c r="ATZ95" s="93"/>
      <c r="AUA95" s="93"/>
      <c r="AUB95" s="93"/>
      <c r="AUC95" s="93"/>
      <c r="AUD95" s="93"/>
      <c r="AUE95" s="93"/>
      <c r="AUF95" s="93"/>
      <c r="AUG95" s="93"/>
      <c r="AUH95" s="93"/>
      <c r="AUI95" s="93"/>
      <c r="AUJ95" s="93"/>
      <c r="AUK95" s="93"/>
      <c r="AUL95" s="93"/>
      <c r="AUM95" s="93"/>
      <c r="AUN95" s="93"/>
      <c r="AUO95" s="93"/>
      <c r="AUP95" s="93"/>
      <c r="AUQ95" s="93"/>
      <c r="AUR95" s="93"/>
      <c r="AUS95" s="93"/>
      <c r="AUT95" s="93"/>
      <c r="AUU95" s="93"/>
      <c r="AUV95" s="93"/>
      <c r="AUW95" s="93"/>
      <c r="AUX95" s="93"/>
      <c r="AUY95" s="93"/>
      <c r="AUZ95" s="93"/>
      <c r="AVA95" s="93"/>
      <c r="AVB95" s="93"/>
      <c r="AVC95" s="93"/>
      <c r="AVD95" s="93"/>
      <c r="AVE95" s="93"/>
      <c r="AVF95" s="93"/>
      <c r="AVG95" s="93"/>
      <c r="AVH95" s="93"/>
      <c r="AVI95" s="93"/>
      <c r="AVJ95" s="93"/>
      <c r="AVK95" s="93"/>
      <c r="AVL95" s="93"/>
      <c r="AVM95" s="93"/>
      <c r="AVN95" s="93"/>
      <c r="AVO95" s="93"/>
      <c r="AVP95" s="93"/>
      <c r="AVQ95" s="93"/>
      <c r="AVR95" s="93"/>
      <c r="AVS95" s="93"/>
      <c r="AVT95" s="93"/>
      <c r="AVU95" s="93"/>
      <c r="AVV95" s="93"/>
      <c r="AVW95" s="93"/>
      <c r="AVX95" s="93"/>
      <c r="AVY95" s="93"/>
      <c r="AVZ95" s="93"/>
      <c r="AWA95" s="93"/>
      <c r="AWB95" s="93"/>
      <c r="AWC95" s="93"/>
      <c r="AWD95" s="93"/>
      <c r="AWE95" s="93"/>
      <c r="AWF95" s="93"/>
      <c r="AWG95" s="93"/>
      <c r="AWH95" s="93"/>
      <c r="AWI95" s="93"/>
      <c r="AWJ95" s="93"/>
      <c r="AWK95" s="93"/>
      <c r="AWL95" s="93"/>
      <c r="AWM95" s="93"/>
      <c r="AWN95" s="93"/>
      <c r="AWO95" s="93"/>
      <c r="AWP95" s="93"/>
      <c r="AWQ95" s="93"/>
      <c r="AWR95" s="93"/>
      <c r="AWS95" s="93"/>
      <c r="AWT95" s="93"/>
      <c r="AWU95" s="93"/>
      <c r="AWV95" s="93"/>
      <c r="AWW95" s="93"/>
      <c r="AWX95" s="93"/>
      <c r="AWY95" s="93"/>
      <c r="AWZ95" s="93"/>
      <c r="AXA95" s="93"/>
      <c r="AXB95" s="93"/>
      <c r="AXC95" s="93"/>
      <c r="AXD95" s="93"/>
      <c r="AXE95" s="93"/>
      <c r="AXF95" s="93"/>
      <c r="AXG95" s="93"/>
      <c r="AXH95" s="93"/>
      <c r="AXI95" s="93"/>
      <c r="AXJ95" s="93"/>
      <c r="AXK95" s="93"/>
      <c r="AXL95" s="93"/>
      <c r="AXM95" s="93"/>
      <c r="AXN95" s="93"/>
      <c r="AXO95" s="93"/>
      <c r="AXP95" s="93"/>
      <c r="AXQ95" s="93"/>
      <c r="AXR95" s="93"/>
      <c r="AXS95" s="93"/>
      <c r="AXT95" s="93"/>
      <c r="AXU95" s="93"/>
      <c r="AXV95" s="93"/>
      <c r="AXW95" s="93"/>
      <c r="AXX95" s="93"/>
      <c r="AXY95" s="93"/>
      <c r="AXZ95" s="93"/>
      <c r="AYA95" s="93"/>
      <c r="AYB95" s="93"/>
      <c r="AYC95" s="93"/>
      <c r="AYD95" s="93"/>
      <c r="AYE95" s="93"/>
      <c r="AYF95" s="93"/>
      <c r="AYG95" s="93"/>
      <c r="AYH95" s="93"/>
      <c r="AYI95" s="93"/>
      <c r="AYJ95" s="93"/>
      <c r="AYK95" s="93"/>
      <c r="AYL95" s="93"/>
      <c r="AYM95" s="93"/>
      <c r="AYN95" s="93"/>
      <c r="AYO95" s="93"/>
      <c r="AYP95" s="93"/>
      <c r="AYQ95" s="93"/>
      <c r="AYR95" s="93"/>
      <c r="AYS95" s="93"/>
      <c r="AYT95" s="93"/>
      <c r="AYU95" s="93"/>
      <c r="AYV95" s="93"/>
      <c r="AYW95" s="93"/>
      <c r="AYX95" s="93"/>
      <c r="AYY95" s="93"/>
      <c r="AYZ95" s="93"/>
      <c r="AZA95" s="93"/>
      <c r="AZB95" s="93"/>
      <c r="AZC95" s="93"/>
      <c r="AZD95" s="93"/>
      <c r="AZE95" s="93"/>
      <c r="AZF95" s="93"/>
      <c r="AZG95" s="93"/>
      <c r="AZH95" s="93"/>
      <c r="AZI95" s="93"/>
      <c r="AZJ95" s="93"/>
      <c r="AZK95" s="93"/>
      <c r="AZL95" s="93"/>
      <c r="AZM95" s="93"/>
      <c r="AZN95" s="93"/>
      <c r="AZO95" s="93"/>
      <c r="AZP95" s="93"/>
      <c r="AZQ95" s="93"/>
      <c r="AZR95" s="93"/>
      <c r="AZS95" s="93"/>
      <c r="AZT95" s="93"/>
      <c r="AZU95" s="93"/>
      <c r="AZV95" s="93"/>
      <c r="AZW95" s="93"/>
      <c r="AZX95" s="93"/>
      <c r="AZY95" s="93"/>
      <c r="AZZ95" s="93"/>
      <c r="BAA95" s="93"/>
      <c r="BAB95" s="93"/>
      <c r="BAC95" s="93"/>
      <c r="BAD95" s="93"/>
      <c r="BAE95" s="93"/>
      <c r="BAF95" s="93"/>
      <c r="BAG95" s="93"/>
      <c r="BAH95" s="93"/>
      <c r="BAI95" s="93"/>
      <c r="BAJ95" s="93"/>
      <c r="BAK95" s="93"/>
      <c r="BAL95" s="93"/>
      <c r="BAM95" s="93"/>
      <c r="BAN95" s="93"/>
      <c r="BAO95" s="93"/>
      <c r="BAP95" s="93"/>
      <c r="BAQ95" s="93"/>
      <c r="BAR95" s="93"/>
      <c r="BAS95" s="93"/>
      <c r="BAT95" s="93"/>
      <c r="BAU95" s="93"/>
      <c r="BAV95" s="93"/>
      <c r="BAW95" s="93"/>
      <c r="BAX95" s="93"/>
      <c r="BAY95" s="93"/>
      <c r="BAZ95" s="93"/>
      <c r="BBA95" s="93"/>
      <c r="BBB95" s="93"/>
      <c r="BBC95" s="93"/>
      <c r="BBD95" s="93"/>
      <c r="BBE95" s="93"/>
      <c r="BBF95" s="93"/>
      <c r="BBG95" s="93"/>
      <c r="BBH95" s="93"/>
      <c r="BBI95" s="93"/>
      <c r="BBJ95" s="93"/>
      <c r="BBK95" s="93"/>
      <c r="BBL95" s="93"/>
      <c r="BBM95" s="93"/>
      <c r="BBN95" s="93"/>
      <c r="BBO95" s="93"/>
      <c r="BBP95" s="93"/>
      <c r="BBQ95" s="93"/>
      <c r="BBR95" s="93"/>
      <c r="BBS95" s="93"/>
      <c r="BBT95" s="93"/>
      <c r="BBU95" s="93"/>
      <c r="BBV95" s="93"/>
      <c r="BBW95" s="93"/>
      <c r="BBX95" s="93"/>
      <c r="BBY95" s="93"/>
      <c r="BBZ95" s="93"/>
      <c r="BCA95" s="93"/>
      <c r="BCB95" s="93"/>
      <c r="BCC95" s="93"/>
      <c r="BCD95" s="93"/>
      <c r="BCE95" s="93"/>
      <c r="BCF95" s="93"/>
      <c r="BCG95" s="93"/>
      <c r="BCH95" s="93"/>
      <c r="BCI95" s="93"/>
      <c r="BCJ95" s="93"/>
      <c r="BCK95" s="93"/>
      <c r="BCL95" s="93"/>
      <c r="BCM95" s="93"/>
      <c r="BCN95" s="93"/>
      <c r="BCO95" s="93"/>
      <c r="BCP95" s="93"/>
      <c r="BCQ95" s="93"/>
      <c r="BCR95" s="93"/>
      <c r="BCS95" s="93"/>
      <c r="BCT95" s="93"/>
      <c r="BCU95" s="93"/>
      <c r="BCV95" s="93"/>
      <c r="BCW95" s="93"/>
      <c r="BCX95" s="93"/>
      <c r="BCY95" s="93"/>
      <c r="BCZ95" s="93"/>
      <c r="BDA95" s="93"/>
      <c r="BDB95" s="93"/>
      <c r="BDC95" s="93"/>
      <c r="BDD95" s="93"/>
      <c r="BDE95" s="93"/>
      <c r="BDF95" s="93"/>
      <c r="BDG95" s="93"/>
      <c r="BDH95" s="93"/>
      <c r="BDI95" s="93"/>
      <c r="BDJ95" s="93"/>
      <c r="BDK95" s="93"/>
      <c r="BDL95" s="93"/>
      <c r="BDM95" s="93"/>
      <c r="BDN95" s="93"/>
      <c r="BDO95" s="93"/>
      <c r="BDP95" s="93"/>
      <c r="BDQ95" s="93"/>
      <c r="BDR95" s="93"/>
      <c r="BDS95" s="93"/>
      <c r="BDT95" s="93"/>
      <c r="BDU95" s="93"/>
      <c r="BDV95" s="93"/>
      <c r="BDW95" s="93"/>
      <c r="BDX95" s="93"/>
      <c r="BDY95" s="93"/>
      <c r="BDZ95" s="93"/>
      <c r="BEA95" s="93"/>
      <c r="BEB95" s="93"/>
      <c r="BEC95" s="93"/>
      <c r="BED95" s="93"/>
      <c r="BEE95" s="93"/>
      <c r="BEF95" s="93"/>
      <c r="BEG95" s="93"/>
      <c r="BEH95" s="93"/>
      <c r="BEI95" s="93"/>
      <c r="BEJ95" s="93"/>
      <c r="BEK95" s="93"/>
      <c r="BEL95" s="93"/>
      <c r="BEM95" s="93"/>
      <c r="BEN95" s="93"/>
      <c r="BEO95" s="93"/>
      <c r="BEP95" s="93"/>
      <c r="BEQ95" s="93"/>
      <c r="BER95" s="93"/>
      <c r="BES95" s="93"/>
      <c r="BET95" s="93"/>
      <c r="BEU95" s="93"/>
      <c r="BEV95" s="93"/>
      <c r="BEW95" s="93"/>
      <c r="BEX95" s="93"/>
      <c r="BEY95" s="93"/>
      <c r="BEZ95" s="93"/>
      <c r="BFA95" s="93"/>
      <c r="BFB95" s="93"/>
      <c r="BFC95" s="93"/>
      <c r="BFD95" s="93"/>
      <c r="BFE95" s="93"/>
      <c r="BFF95" s="93"/>
      <c r="BFG95" s="93"/>
      <c r="BFH95" s="93"/>
      <c r="BFI95" s="93"/>
      <c r="BFJ95" s="93"/>
      <c r="BFK95" s="93"/>
      <c r="BFL95" s="93"/>
      <c r="BFM95" s="93"/>
      <c r="BFN95" s="93"/>
      <c r="BFO95" s="93"/>
      <c r="BFP95" s="93"/>
      <c r="BFQ95" s="93"/>
      <c r="BFR95" s="93"/>
      <c r="BFS95" s="93"/>
      <c r="BFT95" s="93"/>
      <c r="BFU95" s="93"/>
      <c r="BFV95" s="93"/>
      <c r="BFW95" s="93"/>
      <c r="BFX95" s="93"/>
      <c r="BFY95" s="93"/>
      <c r="BFZ95" s="93"/>
      <c r="BGA95" s="93"/>
      <c r="BGB95" s="93"/>
      <c r="BGC95" s="93"/>
      <c r="BGD95" s="93"/>
      <c r="BGE95" s="93"/>
      <c r="BGF95" s="93"/>
      <c r="BGG95" s="93"/>
      <c r="BGH95" s="93"/>
      <c r="BGI95" s="93"/>
      <c r="BGJ95" s="93"/>
      <c r="BGK95" s="93"/>
      <c r="BGL95" s="93"/>
      <c r="BGM95" s="93"/>
      <c r="BGN95" s="93"/>
      <c r="BGO95" s="93"/>
      <c r="BGP95" s="93"/>
      <c r="BGQ95" s="93"/>
      <c r="BGR95" s="93"/>
      <c r="BGS95" s="93"/>
      <c r="BGT95" s="93"/>
      <c r="BGU95" s="93"/>
      <c r="BGV95" s="93"/>
      <c r="BGW95" s="93"/>
      <c r="BGX95" s="93"/>
      <c r="BGY95" s="93"/>
      <c r="BGZ95" s="93"/>
      <c r="BHA95" s="93"/>
      <c r="BHB95" s="93"/>
      <c r="BHC95" s="93"/>
      <c r="BHD95" s="93"/>
      <c r="BHE95" s="93"/>
      <c r="BHF95" s="93"/>
      <c r="BHG95" s="93"/>
      <c r="BHH95" s="93"/>
      <c r="BHI95" s="93"/>
      <c r="BHJ95" s="93"/>
      <c r="BHK95" s="93"/>
      <c r="BHL95" s="93"/>
      <c r="BHM95" s="93"/>
      <c r="BHN95" s="93"/>
      <c r="BHO95" s="93"/>
      <c r="BHP95" s="93"/>
      <c r="BHQ95" s="93"/>
      <c r="BHR95" s="93"/>
      <c r="BHS95" s="93"/>
      <c r="BHT95" s="93"/>
      <c r="BHU95" s="93"/>
      <c r="BHV95" s="93"/>
      <c r="BHW95" s="93"/>
      <c r="BHX95" s="93"/>
      <c r="BHY95" s="93"/>
      <c r="BHZ95" s="93"/>
      <c r="BIA95" s="93"/>
      <c r="BIB95" s="93"/>
      <c r="BIC95" s="93"/>
      <c r="BID95" s="93"/>
      <c r="BIE95" s="93"/>
      <c r="BIF95" s="93"/>
      <c r="BIG95" s="93"/>
      <c r="BIH95" s="93"/>
      <c r="BII95" s="93"/>
      <c r="BIJ95" s="93"/>
      <c r="BIK95" s="93"/>
      <c r="BIL95" s="93"/>
      <c r="BIM95" s="93"/>
      <c r="BIN95" s="93"/>
      <c r="BIO95" s="93"/>
      <c r="BIP95" s="93"/>
      <c r="BIQ95" s="93"/>
      <c r="BIR95" s="93"/>
      <c r="BIS95" s="93"/>
      <c r="BIT95" s="93"/>
      <c r="BIU95" s="93"/>
      <c r="BIV95" s="93"/>
      <c r="BIW95" s="93"/>
      <c r="BIX95" s="93"/>
      <c r="BIY95" s="93"/>
      <c r="BIZ95" s="93"/>
      <c r="BJA95" s="93"/>
      <c r="BJB95" s="93"/>
      <c r="BJC95" s="93"/>
      <c r="BJD95" s="93"/>
      <c r="BJE95" s="93"/>
      <c r="BJF95" s="93"/>
      <c r="BJG95" s="93"/>
      <c r="BJH95" s="93"/>
      <c r="BJI95" s="93"/>
      <c r="BJJ95" s="93"/>
      <c r="BJK95" s="93"/>
      <c r="BJL95" s="93"/>
      <c r="BJM95" s="93"/>
      <c r="BJN95" s="93"/>
      <c r="BJO95" s="93"/>
      <c r="BJP95" s="93"/>
      <c r="BJQ95" s="93"/>
      <c r="BJR95" s="93"/>
      <c r="BJS95" s="93"/>
      <c r="BJT95" s="93"/>
      <c r="BJU95" s="93"/>
      <c r="BJV95" s="93"/>
      <c r="BJW95" s="93"/>
      <c r="BJX95" s="93"/>
      <c r="BJY95" s="93"/>
      <c r="BJZ95" s="93"/>
      <c r="BKA95" s="93"/>
      <c r="BKB95" s="93"/>
      <c r="BKC95" s="93"/>
      <c r="BKD95" s="93"/>
      <c r="BKE95" s="93"/>
      <c r="BKF95" s="93"/>
      <c r="BKG95" s="93"/>
      <c r="BKH95" s="93"/>
      <c r="BKI95" s="93"/>
      <c r="BKJ95" s="93"/>
      <c r="BKK95" s="93"/>
      <c r="BKL95" s="93"/>
      <c r="BKM95" s="93"/>
      <c r="BKN95" s="93"/>
      <c r="BKO95" s="93"/>
      <c r="BKP95" s="93"/>
      <c r="BKQ95" s="93"/>
      <c r="BKR95" s="93"/>
      <c r="BKS95" s="93"/>
      <c r="BKT95" s="93"/>
      <c r="BKU95" s="93"/>
      <c r="BKV95" s="93"/>
      <c r="BKW95" s="93"/>
      <c r="BKX95" s="93"/>
      <c r="BKY95" s="93"/>
      <c r="BKZ95" s="93"/>
      <c r="BLA95" s="93"/>
      <c r="BLB95" s="93"/>
      <c r="BLC95" s="93"/>
      <c r="BLD95" s="93"/>
      <c r="BLE95" s="93"/>
      <c r="BLF95" s="93"/>
      <c r="BLG95" s="93"/>
      <c r="BLH95" s="93"/>
      <c r="BLI95" s="93"/>
      <c r="BLJ95" s="93"/>
      <c r="BLK95" s="93"/>
      <c r="BLL95" s="93"/>
      <c r="BLM95" s="93"/>
      <c r="BLN95" s="93"/>
      <c r="BLO95" s="93"/>
      <c r="BLP95" s="93"/>
      <c r="BLQ95" s="93"/>
      <c r="BLR95" s="93"/>
      <c r="BLS95" s="93"/>
      <c r="BLT95" s="93"/>
      <c r="BLU95" s="93"/>
      <c r="BLV95" s="93"/>
      <c r="BLW95" s="93"/>
      <c r="BLX95" s="93"/>
      <c r="BLY95" s="93"/>
      <c r="BLZ95" s="93"/>
      <c r="BMA95" s="93"/>
      <c r="BMB95" s="93"/>
      <c r="BMC95" s="93"/>
      <c r="BMD95" s="93"/>
      <c r="BME95" s="93"/>
      <c r="BMF95" s="93"/>
      <c r="BMG95" s="93"/>
      <c r="BMH95" s="93"/>
      <c r="BMI95" s="93"/>
      <c r="BMJ95" s="93"/>
      <c r="BMK95" s="93"/>
      <c r="BML95" s="93"/>
      <c r="BMM95" s="93"/>
      <c r="BMN95" s="93"/>
      <c r="BMO95" s="93"/>
      <c r="BMP95" s="93"/>
      <c r="BMQ95" s="93"/>
      <c r="BMR95" s="93"/>
      <c r="BMS95" s="93"/>
      <c r="BMT95" s="93"/>
      <c r="BMU95" s="93"/>
      <c r="BMV95" s="93"/>
      <c r="BMW95" s="93"/>
      <c r="BMX95" s="93"/>
      <c r="BMY95" s="93"/>
      <c r="BMZ95" s="93"/>
      <c r="BNA95" s="93"/>
      <c r="BNB95" s="93"/>
      <c r="BNC95" s="93"/>
      <c r="BND95" s="93"/>
      <c r="BNE95" s="93"/>
      <c r="BNF95" s="93"/>
      <c r="BNG95" s="93"/>
      <c r="BNH95" s="93"/>
      <c r="BNI95" s="93"/>
      <c r="BNJ95" s="93"/>
      <c r="BNK95" s="93"/>
      <c r="BNL95" s="93"/>
      <c r="BNM95" s="93"/>
      <c r="BNN95" s="93"/>
      <c r="BNO95" s="93"/>
      <c r="BNP95" s="93"/>
      <c r="BNQ95" s="93"/>
      <c r="BNR95" s="93"/>
      <c r="BNS95" s="93"/>
      <c r="BNT95" s="93"/>
      <c r="BNU95" s="93"/>
      <c r="BNV95" s="93"/>
      <c r="BNW95" s="93"/>
      <c r="BNX95" s="93"/>
      <c r="BNY95" s="93"/>
      <c r="BNZ95" s="93"/>
      <c r="BOA95" s="93"/>
      <c r="BOB95" s="93"/>
      <c r="BOC95" s="93"/>
      <c r="BOD95" s="93"/>
      <c r="BOE95" s="93"/>
      <c r="BOF95" s="93"/>
      <c r="BOG95" s="93"/>
      <c r="BOH95" s="93"/>
      <c r="BOI95" s="93"/>
      <c r="BOJ95" s="93"/>
      <c r="BOK95" s="93"/>
      <c r="BOL95" s="93"/>
      <c r="BOM95" s="93"/>
      <c r="BON95" s="93"/>
      <c r="BOO95" s="93"/>
      <c r="BOP95" s="93"/>
      <c r="BOQ95" s="93"/>
      <c r="BOR95" s="93"/>
      <c r="BOS95" s="93"/>
      <c r="BOT95" s="93"/>
      <c r="BOU95" s="93"/>
      <c r="BOV95" s="93"/>
      <c r="BOW95" s="93"/>
      <c r="BOX95" s="93"/>
      <c r="BOY95" s="93"/>
      <c r="BOZ95" s="93"/>
      <c r="BPA95" s="93"/>
      <c r="BPB95" s="93"/>
      <c r="BPC95" s="93"/>
      <c r="BPD95" s="93"/>
      <c r="BPE95" s="93"/>
      <c r="BPF95" s="93"/>
      <c r="BPG95" s="93"/>
      <c r="BPH95" s="93"/>
      <c r="BPI95" s="93"/>
      <c r="BPJ95" s="93"/>
      <c r="BPK95" s="93"/>
      <c r="BPL95" s="93"/>
      <c r="BPM95" s="93"/>
      <c r="BPN95" s="93"/>
      <c r="BPO95" s="93"/>
      <c r="BPP95" s="93"/>
      <c r="BPQ95" s="93"/>
      <c r="BPR95" s="93"/>
      <c r="BPS95" s="93"/>
      <c r="BPT95" s="93"/>
      <c r="BPU95" s="93"/>
      <c r="BPV95" s="93"/>
      <c r="BPW95" s="93"/>
      <c r="BPX95" s="93"/>
      <c r="BPY95" s="93"/>
      <c r="BPZ95" s="93"/>
      <c r="BQA95" s="93"/>
      <c r="BQB95" s="93"/>
      <c r="BQC95" s="93"/>
      <c r="BQD95" s="93"/>
      <c r="BQE95" s="93"/>
      <c r="BQF95" s="93"/>
      <c r="BQG95" s="93"/>
      <c r="BQH95" s="93"/>
      <c r="BQI95" s="93"/>
      <c r="BQJ95" s="93"/>
      <c r="BQK95" s="93"/>
      <c r="BQL95" s="93"/>
      <c r="BQM95" s="93"/>
      <c r="BQN95" s="93"/>
      <c r="BQO95" s="93"/>
      <c r="BQP95" s="93"/>
      <c r="BQQ95" s="93"/>
      <c r="BQR95" s="93"/>
      <c r="BQS95" s="93"/>
      <c r="BQT95" s="93"/>
      <c r="BQU95" s="93"/>
      <c r="BQV95" s="93"/>
      <c r="BQW95" s="93"/>
      <c r="BQX95" s="93"/>
      <c r="BQY95" s="93"/>
      <c r="BQZ95" s="93"/>
      <c r="BRA95" s="93"/>
      <c r="BRB95" s="93"/>
      <c r="BRC95" s="93"/>
      <c r="BRD95" s="93"/>
      <c r="BRE95" s="93"/>
      <c r="BRF95" s="93"/>
      <c r="BRG95" s="93"/>
      <c r="BRH95" s="93"/>
      <c r="BRI95" s="93"/>
      <c r="BRJ95" s="93"/>
      <c r="BRK95" s="93"/>
      <c r="BRL95" s="93"/>
      <c r="BRM95" s="93"/>
      <c r="BRN95" s="93"/>
      <c r="BRO95" s="93"/>
      <c r="BRP95" s="93"/>
      <c r="BRQ95" s="93"/>
      <c r="BRR95" s="93"/>
      <c r="BRS95" s="93"/>
      <c r="BRT95" s="93"/>
      <c r="BRU95" s="93"/>
      <c r="BRV95" s="93"/>
      <c r="BRW95" s="93"/>
      <c r="BRX95" s="93"/>
      <c r="BRY95" s="93"/>
      <c r="BRZ95" s="93"/>
      <c r="BSA95" s="93"/>
      <c r="BSB95" s="93"/>
      <c r="BSC95" s="93"/>
      <c r="BSD95" s="93"/>
      <c r="BSE95" s="93"/>
      <c r="BSF95" s="93"/>
      <c r="BSG95" s="93"/>
      <c r="BSH95" s="93"/>
      <c r="BSI95" s="93"/>
      <c r="BSJ95" s="93"/>
      <c r="BSK95" s="93"/>
      <c r="BSL95" s="93"/>
      <c r="BSM95" s="93"/>
      <c r="BSN95" s="93"/>
      <c r="BSO95" s="93"/>
      <c r="BSP95" s="93"/>
      <c r="BSQ95" s="93"/>
      <c r="BSR95" s="93"/>
      <c r="BSS95" s="93"/>
      <c r="BST95" s="93"/>
      <c r="BSU95" s="93"/>
      <c r="BSV95" s="93"/>
      <c r="BSW95" s="93"/>
      <c r="BSX95" s="93"/>
      <c r="BSY95" s="93"/>
      <c r="BSZ95" s="93"/>
      <c r="BTA95" s="93"/>
      <c r="BTB95" s="93"/>
      <c r="BTC95" s="93"/>
      <c r="BTD95" s="93"/>
      <c r="BTE95" s="93"/>
      <c r="BTF95" s="93"/>
      <c r="BTG95" s="93"/>
      <c r="BTH95" s="93"/>
      <c r="BTI95" s="93"/>
      <c r="BTJ95" s="93"/>
      <c r="BTK95" s="93"/>
      <c r="BTL95" s="93"/>
      <c r="BTM95" s="93"/>
      <c r="BTN95" s="93"/>
      <c r="BTO95" s="93"/>
      <c r="BTP95" s="93"/>
      <c r="BTQ95" s="93"/>
      <c r="BTR95" s="93"/>
      <c r="BTS95" s="93"/>
      <c r="BTT95" s="93"/>
      <c r="BTU95" s="93"/>
      <c r="BTV95" s="93"/>
      <c r="BTW95" s="93"/>
      <c r="BTX95" s="93"/>
      <c r="BTY95" s="93"/>
      <c r="BTZ95" s="93"/>
      <c r="BUA95" s="93"/>
      <c r="BUB95" s="93"/>
      <c r="BUC95" s="93"/>
      <c r="BUD95" s="93"/>
      <c r="BUE95" s="93"/>
      <c r="BUF95" s="93"/>
      <c r="BUG95" s="93"/>
      <c r="BUH95" s="93"/>
      <c r="BUI95" s="93"/>
      <c r="BUJ95" s="93"/>
      <c r="BUK95" s="93"/>
      <c r="BUL95" s="93"/>
      <c r="BUM95" s="93"/>
      <c r="BUN95" s="93"/>
      <c r="BUO95" s="93"/>
      <c r="BUP95" s="93"/>
      <c r="BUQ95" s="93"/>
      <c r="BUR95" s="93"/>
      <c r="BUS95" s="93"/>
      <c r="BUT95" s="93"/>
      <c r="BUU95" s="93"/>
      <c r="BUV95" s="93"/>
      <c r="BUW95" s="93"/>
      <c r="BUX95" s="93"/>
      <c r="BUY95" s="93"/>
      <c r="BUZ95" s="93"/>
      <c r="BVA95" s="93"/>
      <c r="BVB95" s="93"/>
      <c r="BVC95" s="93"/>
      <c r="BVD95" s="93"/>
      <c r="BVE95" s="93"/>
      <c r="BVF95" s="93"/>
      <c r="BVG95" s="93"/>
      <c r="BVH95" s="93"/>
      <c r="BVI95" s="93"/>
      <c r="BVJ95" s="93"/>
      <c r="BVK95" s="93"/>
      <c r="BVL95" s="93"/>
      <c r="BVM95" s="93"/>
      <c r="BVN95" s="93"/>
      <c r="BVO95" s="93"/>
      <c r="BVP95" s="93"/>
      <c r="BVQ95" s="93"/>
      <c r="BVR95" s="93"/>
      <c r="BVS95" s="93"/>
      <c r="BVT95" s="93"/>
      <c r="BVU95" s="93"/>
      <c r="BVV95" s="93"/>
      <c r="BVW95" s="93"/>
      <c r="BVX95" s="93"/>
      <c r="BVY95" s="93"/>
      <c r="BVZ95" s="93"/>
      <c r="BWA95" s="93"/>
      <c r="BWB95" s="93"/>
      <c r="BWC95" s="93"/>
      <c r="BWD95" s="93"/>
      <c r="BWE95" s="93"/>
      <c r="BWF95" s="93"/>
      <c r="BWG95" s="93"/>
      <c r="BWH95" s="93"/>
      <c r="BWI95" s="93"/>
      <c r="BWJ95" s="93"/>
      <c r="BWK95" s="93"/>
      <c r="BWL95" s="93"/>
      <c r="BWM95" s="93"/>
      <c r="BWN95" s="93"/>
      <c r="BWO95" s="93"/>
      <c r="BWP95" s="93"/>
      <c r="BWQ95" s="93"/>
      <c r="BWR95" s="93"/>
      <c r="BWS95" s="93"/>
      <c r="BWT95" s="93"/>
      <c r="BWU95" s="93"/>
      <c r="BWV95" s="93"/>
      <c r="BWW95" s="93"/>
      <c r="BWX95" s="93"/>
      <c r="BWY95" s="93"/>
      <c r="BWZ95" s="93"/>
      <c r="BXA95" s="93"/>
      <c r="BXB95" s="93"/>
      <c r="BXC95" s="93"/>
      <c r="BXD95" s="93"/>
      <c r="BXE95" s="93"/>
      <c r="BXF95" s="93"/>
      <c r="BXG95" s="93"/>
      <c r="BXH95" s="93"/>
      <c r="BXI95" s="93"/>
      <c r="BXJ95" s="93"/>
      <c r="BXK95" s="93"/>
      <c r="BXL95" s="93"/>
      <c r="BXM95" s="93"/>
      <c r="BXN95" s="93"/>
      <c r="BXO95" s="93"/>
      <c r="BXP95" s="93"/>
      <c r="BXQ95" s="93"/>
      <c r="BXR95" s="93"/>
      <c r="BXS95" s="93"/>
      <c r="BXT95" s="93"/>
      <c r="BXU95" s="93"/>
      <c r="BXV95" s="93"/>
      <c r="BXW95" s="93"/>
      <c r="BXX95" s="93"/>
      <c r="BXY95" s="93"/>
      <c r="BXZ95" s="93"/>
      <c r="BYA95" s="93"/>
      <c r="BYB95" s="93"/>
      <c r="BYC95" s="93"/>
      <c r="BYD95" s="93"/>
      <c r="BYE95" s="93"/>
      <c r="BYF95" s="93"/>
      <c r="BYG95" s="93"/>
      <c r="BYH95" s="93"/>
      <c r="BYI95" s="93"/>
      <c r="BYJ95" s="93"/>
      <c r="BYK95" s="93"/>
      <c r="BYL95" s="93"/>
      <c r="BYM95" s="93"/>
      <c r="BYN95" s="93"/>
      <c r="BYO95" s="93"/>
      <c r="BYP95" s="93"/>
      <c r="BYQ95" s="93"/>
      <c r="BYR95" s="93"/>
      <c r="BYS95" s="93"/>
      <c r="BYT95" s="93"/>
      <c r="BYU95" s="93"/>
      <c r="BYV95" s="93"/>
      <c r="BYW95" s="93"/>
      <c r="BYX95" s="93"/>
      <c r="BYY95" s="93"/>
      <c r="BYZ95" s="93"/>
      <c r="BZA95" s="93"/>
      <c r="BZB95" s="93"/>
      <c r="BZC95" s="93"/>
      <c r="BZD95" s="93"/>
      <c r="BZE95" s="93"/>
      <c r="BZF95" s="93"/>
      <c r="BZG95" s="93"/>
      <c r="BZH95" s="93"/>
      <c r="BZI95" s="93"/>
      <c r="BZJ95" s="93"/>
      <c r="BZK95" s="93"/>
      <c r="BZL95" s="93"/>
      <c r="BZM95" s="93"/>
      <c r="BZN95" s="93"/>
      <c r="BZO95" s="93"/>
      <c r="BZP95" s="93"/>
      <c r="BZQ95" s="93"/>
      <c r="BZR95" s="93"/>
      <c r="BZS95" s="93"/>
      <c r="BZT95" s="93"/>
      <c r="BZU95" s="93"/>
      <c r="BZV95" s="93"/>
      <c r="BZW95" s="93"/>
      <c r="BZX95" s="93"/>
      <c r="BZY95" s="93"/>
      <c r="BZZ95" s="93"/>
      <c r="CAA95" s="93"/>
      <c r="CAB95" s="93"/>
      <c r="CAC95" s="93"/>
      <c r="CAD95" s="93"/>
      <c r="CAE95" s="93"/>
      <c r="CAF95" s="93"/>
      <c r="CAG95" s="93"/>
      <c r="CAH95" s="93"/>
      <c r="CAI95" s="93"/>
      <c r="CAJ95" s="93"/>
      <c r="CAK95" s="93"/>
      <c r="CAL95" s="93"/>
      <c r="CAM95" s="93"/>
      <c r="CAN95" s="93"/>
      <c r="CAO95" s="93"/>
      <c r="CAP95" s="93"/>
      <c r="CAQ95" s="93"/>
      <c r="CAR95" s="93"/>
      <c r="CAS95" s="93"/>
      <c r="CAT95" s="93"/>
      <c r="CAU95" s="93"/>
      <c r="CAV95" s="93"/>
      <c r="CAW95" s="93"/>
      <c r="CAX95" s="93"/>
      <c r="CAY95" s="93"/>
      <c r="CAZ95" s="93"/>
      <c r="CBA95" s="93"/>
      <c r="CBB95" s="93"/>
      <c r="CBC95" s="93"/>
      <c r="CBD95" s="93"/>
      <c r="CBE95" s="93"/>
      <c r="CBF95" s="93"/>
      <c r="CBG95" s="93"/>
      <c r="CBH95" s="93"/>
      <c r="CBI95" s="93"/>
      <c r="CBJ95" s="93"/>
      <c r="CBK95" s="93"/>
      <c r="CBL95" s="93"/>
      <c r="CBM95" s="93"/>
      <c r="CBN95" s="93"/>
      <c r="CBO95" s="93"/>
      <c r="CBP95" s="93"/>
      <c r="CBQ95" s="93"/>
      <c r="CBR95" s="93"/>
      <c r="CBS95" s="93"/>
      <c r="CBT95" s="93"/>
      <c r="CBU95" s="93"/>
      <c r="CBV95" s="93"/>
      <c r="CBW95" s="93"/>
      <c r="CBX95" s="93"/>
      <c r="CBY95" s="93"/>
      <c r="CBZ95" s="93"/>
      <c r="CCA95" s="93"/>
      <c r="CCB95" s="93"/>
      <c r="CCC95" s="93"/>
      <c r="CCD95" s="93"/>
      <c r="CCE95" s="93"/>
      <c r="CCF95" s="93"/>
      <c r="CCG95" s="93"/>
      <c r="CCH95" s="93"/>
      <c r="CCI95" s="93"/>
      <c r="CCJ95" s="93"/>
      <c r="CCK95" s="93"/>
      <c r="CCL95" s="93"/>
      <c r="CCM95" s="93"/>
      <c r="CCN95" s="93"/>
      <c r="CCO95" s="93"/>
      <c r="CCP95" s="93"/>
      <c r="CCQ95" s="93"/>
      <c r="CCR95" s="93"/>
      <c r="CCS95" s="93"/>
      <c r="CCT95" s="93"/>
      <c r="CCU95" s="93"/>
      <c r="CCV95" s="93"/>
      <c r="CCW95" s="93"/>
      <c r="CCX95" s="93"/>
      <c r="CCY95" s="93"/>
      <c r="CCZ95" s="93"/>
      <c r="CDA95" s="93"/>
      <c r="CDB95" s="93"/>
      <c r="CDC95" s="93"/>
      <c r="CDD95" s="93"/>
      <c r="CDE95" s="93"/>
      <c r="CDF95" s="93"/>
      <c r="CDG95" s="93"/>
      <c r="CDH95" s="93"/>
      <c r="CDI95" s="93"/>
      <c r="CDJ95" s="93"/>
      <c r="CDK95" s="93"/>
      <c r="CDL95" s="93"/>
      <c r="CDM95" s="93"/>
      <c r="CDN95" s="93"/>
      <c r="CDO95" s="93"/>
      <c r="CDP95" s="93"/>
      <c r="CDQ95" s="93"/>
      <c r="CDR95" s="93"/>
      <c r="CDS95" s="93"/>
      <c r="CDT95" s="93"/>
      <c r="CDU95" s="93"/>
      <c r="CDV95" s="93"/>
      <c r="CDW95" s="93"/>
      <c r="CDX95" s="93"/>
      <c r="CDY95" s="93"/>
      <c r="CDZ95" s="93"/>
      <c r="CEA95" s="93"/>
      <c r="CEB95" s="93"/>
      <c r="CEC95" s="93"/>
      <c r="CED95" s="93"/>
      <c r="CEE95" s="93"/>
      <c r="CEF95" s="93"/>
      <c r="CEG95" s="93"/>
      <c r="CEH95" s="93"/>
      <c r="CEI95" s="93"/>
      <c r="CEJ95" s="93"/>
      <c r="CEK95" s="93"/>
      <c r="CEL95" s="93"/>
      <c r="CEM95" s="93"/>
      <c r="CEN95" s="93"/>
      <c r="CEO95" s="93"/>
      <c r="CEP95" s="93"/>
      <c r="CEQ95" s="93"/>
      <c r="CER95" s="93"/>
      <c r="CES95" s="93"/>
      <c r="CET95" s="93"/>
      <c r="CEU95" s="93"/>
      <c r="CEV95" s="93"/>
      <c r="CEW95" s="93"/>
      <c r="CEX95" s="93"/>
      <c r="CEY95" s="93"/>
      <c r="CEZ95" s="93"/>
      <c r="CFA95" s="93"/>
      <c r="CFB95" s="93"/>
      <c r="CFC95" s="93"/>
      <c r="CFD95" s="93"/>
      <c r="CFE95" s="93"/>
      <c r="CFF95" s="93"/>
      <c r="CFG95" s="93"/>
      <c r="CFH95" s="93"/>
      <c r="CFI95" s="93"/>
      <c r="CFJ95" s="93"/>
      <c r="CFK95" s="93"/>
      <c r="CFL95" s="93"/>
      <c r="CFM95" s="93"/>
      <c r="CFN95" s="93"/>
      <c r="CFO95" s="93"/>
      <c r="CFP95" s="93"/>
      <c r="CFQ95" s="93"/>
      <c r="CFR95" s="93"/>
      <c r="CFS95" s="93"/>
      <c r="CFT95" s="93"/>
      <c r="CFU95" s="93"/>
      <c r="CFV95" s="93"/>
      <c r="CFW95" s="93"/>
      <c r="CFX95" s="93"/>
      <c r="CFY95" s="93"/>
      <c r="CFZ95" s="93"/>
      <c r="CGA95" s="93"/>
      <c r="CGB95" s="93"/>
      <c r="CGC95" s="93"/>
      <c r="CGD95" s="93"/>
      <c r="CGE95" s="93"/>
      <c r="CGF95" s="93"/>
      <c r="CGG95" s="93"/>
      <c r="CGH95" s="93"/>
      <c r="CGI95" s="93"/>
      <c r="CGJ95" s="93"/>
      <c r="CGK95" s="93"/>
      <c r="CGL95" s="93"/>
      <c r="CGM95" s="93"/>
      <c r="CGN95" s="93"/>
      <c r="CGO95" s="93"/>
      <c r="CGP95" s="93"/>
      <c r="CGQ95" s="93"/>
      <c r="CGR95" s="93"/>
      <c r="CGS95" s="93"/>
      <c r="CGT95" s="93"/>
      <c r="CGU95" s="93"/>
      <c r="CGV95" s="93"/>
      <c r="CGW95" s="93"/>
      <c r="CGX95" s="93"/>
      <c r="CGY95" s="93"/>
      <c r="CGZ95" s="93"/>
      <c r="CHA95" s="93"/>
      <c r="CHB95" s="93"/>
      <c r="CHC95" s="93"/>
      <c r="CHD95" s="93"/>
      <c r="CHE95" s="93"/>
      <c r="CHF95" s="93"/>
      <c r="CHG95" s="93"/>
      <c r="CHH95" s="93"/>
      <c r="CHI95" s="93"/>
      <c r="CHJ95" s="93"/>
      <c r="CHK95" s="93"/>
      <c r="CHL95" s="93"/>
      <c r="CHM95" s="93"/>
      <c r="CHN95" s="93"/>
      <c r="CHO95" s="93"/>
      <c r="CHP95" s="93"/>
      <c r="CHQ95" s="93"/>
      <c r="CHR95" s="93"/>
      <c r="CHS95" s="93"/>
      <c r="CHT95" s="93"/>
      <c r="CHU95" s="93"/>
      <c r="CHV95" s="93"/>
      <c r="CHW95" s="93"/>
      <c r="CHX95" s="93"/>
      <c r="CHY95" s="93"/>
      <c r="CHZ95" s="93"/>
      <c r="CIA95" s="93"/>
      <c r="CIB95" s="93"/>
      <c r="CIC95" s="93"/>
      <c r="CID95" s="93"/>
      <c r="CIE95" s="93"/>
      <c r="CIF95" s="93"/>
      <c r="CIG95" s="93"/>
      <c r="CIH95" s="93"/>
      <c r="CII95" s="93"/>
      <c r="CIJ95" s="93"/>
      <c r="CIK95" s="93"/>
      <c r="CIL95" s="93"/>
      <c r="CIM95" s="93"/>
      <c r="CIN95" s="93"/>
      <c r="CIO95" s="93"/>
      <c r="CIP95" s="93"/>
      <c r="CIQ95" s="93"/>
      <c r="CIR95" s="93"/>
      <c r="CIS95" s="93"/>
      <c r="CIT95" s="93"/>
      <c r="CIU95" s="93"/>
      <c r="CIV95" s="93"/>
      <c r="CIW95" s="93"/>
      <c r="CIX95" s="93"/>
      <c r="CIY95" s="93"/>
      <c r="CIZ95" s="93"/>
      <c r="CJA95" s="93"/>
      <c r="CJB95" s="93"/>
      <c r="CJC95" s="93"/>
      <c r="CJD95" s="93"/>
      <c r="CJE95" s="93"/>
      <c r="CJF95" s="93"/>
      <c r="CJG95" s="93"/>
      <c r="CJH95" s="93"/>
      <c r="CJI95" s="93"/>
      <c r="CJJ95" s="93"/>
      <c r="CJK95" s="93"/>
      <c r="CJL95" s="93"/>
      <c r="CJM95" s="93"/>
      <c r="CJN95" s="93"/>
      <c r="CJO95" s="93"/>
      <c r="CJP95" s="93"/>
      <c r="CJQ95" s="93"/>
      <c r="CJR95" s="93"/>
      <c r="CJS95" s="93"/>
      <c r="CJT95" s="93"/>
      <c r="CJU95" s="93"/>
      <c r="CJV95" s="93"/>
      <c r="CJW95" s="93"/>
      <c r="CJX95" s="93"/>
      <c r="CJY95" s="93"/>
      <c r="CJZ95" s="93"/>
      <c r="CKA95" s="93"/>
      <c r="CKB95" s="93"/>
      <c r="CKC95" s="93"/>
      <c r="CKD95" s="93"/>
      <c r="CKE95" s="93"/>
      <c r="CKF95" s="93"/>
      <c r="CKG95" s="93"/>
      <c r="CKH95" s="93"/>
      <c r="CKI95" s="93"/>
      <c r="CKJ95" s="93"/>
      <c r="CKK95" s="93"/>
      <c r="CKL95" s="93"/>
      <c r="CKM95" s="93"/>
      <c r="CKN95" s="93"/>
      <c r="CKO95" s="93"/>
      <c r="CKP95" s="93"/>
      <c r="CKQ95" s="93"/>
      <c r="CKR95" s="93"/>
      <c r="CKS95" s="93"/>
      <c r="CKT95" s="93"/>
      <c r="CKU95" s="93"/>
      <c r="CKV95" s="93"/>
      <c r="CKW95" s="93"/>
      <c r="CKX95" s="93"/>
      <c r="CKY95" s="93"/>
      <c r="CKZ95" s="93"/>
      <c r="CLA95" s="93"/>
      <c r="CLB95" s="93"/>
      <c r="CLC95" s="93"/>
      <c r="CLD95" s="93"/>
      <c r="CLE95" s="93"/>
      <c r="CLF95" s="93"/>
      <c r="CLG95" s="93"/>
      <c r="CLH95" s="93"/>
      <c r="CLI95" s="93"/>
      <c r="CLJ95" s="93"/>
      <c r="CLK95" s="93"/>
      <c r="CLL95" s="93"/>
      <c r="CLM95" s="93"/>
      <c r="CLN95" s="93"/>
      <c r="CLO95" s="93"/>
      <c r="CLP95" s="93"/>
      <c r="CLQ95" s="93"/>
      <c r="CLR95" s="93"/>
      <c r="CLS95" s="93"/>
      <c r="CLT95" s="93"/>
      <c r="CLU95" s="93"/>
      <c r="CLV95" s="93"/>
      <c r="CLW95" s="93"/>
      <c r="CLX95" s="93"/>
      <c r="CLY95" s="93"/>
      <c r="CLZ95" s="93"/>
      <c r="CMA95" s="93"/>
      <c r="CMB95" s="93"/>
      <c r="CMC95" s="93"/>
      <c r="CMD95" s="93"/>
      <c r="CME95" s="93"/>
      <c r="CMF95" s="93"/>
      <c r="CMG95" s="93"/>
      <c r="CMH95" s="93"/>
      <c r="CMI95" s="93"/>
      <c r="CMJ95" s="93"/>
      <c r="CMK95" s="93"/>
      <c r="CML95" s="93"/>
      <c r="CMM95" s="93"/>
      <c r="CMN95" s="93"/>
      <c r="CMO95" s="93"/>
      <c r="CMP95" s="93"/>
      <c r="CMQ95" s="93"/>
      <c r="CMR95" s="93"/>
      <c r="CMS95" s="93"/>
      <c r="CMT95" s="93"/>
      <c r="CMU95" s="93"/>
      <c r="CMV95" s="93"/>
      <c r="CMW95" s="93"/>
      <c r="CMX95" s="93"/>
      <c r="CMY95" s="93"/>
      <c r="CMZ95" s="93"/>
      <c r="CNA95" s="93"/>
      <c r="CNB95" s="93"/>
      <c r="CNC95" s="93"/>
      <c r="CND95" s="93"/>
      <c r="CNE95" s="93"/>
      <c r="CNF95" s="93"/>
      <c r="CNG95" s="93"/>
      <c r="CNH95" s="93"/>
      <c r="CNI95" s="93"/>
      <c r="CNJ95" s="93"/>
      <c r="CNK95" s="93"/>
      <c r="CNL95" s="93"/>
      <c r="CNM95" s="93"/>
      <c r="CNN95" s="93"/>
      <c r="CNO95" s="93"/>
      <c r="CNP95" s="93"/>
      <c r="CNQ95" s="93"/>
      <c r="CNR95" s="93"/>
      <c r="CNS95" s="93"/>
      <c r="CNT95" s="93"/>
      <c r="CNU95" s="93"/>
      <c r="CNV95" s="93"/>
      <c r="CNW95" s="93"/>
      <c r="CNX95" s="93"/>
      <c r="CNY95" s="93"/>
      <c r="CNZ95" s="93"/>
      <c r="COA95" s="93"/>
      <c r="COB95" s="93"/>
      <c r="COC95" s="93"/>
      <c r="COD95" s="93"/>
      <c r="COE95" s="93"/>
      <c r="COF95" s="93"/>
      <c r="COG95" s="93"/>
      <c r="COH95" s="93"/>
      <c r="COI95" s="93"/>
      <c r="COJ95" s="93"/>
      <c r="COK95" s="93"/>
      <c r="COL95" s="93"/>
      <c r="COM95" s="93"/>
      <c r="CON95" s="93"/>
      <c r="COO95" s="93"/>
      <c r="COP95" s="93"/>
      <c r="COQ95" s="93"/>
      <c r="COR95" s="93"/>
      <c r="COS95" s="93"/>
      <c r="COT95" s="93"/>
      <c r="COU95" s="93"/>
      <c r="COV95" s="93"/>
      <c r="COW95" s="93"/>
      <c r="COX95" s="93"/>
      <c r="COY95" s="93"/>
      <c r="COZ95" s="93"/>
      <c r="CPA95" s="93"/>
      <c r="CPB95" s="93"/>
      <c r="CPC95" s="93"/>
      <c r="CPD95" s="93"/>
      <c r="CPE95" s="93"/>
      <c r="CPF95" s="93"/>
      <c r="CPG95" s="93"/>
      <c r="CPH95" s="93"/>
      <c r="CPI95" s="93"/>
      <c r="CPJ95" s="93"/>
      <c r="CPK95" s="93"/>
      <c r="CPL95" s="93"/>
      <c r="CPM95" s="93"/>
      <c r="CPN95" s="93"/>
      <c r="CPO95" s="93"/>
      <c r="CPP95" s="93"/>
      <c r="CPQ95" s="93"/>
      <c r="CPR95" s="93"/>
      <c r="CPS95" s="93"/>
      <c r="CPT95" s="93"/>
      <c r="CPU95" s="93"/>
      <c r="CPV95" s="93"/>
      <c r="CPW95" s="93"/>
      <c r="CPX95" s="93"/>
      <c r="CPY95" s="93"/>
      <c r="CPZ95" s="93"/>
      <c r="CQA95" s="93"/>
      <c r="CQB95" s="93"/>
      <c r="CQC95" s="93"/>
      <c r="CQD95" s="93"/>
      <c r="CQE95" s="93"/>
      <c r="CQF95" s="93"/>
      <c r="CQG95" s="93"/>
      <c r="CQH95" s="93"/>
      <c r="CQI95" s="93"/>
      <c r="CQJ95" s="93"/>
      <c r="CQK95" s="93"/>
      <c r="CQL95" s="93"/>
      <c r="CQM95" s="93"/>
      <c r="CQN95" s="93"/>
      <c r="CQO95" s="93"/>
      <c r="CQP95" s="93"/>
      <c r="CQQ95" s="93"/>
      <c r="CQR95" s="93"/>
      <c r="CQS95" s="93"/>
      <c r="CQT95" s="93"/>
      <c r="CQU95" s="93"/>
      <c r="CQV95" s="93"/>
      <c r="CQW95" s="93"/>
      <c r="CQX95" s="93"/>
      <c r="CQY95" s="93"/>
      <c r="CQZ95" s="93"/>
      <c r="CRA95" s="93"/>
      <c r="CRB95" s="93"/>
      <c r="CRC95" s="93"/>
      <c r="CRD95" s="93"/>
      <c r="CRE95" s="93"/>
      <c r="CRF95" s="93"/>
      <c r="CRG95" s="93"/>
      <c r="CRH95" s="93"/>
      <c r="CRI95" s="93"/>
      <c r="CRJ95" s="93"/>
      <c r="CRK95" s="93"/>
      <c r="CRL95" s="93"/>
      <c r="CRM95" s="93"/>
      <c r="CRN95" s="93"/>
      <c r="CRO95" s="93"/>
      <c r="CRP95" s="93"/>
      <c r="CRQ95" s="93"/>
      <c r="CRR95" s="93"/>
      <c r="CRS95" s="93"/>
      <c r="CRT95" s="93"/>
      <c r="CRU95" s="93"/>
      <c r="CRV95" s="93"/>
      <c r="CRW95" s="93"/>
      <c r="CRX95" s="93"/>
      <c r="CRY95" s="93"/>
      <c r="CRZ95" s="93"/>
      <c r="CSA95" s="93"/>
      <c r="CSB95" s="93"/>
      <c r="CSC95" s="93"/>
      <c r="CSD95" s="93"/>
      <c r="CSE95" s="93"/>
      <c r="CSF95" s="93"/>
      <c r="CSG95" s="93"/>
      <c r="CSH95" s="93"/>
      <c r="CSI95" s="93"/>
      <c r="CSJ95" s="93"/>
      <c r="CSK95" s="93"/>
      <c r="CSL95" s="93"/>
      <c r="CSM95" s="93"/>
      <c r="CSN95" s="93"/>
      <c r="CSO95" s="93"/>
      <c r="CSP95" s="93"/>
      <c r="CSQ95" s="93"/>
      <c r="CSR95" s="93"/>
      <c r="CSS95" s="93"/>
      <c r="CST95" s="93"/>
      <c r="CSU95" s="93"/>
      <c r="CSV95" s="93"/>
      <c r="CSW95" s="93"/>
      <c r="CSX95" s="93"/>
      <c r="CSY95" s="93"/>
      <c r="CSZ95" s="93"/>
      <c r="CTA95" s="93"/>
      <c r="CTB95" s="93"/>
      <c r="CTC95" s="93"/>
      <c r="CTD95" s="93"/>
      <c r="CTE95" s="93"/>
      <c r="CTF95" s="93"/>
      <c r="CTG95" s="93"/>
      <c r="CTH95" s="93"/>
      <c r="CTI95" s="93"/>
      <c r="CTJ95" s="93"/>
      <c r="CTK95" s="93"/>
      <c r="CTL95" s="93"/>
      <c r="CTM95" s="93"/>
      <c r="CTN95" s="93"/>
      <c r="CTO95" s="93"/>
      <c r="CTP95" s="93"/>
      <c r="CTQ95" s="93"/>
      <c r="CTR95" s="93"/>
      <c r="CTS95" s="93"/>
      <c r="CTT95" s="93"/>
      <c r="CTU95" s="93"/>
      <c r="CTV95" s="93"/>
      <c r="CTW95" s="93"/>
      <c r="CTX95" s="93"/>
      <c r="CTY95" s="93"/>
      <c r="CTZ95" s="93"/>
      <c r="CUA95" s="93"/>
      <c r="CUB95" s="93"/>
      <c r="CUC95" s="93"/>
      <c r="CUD95" s="93"/>
      <c r="CUE95" s="93"/>
      <c r="CUF95" s="93"/>
      <c r="CUG95" s="93"/>
      <c r="CUH95" s="93"/>
      <c r="CUI95" s="93"/>
      <c r="CUJ95" s="93"/>
      <c r="CUK95" s="93"/>
      <c r="CUL95" s="93"/>
      <c r="CUM95" s="93"/>
      <c r="CUN95" s="93"/>
      <c r="CUO95" s="93"/>
      <c r="CUP95" s="93"/>
      <c r="CUQ95" s="93"/>
      <c r="CUR95" s="93"/>
      <c r="CUS95" s="93"/>
      <c r="CUT95" s="93"/>
      <c r="CUU95" s="93"/>
      <c r="CUV95" s="93"/>
      <c r="CUW95" s="93"/>
      <c r="CUX95" s="93"/>
      <c r="CUY95" s="93"/>
      <c r="CUZ95" s="93"/>
      <c r="CVA95" s="93"/>
      <c r="CVB95" s="93"/>
      <c r="CVC95" s="93"/>
      <c r="CVD95" s="93"/>
      <c r="CVE95" s="93"/>
      <c r="CVF95" s="93"/>
      <c r="CVG95" s="93"/>
      <c r="CVH95" s="93"/>
      <c r="CVI95" s="93"/>
      <c r="CVJ95" s="93"/>
      <c r="CVK95" s="93"/>
      <c r="CVL95" s="93"/>
      <c r="CVM95" s="93"/>
      <c r="CVN95" s="93"/>
      <c r="CVO95" s="93"/>
      <c r="CVP95" s="93"/>
      <c r="CVQ95" s="93"/>
      <c r="CVR95" s="93"/>
      <c r="CVS95" s="93"/>
      <c r="CVT95" s="93"/>
      <c r="CVU95" s="93"/>
      <c r="CVV95" s="93"/>
      <c r="CVW95" s="93"/>
      <c r="CVX95" s="93"/>
      <c r="CVY95" s="93"/>
      <c r="CVZ95" s="93"/>
      <c r="CWA95" s="93"/>
      <c r="CWB95" s="93"/>
      <c r="CWC95" s="93"/>
      <c r="CWD95" s="93"/>
      <c r="CWE95" s="93"/>
      <c r="CWF95" s="93"/>
      <c r="CWG95" s="93"/>
      <c r="CWH95" s="93"/>
      <c r="CWI95" s="93"/>
      <c r="CWJ95" s="93"/>
      <c r="CWK95" s="93"/>
      <c r="CWL95" s="93"/>
      <c r="CWM95" s="93"/>
      <c r="CWN95" s="93"/>
      <c r="CWO95" s="93"/>
      <c r="CWP95" s="93"/>
      <c r="CWQ95" s="93"/>
      <c r="CWR95" s="93"/>
      <c r="CWS95" s="93"/>
      <c r="CWT95" s="93"/>
      <c r="CWU95" s="93"/>
      <c r="CWV95" s="93"/>
      <c r="CWW95" s="93"/>
      <c r="CWX95" s="93"/>
      <c r="CWY95" s="93"/>
      <c r="CWZ95" s="93"/>
      <c r="CXA95" s="93"/>
      <c r="CXB95" s="93"/>
      <c r="CXC95" s="93"/>
      <c r="CXD95" s="93"/>
      <c r="CXE95" s="93"/>
      <c r="CXF95" s="93"/>
      <c r="CXG95" s="93"/>
      <c r="CXH95" s="93"/>
      <c r="CXI95" s="93"/>
      <c r="CXJ95" s="93"/>
      <c r="CXK95" s="93"/>
      <c r="CXL95" s="93"/>
      <c r="CXM95" s="93"/>
      <c r="CXN95" s="93"/>
      <c r="CXO95" s="93"/>
      <c r="CXP95" s="93"/>
      <c r="CXQ95" s="93"/>
      <c r="CXR95" s="93"/>
      <c r="CXS95" s="93"/>
      <c r="CXT95" s="93"/>
      <c r="CXU95" s="93"/>
      <c r="CXV95" s="93"/>
      <c r="CXW95" s="93"/>
      <c r="CXX95" s="93"/>
      <c r="CXY95" s="93"/>
      <c r="CXZ95" s="93"/>
      <c r="CYA95" s="93"/>
      <c r="CYB95" s="93"/>
      <c r="CYC95" s="93"/>
      <c r="CYD95" s="93"/>
      <c r="CYE95" s="93"/>
      <c r="CYF95" s="93"/>
      <c r="CYG95" s="93"/>
      <c r="CYH95" s="93"/>
      <c r="CYI95" s="93"/>
      <c r="CYJ95" s="93"/>
      <c r="CYK95" s="93"/>
      <c r="CYL95" s="93"/>
      <c r="CYM95" s="93"/>
      <c r="CYN95" s="93"/>
      <c r="CYO95" s="93"/>
      <c r="CYP95" s="93"/>
      <c r="CYQ95" s="93"/>
      <c r="CYR95" s="93"/>
      <c r="CYS95" s="93"/>
      <c r="CYT95" s="93"/>
      <c r="CYU95" s="93"/>
      <c r="CYV95" s="93"/>
      <c r="CYW95" s="93"/>
      <c r="CYX95" s="93"/>
      <c r="CYY95" s="93"/>
      <c r="CYZ95" s="93"/>
      <c r="CZA95" s="93"/>
      <c r="CZB95" s="93"/>
      <c r="CZC95" s="93"/>
      <c r="CZD95" s="93"/>
      <c r="CZE95" s="93"/>
      <c r="CZF95" s="93"/>
      <c r="CZG95" s="93"/>
      <c r="CZH95" s="93"/>
      <c r="CZI95" s="93"/>
      <c r="CZJ95" s="93"/>
      <c r="CZK95" s="93"/>
      <c r="CZL95" s="93"/>
      <c r="CZM95" s="93"/>
      <c r="CZN95" s="93"/>
      <c r="CZO95" s="93"/>
      <c r="CZP95" s="93"/>
      <c r="CZQ95" s="93"/>
      <c r="CZR95" s="93"/>
      <c r="CZS95" s="93"/>
      <c r="CZT95" s="93"/>
      <c r="CZU95" s="93"/>
      <c r="CZV95" s="93"/>
      <c r="CZW95" s="93"/>
      <c r="CZX95" s="93"/>
      <c r="CZY95" s="93"/>
      <c r="CZZ95" s="93"/>
      <c r="DAA95" s="93"/>
      <c r="DAB95" s="93"/>
      <c r="DAC95" s="93"/>
      <c r="DAD95" s="93"/>
      <c r="DAE95" s="93"/>
      <c r="DAF95" s="93"/>
      <c r="DAG95" s="93"/>
      <c r="DAH95" s="93"/>
      <c r="DAI95" s="93"/>
      <c r="DAJ95" s="93"/>
      <c r="DAK95" s="93"/>
      <c r="DAL95" s="93"/>
      <c r="DAM95" s="93"/>
      <c r="DAN95" s="93"/>
      <c r="DAO95" s="93"/>
      <c r="DAP95" s="93"/>
      <c r="DAQ95" s="93"/>
      <c r="DAR95" s="93"/>
      <c r="DAS95" s="93"/>
      <c r="DAT95" s="93"/>
      <c r="DAU95" s="93"/>
      <c r="DAV95" s="93"/>
      <c r="DAW95" s="93"/>
      <c r="DAX95" s="93"/>
      <c r="DAY95" s="93"/>
      <c r="DAZ95" s="93"/>
      <c r="DBA95" s="93"/>
      <c r="DBB95" s="93"/>
      <c r="DBC95" s="93"/>
      <c r="DBD95" s="93"/>
      <c r="DBE95" s="93"/>
      <c r="DBF95" s="93"/>
      <c r="DBG95" s="93"/>
      <c r="DBH95" s="93"/>
      <c r="DBI95" s="93"/>
      <c r="DBJ95" s="93"/>
      <c r="DBK95" s="93"/>
      <c r="DBL95" s="93"/>
      <c r="DBM95" s="93"/>
      <c r="DBN95" s="93"/>
      <c r="DBO95" s="93"/>
      <c r="DBP95" s="93"/>
      <c r="DBQ95" s="93"/>
      <c r="DBR95" s="93"/>
      <c r="DBS95" s="93"/>
      <c r="DBT95" s="93"/>
      <c r="DBU95" s="93"/>
      <c r="DBV95" s="93"/>
      <c r="DBW95" s="93"/>
      <c r="DBX95" s="93"/>
      <c r="DBY95" s="93"/>
      <c r="DBZ95" s="93"/>
      <c r="DCA95" s="93"/>
      <c r="DCB95" s="93"/>
      <c r="DCC95" s="93"/>
      <c r="DCD95" s="93"/>
      <c r="DCE95" s="93"/>
      <c r="DCF95" s="93"/>
      <c r="DCG95" s="93"/>
      <c r="DCH95" s="93"/>
      <c r="DCI95" s="93"/>
      <c r="DCJ95" s="93"/>
      <c r="DCK95" s="93"/>
      <c r="DCL95" s="93"/>
      <c r="DCM95" s="93"/>
      <c r="DCN95" s="93"/>
      <c r="DCO95" s="93"/>
      <c r="DCP95" s="93"/>
      <c r="DCQ95" s="93"/>
      <c r="DCR95" s="93"/>
      <c r="DCS95" s="93"/>
      <c r="DCT95" s="93"/>
      <c r="DCU95" s="93"/>
      <c r="DCV95" s="93"/>
      <c r="DCW95" s="93"/>
      <c r="DCX95" s="93"/>
      <c r="DCY95" s="93"/>
      <c r="DCZ95" s="93"/>
      <c r="DDA95" s="93"/>
      <c r="DDB95" s="93"/>
      <c r="DDC95" s="93"/>
      <c r="DDD95" s="93"/>
      <c r="DDE95" s="93"/>
      <c r="DDF95" s="93"/>
      <c r="DDG95" s="93"/>
      <c r="DDH95" s="93"/>
      <c r="DDI95" s="93"/>
      <c r="DDJ95" s="93"/>
      <c r="DDK95" s="93"/>
      <c r="DDL95" s="93"/>
      <c r="DDM95" s="93"/>
      <c r="DDN95" s="93"/>
      <c r="DDO95" s="93"/>
      <c r="DDP95" s="93"/>
      <c r="DDQ95" s="93"/>
      <c r="DDR95" s="93"/>
      <c r="DDS95" s="93"/>
      <c r="DDT95" s="93"/>
      <c r="DDU95" s="93"/>
      <c r="DDV95" s="93"/>
      <c r="DDW95" s="93"/>
      <c r="DDX95" s="93"/>
      <c r="DDY95" s="93"/>
      <c r="DDZ95" s="93"/>
      <c r="DEA95" s="93"/>
      <c r="DEB95" s="93"/>
      <c r="DEC95" s="93"/>
      <c r="DED95" s="93"/>
      <c r="DEE95" s="93"/>
      <c r="DEF95" s="93"/>
      <c r="DEG95" s="93"/>
      <c r="DEH95" s="93"/>
      <c r="DEI95" s="93"/>
      <c r="DEJ95" s="93"/>
      <c r="DEK95" s="93"/>
      <c r="DEL95" s="93"/>
      <c r="DEM95" s="93"/>
      <c r="DEN95" s="93"/>
      <c r="DEO95" s="93"/>
      <c r="DEP95" s="93"/>
      <c r="DEQ95" s="93"/>
      <c r="DER95" s="93"/>
      <c r="DES95" s="93"/>
      <c r="DET95" s="93"/>
      <c r="DEU95" s="93"/>
      <c r="DEV95" s="93"/>
      <c r="DEW95" s="93"/>
      <c r="DEX95" s="93"/>
      <c r="DEY95" s="93"/>
      <c r="DEZ95" s="93"/>
      <c r="DFA95" s="93"/>
      <c r="DFB95" s="93"/>
      <c r="DFC95" s="93"/>
      <c r="DFD95" s="93"/>
      <c r="DFE95" s="93"/>
      <c r="DFF95" s="93"/>
      <c r="DFG95" s="93"/>
      <c r="DFH95" s="93"/>
      <c r="DFI95" s="93"/>
      <c r="DFJ95" s="93"/>
      <c r="DFK95" s="93"/>
      <c r="DFL95" s="93"/>
      <c r="DFM95" s="93"/>
      <c r="DFN95" s="93"/>
      <c r="DFO95" s="93"/>
      <c r="DFP95" s="93"/>
      <c r="DFQ95" s="93"/>
      <c r="DFR95" s="93"/>
      <c r="DFS95" s="93"/>
      <c r="DFT95" s="93"/>
      <c r="DFU95" s="93"/>
      <c r="DFV95" s="93"/>
      <c r="DFW95" s="93"/>
      <c r="DFX95" s="93"/>
      <c r="DFY95" s="93"/>
      <c r="DFZ95" s="93"/>
      <c r="DGA95" s="93"/>
      <c r="DGB95" s="93"/>
      <c r="DGC95" s="93"/>
      <c r="DGD95" s="93"/>
      <c r="DGE95" s="93"/>
      <c r="DGF95" s="93"/>
      <c r="DGG95" s="93"/>
      <c r="DGH95" s="93"/>
      <c r="DGI95" s="93"/>
      <c r="DGJ95" s="93"/>
      <c r="DGK95" s="93"/>
      <c r="DGL95" s="93"/>
      <c r="DGM95" s="93"/>
      <c r="DGN95" s="93"/>
      <c r="DGO95" s="93"/>
      <c r="DGP95" s="93"/>
      <c r="DGQ95" s="93"/>
      <c r="DGR95" s="93"/>
      <c r="DGS95" s="93"/>
      <c r="DGT95" s="93"/>
      <c r="DGU95" s="93"/>
      <c r="DGV95" s="93"/>
      <c r="DGW95" s="93"/>
      <c r="DGX95" s="93"/>
      <c r="DGY95" s="93"/>
      <c r="DGZ95" s="93"/>
      <c r="DHA95" s="93"/>
      <c r="DHB95" s="93"/>
      <c r="DHC95" s="93"/>
      <c r="DHD95" s="93"/>
      <c r="DHE95" s="93"/>
      <c r="DHF95" s="93"/>
      <c r="DHG95" s="93"/>
      <c r="DHH95" s="93"/>
      <c r="DHI95" s="93"/>
      <c r="DHJ95" s="93"/>
      <c r="DHK95" s="93"/>
      <c r="DHL95" s="93"/>
      <c r="DHM95" s="93"/>
      <c r="DHN95" s="93"/>
      <c r="DHO95" s="93"/>
      <c r="DHP95" s="93"/>
      <c r="DHQ95" s="93"/>
    </row>
    <row r="96" spans="1:2929" s="172" customFormat="1">
      <c r="A96" s="198"/>
      <c r="B96" s="173" t="s">
        <v>655</v>
      </c>
      <c r="C96" s="127" t="s">
        <v>39</v>
      </c>
      <c r="D96" s="108">
        <f>174.15+14.3</f>
        <v>188.45000000000002</v>
      </c>
      <c r="E96" s="663">
        <v>0</v>
      </c>
      <c r="F96" s="105">
        <f t="shared" si="3"/>
        <v>0</v>
      </c>
      <c r="G96" s="142"/>
      <c r="H96" s="108"/>
      <c r="I96" s="109"/>
      <c r="J96" s="105"/>
      <c r="K96" s="93"/>
      <c r="L96" s="166"/>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c r="BM96" s="93"/>
      <c r="BN96" s="93"/>
      <c r="BO96" s="93"/>
      <c r="BP96" s="93"/>
      <c r="BQ96" s="93"/>
      <c r="BR96" s="93"/>
      <c r="BS96" s="93"/>
      <c r="BT96" s="93"/>
      <c r="BU96" s="93"/>
      <c r="BV96" s="93"/>
      <c r="BW96" s="93"/>
      <c r="BX96" s="93"/>
      <c r="BY96" s="93"/>
      <c r="BZ96" s="93"/>
      <c r="CA96" s="93"/>
      <c r="CB96" s="93"/>
      <c r="CC96" s="93"/>
      <c r="CD96" s="93"/>
      <c r="CE96" s="93"/>
      <c r="CF96" s="93"/>
      <c r="CG96" s="93"/>
      <c r="CH96" s="93"/>
      <c r="CI96" s="93"/>
      <c r="CJ96" s="93"/>
      <c r="CK96" s="93"/>
      <c r="CL96" s="93"/>
      <c r="CM96" s="93"/>
      <c r="CN96" s="93"/>
      <c r="CO96" s="93"/>
      <c r="CP96" s="93"/>
      <c r="CQ96" s="93"/>
      <c r="CR96" s="93"/>
      <c r="CS96" s="93"/>
      <c r="CT96" s="93"/>
      <c r="CU96" s="93"/>
      <c r="CV96" s="93"/>
      <c r="CW96" s="93"/>
      <c r="CX96" s="93"/>
      <c r="CY96" s="93"/>
      <c r="CZ96" s="93"/>
      <c r="DA96" s="93"/>
      <c r="DB96" s="93"/>
      <c r="DC96" s="93"/>
      <c r="DD96" s="93"/>
      <c r="DE96" s="93"/>
      <c r="DF96" s="93"/>
      <c r="DG96" s="93"/>
      <c r="DH96" s="93"/>
      <c r="DI96" s="93"/>
      <c r="DJ96" s="93"/>
      <c r="DK96" s="93"/>
      <c r="DL96" s="93"/>
      <c r="DM96" s="93"/>
      <c r="DN96" s="93"/>
      <c r="DO96" s="93"/>
      <c r="DP96" s="93"/>
      <c r="DQ96" s="93"/>
      <c r="DR96" s="93"/>
      <c r="DS96" s="93"/>
      <c r="DT96" s="93"/>
      <c r="DU96" s="93"/>
      <c r="DV96" s="93"/>
      <c r="DW96" s="93"/>
      <c r="DX96" s="93"/>
      <c r="DY96" s="93"/>
      <c r="DZ96" s="93"/>
      <c r="EA96" s="93"/>
      <c r="EB96" s="93"/>
      <c r="EC96" s="93"/>
      <c r="ED96" s="93"/>
      <c r="EE96" s="93"/>
      <c r="EF96" s="93"/>
      <c r="EG96" s="93"/>
      <c r="EH96" s="93"/>
      <c r="EI96" s="93"/>
      <c r="EJ96" s="93"/>
      <c r="EK96" s="93"/>
      <c r="EL96" s="93"/>
      <c r="EM96" s="93"/>
      <c r="EN96" s="93"/>
      <c r="EO96" s="93"/>
      <c r="EP96" s="93"/>
      <c r="EQ96" s="93"/>
      <c r="ER96" s="93"/>
      <c r="ES96" s="93"/>
      <c r="ET96" s="93"/>
      <c r="EU96" s="93"/>
      <c r="EV96" s="93"/>
      <c r="EW96" s="93"/>
      <c r="EX96" s="93"/>
      <c r="EY96" s="93"/>
      <c r="EZ96" s="93"/>
      <c r="FA96" s="93"/>
      <c r="FB96" s="93"/>
      <c r="FC96" s="93"/>
      <c r="FD96" s="93"/>
      <c r="FE96" s="93"/>
      <c r="FF96" s="93"/>
      <c r="FG96" s="93"/>
      <c r="FH96" s="93"/>
      <c r="FI96" s="93"/>
      <c r="FJ96" s="93"/>
      <c r="FK96" s="93"/>
      <c r="FL96" s="93"/>
      <c r="FM96" s="93"/>
      <c r="FN96" s="93"/>
      <c r="FO96" s="93"/>
      <c r="FP96" s="93"/>
      <c r="FQ96" s="93"/>
      <c r="FR96" s="93"/>
      <c r="FS96" s="93"/>
      <c r="FT96" s="93"/>
      <c r="FU96" s="93"/>
      <c r="FV96" s="93"/>
      <c r="FW96" s="93"/>
      <c r="FX96" s="93"/>
      <c r="FY96" s="93"/>
      <c r="FZ96" s="93"/>
      <c r="GA96" s="93"/>
      <c r="GB96" s="93"/>
      <c r="GC96" s="93"/>
      <c r="GD96" s="93"/>
      <c r="GE96" s="93"/>
      <c r="GF96" s="93"/>
      <c r="GG96" s="93"/>
      <c r="GH96" s="93"/>
      <c r="GI96" s="93"/>
      <c r="GJ96" s="93"/>
      <c r="GK96" s="93"/>
      <c r="GL96" s="93"/>
      <c r="GM96" s="93"/>
      <c r="GN96" s="93"/>
      <c r="GO96" s="93"/>
      <c r="GP96" s="93"/>
      <c r="GQ96" s="93"/>
      <c r="GR96" s="93"/>
      <c r="GS96" s="93"/>
      <c r="GT96" s="93"/>
      <c r="GU96" s="93"/>
      <c r="GV96" s="93"/>
      <c r="GW96" s="93"/>
      <c r="GX96" s="93"/>
      <c r="GY96" s="93"/>
      <c r="GZ96" s="93"/>
      <c r="HA96" s="93"/>
      <c r="HB96" s="93"/>
      <c r="HC96" s="93"/>
      <c r="HD96" s="93"/>
      <c r="HE96" s="93"/>
      <c r="HF96" s="93"/>
      <c r="HG96" s="93"/>
      <c r="HH96" s="93"/>
      <c r="HI96" s="93"/>
      <c r="HJ96" s="93"/>
      <c r="HK96" s="93"/>
      <c r="HL96" s="93"/>
      <c r="HM96" s="93"/>
      <c r="HN96" s="93"/>
      <c r="HO96" s="93"/>
      <c r="HP96" s="93"/>
      <c r="HQ96" s="93"/>
      <c r="HR96" s="93"/>
      <c r="HS96" s="93"/>
      <c r="HT96" s="93"/>
      <c r="HU96" s="93"/>
      <c r="HV96" s="93"/>
      <c r="HW96" s="93"/>
      <c r="HX96" s="93"/>
      <c r="HY96" s="93"/>
      <c r="HZ96" s="93"/>
      <c r="IA96" s="93"/>
      <c r="IB96" s="93"/>
      <c r="IC96" s="93"/>
      <c r="ID96" s="93"/>
      <c r="IE96" s="93"/>
      <c r="IF96" s="93"/>
      <c r="IG96" s="93"/>
      <c r="IH96" s="93"/>
      <c r="II96" s="93"/>
      <c r="IJ96" s="93"/>
      <c r="IK96" s="93"/>
      <c r="IL96" s="93"/>
      <c r="IM96" s="93"/>
      <c r="IN96" s="93"/>
      <c r="IO96" s="93"/>
      <c r="IP96" s="93"/>
      <c r="IQ96" s="93"/>
      <c r="IR96" s="93"/>
      <c r="IS96" s="93"/>
      <c r="IT96" s="93"/>
      <c r="IU96" s="93"/>
      <c r="IV96" s="93"/>
      <c r="IW96" s="93"/>
      <c r="IX96" s="93"/>
      <c r="IY96" s="93"/>
      <c r="IZ96" s="93"/>
      <c r="JA96" s="93"/>
      <c r="JB96" s="93"/>
      <c r="JC96" s="93"/>
      <c r="JD96" s="93"/>
      <c r="JE96" s="93"/>
      <c r="JF96" s="93"/>
      <c r="JG96" s="93"/>
      <c r="JH96" s="93"/>
      <c r="JI96" s="93"/>
      <c r="JJ96" s="93"/>
      <c r="JK96" s="93"/>
      <c r="JL96" s="93"/>
      <c r="JM96" s="93"/>
      <c r="JN96" s="93"/>
      <c r="JO96" s="93"/>
      <c r="JP96" s="93"/>
      <c r="JQ96" s="93"/>
      <c r="JR96" s="93"/>
      <c r="JS96" s="93"/>
      <c r="JT96" s="93"/>
      <c r="JU96" s="93"/>
      <c r="JV96" s="93"/>
      <c r="JW96" s="93"/>
      <c r="JX96" s="93"/>
      <c r="JY96" s="93"/>
      <c r="JZ96" s="93"/>
      <c r="KA96" s="93"/>
      <c r="KB96" s="93"/>
      <c r="KC96" s="93"/>
      <c r="KD96" s="93"/>
      <c r="KE96" s="93"/>
      <c r="KF96" s="93"/>
      <c r="KG96" s="93"/>
      <c r="KH96" s="93"/>
      <c r="KI96" s="93"/>
      <c r="KJ96" s="93"/>
      <c r="KK96" s="93"/>
      <c r="KL96" s="93"/>
      <c r="KM96" s="93"/>
      <c r="KN96" s="93"/>
      <c r="KO96" s="93"/>
      <c r="KP96" s="93"/>
      <c r="KQ96" s="93"/>
      <c r="KR96" s="93"/>
      <c r="KS96" s="93"/>
      <c r="KT96" s="93"/>
      <c r="KU96" s="93"/>
      <c r="KV96" s="93"/>
      <c r="KW96" s="93"/>
      <c r="KX96" s="93"/>
      <c r="KY96" s="93"/>
      <c r="KZ96" s="93"/>
      <c r="LA96" s="93"/>
      <c r="LB96" s="93"/>
      <c r="LC96" s="93"/>
      <c r="LD96" s="93"/>
      <c r="LE96" s="93"/>
      <c r="LF96" s="93"/>
      <c r="LG96" s="93"/>
      <c r="LH96" s="93"/>
      <c r="LI96" s="93"/>
      <c r="LJ96" s="93"/>
      <c r="LK96" s="93"/>
      <c r="LL96" s="93"/>
      <c r="LM96" s="93"/>
      <c r="LN96" s="93"/>
      <c r="LO96" s="93"/>
      <c r="LP96" s="93"/>
      <c r="LQ96" s="93"/>
      <c r="LR96" s="93"/>
      <c r="LS96" s="93"/>
      <c r="LT96" s="93"/>
      <c r="LU96" s="93"/>
      <c r="LV96" s="93"/>
      <c r="LW96" s="93"/>
      <c r="LX96" s="93"/>
      <c r="LY96" s="93"/>
      <c r="LZ96" s="93"/>
      <c r="MA96" s="93"/>
      <c r="MB96" s="93"/>
      <c r="MC96" s="93"/>
      <c r="MD96" s="93"/>
      <c r="ME96" s="93"/>
      <c r="MF96" s="93"/>
      <c r="MG96" s="93"/>
      <c r="MH96" s="93"/>
      <c r="MI96" s="93"/>
      <c r="MJ96" s="93"/>
      <c r="MK96" s="93"/>
      <c r="ML96" s="93"/>
      <c r="MM96" s="93"/>
      <c r="MN96" s="93"/>
      <c r="MO96" s="93"/>
      <c r="MP96" s="93"/>
      <c r="MQ96" s="93"/>
      <c r="MR96" s="93"/>
      <c r="MS96" s="93"/>
      <c r="MT96" s="93"/>
      <c r="MU96" s="93"/>
      <c r="MV96" s="93"/>
      <c r="MW96" s="93"/>
      <c r="MX96" s="93"/>
      <c r="MY96" s="93"/>
      <c r="MZ96" s="93"/>
      <c r="NA96" s="93"/>
      <c r="NB96" s="93"/>
      <c r="NC96" s="93"/>
      <c r="ND96" s="93"/>
      <c r="NE96" s="93"/>
      <c r="NF96" s="93"/>
      <c r="NG96" s="93"/>
      <c r="NH96" s="93"/>
      <c r="NI96" s="93"/>
      <c r="NJ96" s="93"/>
      <c r="NK96" s="93"/>
      <c r="NL96" s="93"/>
      <c r="NM96" s="93"/>
      <c r="NN96" s="93"/>
      <c r="NO96" s="93"/>
      <c r="NP96" s="93"/>
      <c r="NQ96" s="93"/>
      <c r="NR96" s="93"/>
      <c r="NS96" s="93"/>
      <c r="NT96" s="93"/>
      <c r="NU96" s="93"/>
      <c r="NV96" s="93"/>
      <c r="NW96" s="93"/>
      <c r="NX96" s="93"/>
      <c r="NY96" s="93"/>
      <c r="NZ96" s="93"/>
      <c r="OA96" s="93"/>
      <c r="OB96" s="93"/>
      <c r="OC96" s="93"/>
      <c r="OD96" s="93"/>
      <c r="OE96" s="93"/>
      <c r="OF96" s="93"/>
      <c r="OG96" s="93"/>
      <c r="OH96" s="93"/>
      <c r="OI96" s="93"/>
      <c r="OJ96" s="93"/>
      <c r="OK96" s="93"/>
      <c r="OL96" s="93"/>
      <c r="OM96" s="93"/>
      <c r="ON96" s="93"/>
      <c r="OO96" s="93"/>
      <c r="OP96" s="93"/>
      <c r="OQ96" s="93"/>
      <c r="OR96" s="93"/>
      <c r="OS96" s="93"/>
      <c r="OT96" s="93"/>
      <c r="OU96" s="93"/>
      <c r="OV96" s="93"/>
      <c r="OW96" s="93"/>
      <c r="OX96" s="93"/>
      <c r="OY96" s="93"/>
      <c r="OZ96" s="93"/>
      <c r="PA96" s="93"/>
      <c r="PB96" s="93"/>
      <c r="PC96" s="93"/>
      <c r="PD96" s="93"/>
      <c r="PE96" s="93"/>
      <c r="PF96" s="93"/>
      <c r="PG96" s="93"/>
      <c r="PH96" s="93"/>
      <c r="PI96" s="93"/>
      <c r="PJ96" s="93"/>
      <c r="PK96" s="93"/>
      <c r="PL96" s="93"/>
      <c r="PM96" s="93"/>
      <c r="PN96" s="93"/>
      <c r="PO96" s="93"/>
      <c r="PP96" s="93"/>
      <c r="PQ96" s="93"/>
      <c r="PR96" s="93"/>
      <c r="PS96" s="93"/>
      <c r="PT96" s="93"/>
      <c r="PU96" s="93"/>
      <c r="PV96" s="93"/>
      <c r="PW96" s="93"/>
      <c r="PX96" s="93"/>
      <c r="PY96" s="93"/>
      <c r="PZ96" s="93"/>
      <c r="QA96" s="93"/>
      <c r="QB96" s="93"/>
      <c r="QC96" s="93"/>
      <c r="QD96" s="93"/>
      <c r="QE96" s="93"/>
      <c r="QF96" s="93"/>
      <c r="QG96" s="93"/>
      <c r="QH96" s="93"/>
      <c r="QI96" s="93"/>
      <c r="QJ96" s="93"/>
      <c r="QK96" s="93"/>
      <c r="QL96" s="93"/>
      <c r="QM96" s="93"/>
      <c r="QN96" s="93"/>
      <c r="QO96" s="93"/>
      <c r="QP96" s="93"/>
      <c r="QQ96" s="93"/>
      <c r="QR96" s="93"/>
      <c r="QS96" s="93"/>
      <c r="QT96" s="93"/>
      <c r="QU96" s="93"/>
      <c r="QV96" s="93"/>
      <c r="QW96" s="93"/>
      <c r="QX96" s="93"/>
      <c r="QY96" s="93"/>
      <c r="QZ96" s="93"/>
      <c r="RA96" s="93"/>
      <c r="RB96" s="93"/>
      <c r="RC96" s="93"/>
      <c r="RD96" s="93"/>
      <c r="RE96" s="93"/>
      <c r="RF96" s="93"/>
      <c r="RG96" s="93"/>
      <c r="RH96" s="93"/>
      <c r="RI96" s="93"/>
      <c r="RJ96" s="93"/>
      <c r="RK96" s="93"/>
      <c r="RL96" s="93"/>
      <c r="RM96" s="93"/>
      <c r="RN96" s="93"/>
      <c r="RO96" s="93"/>
      <c r="RP96" s="93"/>
      <c r="RQ96" s="93"/>
      <c r="RR96" s="93"/>
      <c r="RS96" s="93"/>
      <c r="RT96" s="93"/>
      <c r="RU96" s="93"/>
      <c r="RV96" s="93"/>
      <c r="RW96" s="93"/>
      <c r="RX96" s="93"/>
      <c r="RY96" s="93"/>
      <c r="RZ96" s="93"/>
      <c r="SA96" s="93"/>
      <c r="SB96" s="93"/>
      <c r="SC96" s="93"/>
      <c r="SD96" s="93"/>
      <c r="SE96" s="93"/>
      <c r="SF96" s="93"/>
      <c r="SG96" s="93"/>
      <c r="SH96" s="93"/>
      <c r="SI96" s="93"/>
      <c r="SJ96" s="93"/>
      <c r="SK96" s="93"/>
      <c r="SL96" s="93"/>
      <c r="SM96" s="93"/>
      <c r="SN96" s="93"/>
      <c r="SO96" s="93"/>
      <c r="SP96" s="93"/>
      <c r="SQ96" s="93"/>
      <c r="SR96" s="93"/>
      <c r="SS96" s="93"/>
      <c r="ST96" s="93"/>
      <c r="SU96" s="93"/>
      <c r="SV96" s="93"/>
      <c r="SW96" s="93"/>
      <c r="SX96" s="93"/>
      <c r="SY96" s="93"/>
      <c r="SZ96" s="93"/>
      <c r="TA96" s="93"/>
      <c r="TB96" s="93"/>
      <c r="TC96" s="93"/>
      <c r="TD96" s="93"/>
      <c r="TE96" s="93"/>
      <c r="TF96" s="93"/>
      <c r="TG96" s="93"/>
      <c r="TH96" s="93"/>
      <c r="TI96" s="93"/>
      <c r="TJ96" s="93"/>
      <c r="TK96" s="93"/>
      <c r="TL96" s="93"/>
      <c r="TM96" s="93"/>
      <c r="TN96" s="93"/>
      <c r="TO96" s="93"/>
      <c r="TP96" s="93"/>
      <c r="TQ96" s="93"/>
      <c r="TR96" s="93"/>
      <c r="TS96" s="93"/>
      <c r="TT96" s="93"/>
      <c r="TU96" s="93"/>
      <c r="TV96" s="93"/>
      <c r="TW96" s="93"/>
      <c r="TX96" s="93"/>
      <c r="TY96" s="93"/>
      <c r="TZ96" s="93"/>
      <c r="UA96" s="93"/>
      <c r="UB96" s="93"/>
      <c r="UC96" s="93"/>
      <c r="UD96" s="93"/>
      <c r="UE96" s="93"/>
      <c r="UF96" s="93"/>
      <c r="UG96" s="93"/>
      <c r="UH96" s="93"/>
      <c r="UI96" s="93"/>
      <c r="UJ96" s="93"/>
      <c r="UK96" s="93"/>
      <c r="UL96" s="93"/>
      <c r="UM96" s="93"/>
      <c r="UN96" s="93"/>
      <c r="UO96" s="93"/>
      <c r="UP96" s="93"/>
      <c r="UQ96" s="93"/>
      <c r="UR96" s="93"/>
      <c r="US96" s="93"/>
      <c r="UT96" s="93"/>
      <c r="UU96" s="93"/>
      <c r="UV96" s="93"/>
      <c r="UW96" s="93"/>
      <c r="UX96" s="93"/>
      <c r="UY96" s="93"/>
      <c r="UZ96" s="93"/>
      <c r="VA96" s="93"/>
      <c r="VB96" s="93"/>
      <c r="VC96" s="93"/>
      <c r="VD96" s="93"/>
      <c r="VE96" s="93"/>
      <c r="VF96" s="93"/>
      <c r="VG96" s="93"/>
      <c r="VH96" s="93"/>
      <c r="VI96" s="93"/>
      <c r="VJ96" s="93"/>
      <c r="VK96" s="93"/>
      <c r="VL96" s="93"/>
      <c r="VM96" s="93"/>
      <c r="VN96" s="93"/>
      <c r="VO96" s="93"/>
      <c r="VP96" s="93"/>
      <c r="VQ96" s="93"/>
      <c r="VR96" s="93"/>
      <c r="VS96" s="93"/>
      <c r="VT96" s="93"/>
      <c r="VU96" s="93"/>
      <c r="VV96" s="93"/>
      <c r="VW96" s="93"/>
      <c r="VX96" s="93"/>
      <c r="VY96" s="93"/>
      <c r="VZ96" s="93"/>
      <c r="WA96" s="93"/>
      <c r="WB96" s="93"/>
      <c r="WC96" s="93"/>
      <c r="WD96" s="93"/>
      <c r="WE96" s="93"/>
      <c r="WF96" s="93"/>
      <c r="WG96" s="93"/>
      <c r="WH96" s="93"/>
      <c r="WI96" s="93"/>
      <c r="WJ96" s="93"/>
      <c r="WK96" s="93"/>
      <c r="WL96" s="93"/>
      <c r="WM96" s="93"/>
      <c r="WN96" s="93"/>
      <c r="WO96" s="93"/>
      <c r="WP96" s="93"/>
      <c r="WQ96" s="93"/>
      <c r="WR96" s="93"/>
      <c r="WS96" s="93"/>
      <c r="WT96" s="93"/>
      <c r="WU96" s="93"/>
      <c r="WV96" s="93"/>
      <c r="WW96" s="93"/>
      <c r="WX96" s="93"/>
      <c r="WY96" s="93"/>
      <c r="WZ96" s="93"/>
      <c r="XA96" s="93"/>
      <c r="XB96" s="93"/>
      <c r="XC96" s="93"/>
      <c r="XD96" s="93"/>
      <c r="XE96" s="93"/>
      <c r="XF96" s="93"/>
      <c r="XG96" s="93"/>
      <c r="XH96" s="93"/>
      <c r="XI96" s="93"/>
      <c r="XJ96" s="93"/>
      <c r="XK96" s="93"/>
      <c r="XL96" s="93"/>
      <c r="XM96" s="93"/>
      <c r="XN96" s="93"/>
      <c r="XO96" s="93"/>
      <c r="XP96" s="93"/>
      <c r="XQ96" s="93"/>
      <c r="XR96" s="93"/>
      <c r="XS96" s="93"/>
      <c r="XT96" s="93"/>
      <c r="XU96" s="93"/>
      <c r="XV96" s="93"/>
      <c r="XW96" s="93"/>
      <c r="XX96" s="93"/>
      <c r="XY96" s="93"/>
      <c r="XZ96" s="93"/>
      <c r="YA96" s="93"/>
      <c r="YB96" s="93"/>
      <c r="YC96" s="93"/>
      <c r="YD96" s="93"/>
      <c r="YE96" s="93"/>
      <c r="YF96" s="93"/>
      <c r="YG96" s="93"/>
      <c r="YH96" s="93"/>
      <c r="YI96" s="93"/>
      <c r="YJ96" s="93"/>
      <c r="YK96" s="93"/>
      <c r="YL96" s="93"/>
      <c r="YM96" s="93"/>
      <c r="YN96" s="93"/>
      <c r="YO96" s="93"/>
      <c r="YP96" s="93"/>
      <c r="YQ96" s="93"/>
      <c r="YR96" s="93"/>
      <c r="YS96" s="93"/>
      <c r="YT96" s="93"/>
      <c r="YU96" s="93"/>
      <c r="YV96" s="93"/>
      <c r="YW96" s="93"/>
      <c r="YX96" s="93"/>
      <c r="YY96" s="93"/>
      <c r="YZ96" s="93"/>
      <c r="ZA96" s="93"/>
      <c r="ZB96" s="93"/>
      <c r="ZC96" s="93"/>
      <c r="ZD96" s="93"/>
      <c r="ZE96" s="93"/>
      <c r="ZF96" s="93"/>
      <c r="ZG96" s="93"/>
      <c r="ZH96" s="93"/>
      <c r="ZI96" s="93"/>
      <c r="ZJ96" s="93"/>
      <c r="ZK96" s="93"/>
      <c r="ZL96" s="93"/>
      <c r="ZM96" s="93"/>
      <c r="ZN96" s="93"/>
      <c r="ZO96" s="93"/>
      <c r="ZP96" s="93"/>
      <c r="ZQ96" s="93"/>
      <c r="ZR96" s="93"/>
      <c r="ZS96" s="93"/>
      <c r="ZT96" s="93"/>
      <c r="ZU96" s="93"/>
      <c r="ZV96" s="93"/>
      <c r="ZW96" s="93"/>
      <c r="ZX96" s="93"/>
      <c r="ZY96" s="93"/>
      <c r="ZZ96" s="93"/>
      <c r="AAA96" s="93"/>
      <c r="AAB96" s="93"/>
      <c r="AAC96" s="93"/>
      <c r="AAD96" s="93"/>
      <c r="AAE96" s="93"/>
      <c r="AAF96" s="93"/>
      <c r="AAG96" s="93"/>
      <c r="AAH96" s="93"/>
      <c r="AAI96" s="93"/>
      <c r="AAJ96" s="93"/>
      <c r="AAK96" s="93"/>
      <c r="AAL96" s="93"/>
      <c r="AAM96" s="93"/>
      <c r="AAN96" s="93"/>
      <c r="AAO96" s="93"/>
      <c r="AAP96" s="93"/>
      <c r="AAQ96" s="93"/>
      <c r="AAR96" s="93"/>
      <c r="AAS96" s="93"/>
      <c r="AAT96" s="93"/>
      <c r="AAU96" s="93"/>
      <c r="AAV96" s="93"/>
      <c r="AAW96" s="93"/>
      <c r="AAX96" s="93"/>
      <c r="AAY96" s="93"/>
      <c r="AAZ96" s="93"/>
      <c r="ABA96" s="93"/>
      <c r="ABB96" s="93"/>
      <c r="ABC96" s="93"/>
      <c r="ABD96" s="93"/>
      <c r="ABE96" s="93"/>
      <c r="ABF96" s="93"/>
      <c r="ABG96" s="93"/>
      <c r="ABH96" s="93"/>
      <c r="ABI96" s="93"/>
      <c r="ABJ96" s="93"/>
      <c r="ABK96" s="93"/>
      <c r="ABL96" s="93"/>
      <c r="ABM96" s="93"/>
      <c r="ABN96" s="93"/>
      <c r="ABO96" s="93"/>
      <c r="ABP96" s="93"/>
      <c r="ABQ96" s="93"/>
      <c r="ABR96" s="93"/>
      <c r="ABS96" s="93"/>
      <c r="ABT96" s="93"/>
      <c r="ABU96" s="93"/>
      <c r="ABV96" s="93"/>
      <c r="ABW96" s="93"/>
      <c r="ABX96" s="93"/>
      <c r="ABY96" s="93"/>
      <c r="ABZ96" s="93"/>
      <c r="ACA96" s="93"/>
      <c r="ACB96" s="93"/>
      <c r="ACC96" s="93"/>
      <c r="ACD96" s="93"/>
      <c r="ACE96" s="93"/>
      <c r="ACF96" s="93"/>
      <c r="ACG96" s="93"/>
      <c r="ACH96" s="93"/>
      <c r="ACI96" s="93"/>
      <c r="ACJ96" s="93"/>
      <c r="ACK96" s="93"/>
      <c r="ACL96" s="93"/>
      <c r="ACM96" s="93"/>
      <c r="ACN96" s="93"/>
      <c r="ACO96" s="93"/>
      <c r="ACP96" s="93"/>
      <c r="ACQ96" s="93"/>
      <c r="ACR96" s="93"/>
      <c r="ACS96" s="93"/>
      <c r="ACT96" s="93"/>
      <c r="ACU96" s="93"/>
      <c r="ACV96" s="93"/>
      <c r="ACW96" s="93"/>
      <c r="ACX96" s="93"/>
      <c r="ACY96" s="93"/>
      <c r="ACZ96" s="93"/>
      <c r="ADA96" s="93"/>
      <c r="ADB96" s="93"/>
      <c r="ADC96" s="93"/>
      <c r="ADD96" s="93"/>
      <c r="ADE96" s="93"/>
      <c r="ADF96" s="93"/>
      <c r="ADG96" s="93"/>
      <c r="ADH96" s="93"/>
      <c r="ADI96" s="93"/>
      <c r="ADJ96" s="93"/>
      <c r="ADK96" s="93"/>
      <c r="ADL96" s="93"/>
      <c r="ADM96" s="93"/>
      <c r="ADN96" s="93"/>
      <c r="ADO96" s="93"/>
      <c r="ADP96" s="93"/>
      <c r="ADQ96" s="93"/>
      <c r="ADR96" s="93"/>
      <c r="ADS96" s="93"/>
      <c r="ADT96" s="93"/>
      <c r="ADU96" s="93"/>
      <c r="ADV96" s="93"/>
      <c r="ADW96" s="93"/>
      <c r="ADX96" s="93"/>
      <c r="ADY96" s="93"/>
      <c r="ADZ96" s="93"/>
      <c r="AEA96" s="93"/>
      <c r="AEB96" s="93"/>
      <c r="AEC96" s="93"/>
      <c r="AED96" s="93"/>
      <c r="AEE96" s="93"/>
      <c r="AEF96" s="93"/>
      <c r="AEG96" s="93"/>
      <c r="AEH96" s="93"/>
      <c r="AEI96" s="93"/>
      <c r="AEJ96" s="93"/>
      <c r="AEK96" s="93"/>
      <c r="AEL96" s="93"/>
      <c r="AEM96" s="93"/>
      <c r="AEN96" s="93"/>
      <c r="AEO96" s="93"/>
      <c r="AEP96" s="93"/>
      <c r="AEQ96" s="93"/>
      <c r="AER96" s="93"/>
      <c r="AES96" s="93"/>
      <c r="AET96" s="93"/>
      <c r="AEU96" s="93"/>
      <c r="AEV96" s="93"/>
      <c r="AEW96" s="93"/>
      <c r="AEX96" s="93"/>
      <c r="AEY96" s="93"/>
      <c r="AEZ96" s="93"/>
      <c r="AFA96" s="93"/>
      <c r="AFB96" s="93"/>
      <c r="AFC96" s="93"/>
      <c r="AFD96" s="93"/>
      <c r="AFE96" s="93"/>
      <c r="AFF96" s="93"/>
      <c r="AFG96" s="93"/>
      <c r="AFH96" s="93"/>
      <c r="AFI96" s="93"/>
      <c r="AFJ96" s="93"/>
      <c r="AFK96" s="93"/>
      <c r="AFL96" s="93"/>
      <c r="AFM96" s="93"/>
      <c r="AFN96" s="93"/>
      <c r="AFO96" s="93"/>
      <c r="AFP96" s="93"/>
      <c r="AFQ96" s="93"/>
      <c r="AFR96" s="93"/>
      <c r="AFS96" s="93"/>
      <c r="AFT96" s="93"/>
      <c r="AFU96" s="93"/>
      <c r="AFV96" s="93"/>
      <c r="AFW96" s="93"/>
      <c r="AFX96" s="93"/>
      <c r="AFY96" s="93"/>
      <c r="AFZ96" s="93"/>
      <c r="AGA96" s="93"/>
      <c r="AGB96" s="93"/>
      <c r="AGC96" s="93"/>
      <c r="AGD96" s="93"/>
      <c r="AGE96" s="93"/>
      <c r="AGF96" s="93"/>
      <c r="AGG96" s="93"/>
      <c r="AGH96" s="93"/>
      <c r="AGI96" s="93"/>
      <c r="AGJ96" s="93"/>
      <c r="AGK96" s="93"/>
      <c r="AGL96" s="93"/>
      <c r="AGM96" s="93"/>
      <c r="AGN96" s="93"/>
      <c r="AGO96" s="93"/>
      <c r="AGP96" s="93"/>
      <c r="AGQ96" s="93"/>
      <c r="AGR96" s="93"/>
      <c r="AGS96" s="93"/>
      <c r="AGT96" s="93"/>
      <c r="AGU96" s="93"/>
      <c r="AGV96" s="93"/>
      <c r="AGW96" s="93"/>
      <c r="AGX96" s="93"/>
      <c r="AGY96" s="93"/>
      <c r="AGZ96" s="93"/>
      <c r="AHA96" s="93"/>
      <c r="AHB96" s="93"/>
      <c r="AHC96" s="93"/>
      <c r="AHD96" s="93"/>
      <c r="AHE96" s="93"/>
      <c r="AHF96" s="93"/>
      <c r="AHG96" s="93"/>
      <c r="AHH96" s="93"/>
      <c r="AHI96" s="93"/>
      <c r="AHJ96" s="93"/>
      <c r="AHK96" s="93"/>
      <c r="AHL96" s="93"/>
      <c r="AHM96" s="93"/>
      <c r="AHN96" s="93"/>
      <c r="AHO96" s="93"/>
      <c r="AHP96" s="93"/>
      <c r="AHQ96" s="93"/>
      <c r="AHR96" s="93"/>
      <c r="AHS96" s="93"/>
      <c r="AHT96" s="93"/>
      <c r="AHU96" s="93"/>
      <c r="AHV96" s="93"/>
      <c r="AHW96" s="93"/>
      <c r="AHX96" s="93"/>
      <c r="AHY96" s="93"/>
      <c r="AHZ96" s="93"/>
      <c r="AIA96" s="93"/>
      <c r="AIB96" s="93"/>
      <c r="AIC96" s="93"/>
      <c r="AID96" s="93"/>
      <c r="AIE96" s="93"/>
      <c r="AIF96" s="93"/>
      <c r="AIG96" s="93"/>
      <c r="AIH96" s="93"/>
      <c r="AII96" s="93"/>
      <c r="AIJ96" s="93"/>
      <c r="AIK96" s="93"/>
      <c r="AIL96" s="93"/>
      <c r="AIM96" s="93"/>
      <c r="AIN96" s="93"/>
      <c r="AIO96" s="93"/>
      <c r="AIP96" s="93"/>
      <c r="AIQ96" s="93"/>
      <c r="AIR96" s="93"/>
      <c r="AIS96" s="93"/>
      <c r="AIT96" s="93"/>
      <c r="AIU96" s="93"/>
      <c r="AIV96" s="93"/>
      <c r="AIW96" s="93"/>
      <c r="AIX96" s="93"/>
      <c r="AIY96" s="93"/>
      <c r="AIZ96" s="93"/>
      <c r="AJA96" s="93"/>
      <c r="AJB96" s="93"/>
      <c r="AJC96" s="93"/>
      <c r="AJD96" s="93"/>
      <c r="AJE96" s="93"/>
      <c r="AJF96" s="93"/>
      <c r="AJG96" s="93"/>
      <c r="AJH96" s="93"/>
      <c r="AJI96" s="93"/>
      <c r="AJJ96" s="93"/>
      <c r="AJK96" s="93"/>
      <c r="AJL96" s="93"/>
      <c r="AJM96" s="93"/>
      <c r="AJN96" s="93"/>
      <c r="AJO96" s="93"/>
      <c r="AJP96" s="93"/>
      <c r="AJQ96" s="93"/>
      <c r="AJR96" s="93"/>
      <c r="AJS96" s="93"/>
      <c r="AJT96" s="93"/>
      <c r="AJU96" s="93"/>
      <c r="AJV96" s="93"/>
      <c r="AJW96" s="93"/>
      <c r="AJX96" s="93"/>
      <c r="AJY96" s="93"/>
      <c r="AJZ96" s="93"/>
      <c r="AKA96" s="93"/>
      <c r="AKB96" s="93"/>
      <c r="AKC96" s="93"/>
      <c r="AKD96" s="93"/>
      <c r="AKE96" s="93"/>
      <c r="AKF96" s="93"/>
      <c r="AKG96" s="93"/>
      <c r="AKH96" s="93"/>
      <c r="AKI96" s="93"/>
      <c r="AKJ96" s="93"/>
      <c r="AKK96" s="93"/>
      <c r="AKL96" s="93"/>
      <c r="AKM96" s="93"/>
      <c r="AKN96" s="93"/>
      <c r="AKO96" s="93"/>
      <c r="AKP96" s="93"/>
      <c r="AKQ96" s="93"/>
      <c r="AKR96" s="93"/>
      <c r="AKS96" s="93"/>
      <c r="AKT96" s="93"/>
      <c r="AKU96" s="93"/>
      <c r="AKV96" s="93"/>
      <c r="AKW96" s="93"/>
      <c r="AKX96" s="93"/>
      <c r="AKY96" s="93"/>
      <c r="AKZ96" s="93"/>
      <c r="ALA96" s="93"/>
      <c r="ALB96" s="93"/>
      <c r="ALC96" s="93"/>
      <c r="ALD96" s="93"/>
      <c r="ALE96" s="93"/>
      <c r="ALF96" s="93"/>
      <c r="ALG96" s="93"/>
      <c r="ALH96" s="93"/>
      <c r="ALI96" s="93"/>
      <c r="ALJ96" s="93"/>
      <c r="ALK96" s="93"/>
      <c r="ALL96" s="93"/>
      <c r="ALM96" s="93"/>
      <c r="ALN96" s="93"/>
      <c r="ALO96" s="93"/>
      <c r="ALP96" s="93"/>
      <c r="ALQ96" s="93"/>
      <c r="ALR96" s="93"/>
      <c r="ALS96" s="93"/>
      <c r="ALT96" s="93"/>
      <c r="ALU96" s="93"/>
      <c r="ALV96" s="93"/>
      <c r="ALW96" s="93"/>
      <c r="ALX96" s="93"/>
      <c r="ALY96" s="93"/>
      <c r="ALZ96" s="93"/>
      <c r="AMA96" s="93"/>
      <c r="AMB96" s="93"/>
      <c r="AMC96" s="93"/>
      <c r="AMD96" s="93"/>
      <c r="AME96" s="93"/>
      <c r="AMF96" s="93"/>
      <c r="AMG96" s="93"/>
      <c r="AMH96" s="93"/>
      <c r="AMI96" s="93"/>
      <c r="AMJ96" s="93"/>
      <c r="AMK96" s="93"/>
      <c r="AML96" s="93"/>
      <c r="AMM96" s="93"/>
      <c r="AMN96" s="93"/>
      <c r="AMO96" s="93"/>
      <c r="AMP96" s="93"/>
      <c r="AMQ96" s="93"/>
      <c r="AMR96" s="93"/>
      <c r="AMS96" s="93"/>
      <c r="AMT96" s="93"/>
      <c r="AMU96" s="93"/>
      <c r="AMV96" s="93"/>
      <c r="AMW96" s="93"/>
      <c r="AMX96" s="93"/>
      <c r="AMY96" s="93"/>
      <c r="AMZ96" s="93"/>
      <c r="ANA96" s="93"/>
      <c r="ANB96" s="93"/>
      <c r="ANC96" s="93"/>
      <c r="AND96" s="93"/>
      <c r="ANE96" s="93"/>
      <c r="ANF96" s="93"/>
      <c r="ANG96" s="93"/>
      <c r="ANH96" s="93"/>
      <c r="ANI96" s="93"/>
      <c r="ANJ96" s="93"/>
      <c r="ANK96" s="93"/>
      <c r="ANL96" s="93"/>
      <c r="ANM96" s="93"/>
      <c r="ANN96" s="93"/>
      <c r="ANO96" s="93"/>
      <c r="ANP96" s="93"/>
      <c r="ANQ96" s="93"/>
      <c r="ANR96" s="93"/>
      <c r="ANS96" s="93"/>
      <c r="ANT96" s="93"/>
      <c r="ANU96" s="93"/>
      <c r="ANV96" s="93"/>
      <c r="ANW96" s="93"/>
      <c r="ANX96" s="93"/>
      <c r="ANY96" s="93"/>
      <c r="ANZ96" s="93"/>
      <c r="AOA96" s="93"/>
      <c r="AOB96" s="93"/>
      <c r="AOC96" s="93"/>
      <c r="AOD96" s="93"/>
      <c r="AOE96" s="93"/>
      <c r="AOF96" s="93"/>
      <c r="AOG96" s="93"/>
      <c r="AOH96" s="93"/>
      <c r="AOI96" s="93"/>
      <c r="AOJ96" s="93"/>
      <c r="AOK96" s="93"/>
      <c r="AOL96" s="93"/>
      <c r="AOM96" s="93"/>
      <c r="AON96" s="93"/>
      <c r="AOO96" s="93"/>
      <c r="AOP96" s="93"/>
      <c r="AOQ96" s="93"/>
      <c r="AOR96" s="93"/>
      <c r="AOS96" s="93"/>
      <c r="AOT96" s="93"/>
      <c r="AOU96" s="93"/>
      <c r="AOV96" s="93"/>
      <c r="AOW96" s="93"/>
      <c r="AOX96" s="93"/>
      <c r="AOY96" s="93"/>
      <c r="AOZ96" s="93"/>
      <c r="APA96" s="93"/>
      <c r="APB96" s="93"/>
      <c r="APC96" s="93"/>
      <c r="APD96" s="93"/>
      <c r="APE96" s="93"/>
      <c r="APF96" s="93"/>
      <c r="APG96" s="93"/>
      <c r="APH96" s="93"/>
      <c r="API96" s="93"/>
      <c r="APJ96" s="93"/>
      <c r="APK96" s="93"/>
      <c r="APL96" s="93"/>
      <c r="APM96" s="93"/>
      <c r="APN96" s="93"/>
      <c r="APO96" s="93"/>
      <c r="APP96" s="93"/>
      <c r="APQ96" s="93"/>
      <c r="APR96" s="93"/>
      <c r="APS96" s="93"/>
      <c r="APT96" s="93"/>
      <c r="APU96" s="93"/>
      <c r="APV96" s="93"/>
      <c r="APW96" s="93"/>
      <c r="APX96" s="93"/>
      <c r="APY96" s="93"/>
      <c r="APZ96" s="93"/>
      <c r="AQA96" s="93"/>
      <c r="AQB96" s="93"/>
      <c r="AQC96" s="93"/>
      <c r="AQD96" s="93"/>
      <c r="AQE96" s="93"/>
      <c r="AQF96" s="93"/>
      <c r="AQG96" s="93"/>
      <c r="AQH96" s="93"/>
      <c r="AQI96" s="93"/>
      <c r="AQJ96" s="93"/>
      <c r="AQK96" s="93"/>
      <c r="AQL96" s="93"/>
      <c r="AQM96" s="93"/>
      <c r="AQN96" s="93"/>
      <c r="AQO96" s="93"/>
      <c r="AQP96" s="93"/>
      <c r="AQQ96" s="93"/>
      <c r="AQR96" s="93"/>
      <c r="AQS96" s="93"/>
      <c r="AQT96" s="93"/>
      <c r="AQU96" s="93"/>
      <c r="AQV96" s="93"/>
      <c r="AQW96" s="93"/>
      <c r="AQX96" s="93"/>
      <c r="AQY96" s="93"/>
      <c r="AQZ96" s="93"/>
      <c r="ARA96" s="93"/>
      <c r="ARB96" s="93"/>
      <c r="ARC96" s="93"/>
      <c r="ARD96" s="93"/>
      <c r="ARE96" s="93"/>
      <c r="ARF96" s="93"/>
      <c r="ARG96" s="93"/>
      <c r="ARH96" s="93"/>
      <c r="ARI96" s="93"/>
      <c r="ARJ96" s="93"/>
      <c r="ARK96" s="93"/>
      <c r="ARL96" s="93"/>
      <c r="ARM96" s="93"/>
      <c r="ARN96" s="93"/>
      <c r="ARO96" s="93"/>
      <c r="ARP96" s="93"/>
      <c r="ARQ96" s="93"/>
      <c r="ARR96" s="93"/>
      <c r="ARS96" s="93"/>
      <c r="ART96" s="93"/>
      <c r="ARU96" s="93"/>
      <c r="ARV96" s="93"/>
      <c r="ARW96" s="93"/>
      <c r="ARX96" s="93"/>
      <c r="ARY96" s="93"/>
      <c r="ARZ96" s="93"/>
      <c r="ASA96" s="93"/>
      <c r="ASB96" s="93"/>
      <c r="ASC96" s="93"/>
      <c r="ASD96" s="93"/>
      <c r="ASE96" s="93"/>
      <c r="ASF96" s="93"/>
      <c r="ASG96" s="93"/>
      <c r="ASH96" s="93"/>
      <c r="ASI96" s="93"/>
      <c r="ASJ96" s="93"/>
      <c r="ASK96" s="93"/>
      <c r="ASL96" s="93"/>
      <c r="ASM96" s="93"/>
      <c r="ASN96" s="93"/>
      <c r="ASO96" s="93"/>
      <c r="ASP96" s="93"/>
      <c r="ASQ96" s="93"/>
      <c r="ASR96" s="93"/>
      <c r="ASS96" s="93"/>
      <c r="AST96" s="93"/>
      <c r="ASU96" s="93"/>
      <c r="ASV96" s="93"/>
      <c r="ASW96" s="93"/>
      <c r="ASX96" s="93"/>
      <c r="ASY96" s="93"/>
      <c r="ASZ96" s="93"/>
      <c r="ATA96" s="93"/>
      <c r="ATB96" s="93"/>
      <c r="ATC96" s="93"/>
      <c r="ATD96" s="93"/>
      <c r="ATE96" s="93"/>
      <c r="ATF96" s="93"/>
      <c r="ATG96" s="93"/>
      <c r="ATH96" s="93"/>
      <c r="ATI96" s="93"/>
      <c r="ATJ96" s="93"/>
      <c r="ATK96" s="93"/>
      <c r="ATL96" s="93"/>
      <c r="ATM96" s="93"/>
      <c r="ATN96" s="93"/>
      <c r="ATO96" s="93"/>
      <c r="ATP96" s="93"/>
      <c r="ATQ96" s="93"/>
      <c r="ATR96" s="93"/>
      <c r="ATS96" s="93"/>
      <c r="ATT96" s="93"/>
      <c r="ATU96" s="93"/>
      <c r="ATV96" s="93"/>
      <c r="ATW96" s="93"/>
      <c r="ATX96" s="93"/>
      <c r="ATY96" s="93"/>
      <c r="ATZ96" s="93"/>
      <c r="AUA96" s="93"/>
      <c r="AUB96" s="93"/>
      <c r="AUC96" s="93"/>
      <c r="AUD96" s="93"/>
      <c r="AUE96" s="93"/>
      <c r="AUF96" s="93"/>
      <c r="AUG96" s="93"/>
      <c r="AUH96" s="93"/>
      <c r="AUI96" s="93"/>
      <c r="AUJ96" s="93"/>
      <c r="AUK96" s="93"/>
      <c r="AUL96" s="93"/>
      <c r="AUM96" s="93"/>
      <c r="AUN96" s="93"/>
      <c r="AUO96" s="93"/>
      <c r="AUP96" s="93"/>
      <c r="AUQ96" s="93"/>
      <c r="AUR96" s="93"/>
      <c r="AUS96" s="93"/>
      <c r="AUT96" s="93"/>
      <c r="AUU96" s="93"/>
      <c r="AUV96" s="93"/>
      <c r="AUW96" s="93"/>
      <c r="AUX96" s="93"/>
      <c r="AUY96" s="93"/>
      <c r="AUZ96" s="93"/>
      <c r="AVA96" s="93"/>
      <c r="AVB96" s="93"/>
      <c r="AVC96" s="93"/>
      <c r="AVD96" s="93"/>
      <c r="AVE96" s="93"/>
      <c r="AVF96" s="93"/>
      <c r="AVG96" s="93"/>
      <c r="AVH96" s="93"/>
      <c r="AVI96" s="93"/>
      <c r="AVJ96" s="93"/>
      <c r="AVK96" s="93"/>
      <c r="AVL96" s="93"/>
      <c r="AVM96" s="93"/>
      <c r="AVN96" s="93"/>
      <c r="AVO96" s="93"/>
      <c r="AVP96" s="93"/>
      <c r="AVQ96" s="93"/>
      <c r="AVR96" s="93"/>
      <c r="AVS96" s="93"/>
      <c r="AVT96" s="93"/>
      <c r="AVU96" s="93"/>
      <c r="AVV96" s="93"/>
      <c r="AVW96" s="93"/>
      <c r="AVX96" s="93"/>
      <c r="AVY96" s="93"/>
      <c r="AVZ96" s="93"/>
      <c r="AWA96" s="93"/>
      <c r="AWB96" s="93"/>
      <c r="AWC96" s="93"/>
      <c r="AWD96" s="93"/>
      <c r="AWE96" s="93"/>
      <c r="AWF96" s="93"/>
      <c r="AWG96" s="93"/>
      <c r="AWH96" s="93"/>
      <c r="AWI96" s="93"/>
      <c r="AWJ96" s="93"/>
      <c r="AWK96" s="93"/>
      <c r="AWL96" s="93"/>
      <c r="AWM96" s="93"/>
      <c r="AWN96" s="93"/>
      <c r="AWO96" s="93"/>
      <c r="AWP96" s="93"/>
      <c r="AWQ96" s="93"/>
      <c r="AWR96" s="93"/>
      <c r="AWS96" s="93"/>
      <c r="AWT96" s="93"/>
      <c r="AWU96" s="93"/>
      <c r="AWV96" s="93"/>
      <c r="AWW96" s="93"/>
      <c r="AWX96" s="93"/>
      <c r="AWY96" s="93"/>
      <c r="AWZ96" s="93"/>
      <c r="AXA96" s="93"/>
      <c r="AXB96" s="93"/>
      <c r="AXC96" s="93"/>
      <c r="AXD96" s="93"/>
      <c r="AXE96" s="93"/>
      <c r="AXF96" s="93"/>
      <c r="AXG96" s="93"/>
      <c r="AXH96" s="93"/>
      <c r="AXI96" s="93"/>
      <c r="AXJ96" s="93"/>
      <c r="AXK96" s="93"/>
      <c r="AXL96" s="93"/>
      <c r="AXM96" s="93"/>
      <c r="AXN96" s="93"/>
      <c r="AXO96" s="93"/>
      <c r="AXP96" s="93"/>
      <c r="AXQ96" s="93"/>
      <c r="AXR96" s="93"/>
      <c r="AXS96" s="93"/>
      <c r="AXT96" s="93"/>
      <c r="AXU96" s="93"/>
      <c r="AXV96" s="93"/>
      <c r="AXW96" s="93"/>
      <c r="AXX96" s="93"/>
      <c r="AXY96" s="93"/>
      <c r="AXZ96" s="93"/>
      <c r="AYA96" s="93"/>
      <c r="AYB96" s="93"/>
      <c r="AYC96" s="93"/>
      <c r="AYD96" s="93"/>
      <c r="AYE96" s="93"/>
      <c r="AYF96" s="93"/>
      <c r="AYG96" s="93"/>
      <c r="AYH96" s="93"/>
      <c r="AYI96" s="93"/>
      <c r="AYJ96" s="93"/>
      <c r="AYK96" s="93"/>
      <c r="AYL96" s="93"/>
      <c r="AYM96" s="93"/>
      <c r="AYN96" s="93"/>
      <c r="AYO96" s="93"/>
      <c r="AYP96" s="93"/>
      <c r="AYQ96" s="93"/>
      <c r="AYR96" s="93"/>
      <c r="AYS96" s="93"/>
      <c r="AYT96" s="93"/>
      <c r="AYU96" s="93"/>
      <c r="AYV96" s="93"/>
      <c r="AYW96" s="93"/>
      <c r="AYX96" s="93"/>
      <c r="AYY96" s="93"/>
      <c r="AYZ96" s="93"/>
      <c r="AZA96" s="93"/>
      <c r="AZB96" s="93"/>
      <c r="AZC96" s="93"/>
      <c r="AZD96" s="93"/>
      <c r="AZE96" s="93"/>
      <c r="AZF96" s="93"/>
      <c r="AZG96" s="93"/>
      <c r="AZH96" s="93"/>
      <c r="AZI96" s="93"/>
      <c r="AZJ96" s="93"/>
      <c r="AZK96" s="93"/>
      <c r="AZL96" s="93"/>
      <c r="AZM96" s="93"/>
      <c r="AZN96" s="93"/>
      <c r="AZO96" s="93"/>
      <c r="AZP96" s="93"/>
      <c r="AZQ96" s="93"/>
      <c r="AZR96" s="93"/>
      <c r="AZS96" s="93"/>
      <c r="AZT96" s="93"/>
      <c r="AZU96" s="93"/>
      <c r="AZV96" s="93"/>
      <c r="AZW96" s="93"/>
      <c r="AZX96" s="93"/>
      <c r="AZY96" s="93"/>
      <c r="AZZ96" s="93"/>
      <c r="BAA96" s="93"/>
      <c r="BAB96" s="93"/>
      <c r="BAC96" s="93"/>
      <c r="BAD96" s="93"/>
      <c r="BAE96" s="93"/>
      <c r="BAF96" s="93"/>
      <c r="BAG96" s="93"/>
      <c r="BAH96" s="93"/>
      <c r="BAI96" s="93"/>
      <c r="BAJ96" s="93"/>
      <c r="BAK96" s="93"/>
      <c r="BAL96" s="93"/>
      <c r="BAM96" s="93"/>
      <c r="BAN96" s="93"/>
      <c r="BAO96" s="93"/>
      <c r="BAP96" s="93"/>
      <c r="BAQ96" s="93"/>
      <c r="BAR96" s="93"/>
      <c r="BAS96" s="93"/>
      <c r="BAT96" s="93"/>
      <c r="BAU96" s="93"/>
      <c r="BAV96" s="93"/>
      <c r="BAW96" s="93"/>
      <c r="BAX96" s="93"/>
      <c r="BAY96" s="93"/>
      <c r="BAZ96" s="93"/>
      <c r="BBA96" s="93"/>
      <c r="BBB96" s="93"/>
      <c r="BBC96" s="93"/>
      <c r="BBD96" s="93"/>
      <c r="BBE96" s="93"/>
      <c r="BBF96" s="93"/>
      <c r="BBG96" s="93"/>
      <c r="BBH96" s="93"/>
      <c r="BBI96" s="93"/>
      <c r="BBJ96" s="93"/>
      <c r="BBK96" s="93"/>
      <c r="BBL96" s="93"/>
      <c r="BBM96" s="93"/>
      <c r="BBN96" s="93"/>
      <c r="BBO96" s="93"/>
      <c r="BBP96" s="93"/>
      <c r="BBQ96" s="93"/>
      <c r="BBR96" s="93"/>
      <c r="BBS96" s="93"/>
      <c r="BBT96" s="93"/>
      <c r="BBU96" s="93"/>
      <c r="BBV96" s="93"/>
      <c r="BBW96" s="93"/>
      <c r="BBX96" s="93"/>
      <c r="BBY96" s="93"/>
      <c r="BBZ96" s="93"/>
      <c r="BCA96" s="93"/>
      <c r="BCB96" s="93"/>
      <c r="BCC96" s="93"/>
      <c r="BCD96" s="93"/>
      <c r="BCE96" s="93"/>
      <c r="BCF96" s="93"/>
      <c r="BCG96" s="93"/>
      <c r="BCH96" s="93"/>
      <c r="BCI96" s="93"/>
      <c r="BCJ96" s="93"/>
      <c r="BCK96" s="93"/>
      <c r="BCL96" s="93"/>
      <c r="BCM96" s="93"/>
      <c r="BCN96" s="93"/>
      <c r="BCO96" s="93"/>
      <c r="BCP96" s="93"/>
      <c r="BCQ96" s="93"/>
      <c r="BCR96" s="93"/>
      <c r="BCS96" s="93"/>
      <c r="BCT96" s="93"/>
      <c r="BCU96" s="93"/>
      <c r="BCV96" s="93"/>
      <c r="BCW96" s="93"/>
      <c r="BCX96" s="93"/>
      <c r="BCY96" s="93"/>
      <c r="BCZ96" s="93"/>
      <c r="BDA96" s="93"/>
      <c r="BDB96" s="93"/>
      <c r="BDC96" s="93"/>
      <c r="BDD96" s="93"/>
      <c r="BDE96" s="93"/>
      <c r="BDF96" s="93"/>
      <c r="BDG96" s="93"/>
      <c r="BDH96" s="93"/>
      <c r="BDI96" s="93"/>
      <c r="BDJ96" s="93"/>
      <c r="BDK96" s="93"/>
      <c r="BDL96" s="93"/>
      <c r="BDM96" s="93"/>
      <c r="BDN96" s="93"/>
      <c r="BDO96" s="93"/>
      <c r="BDP96" s="93"/>
      <c r="BDQ96" s="93"/>
      <c r="BDR96" s="93"/>
      <c r="BDS96" s="93"/>
      <c r="BDT96" s="93"/>
      <c r="BDU96" s="93"/>
      <c r="BDV96" s="93"/>
      <c r="BDW96" s="93"/>
      <c r="BDX96" s="93"/>
      <c r="BDY96" s="93"/>
      <c r="BDZ96" s="93"/>
      <c r="BEA96" s="93"/>
      <c r="BEB96" s="93"/>
      <c r="BEC96" s="93"/>
      <c r="BED96" s="93"/>
      <c r="BEE96" s="93"/>
      <c r="BEF96" s="93"/>
      <c r="BEG96" s="93"/>
      <c r="BEH96" s="93"/>
      <c r="BEI96" s="93"/>
      <c r="BEJ96" s="93"/>
      <c r="BEK96" s="93"/>
      <c r="BEL96" s="93"/>
      <c r="BEM96" s="93"/>
      <c r="BEN96" s="93"/>
      <c r="BEO96" s="93"/>
      <c r="BEP96" s="93"/>
      <c r="BEQ96" s="93"/>
      <c r="BER96" s="93"/>
      <c r="BES96" s="93"/>
      <c r="BET96" s="93"/>
      <c r="BEU96" s="93"/>
      <c r="BEV96" s="93"/>
      <c r="BEW96" s="93"/>
      <c r="BEX96" s="93"/>
      <c r="BEY96" s="93"/>
      <c r="BEZ96" s="93"/>
      <c r="BFA96" s="93"/>
      <c r="BFB96" s="93"/>
      <c r="BFC96" s="93"/>
      <c r="BFD96" s="93"/>
      <c r="BFE96" s="93"/>
      <c r="BFF96" s="93"/>
      <c r="BFG96" s="93"/>
      <c r="BFH96" s="93"/>
      <c r="BFI96" s="93"/>
      <c r="BFJ96" s="93"/>
      <c r="BFK96" s="93"/>
      <c r="BFL96" s="93"/>
      <c r="BFM96" s="93"/>
      <c r="BFN96" s="93"/>
      <c r="BFO96" s="93"/>
      <c r="BFP96" s="93"/>
      <c r="BFQ96" s="93"/>
      <c r="BFR96" s="93"/>
      <c r="BFS96" s="93"/>
      <c r="BFT96" s="93"/>
      <c r="BFU96" s="93"/>
      <c r="BFV96" s="93"/>
      <c r="BFW96" s="93"/>
      <c r="BFX96" s="93"/>
      <c r="BFY96" s="93"/>
      <c r="BFZ96" s="93"/>
      <c r="BGA96" s="93"/>
      <c r="BGB96" s="93"/>
      <c r="BGC96" s="93"/>
      <c r="BGD96" s="93"/>
      <c r="BGE96" s="93"/>
      <c r="BGF96" s="93"/>
      <c r="BGG96" s="93"/>
      <c r="BGH96" s="93"/>
      <c r="BGI96" s="93"/>
      <c r="BGJ96" s="93"/>
      <c r="BGK96" s="93"/>
      <c r="BGL96" s="93"/>
      <c r="BGM96" s="93"/>
      <c r="BGN96" s="93"/>
      <c r="BGO96" s="93"/>
      <c r="BGP96" s="93"/>
      <c r="BGQ96" s="93"/>
      <c r="BGR96" s="93"/>
      <c r="BGS96" s="93"/>
      <c r="BGT96" s="93"/>
      <c r="BGU96" s="93"/>
      <c r="BGV96" s="93"/>
      <c r="BGW96" s="93"/>
      <c r="BGX96" s="93"/>
      <c r="BGY96" s="93"/>
      <c r="BGZ96" s="93"/>
      <c r="BHA96" s="93"/>
      <c r="BHB96" s="93"/>
      <c r="BHC96" s="93"/>
      <c r="BHD96" s="93"/>
      <c r="BHE96" s="93"/>
      <c r="BHF96" s="93"/>
      <c r="BHG96" s="93"/>
      <c r="BHH96" s="93"/>
      <c r="BHI96" s="93"/>
      <c r="BHJ96" s="93"/>
      <c r="BHK96" s="93"/>
      <c r="BHL96" s="93"/>
      <c r="BHM96" s="93"/>
      <c r="BHN96" s="93"/>
      <c r="BHO96" s="93"/>
      <c r="BHP96" s="93"/>
      <c r="BHQ96" s="93"/>
      <c r="BHR96" s="93"/>
      <c r="BHS96" s="93"/>
      <c r="BHT96" s="93"/>
      <c r="BHU96" s="93"/>
      <c r="BHV96" s="93"/>
      <c r="BHW96" s="93"/>
      <c r="BHX96" s="93"/>
      <c r="BHY96" s="93"/>
      <c r="BHZ96" s="93"/>
      <c r="BIA96" s="93"/>
      <c r="BIB96" s="93"/>
      <c r="BIC96" s="93"/>
      <c r="BID96" s="93"/>
      <c r="BIE96" s="93"/>
      <c r="BIF96" s="93"/>
      <c r="BIG96" s="93"/>
      <c r="BIH96" s="93"/>
      <c r="BII96" s="93"/>
      <c r="BIJ96" s="93"/>
      <c r="BIK96" s="93"/>
      <c r="BIL96" s="93"/>
      <c r="BIM96" s="93"/>
      <c r="BIN96" s="93"/>
      <c r="BIO96" s="93"/>
      <c r="BIP96" s="93"/>
      <c r="BIQ96" s="93"/>
      <c r="BIR96" s="93"/>
      <c r="BIS96" s="93"/>
      <c r="BIT96" s="93"/>
      <c r="BIU96" s="93"/>
      <c r="BIV96" s="93"/>
      <c r="BIW96" s="93"/>
      <c r="BIX96" s="93"/>
      <c r="BIY96" s="93"/>
      <c r="BIZ96" s="93"/>
      <c r="BJA96" s="93"/>
      <c r="BJB96" s="93"/>
      <c r="BJC96" s="93"/>
      <c r="BJD96" s="93"/>
      <c r="BJE96" s="93"/>
      <c r="BJF96" s="93"/>
      <c r="BJG96" s="93"/>
      <c r="BJH96" s="93"/>
      <c r="BJI96" s="93"/>
      <c r="BJJ96" s="93"/>
      <c r="BJK96" s="93"/>
      <c r="BJL96" s="93"/>
      <c r="BJM96" s="93"/>
      <c r="BJN96" s="93"/>
      <c r="BJO96" s="93"/>
      <c r="BJP96" s="93"/>
      <c r="BJQ96" s="93"/>
      <c r="BJR96" s="93"/>
      <c r="BJS96" s="93"/>
      <c r="BJT96" s="93"/>
      <c r="BJU96" s="93"/>
      <c r="BJV96" s="93"/>
      <c r="BJW96" s="93"/>
      <c r="BJX96" s="93"/>
      <c r="BJY96" s="93"/>
      <c r="BJZ96" s="93"/>
      <c r="BKA96" s="93"/>
      <c r="BKB96" s="93"/>
      <c r="BKC96" s="93"/>
      <c r="BKD96" s="93"/>
      <c r="BKE96" s="93"/>
      <c r="BKF96" s="93"/>
      <c r="BKG96" s="93"/>
      <c r="BKH96" s="93"/>
      <c r="BKI96" s="93"/>
      <c r="BKJ96" s="93"/>
      <c r="BKK96" s="93"/>
      <c r="BKL96" s="93"/>
      <c r="BKM96" s="93"/>
      <c r="BKN96" s="93"/>
      <c r="BKO96" s="93"/>
      <c r="BKP96" s="93"/>
      <c r="BKQ96" s="93"/>
      <c r="BKR96" s="93"/>
      <c r="BKS96" s="93"/>
      <c r="BKT96" s="93"/>
      <c r="BKU96" s="93"/>
      <c r="BKV96" s="93"/>
      <c r="BKW96" s="93"/>
      <c r="BKX96" s="93"/>
      <c r="BKY96" s="93"/>
      <c r="BKZ96" s="93"/>
      <c r="BLA96" s="93"/>
      <c r="BLB96" s="93"/>
      <c r="BLC96" s="93"/>
      <c r="BLD96" s="93"/>
      <c r="BLE96" s="93"/>
      <c r="BLF96" s="93"/>
      <c r="BLG96" s="93"/>
      <c r="BLH96" s="93"/>
      <c r="BLI96" s="93"/>
      <c r="BLJ96" s="93"/>
      <c r="BLK96" s="93"/>
      <c r="BLL96" s="93"/>
      <c r="BLM96" s="93"/>
      <c r="BLN96" s="93"/>
      <c r="BLO96" s="93"/>
      <c r="BLP96" s="93"/>
      <c r="BLQ96" s="93"/>
      <c r="BLR96" s="93"/>
      <c r="BLS96" s="93"/>
      <c r="BLT96" s="93"/>
      <c r="BLU96" s="93"/>
      <c r="BLV96" s="93"/>
      <c r="BLW96" s="93"/>
      <c r="BLX96" s="93"/>
      <c r="BLY96" s="93"/>
      <c r="BLZ96" s="93"/>
      <c r="BMA96" s="93"/>
      <c r="BMB96" s="93"/>
      <c r="BMC96" s="93"/>
      <c r="BMD96" s="93"/>
      <c r="BME96" s="93"/>
      <c r="BMF96" s="93"/>
      <c r="BMG96" s="93"/>
      <c r="BMH96" s="93"/>
      <c r="BMI96" s="93"/>
      <c r="BMJ96" s="93"/>
      <c r="BMK96" s="93"/>
      <c r="BML96" s="93"/>
      <c r="BMM96" s="93"/>
      <c r="BMN96" s="93"/>
      <c r="BMO96" s="93"/>
      <c r="BMP96" s="93"/>
      <c r="BMQ96" s="93"/>
      <c r="BMR96" s="93"/>
      <c r="BMS96" s="93"/>
      <c r="BMT96" s="93"/>
      <c r="BMU96" s="93"/>
      <c r="BMV96" s="93"/>
      <c r="BMW96" s="93"/>
      <c r="BMX96" s="93"/>
      <c r="BMY96" s="93"/>
      <c r="BMZ96" s="93"/>
      <c r="BNA96" s="93"/>
      <c r="BNB96" s="93"/>
      <c r="BNC96" s="93"/>
      <c r="BND96" s="93"/>
      <c r="BNE96" s="93"/>
      <c r="BNF96" s="93"/>
      <c r="BNG96" s="93"/>
      <c r="BNH96" s="93"/>
      <c r="BNI96" s="93"/>
      <c r="BNJ96" s="93"/>
      <c r="BNK96" s="93"/>
      <c r="BNL96" s="93"/>
      <c r="BNM96" s="93"/>
      <c r="BNN96" s="93"/>
      <c r="BNO96" s="93"/>
      <c r="BNP96" s="93"/>
      <c r="BNQ96" s="93"/>
      <c r="BNR96" s="93"/>
      <c r="BNS96" s="93"/>
      <c r="BNT96" s="93"/>
      <c r="BNU96" s="93"/>
      <c r="BNV96" s="93"/>
      <c r="BNW96" s="93"/>
      <c r="BNX96" s="93"/>
      <c r="BNY96" s="93"/>
      <c r="BNZ96" s="93"/>
      <c r="BOA96" s="93"/>
      <c r="BOB96" s="93"/>
      <c r="BOC96" s="93"/>
      <c r="BOD96" s="93"/>
      <c r="BOE96" s="93"/>
      <c r="BOF96" s="93"/>
      <c r="BOG96" s="93"/>
      <c r="BOH96" s="93"/>
      <c r="BOI96" s="93"/>
      <c r="BOJ96" s="93"/>
      <c r="BOK96" s="93"/>
      <c r="BOL96" s="93"/>
      <c r="BOM96" s="93"/>
      <c r="BON96" s="93"/>
      <c r="BOO96" s="93"/>
      <c r="BOP96" s="93"/>
      <c r="BOQ96" s="93"/>
      <c r="BOR96" s="93"/>
      <c r="BOS96" s="93"/>
      <c r="BOT96" s="93"/>
      <c r="BOU96" s="93"/>
      <c r="BOV96" s="93"/>
      <c r="BOW96" s="93"/>
      <c r="BOX96" s="93"/>
      <c r="BOY96" s="93"/>
      <c r="BOZ96" s="93"/>
      <c r="BPA96" s="93"/>
      <c r="BPB96" s="93"/>
      <c r="BPC96" s="93"/>
      <c r="BPD96" s="93"/>
      <c r="BPE96" s="93"/>
      <c r="BPF96" s="93"/>
      <c r="BPG96" s="93"/>
      <c r="BPH96" s="93"/>
      <c r="BPI96" s="93"/>
      <c r="BPJ96" s="93"/>
      <c r="BPK96" s="93"/>
      <c r="BPL96" s="93"/>
      <c r="BPM96" s="93"/>
      <c r="BPN96" s="93"/>
      <c r="BPO96" s="93"/>
      <c r="BPP96" s="93"/>
      <c r="BPQ96" s="93"/>
      <c r="BPR96" s="93"/>
      <c r="BPS96" s="93"/>
      <c r="BPT96" s="93"/>
      <c r="BPU96" s="93"/>
      <c r="BPV96" s="93"/>
      <c r="BPW96" s="93"/>
      <c r="BPX96" s="93"/>
      <c r="BPY96" s="93"/>
      <c r="BPZ96" s="93"/>
      <c r="BQA96" s="93"/>
      <c r="BQB96" s="93"/>
      <c r="BQC96" s="93"/>
      <c r="BQD96" s="93"/>
      <c r="BQE96" s="93"/>
      <c r="BQF96" s="93"/>
      <c r="BQG96" s="93"/>
      <c r="BQH96" s="93"/>
      <c r="BQI96" s="93"/>
      <c r="BQJ96" s="93"/>
      <c r="BQK96" s="93"/>
      <c r="BQL96" s="93"/>
      <c r="BQM96" s="93"/>
      <c r="BQN96" s="93"/>
      <c r="BQO96" s="93"/>
      <c r="BQP96" s="93"/>
      <c r="BQQ96" s="93"/>
      <c r="BQR96" s="93"/>
      <c r="BQS96" s="93"/>
      <c r="BQT96" s="93"/>
      <c r="BQU96" s="93"/>
      <c r="BQV96" s="93"/>
      <c r="BQW96" s="93"/>
      <c r="BQX96" s="93"/>
      <c r="BQY96" s="93"/>
      <c r="BQZ96" s="93"/>
      <c r="BRA96" s="93"/>
      <c r="BRB96" s="93"/>
      <c r="BRC96" s="93"/>
      <c r="BRD96" s="93"/>
      <c r="BRE96" s="93"/>
      <c r="BRF96" s="93"/>
      <c r="BRG96" s="93"/>
      <c r="BRH96" s="93"/>
      <c r="BRI96" s="93"/>
      <c r="BRJ96" s="93"/>
      <c r="BRK96" s="93"/>
      <c r="BRL96" s="93"/>
      <c r="BRM96" s="93"/>
      <c r="BRN96" s="93"/>
      <c r="BRO96" s="93"/>
      <c r="BRP96" s="93"/>
      <c r="BRQ96" s="93"/>
      <c r="BRR96" s="93"/>
      <c r="BRS96" s="93"/>
      <c r="BRT96" s="93"/>
      <c r="BRU96" s="93"/>
      <c r="BRV96" s="93"/>
      <c r="BRW96" s="93"/>
      <c r="BRX96" s="93"/>
      <c r="BRY96" s="93"/>
      <c r="BRZ96" s="93"/>
      <c r="BSA96" s="93"/>
      <c r="BSB96" s="93"/>
      <c r="BSC96" s="93"/>
      <c r="BSD96" s="93"/>
      <c r="BSE96" s="93"/>
      <c r="BSF96" s="93"/>
      <c r="BSG96" s="93"/>
      <c r="BSH96" s="93"/>
      <c r="BSI96" s="93"/>
      <c r="BSJ96" s="93"/>
      <c r="BSK96" s="93"/>
      <c r="BSL96" s="93"/>
      <c r="BSM96" s="93"/>
      <c r="BSN96" s="93"/>
      <c r="BSO96" s="93"/>
      <c r="BSP96" s="93"/>
      <c r="BSQ96" s="93"/>
      <c r="BSR96" s="93"/>
      <c r="BSS96" s="93"/>
      <c r="BST96" s="93"/>
      <c r="BSU96" s="93"/>
      <c r="BSV96" s="93"/>
      <c r="BSW96" s="93"/>
      <c r="BSX96" s="93"/>
      <c r="BSY96" s="93"/>
      <c r="BSZ96" s="93"/>
      <c r="BTA96" s="93"/>
      <c r="BTB96" s="93"/>
      <c r="BTC96" s="93"/>
      <c r="BTD96" s="93"/>
      <c r="BTE96" s="93"/>
      <c r="BTF96" s="93"/>
      <c r="BTG96" s="93"/>
      <c r="BTH96" s="93"/>
      <c r="BTI96" s="93"/>
      <c r="BTJ96" s="93"/>
      <c r="BTK96" s="93"/>
      <c r="BTL96" s="93"/>
      <c r="BTM96" s="93"/>
      <c r="BTN96" s="93"/>
      <c r="BTO96" s="93"/>
      <c r="BTP96" s="93"/>
      <c r="BTQ96" s="93"/>
      <c r="BTR96" s="93"/>
      <c r="BTS96" s="93"/>
      <c r="BTT96" s="93"/>
      <c r="BTU96" s="93"/>
      <c r="BTV96" s="93"/>
      <c r="BTW96" s="93"/>
      <c r="BTX96" s="93"/>
      <c r="BTY96" s="93"/>
      <c r="BTZ96" s="93"/>
      <c r="BUA96" s="93"/>
      <c r="BUB96" s="93"/>
      <c r="BUC96" s="93"/>
      <c r="BUD96" s="93"/>
      <c r="BUE96" s="93"/>
      <c r="BUF96" s="93"/>
      <c r="BUG96" s="93"/>
      <c r="BUH96" s="93"/>
      <c r="BUI96" s="93"/>
      <c r="BUJ96" s="93"/>
      <c r="BUK96" s="93"/>
      <c r="BUL96" s="93"/>
      <c r="BUM96" s="93"/>
      <c r="BUN96" s="93"/>
      <c r="BUO96" s="93"/>
      <c r="BUP96" s="93"/>
      <c r="BUQ96" s="93"/>
      <c r="BUR96" s="93"/>
      <c r="BUS96" s="93"/>
      <c r="BUT96" s="93"/>
      <c r="BUU96" s="93"/>
      <c r="BUV96" s="93"/>
      <c r="BUW96" s="93"/>
      <c r="BUX96" s="93"/>
      <c r="BUY96" s="93"/>
      <c r="BUZ96" s="93"/>
      <c r="BVA96" s="93"/>
      <c r="BVB96" s="93"/>
      <c r="BVC96" s="93"/>
      <c r="BVD96" s="93"/>
      <c r="BVE96" s="93"/>
      <c r="BVF96" s="93"/>
      <c r="BVG96" s="93"/>
      <c r="BVH96" s="93"/>
      <c r="BVI96" s="93"/>
      <c r="BVJ96" s="93"/>
      <c r="BVK96" s="93"/>
      <c r="BVL96" s="93"/>
      <c r="BVM96" s="93"/>
      <c r="BVN96" s="93"/>
      <c r="BVO96" s="93"/>
      <c r="BVP96" s="93"/>
      <c r="BVQ96" s="93"/>
      <c r="BVR96" s="93"/>
      <c r="BVS96" s="93"/>
      <c r="BVT96" s="93"/>
      <c r="BVU96" s="93"/>
      <c r="BVV96" s="93"/>
      <c r="BVW96" s="93"/>
      <c r="BVX96" s="93"/>
      <c r="BVY96" s="93"/>
      <c r="BVZ96" s="93"/>
      <c r="BWA96" s="93"/>
      <c r="BWB96" s="93"/>
      <c r="BWC96" s="93"/>
      <c r="BWD96" s="93"/>
      <c r="BWE96" s="93"/>
      <c r="BWF96" s="93"/>
      <c r="BWG96" s="93"/>
      <c r="BWH96" s="93"/>
      <c r="BWI96" s="93"/>
      <c r="BWJ96" s="93"/>
      <c r="BWK96" s="93"/>
      <c r="BWL96" s="93"/>
      <c r="BWM96" s="93"/>
      <c r="BWN96" s="93"/>
      <c r="BWO96" s="93"/>
      <c r="BWP96" s="93"/>
      <c r="BWQ96" s="93"/>
      <c r="BWR96" s="93"/>
      <c r="BWS96" s="93"/>
      <c r="BWT96" s="93"/>
      <c r="BWU96" s="93"/>
      <c r="BWV96" s="93"/>
      <c r="BWW96" s="93"/>
      <c r="BWX96" s="93"/>
      <c r="BWY96" s="93"/>
      <c r="BWZ96" s="93"/>
      <c r="BXA96" s="93"/>
      <c r="BXB96" s="93"/>
      <c r="BXC96" s="93"/>
      <c r="BXD96" s="93"/>
      <c r="BXE96" s="93"/>
      <c r="BXF96" s="93"/>
      <c r="BXG96" s="93"/>
      <c r="BXH96" s="93"/>
      <c r="BXI96" s="93"/>
      <c r="BXJ96" s="93"/>
      <c r="BXK96" s="93"/>
      <c r="BXL96" s="93"/>
      <c r="BXM96" s="93"/>
      <c r="BXN96" s="93"/>
      <c r="BXO96" s="93"/>
      <c r="BXP96" s="93"/>
      <c r="BXQ96" s="93"/>
      <c r="BXR96" s="93"/>
      <c r="BXS96" s="93"/>
      <c r="BXT96" s="93"/>
      <c r="BXU96" s="93"/>
      <c r="BXV96" s="93"/>
      <c r="BXW96" s="93"/>
      <c r="BXX96" s="93"/>
      <c r="BXY96" s="93"/>
      <c r="BXZ96" s="93"/>
      <c r="BYA96" s="93"/>
      <c r="BYB96" s="93"/>
      <c r="BYC96" s="93"/>
      <c r="BYD96" s="93"/>
      <c r="BYE96" s="93"/>
      <c r="BYF96" s="93"/>
      <c r="BYG96" s="93"/>
      <c r="BYH96" s="93"/>
      <c r="BYI96" s="93"/>
      <c r="BYJ96" s="93"/>
      <c r="BYK96" s="93"/>
      <c r="BYL96" s="93"/>
      <c r="BYM96" s="93"/>
      <c r="BYN96" s="93"/>
      <c r="BYO96" s="93"/>
      <c r="BYP96" s="93"/>
      <c r="BYQ96" s="93"/>
      <c r="BYR96" s="93"/>
      <c r="BYS96" s="93"/>
      <c r="BYT96" s="93"/>
      <c r="BYU96" s="93"/>
      <c r="BYV96" s="93"/>
      <c r="BYW96" s="93"/>
      <c r="BYX96" s="93"/>
      <c r="BYY96" s="93"/>
      <c r="BYZ96" s="93"/>
      <c r="BZA96" s="93"/>
      <c r="BZB96" s="93"/>
      <c r="BZC96" s="93"/>
      <c r="BZD96" s="93"/>
      <c r="BZE96" s="93"/>
      <c r="BZF96" s="93"/>
      <c r="BZG96" s="93"/>
      <c r="BZH96" s="93"/>
      <c r="BZI96" s="93"/>
      <c r="BZJ96" s="93"/>
      <c r="BZK96" s="93"/>
      <c r="BZL96" s="93"/>
      <c r="BZM96" s="93"/>
      <c r="BZN96" s="93"/>
      <c r="BZO96" s="93"/>
      <c r="BZP96" s="93"/>
      <c r="BZQ96" s="93"/>
      <c r="BZR96" s="93"/>
      <c r="BZS96" s="93"/>
      <c r="BZT96" s="93"/>
      <c r="BZU96" s="93"/>
      <c r="BZV96" s="93"/>
      <c r="BZW96" s="93"/>
      <c r="BZX96" s="93"/>
      <c r="BZY96" s="93"/>
      <c r="BZZ96" s="93"/>
      <c r="CAA96" s="93"/>
      <c r="CAB96" s="93"/>
      <c r="CAC96" s="93"/>
      <c r="CAD96" s="93"/>
      <c r="CAE96" s="93"/>
      <c r="CAF96" s="93"/>
      <c r="CAG96" s="93"/>
      <c r="CAH96" s="93"/>
      <c r="CAI96" s="93"/>
      <c r="CAJ96" s="93"/>
      <c r="CAK96" s="93"/>
      <c r="CAL96" s="93"/>
      <c r="CAM96" s="93"/>
      <c r="CAN96" s="93"/>
      <c r="CAO96" s="93"/>
      <c r="CAP96" s="93"/>
      <c r="CAQ96" s="93"/>
      <c r="CAR96" s="93"/>
      <c r="CAS96" s="93"/>
      <c r="CAT96" s="93"/>
      <c r="CAU96" s="93"/>
      <c r="CAV96" s="93"/>
      <c r="CAW96" s="93"/>
      <c r="CAX96" s="93"/>
      <c r="CAY96" s="93"/>
      <c r="CAZ96" s="93"/>
      <c r="CBA96" s="93"/>
      <c r="CBB96" s="93"/>
      <c r="CBC96" s="93"/>
      <c r="CBD96" s="93"/>
      <c r="CBE96" s="93"/>
      <c r="CBF96" s="93"/>
      <c r="CBG96" s="93"/>
      <c r="CBH96" s="93"/>
      <c r="CBI96" s="93"/>
      <c r="CBJ96" s="93"/>
      <c r="CBK96" s="93"/>
      <c r="CBL96" s="93"/>
      <c r="CBM96" s="93"/>
      <c r="CBN96" s="93"/>
      <c r="CBO96" s="93"/>
      <c r="CBP96" s="93"/>
      <c r="CBQ96" s="93"/>
      <c r="CBR96" s="93"/>
      <c r="CBS96" s="93"/>
      <c r="CBT96" s="93"/>
      <c r="CBU96" s="93"/>
      <c r="CBV96" s="93"/>
      <c r="CBW96" s="93"/>
      <c r="CBX96" s="93"/>
      <c r="CBY96" s="93"/>
      <c r="CBZ96" s="93"/>
      <c r="CCA96" s="93"/>
      <c r="CCB96" s="93"/>
      <c r="CCC96" s="93"/>
      <c r="CCD96" s="93"/>
      <c r="CCE96" s="93"/>
      <c r="CCF96" s="93"/>
      <c r="CCG96" s="93"/>
      <c r="CCH96" s="93"/>
      <c r="CCI96" s="93"/>
      <c r="CCJ96" s="93"/>
      <c r="CCK96" s="93"/>
      <c r="CCL96" s="93"/>
      <c r="CCM96" s="93"/>
      <c r="CCN96" s="93"/>
      <c r="CCO96" s="93"/>
      <c r="CCP96" s="93"/>
      <c r="CCQ96" s="93"/>
      <c r="CCR96" s="93"/>
      <c r="CCS96" s="93"/>
      <c r="CCT96" s="93"/>
      <c r="CCU96" s="93"/>
      <c r="CCV96" s="93"/>
      <c r="CCW96" s="93"/>
      <c r="CCX96" s="93"/>
      <c r="CCY96" s="93"/>
      <c r="CCZ96" s="93"/>
      <c r="CDA96" s="93"/>
      <c r="CDB96" s="93"/>
      <c r="CDC96" s="93"/>
      <c r="CDD96" s="93"/>
      <c r="CDE96" s="93"/>
      <c r="CDF96" s="93"/>
      <c r="CDG96" s="93"/>
      <c r="CDH96" s="93"/>
      <c r="CDI96" s="93"/>
      <c r="CDJ96" s="93"/>
      <c r="CDK96" s="93"/>
      <c r="CDL96" s="93"/>
      <c r="CDM96" s="93"/>
      <c r="CDN96" s="93"/>
      <c r="CDO96" s="93"/>
      <c r="CDP96" s="93"/>
      <c r="CDQ96" s="93"/>
      <c r="CDR96" s="93"/>
      <c r="CDS96" s="93"/>
      <c r="CDT96" s="93"/>
      <c r="CDU96" s="93"/>
      <c r="CDV96" s="93"/>
      <c r="CDW96" s="93"/>
      <c r="CDX96" s="93"/>
      <c r="CDY96" s="93"/>
      <c r="CDZ96" s="93"/>
      <c r="CEA96" s="93"/>
      <c r="CEB96" s="93"/>
      <c r="CEC96" s="93"/>
      <c r="CED96" s="93"/>
      <c r="CEE96" s="93"/>
      <c r="CEF96" s="93"/>
      <c r="CEG96" s="93"/>
      <c r="CEH96" s="93"/>
      <c r="CEI96" s="93"/>
      <c r="CEJ96" s="93"/>
      <c r="CEK96" s="93"/>
      <c r="CEL96" s="93"/>
      <c r="CEM96" s="93"/>
      <c r="CEN96" s="93"/>
      <c r="CEO96" s="93"/>
      <c r="CEP96" s="93"/>
      <c r="CEQ96" s="93"/>
      <c r="CER96" s="93"/>
      <c r="CES96" s="93"/>
      <c r="CET96" s="93"/>
      <c r="CEU96" s="93"/>
      <c r="CEV96" s="93"/>
      <c r="CEW96" s="93"/>
      <c r="CEX96" s="93"/>
      <c r="CEY96" s="93"/>
      <c r="CEZ96" s="93"/>
      <c r="CFA96" s="93"/>
      <c r="CFB96" s="93"/>
      <c r="CFC96" s="93"/>
      <c r="CFD96" s="93"/>
      <c r="CFE96" s="93"/>
      <c r="CFF96" s="93"/>
      <c r="CFG96" s="93"/>
      <c r="CFH96" s="93"/>
      <c r="CFI96" s="93"/>
      <c r="CFJ96" s="93"/>
      <c r="CFK96" s="93"/>
      <c r="CFL96" s="93"/>
      <c r="CFM96" s="93"/>
      <c r="CFN96" s="93"/>
      <c r="CFO96" s="93"/>
      <c r="CFP96" s="93"/>
      <c r="CFQ96" s="93"/>
      <c r="CFR96" s="93"/>
      <c r="CFS96" s="93"/>
      <c r="CFT96" s="93"/>
      <c r="CFU96" s="93"/>
      <c r="CFV96" s="93"/>
      <c r="CFW96" s="93"/>
      <c r="CFX96" s="93"/>
      <c r="CFY96" s="93"/>
      <c r="CFZ96" s="93"/>
      <c r="CGA96" s="93"/>
      <c r="CGB96" s="93"/>
      <c r="CGC96" s="93"/>
      <c r="CGD96" s="93"/>
      <c r="CGE96" s="93"/>
      <c r="CGF96" s="93"/>
      <c r="CGG96" s="93"/>
      <c r="CGH96" s="93"/>
      <c r="CGI96" s="93"/>
      <c r="CGJ96" s="93"/>
      <c r="CGK96" s="93"/>
      <c r="CGL96" s="93"/>
      <c r="CGM96" s="93"/>
      <c r="CGN96" s="93"/>
      <c r="CGO96" s="93"/>
      <c r="CGP96" s="93"/>
      <c r="CGQ96" s="93"/>
      <c r="CGR96" s="93"/>
      <c r="CGS96" s="93"/>
      <c r="CGT96" s="93"/>
      <c r="CGU96" s="93"/>
      <c r="CGV96" s="93"/>
      <c r="CGW96" s="93"/>
      <c r="CGX96" s="93"/>
      <c r="CGY96" s="93"/>
      <c r="CGZ96" s="93"/>
      <c r="CHA96" s="93"/>
      <c r="CHB96" s="93"/>
      <c r="CHC96" s="93"/>
      <c r="CHD96" s="93"/>
      <c r="CHE96" s="93"/>
      <c r="CHF96" s="93"/>
      <c r="CHG96" s="93"/>
      <c r="CHH96" s="93"/>
      <c r="CHI96" s="93"/>
      <c r="CHJ96" s="93"/>
      <c r="CHK96" s="93"/>
      <c r="CHL96" s="93"/>
      <c r="CHM96" s="93"/>
      <c r="CHN96" s="93"/>
      <c r="CHO96" s="93"/>
      <c r="CHP96" s="93"/>
      <c r="CHQ96" s="93"/>
      <c r="CHR96" s="93"/>
      <c r="CHS96" s="93"/>
      <c r="CHT96" s="93"/>
      <c r="CHU96" s="93"/>
      <c r="CHV96" s="93"/>
      <c r="CHW96" s="93"/>
      <c r="CHX96" s="93"/>
      <c r="CHY96" s="93"/>
      <c r="CHZ96" s="93"/>
      <c r="CIA96" s="93"/>
      <c r="CIB96" s="93"/>
      <c r="CIC96" s="93"/>
      <c r="CID96" s="93"/>
      <c r="CIE96" s="93"/>
      <c r="CIF96" s="93"/>
      <c r="CIG96" s="93"/>
      <c r="CIH96" s="93"/>
      <c r="CII96" s="93"/>
      <c r="CIJ96" s="93"/>
      <c r="CIK96" s="93"/>
      <c r="CIL96" s="93"/>
      <c r="CIM96" s="93"/>
      <c r="CIN96" s="93"/>
      <c r="CIO96" s="93"/>
      <c r="CIP96" s="93"/>
      <c r="CIQ96" s="93"/>
      <c r="CIR96" s="93"/>
      <c r="CIS96" s="93"/>
      <c r="CIT96" s="93"/>
      <c r="CIU96" s="93"/>
      <c r="CIV96" s="93"/>
      <c r="CIW96" s="93"/>
      <c r="CIX96" s="93"/>
      <c r="CIY96" s="93"/>
      <c r="CIZ96" s="93"/>
      <c r="CJA96" s="93"/>
      <c r="CJB96" s="93"/>
      <c r="CJC96" s="93"/>
      <c r="CJD96" s="93"/>
      <c r="CJE96" s="93"/>
      <c r="CJF96" s="93"/>
      <c r="CJG96" s="93"/>
      <c r="CJH96" s="93"/>
      <c r="CJI96" s="93"/>
      <c r="CJJ96" s="93"/>
      <c r="CJK96" s="93"/>
      <c r="CJL96" s="93"/>
      <c r="CJM96" s="93"/>
      <c r="CJN96" s="93"/>
      <c r="CJO96" s="93"/>
      <c r="CJP96" s="93"/>
      <c r="CJQ96" s="93"/>
      <c r="CJR96" s="93"/>
      <c r="CJS96" s="93"/>
      <c r="CJT96" s="93"/>
      <c r="CJU96" s="93"/>
      <c r="CJV96" s="93"/>
      <c r="CJW96" s="93"/>
      <c r="CJX96" s="93"/>
      <c r="CJY96" s="93"/>
      <c r="CJZ96" s="93"/>
      <c r="CKA96" s="93"/>
      <c r="CKB96" s="93"/>
      <c r="CKC96" s="93"/>
      <c r="CKD96" s="93"/>
      <c r="CKE96" s="93"/>
      <c r="CKF96" s="93"/>
      <c r="CKG96" s="93"/>
      <c r="CKH96" s="93"/>
      <c r="CKI96" s="93"/>
      <c r="CKJ96" s="93"/>
      <c r="CKK96" s="93"/>
      <c r="CKL96" s="93"/>
      <c r="CKM96" s="93"/>
      <c r="CKN96" s="93"/>
      <c r="CKO96" s="93"/>
      <c r="CKP96" s="93"/>
      <c r="CKQ96" s="93"/>
      <c r="CKR96" s="93"/>
      <c r="CKS96" s="93"/>
      <c r="CKT96" s="93"/>
      <c r="CKU96" s="93"/>
      <c r="CKV96" s="93"/>
      <c r="CKW96" s="93"/>
      <c r="CKX96" s="93"/>
      <c r="CKY96" s="93"/>
      <c r="CKZ96" s="93"/>
      <c r="CLA96" s="93"/>
      <c r="CLB96" s="93"/>
      <c r="CLC96" s="93"/>
      <c r="CLD96" s="93"/>
      <c r="CLE96" s="93"/>
      <c r="CLF96" s="93"/>
      <c r="CLG96" s="93"/>
      <c r="CLH96" s="93"/>
      <c r="CLI96" s="93"/>
      <c r="CLJ96" s="93"/>
      <c r="CLK96" s="93"/>
      <c r="CLL96" s="93"/>
      <c r="CLM96" s="93"/>
      <c r="CLN96" s="93"/>
      <c r="CLO96" s="93"/>
      <c r="CLP96" s="93"/>
      <c r="CLQ96" s="93"/>
      <c r="CLR96" s="93"/>
      <c r="CLS96" s="93"/>
      <c r="CLT96" s="93"/>
      <c r="CLU96" s="93"/>
      <c r="CLV96" s="93"/>
      <c r="CLW96" s="93"/>
      <c r="CLX96" s="93"/>
      <c r="CLY96" s="93"/>
      <c r="CLZ96" s="93"/>
      <c r="CMA96" s="93"/>
      <c r="CMB96" s="93"/>
      <c r="CMC96" s="93"/>
      <c r="CMD96" s="93"/>
      <c r="CME96" s="93"/>
      <c r="CMF96" s="93"/>
      <c r="CMG96" s="93"/>
      <c r="CMH96" s="93"/>
      <c r="CMI96" s="93"/>
      <c r="CMJ96" s="93"/>
      <c r="CMK96" s="93"/>
      <c r="CML96" s="93"/>
      <c r="CMM96" s="93"/>
      <c r="CMN96" s="93"/>
      <c r="CMO96" s="93"/>
      <c r="CMP96" s="93"/>
      <c r="CMQ96" s="93"/>
      <c r="CMR96" s="93"/>
      <c r="CMS96" s="93"/>
      <c r="CMT96" s="93"/>
      <c r="CMU96" s="93"/>
      <c r="CMV96" s="93"/>
      <c r="CMW96" s="93"/>
      <c r="CMX96" s="93"/>
      <c r="CMY96" s="93"/>
      <c r="CMZ96" s="93"/>
      <c r="CNA96" s="93"/>
      <c r="CNB96" s="93"/>
      <c r="CNC96" s="93"/>
      <c r="CND96" s="93"/>
      <c r="CNE96" s="93"/>
      <c r="CNF96" s="93"/>
      <c r="CNG96" s="93"/>
      <c r="CNH96" s="93"/>
      <c r="CNI96" s="93"/>
      <c r="CNJ96" s="93"/>
      <c r="CNK96" s="93"/>
      <c r="CNL96" s="93"/>
      <c r="CNM96" s="93"/>
      <c r="CNN96" s="93"/>
      <c r="CNO96" s="93"/>
      <c r="CNP96" s="93"/>
      <c r="CNQ96" s="93"/>
      <c r="CNR96" s="93"/>
      <c r="CNS96" s="93"/>
      <c r="CNT96" s="93"/>
      <c r="CNU96" s="93"/>
      <c r="CNV96" s="93"/>
      <c r="CNW96" s="93"/>
      <c r="CNX96" s="93"/>
      <c r="CNY96" s="93"/>
      <c r="CNZ96" s="93"/>
      <c r="COA96" s="93"/>
      <c r="COB96" s="93"/>
      <c r="COC96" s="93"/>
      <c r="COD96" s="93"/>
      <c r="COE96" s="93"/>
      <c r="COF96" s="93"/>
      <c r="COG96" s="93"/>
      <c r="COH96" s="93"/>
      <c r="COI96" s="93"/>
      <c r="COJ96" s="93"/>
      <c r="COK96" s="93"/>
      <c r="COL96" s="93"/>
      <c r="COM96" s="93"/>
      <c r="CON96" s="93"/>
      <c r="COO96" s="93"/>
      <c r="COP96" s="93"/>
      <c r="COQ96" s="93"/>
      <c r="COR96" s="93"/>
      <c r="COS96" s="93"/>
      <c r="COT96" s="93"/>
      <c r="COU96" s="93"/>
      <c r="COV96" s="93"/>
      <c r="COW96" s="93"/>
      <c r="COX96" s="93"/>
      <c r="COY96" s="93"/>
      <c r="COZ96" s="93"/>
      <c r="CPA96" s="93"/>
      <c r="CPB96" s="93"/>
      <c r="CPC96" s="93"/>
      <c r="CPD96" s="93"/>
      <c r="CPE96" s="93"/>
      <c r="CPF96" s="93"/>
      <c r="CPG96" s="93"/>
      <c r="CPH96" s="93"/>
      <c r="CPI96" s="93"/>
      <c r="CPJ96" s="93"/>
      <c r="CPK96" s="93"/>
      <c r="CPL96" s="93"/>
      <c r="CPM96" s="93"/>
      <c r="CPN96" s="93"/>
      <c r="CPO96" s="93"/>
      <c r="CPP96" s="93"/>
      <c r="CPQ96" s="93"/>
      <c r="CPR96" s="93"/>
      <c r="CPS96" s="93"/>
      <c r="CPT96" s="93"/>
      <c r="CPU96" s="93"/>
      <c r="CPV96" s="93"/>
      <c r="CPW96" s="93"/>
      <c r="CPX96" s="93"/>
      <c r="CPY96" s="93"/>
      <c r="CPZ96" s="93"/>
      <c r="CQA96" s="93"/>
      <c r="CQB96" s="93"/>
      <c r="CQC96" s="93"/>
      <c r="CQD96" s="93"/>
      <c r="CQE96" s="93"/>
      <c r="CQF96" s="93"/>
      <c r="CQG96" s="93"/>
      <c r="CQH96" s="93"/>
      <c r="CQI96" s="93"/>
      <c r="CQJ96" s="93"/>
      <c r="CQK96" s="93"/>
      <c r="CQL96" s="93"/>
      <c r="CQM96" s="93"/>
      <c r="CQN96" s="93"/>
      <c r="CQO96" s="93"/>
      <c r="CQP96" s="93"/>
      <c r="CQQ96" s="93"/>
      <c r="CQR96" s="93"/>
      <c r="CQS96" s="93"/>
      <c r="CQT96" s="93"/>
      <c r="CQU96" s="93"/>
      <c r="CQV96" s="93"/>
      <c r="CQW96" s="93"/>
      <c r="CQX96" s="93"/>
      <c r="CQY96" s="93"/>
      <c r="CQZ96" s="93"/>
      <c r="CRA96" s="93"/>
      <c r="CRB96" s="93"/>
      <c r="CRC96" s="93"/>
      <c r="CRD96" s="93"/>
      <c r="CRE96" s="93"/>
      <c r="CRF96" s="93"/>
      <c r="CRG96" s="93"/>
      <c r="CRH96" s="93"/>
      <c r="CRI96" s="93"/>
      <c r="CRJ96" s="93"/>
      <c r="CRK96" s="93"/>
      <c r="CRL96" s="93"/>
      <c r="CRM96" s="93"/>
      <c r="CRN96" s="93"/>
      <c r="CRO96" s="93"/>
      <c r="CRP96" s="93"/>
      <c r="CRQ96" s="93"/>
      <c r="CRR96" s="93"/>
      <c r="CRS96" s="93"/>
      <c r="CRT96" s="93"/>
      <c r="CRU96" s="93"/>
      <c r="CRV96" s="93"/>
      <c r="CRW96" s="93"/>
      <c r="CRX96" s="93"/>
      <c r="CRY96" s="93"/>
      <c r="CRZ96" s="93"/>
      <c r="CSA96" s="93"/>
      <c r="CSB96" s="93"/>
      <c r="CSC96" s="93"/>
      <c r="CSD96" s="93"/>
      <c r="CSE96" s="93"/>
      <c r="CSF96" s="93"/>
      <c r="CSG96" s="93"/>
      <c r="CSH96" s="93"/>
      <c r="CSI96" s="93"/>
      <c r="CSJ96" s="93"/>
      <c r="CSK96" s="93"/>
      <c r="CSL96" s="93"/>
      <c r="CSM96" s="93"/>
      <c r="CSN96" s="93"/>
      <c r="CSO96" s="93"/>
      <c r="CSP96" s="93"/>
      <c r="CSQ96" s="93"/>
      <c r="CSR96" s="93"/>
      <c r="CSS96" s="93"/>
      <c r="CST96" s="93"/>
      <c r="CSU96" s="93"/>
      <c r="CSV96" s="93"/>
      <c r="CSW96" s="93"/>
      <c r="CSX96" s="93"/>
      <c r="CSY96" s="93"/>
      <c r="CSZ96" s="93"/>
      <c r="CTA96" s="93"/>
      <c r="CTB96" s="93"/>
      <c r="CTC96" s="93"/>
      <c r="CTD96" s="93"/>
      <c r="CTE96" s="93"/>
      <c r="CTF96" s="93"/>
      <c r="CTG96" s="93"/>
      <c r="CTH96" s="93"/>
      <c r="CTI96" s="93"/>
      <c r="CTJ96" s="93"/>
      <c r="CTK96" s="93"/>
      <c r="CTL96" s="93"/>
      <c r="CTM96" s="93"/>
      <c r="CTN96" s="93"/>
      <c r="CTO96" s="93"/>
      <c r="CTP96" s="93"/>
      <c r="CTQ96" s="93"/>
      <c r="CTR96" s="93"/>
      <c r="CTS96" s="93"/>
      <c r="CTT96" s="93"/>
      <c r="CTU96" s="93"/>
      <c r="CTV96" s="93"/>
      <c r="CTW96" s="93"/>
      <c r="CTX96" s="93"/>
      <c r="CTY96" s="93"/>
      <c r="CTZ96" s="93"/>
      <c r="CUA96" s="93"/>
      <c r="CUB96" s="93"/>
      <c r="CUC96" s="93"/>
      <c r="CUD96" s="93"/>
      <c r="CUE96" s="93"/>
      <c r="CUF96" s="93"/>
      <c r="CUG96" s="93"/>
      <c r="CUH96" s="93"/>
      <c r="CUI96" s="93"/>
      <c r="CUJ96" s="93"/>
      <c r="CUK96" s="93"/>
      <c r="CUL96" s="93"/>
      <c r="CUM96" s="93"/>
      <c r="CUN96" s="93"/>
      <c r="CUO96" s="93"/>
      <c r="CUP96" s="93"/>
      <c r="CUQ96" s="93"/>
      <c r="CUR96" s="93"/>
      <c r="CUS96" s="93"/>
      <c r="CUT96" s="93"/>
      <c r="CUU96" s="93"/>
      <c r="CUV96" s="93"/>
      <c r="CUW96" s="93"/>
      <c r="CUX96" s="93"/>
      <c r="CUY96" s="93"/>
      <c r="CUZ96" s="93"/>
      <c r="CVA96" s="93"/>
      <c r="CVB96" s="93"/>
      <c r="CVC96" s="93"/>
      <c r="CVD96" s="93"/>
      <c r="CVE96" s="93"/>
      <c r="CVF96" s="93"/>
      <c r="CVG96" s="93"/>
      <c r="CVH96" s="93"/>
      <c r="CVI96" s="93"/>
      <c r="CVJ96" s="93"/>
      <c r="CVK96" s="93"/>
      <c r="CVL96" s="93"/>
      <c r="CVM96" s="93"/>
      <c r="CVN96" s="93"/>
      <c r="CVO96" s="93"/>
      <c r="CVP96" s="93"/>
      <c r="CVQ96" s="93"/>
      <c r="CVR96" s="93"/>
      <c r="CVS96" s="93"/>
      <c r="CVT96" s="93"/>
      <c r="CVU96" s="93"/>
      <c r="CVV96" s="93"/>
      <c r="CVW96" s="93"/>
      <c r="CVX96" s="93"/>
      <c r="CVY96" s="93"/>
      <c r="CVZ96" s="93"/>
      <c r="CWA96" s="93"/>
      <c r="CWB96" s="93"/>
      <c r="CWC96" s="93"/>
      <c r="CWD96" s="93"/>
      <c r="CWE96" s="93"/>
      <c r="CWF96" s="93"/>
      <c r="CWG96" s="93"/>
      <c r="CWH96" s="93"/>
      <c r="CWI96" s="93"/>
      <c r="CWJ96" s="93"/>
      <c r="CWK96" s="93"/>
      <c r="CWL96" s="93"/>
      <c r="CWM96" s="93"/>
      <c r="CWN96" s="93"/>
      <c r="CWO96" s="93"/>
      <c r="CWP96" s="93"/>
      <c r="CWQ96" s="93"/>
      <c r="CWR96" s="93"/>
      <c r="CWS96" s="93"/>
      <c r="CWT96" s="93"/>
      <c r="CWU96" s="93"/>
      <c r="CWV96" s="93"/>
      <c r="CWW96" s="93"/>
      <c r="CWX96" s="93"/>
      <c r="CWY96" s="93"/>
      <c r="CWZ96" s="93"/>
      <c r="CXA96" s="93"/>
      <c r="CXB96" s="93"/>
      <c r="CXC96" s="93"/>
      <c r="CXD96" s="93"/>
      <c r="CXE96" s="93"/>
      <c r="CXF96" s="93"/>
      <c r="CXG96" s="93"/>
      <c r="CXH96" s="93"/>
      <c r="CXI96" s="93"/>
      <c r="CXJ96" s="93"/>
      <c r="CXK96" s="93"/>
      <c r="CXL96" s="93"/>
      <c r="CXM96" s="93"/>
      <c r="CXN96" s="93"/>
      <c r="CXO96" s="93"/>
      <c r="CXP96" s="93"/>
      <c r="CXQ96" s="93"/>
      <c r="CXR96" s="93"/>
      <c r="CXS96" s="93"/>
      <c r="CXT96" s="93"/>
      <c r="CXU96" s="93"/>
      <c r="CXV96" s="93"/>
      <c r="CXW96" s="93"/>
      <c r="CXX96" s="93"/>
      <c r="CXY96" s="93"/>
      <c r="CXZ96" s="93"/>
      <c r="CYA96" s="93"/>
      <c r="CYB96" s="93"/>
      <c r="CYC96" s="93"/>
      <c r="CYD96" s="93"/>
      <c r="CYE96" s="93"/>
      <c r="CYF96" s="93"/>
      <c r="CYG96" s="93"/>
      <c r="CYH96" s="93"/>
      <c r="CYI96" s="93"/>
      <c r="CYJ96" s="93"/>
      <c r="CYK96" s="93"/>
      <c r="CYL96" s="93"/>
      <c r="CYM96" s="93"/>
      <c r="CYN96" s="93"/>
      <c r="CYO96" s="93"/>
      <c r="CYP96" s="93"/>
      <c r="CYQ96" s="93"/>
      <c r="CYR96" s="93"/>
      <c r="CYS96" s="93"/>
      <c r="CYT96" s="93"/>
      <c r="CYU96" s="93"/>
      <c r="CYV96" s="93"/>
      <c r="CYW96" s="93"/>
      <c r="CYX96" s="93"/>
      <c r="CYY96" s="93"/>
      <c r="CYZ96" s="93"/>
      <c r="CZA96" s="93"/>
      <c r="CZB96" s="93"/>
      <c r="CZC96" s="93"/>
      <c r="CZD96" s="93"/>
      <c r="CZE96" s="93"/>
      <c r="CZF96" s="93"/>
      <c r="CZG96" s="93"/>
      <c r="CZH96" s="93"/>
      <c r="CZI96" s="93"/>
      <c r="CZJ96" s="93"/>
      <c r="CZK96" s="93"/>
      <c r="CZL96" s="93"/>
      <c r="CZM96" s="93"/>
      <c r="CZN96" s="93"/>
      <c r="CZO96" s="93"/>
      <c r="CZP96" s="93"/>
      <c r="CZQ96" s="93"/>
      <c r="CZR96" s="93"/>
      <c r="CZS96" s="93"/>
      <c r="CZT96" s="93"/>
      <c r="CZU96" s="93"/>
      <c r="CZV96" s="93"/>
      <c r="CZW96" s="93"/>
      <c r="CZX96" s="93"/>
      <c r="CZY96" s="93"/>
      <c r="CZZ96" s="93"/>
      <c r="DAA96" s="93"/>
      <c r="DAB96" s="93"/>
      <c r="DAC96" s="93"/>
      <c r="DAD96" s="93"/>
      <c r="DAE96" s="93"/>
      <c r="DAF96" s="93"/>
      <c r="DAG96" s="93"/>
      <c r="DAH96" s="93"/>
      <c r="DAI96" s="93"/>
      <c r="DAJ96" s="93"/>
      <c r="DAK96" s="93"/>
      <c r="DAL96" s="93"/>
      <c r="DAM96" s="93"/>
      <c r="DAN96" s="93"/>
      <c r="DAO96" s="93"/>
      <c r="DAP96" s="93"/>
      <c r="DAQ96" s="93"/>
      <c r="DAR96" s="93"/>
      <c r="DAS96" s="93"/>
      <c r="DAT96" s="93"/>
      <c r="DAU96" s="93"/>
      <c r="DAV96" s="93"/>
      <c r="DAW96" s="93"/>
      <c r="DAX96" s="93"/>
      <c r="DAY96" s="93"/>
      <c r="DAZ96" s="93"/>
      <c r="DBA96" s="93"/>
      <c r="DBB96" s="93"/>
      <c r="DBC96" s="93"/>
      <c r="DBD96" s="93"/>
      <c r="DBE96" s="93"/>
      <c r="DBF96" s="93"/>
      <c r="DBG96" s="93"/>
      <c r="DBH96" s="93"/>
      <c r="DBI96" s="93"/>
      <c r="DBJ96" s="93"/>
      <c r="DBK96" s="93"/>
      <c r="DBL96" s="93"/>
      <c r="DBM96" s="93"/>
      <c r="DBN96" s="93"/>
      <c r="DBO96" s="93"/>
      <c r="DBP96" s="93"/>
      <c r="DBQ96" s="93"/>
      <c r="DBR96" s="93"/>
      <c r="DBS96" s="93"/>
      <c r="DBT96" s="93"/>
      <c r="DBU96" s="93"/>
      <c r="DBV96" s="93"/>
      <c r="DBW96" s="93"/>
      <c r="DBX96" s="93"/>
      <c r="DBY96" s="93"/>
      <c r="DBZ96" s="93"/>
      <c r="DCA96" s="93"/>
      <c r="DCB96" s="93"/>
      <c r="DCC96" s="93"/>
      <c r="DCD96" s="93"/>
      <c r="DCE96" s="93"/>
      <c r="DCF96" s="93"/>
      <c r="DCG96" s="93"/>
      <c r="DCH96" s="93"/>
      <c r="DCI96" s="93"/>
      <c r="DCJ96" s="93"/>
      <c r="DCK96" s="93"/>
      <c r="DCL96" s="93"/>
      <c r="DCM96" s="93"/>
      <c r="DCN96" s="93"/>
      <c r="DCO96" s="93"/>
      <c r="DCP96" s="93"/>
      <c r="DCQ96" s="93"/>
      <c r="DCR96" s="93"/>
      <c r="DCS96" s="93"/>
      <c r="DCT96" s="93"/>
      <c r="DCU96" s="93"/>
      <c r="DCV96" s="93"/>
      <c r="DCW96" s="93"/>
      <c r="DCX96" s="93"/>
      <c r="DCY96" s="93"/>
      <c r="DCZ96" s="93"/>
      <c r="DDA96" s="93"/>
      <c r="DDB96" s="93"/>
      <c r="DDC96" s="93"/>
      <c r="DDD96" s="93"/>
      <c r="DDE96" s="93"/>
      <c r="DDF96" s="93"/>
      <c r="DDG96" s="93"/>
      <c r="DDH96" s="93"/>
      <c r="DDI96" s="93"/>
      <c r="DDJ96" s="93"/>
      <c r="DDK96" s="93"/>
      <c r="DDL96" s="93"/>
      <c r="DDM96" s="93"/>
      <c r="DDN96" s="93"/>
      <c r="DDO96" s="93"/>
      <c r="DDP96" s="93"/>
      <c r="DDQ96" s="93"/>
      <c r="DDR96" s="93"/>
      <c r="DDS96" s="93"/>
      <c r="DDT96" s="93"/>
      <c r="DDU96" s="93"/>
      <c r="DDV96" s="93"/>
      <c r="DDW96" s="93"/>
      <c r="DDX96" s="93"/>
      <c r="DDY96" s="93"/>
      <c r="DDZ96" s="93"/>
      <c r="DEA96" s="93"/>
      <c r="DEB96" s="93"/>
      <c r="DEC96" s="93"/>
      <c r="DED96" s="93"/>
      <c r="DEE96" s="93"/>
      <c r="DEF96" s="93"/>
      <c r="DEG96" s="93"/>
      <c r="DEH96" s="93"/>
      <c r="DEI96" s="93"/>
      <c r="DEJ96" s="93"/>
      <c r="DEK96" s="93"/>
      <c r="DEL96" s="93"/>
      <c r="DEM96" s="93"/>
      <c r="DEN96" s="93"/>
      <c r="DEO96" s="93"/>
      <c r="DEP96" s="93"/>
      <c r="DEQ96" s="93"/>
      <c r="DER96" s="93"/>
      <c r="DES96" s="93"/>
      <c r="DET96" s="93"/>
      <c r="DEU96" s="93"/>
      <c r="DEV96" s="93"/>
      <c r="DEW96" s="93"/>
      <c r="DEX96" s="93"/>
      <c r="DEY96" s="93"/>
      <c r="DEZ96" s="93"/>
      <c r="DFA96" s="93"/>
      <c r="DFB96" s="93"/>
      <c r="DFC96" s="93"/>
      <c r="DFD96" s="93"/>
      <c r="DFE96" s="93"/>
      <c r="DFF96" s="93"/>
      <c r="DFG96" s="93"/>
      <c r="DFH96" s="93"/>
      <c r="DFI96" s="93"/>
      <c r="DFJ96" s="93"/>
      <c r="DFK96" s="93"/>
      <c r="DFL96" s="93"/>
      <c r="DFM96" s="93"/>
      <c r="DFN96" s="93"/>
      <c r="DFO96" s="93"/>
      <c r="DFP96" s="93"/>
      <c r="DFQ96" s="93"/>
      <c r="DFR96" s="93"/>
      <c r="DFS96" s="93"/>
      <c r="DFT96" s="93"/>
      <c r="DFU96" s="93"/>
      <c r="DFV96" s="93"/>
      <c r="DFW96" s="93"/>
      <c r="DFX96" s="93"/>
      <c r="DFY96" s="93"/>
      <c r="DFZ96" s="93"/>
      <c r="DGA96" s="93"/>
      <c r="DGB96" s="93"/>
      <c r="DGC96" s="93"/>
      <c r="DGD96" s="93"/>
      <c r="DGE96" s="93"/>
      <c r="DGF96" s="93"/>
      <c r="DGG96" s="93"/>
      <c r="DGH96" s="93"/>
      <c r="DGI96" s="93"/>
      <c r="DGJ96" s="93"/>
      <c r="DGK96" s="93"/>
      <c r="DGL96" s="93"/>
      <c r="DGM96" s="93"/>
      <c r="DGN96" s="93"/>
      <c r="DGO96" s="93"/>
      <c r="DGP96" s="93"/>
      <c r="DGQ96" s="93"/>
      <c r="DGR96" s="93"/>
      <c r="DGS96" s="93"/>
      <c r="DGT96" s="93"/>
      <c r="DGU96" s="93"/>
      <c r="DGV96" s="93"/>
      <c r="DGW96" s="93"/>
      <c r="DGX96" s="93"/>
      <c r="DGY96" s="93"/>
      <c r="DGZ96" s="93"/>
      <c r="DHA96" s="93"/>
      <c r="DHB96" s="93"/>
      <c r="DHC96" s="93"/>
      <c r="DHD96" s="93"/>
      <c r="DHE96" s="93"/>
      <c r="DHF96" s="93"/>
      <c r="DHG96" s="93"/>
      <c r="DHH96" s="93"/>
      <c r="DHI96" s="93"/>
      <c r="DHJ96" s="93"/>
      <c r="DHK96" s="93"/>
      <c r="DHL96" s="93"/>
      <c r="DHM96" s="93"/>
      <c r="DHN96" s="93"/>
      <c r="DHO96" s="93"/>
      <c r="DHP96" s="93"/>
      <c r="DHQ96" s="93"/>
    </row>
    <row r="97" spans="1:2929" s="172" customFormat="1">
      <c r="A97" s="198"/>
      <c r="B97" s="173" t="s">
        <v>656</v>
      </c>
      <c r="C97" s="127" t="s">
        <v>39</v>
      </c>
      <c r="D97" s="108">
        <v>7.8</v>
      </c>
      <c r="E97" s="663">
        <v>0</v>
      </c>
      <c r="F97" s="105">
        <f t="shared" si="3"/>
        <v>0</v>
      </c>
      <c r="G97" s="142"/>
      <c r="H97" s="108"/>
      <c r="I97" s="109"/>
      <c r="J97" s="105"/>
      <c r="K97" s="93"/>
      <c r="L97" s="166"/>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c r="BP97" s="93"/>
      <c r="BQ97" s="93"/>
      <c r="BR97" s="93"/>
      <c r="BS97" s="93"/>
      <c r="BT97" s="93"/>
      <c r="BU97" s="93"/>
      <c r="BV97" s="93"/>
      <c r="BW97" s="93"/>
      <c r="BX97" s="93"/>
      <c r="BY97" s="93"/>
      <c r="BZ97" s="93"/>
      <c r="CA97" s="93"/>
      <c r="CB97" s="93"/>
      <c r="CC97" s="93"/>
      <c r="CD97" s="93"/>
      <c r="CE97" s="93"/>
      <c r="CF97" s="93"/>
      <c r="CG97" s="93"/>
      <c r="CH97" s="93"/>
      <c r="CI97" s="93"/>
      <c r="CJ97" s="93"/>
      <c r="CK97" s="93"/>
      <c r="CL97" s="93"/>
      <c r="CM97" s="93"/>
      <c r="CN97" s="93"/>
      <c r="CO97" s="93"/>
      <c r="CP97" s="93"/>
      <c r="CQ97" s="93"/>
      <c r="CR97" s="93"/>
      <c r="CS97" s="93"/>
      <c r="CT97" s="93"/>
      <c r="CU97" s="93"/>
      <c r="CV97" s="93"/>
      <c r="CW97" s="93"/>
      <c r="CX97" s="93"/>
      <c r="CY97" s="93"/>
      <c r="CZ97" s="93"/>
      <c r="DA97" s="93"/>
      <c r="DB97" s="93"/>
      <c r="DC97" s="93"/>
      <c r="DD97" s="93"/>
      <c r="DE97" s="93"/>
      <c r="DF97" s="93"/>
      <c r="DG97" s="93"/>
      <c r="DH97" s="93"/>
      <c r="DI97" s="93"/>
      <c r="DJ97" s="93"/>
      <c r="DK97" s="93"/>
      <c r="DL97" s="93"/>
      <c r="DM97" s="93"/>
      <c r="DN97" s="93"/>
      <c r="DO97" s="93"/>
      <c r="DP97" s="93"/>
      <c r="DQ97" s="93"/>
      <c r="DR97" s="93"/>
      <c r="DS97" s="93"/>
      <c r="DT97" s="93"/>
      <c r="DU97" s="93"/>
      <c r="DV97" s="93"/>
      <c r="DW97" s="93"/>
      <c r="DX97" s="93"/>
      <c r="DY97" s="93"/>
      <c r="DZ97" s="93"/>
      <c r="EA97" s="93"/>
      <c r="EB97" s="93"/>
      <c r="EC97" s="93"/>
      <c r="ED97" s="93"/>
      <c r="EE97" s="93"/>
      <c r="EF97" s="93"/>
      <c r="EG97" s="93"/>
      <c r="EH97" s="93"/>
      <c r="EI97" s="93"/>
      <c r="EJ97" s="93"/>
      <c r="EK97" s="93"/>
      <c r="EL97" s="93"/>
      <c r="EM97" s="93"/>
      <c r="EN97" s="93"/>
      <c r="EO97" s="93"/>
      <c r="EP97" s="93"/>
      <c r="EQ97" s="93"/>
      <c r="ER97" s="93"/>
      <c r="ES97" s="93"/>
      <c r="ET97" s="93"/>
      <c r="EU97" s="93"/>
      <c r="EV97" s="93"/>
      <c r="EW97" s="93"/>
      <c r="EX97" s="93"/>
      <c r="EY97" s="93"/>
      <c r="EZ97" s="93"/>
      <c r="FA97" s="93"/>
      <c r="FB97" s="93"/>
      <c r="FC97" s="93"/>
      <c r="FD97" s="93"/>
      <c r="FE97" s="93"/>
      <c r="FF97" s="93"/>
      <c r="FG97" s="93"/>
      <c r="FH97" s="93"/>
      <c r="FI97" s="93"/>
      <c r="FJ97" s="93"/>
      <c r="FK97" s="93"/>
      <c r="FL97" s="93"/>
      <c r="FM97" s="93"/>
      <c r="FN97" s="93"/>
      <c r="FO97" s="93"/>
      <c r="FP97" s="93"/>
      <c r="FQ97" s="93"/>
      <c r="FR97" s="93"/>
      <c r="FS97" s="93"/>
      <c r="FT97" s="93"/>
      <c r="FU97" s="93"/>
      <c r="FV97" s="93"/>
      <c r="FW97" s="93"/>
      <c r="FX97" s="93"/>
      <c r="FY97" s="93"/>
      <c r="FZ97" s="93"/>
      <c r="GA97" s="93"/>
      <c r="GB97" s="93"/>
      <c r="GC97" s="93"/>
      <c r="GD97" s="93"/>
      <c r="GE97" s="93"/>
      <c r="GF97" s="93"/>
      <c r="GG97" s="93"/>
      <c r="GH97" s="93"/>
      <c r="GI97" s="93"/>
      <c r="GJ97" s="93"/>
      <c r="GK97" s="93"/>
      <c r="GL97" s="93"/>
      <c r="GM97" s="93"/>
      <c r="GN97" s="93"/>
      <c r="GO97" s="93"/>
      <c r="GP97" s="93"/>
      <c r="GQ97" s="93"/>
      <c r="GR97" s="93"/>
      <c r="GS97" s="93"/>
      <c r="GT97" s="93"/>
      <c r="GU97" s="93"/>
      <c r="GV97" s="93"/>
      <c r="GW97" s="93"/>
      <c r="GX97" s="93"/>
      <c r="GY97" s="93"/>
      <c r="GZ97" s="93"/>
      <c r="HA97" s="93"/>
      <c r="HB97" s="93"/>
      <c r="HC97" s="93"/>
      <c r="HD97" s="93"/>
      <c r="HE97" s="93"/>
      <c r="HF97" s="93"/>
      <c r="HG97" s="93"/>
      <c r="HH97" s="93"/>
      <c r="HI97" s="93"/>
      <c r="HJ97" s="93"/>
      <c r="HK97" s="93"/>
      <c r="HL97" s="93"/>
      <c r="HM97" s="93"/>
      <c r="HN97" s="93"/>
      <c r="HO97" s="93"/>
      <c r="HP97" s="93"/>
      <c r="HQ97" s="93"/>
      <c r="HR97" s="93"/>
      <c r="HS97" s="93"/>
      <c r="HT97" s="93"/>
      <c r="HU97" s="93"/>
      <c r="HV97" s="93"/>
      <c r="HW97" s="93"/>
      <c r="HX97" s="93"/>
      <c r="HY97" s="93"/>
      <c r="HZ97" s="93"/>
      <c r="IA97" s="93"/>
      <c r="IB97" s="93"/>
      <c r="IC97" s="93"/>
      <c r="ID97" s="93"/>
      <c r="IE97" s="93"/>
      <c r="IF97" s="93"/>
      <c r="IG97" s="93"/>
      <c r="IH97" s="93"/>
      <c r="II97" s="93"/>
      <c r="IJ97" s="93"/>
      <c r="IK97" s="93"/>
      <c r="IL97" s="93"/>
      <c r="IM97" s="93"/>
      <c r="IN97" s="93"/>
      <c r="IO97" s="93"/>
      <c r="IP97" s="93"/>
      <c r="IQ97" s="93"/>
      <c r="IR97" s="93"/>
      <c r="IS97" s="93"/>
      <c r="IT97" s="93"/>
      <c r="IU97" s="93"/>
      <c r="IV97" s="93"/>
      <c r="IW97" s="93"/>
      <c r="IX97" s="93"/>
      <c r="IY97" s="93"/>
      <c r="IZ97" s="93"/>
      <c r="JA97" s="93"/>
      <c r="JB97" s="93"/>
      <c r="JC97" s="93"/>
      <c r="JD97" s="93"/>
      <c r="JE97" s="93"/>
      <c r="JF97" s="93"/>
      <c r="JG97" s="93"/>
      <c r="JH97" s="93"/>
      <c r="JI97" s="93"/>
      <c r="JJ97" s="93"/>
      <c r="JK97" s="93"/>
      <c r="JL97" s="93"/>
      <c r="JM97" s="93"/>
      <c r="JN97" s="93"/>
      <c r="JO97" s="93"/>
      <c r="JP97" s="93"/>
      <c r="JQ97" s="93"/>
      <c r="JR97" s="93"/>
      <c r="JS97" s="93"/>
      <c r="JT97" s="93"/>
      <c r="JU97" s="93"/>
      <c r="JV97" s="93"/>
      <c r="JW97" s="93"/>
      <c r="JX97" s="93"/>
      <c r="JY97" s="93"/>
      <c r="JZ97" s="93"/>
      <c r="KA97" s="93"/>
      <c r="KB97" s="93"/>
      <c r="KC97" s="93"/>
      <c r="KD97" s="93"/>
      <c r="KE97" s="93"/>
      <c r="KF97" s="93"/>
      <c r="KG97" s="93"/>
      <c r="KH97" s="93"/>
      <c r="KI97" s="93"/>
      <c r="KJ97" s="93"/>
      <c r="KK97" s="93"/>
      <c r="KL97" s="93"/>
      <c r="KM97" s="93"/>
      <c r="KN97" s="93"/>
      <c r="KO97" s="93"/>
      <c r="KP97" s="93"/>
      <c r="KQ97" s="93"/>
      <c r="KR97" s="93"/>
      <c r="KS97" s="93"/>
      <c r="KT97" s="93"/>
      <c r="KU97" s="93"/>
      <c r="KV97" s="93"/>
      <c r="KW97" s="93"/>
      <c r="KX97" s="93"/>
      <c r="KY97" s="93"/>
      <c r="KZ97" s="93"/>
      <c r="LA97" s="93"/>
      <c r="LB97" s="93"/>
      <c r="LC97" s="93"/>
      <c r="LD97" s="93"/>
      <c r="LE97" s="93"/>
      <c r="LF97" s="93"/>
      <c r="LG97" s="93"/>
      <c r="LH97" s="93"/>
      <c r="LI97" s="93"/>
      <c r="LJ97" s="93"/>
      <c r="LK97" s="93"/>
      <c r="LL97" s="93"/>
      <c r="LM97" s="93"/>
      <c r="LN97" s="93"/>
      <c r="LO97" s="93"/>
      <c r="LP97" s="93"/>
      <c r="LQ97" s="93"/>
      <c r="LR97" s="93"/>
      <c r="LS97" s="93"/>
      <c r="LT97" s="93"/>
      <c r="LU97" s="93"/>
      <c r="LV97" s="93"/>
      <c r="LW97" s="93"/>
      <c r="LX97" s="93"/>
      <c r="LY97" s="93"/>
      <c r="LZ97" s="93"/>
      <c r="MA97" s="93"/>
      <c r="MB97" s="93"/>
      <c r="MC97" s="93"/>
      <c r="MD97" s="93"/>
      <c r="ME97" s="93"/>
      <c r="MF97" s="93"/>
      <c r="MG97" s="93"/>
      <c r="MH97" s="93"/>
      <c r="MI97" s="93"/>
      <c r="MJ97" s="93"/>
      <c r="MK97" s="93"/>
      <c r="ML97" s="93"/>
      <c r="MM97" s="93"/>
      <c r="MN97" s="93"/>
      <c r="MO97" s="93"/>
      <c r="MP97" s="93"/>
      <c r="MQ97" s="93"/>
      <c r="MR97" s="93"/>
      <c r="MS97" s="93"/>
      <c r="MT97" s="93"/>
      <c r="MU97" s="93"/>
      <c r="MV97" s="93"/>
      <c r="MW97" s="93"/>
      <c r="MX97" s="93"/>
      <c r="MY97" s="93"/>
      <c r="MZ97" s="93"/>
      <c r="NA97" s="93"/>
      <c r="NB97" s="93"/>
      <c r="NC97" s="93"/>
      <c r="ND97" s="93"/>
      <c r="NE97" s="93"/>
      <c r="NF97" s="93"/>
      <c r="NG97" s="93"/>
      <c r="NH97" s="93"/>
      <c r="NI97" s="93"/>
      <c r="NJ97" s="93"/>
      <c r="NK97" s="93"/>
      <c r="NL97" s="93"/>
      <c r="NM97" s="93"/>
      <c r="NN97" s="93"/>
      <c r="NO97" s="93"/>
      <c r="NP97" s="93"/>
      <c r="NQ97" s="93"/>
      <c r="NR97" s="93"/>
      <c r="NS97" s="93"/>
      <c r="NT97" s="93"/>
      <c r="NU97" s="93"/>
      <c r="NV97" s="93"/>
      <c r="NW97" s="93"/>
      <c r="NX97" s="93"/>
      <c r="NY97" s="93"/>
      <c r="NZ97" s="93"/>
      <c r="OA97" s="93"/>
      <c r="OB97" s="93"/>
      <c r="OC97" s="93"/>
      <c r="OD97" s="93"/>
      <c r="OE97" s="93"/>
      <c r="OF97" s="93"/>
      <c r="OG97" s="93"/>
      <c r="OH97" s="93"/>
      <c r="OI97" s="93"/>
      <c r="OJ97" s="93"/>
      <c r="OK97" s="93"/>
      <c r="OL97" s="93"/>
      <c r="OM97" s="93"/>
      <c r="ON97" s="93"/>
      <c r="OO97" s="93"/>
      <c r="OP97" s="93"/>
      <c r="OQ97" s="93"/>
      <c r="OR97" s="93"/>
      <c r="OS97" s="93"/>
      <c r="OT97" s="93"/>
      <c r="OU97" s="93"/>
      <c r="OV97" s="93"/>
      <c r="OW97" s="93"/>
      <c r="OX97" s="93"/>
      <c r="OY97" s="93"/>
      <c r="OZ97" s="93"/>
      <c r="PA97" s="93"/>
      <c r="PB97" s="93"/>
      <c r="PC97" s="93"/>
      <c r="PD97" s="93"/>
      <c r="PE97" s="93"/>
      <c r="PF97" s="93"/>
      <c r="PG97" s="93"/>
      <c r="PH97" s="93"/>
      <c r="PI97" s="93"/>
      <c r="PJ97" s="93"/>
      <c r="PK97" s="93"/>
      <c r="PL97" s="93"/>
      <c r="PM97" s="93"/>
      <c r="PN97" s="93"/>
      <c r="PO97" s="93"/>
      <c r="PP97" s="93"/>
      <c r="PQ97" s="93"/>
      <c r="PR97" s="93"/>
      <c r="PS97" s="93"/>
      <c r="PT97" s="93"/>
      <c r="PU97" s="93"/>
      <c r="PV97" s="93"/>
      <c r="PW97" s="93"/>
      <c r="PX97" s="93"/>
      <c r="PY97" s="93"/>
      <c r="PZ97" s="93"/>
      <c r="QA97" s="93"/>
      <c r="QB97" s="93"/>
      <c r="QC97" s="93"/>
      <c r="QD97" s="93"/>
      <c r="QE97" s="93"/>
      <c r="QF97" s="93"/>
      <c r="QG97" s="93"/>
      <c r="QH97" s="93"/>
      <c r="QI97" s="93"/>
      <c r="QJ97" s="93"/>
      <c r="QK97" s="93"/>
      <c r="QL97" s="93"/>
      <c r="QM97" s="93"/>
      <c r="QN97" s="93"/>
      <c r="QO97" s="93"/>
      <c r="QP97" s="93"/>
      <c r="QQ97" s="93"/>
      <c r="QR97" s="93"/>
      <c r="QS97" s="93"/>
      <c r="QT97" s="93"/>
      <c r="QU97" s="93"/>
      <c r="QV97" s="93"/>
      <c r="QW97" s="93"/>
      <c r="QX97" s="93"/>
      <c r="QY97" s="93"/>
      <c r="QZ97" s="93"/>
      <c r="RA97" s="93"/>
      <c r="RB97" s="93"/>
      <c r="RC97" s="93"/>
      <c r="RD97" s="93"/>
      <c r="RE97" s="93"/>
      <c r="RF97" s="93"/>
      <c r="RG97" s="93"/>
      <c r="RH97" s="93"/>
      <c r="RI97" s="93"/>
      <c r="RJ97" s="93"/>
      <c r="RK97" s="93"/>
      <c r="RL97" s="93"/>
      <c r="RM97" s="93"/>
      <c r="RN97" s="93"/>
      <c r="RO97" s="93"/>
      <c r="RP97" s="93"/>
      <c r="RQ97" s="93"/>
      <c r="RR97" s="93"/>
      <c r="RS97" s="93"/>
      <c r="RT97" s="93"/>
      <c r="RU97" s="93"/>
      <c r="RV97" s="93"/>
      <c r="RW97" s="93"/>
      <c r="RX97" s="93"/>
      <c r="RY97" s="93"/>
      <c r="RZ97" s="93"/>
      <c r="SA97" s="93"/>
      <c r="SB97" s="93"/>
      <c r="SC97" s="93"/>
      <c r="SD97" s="93"/>
      <c r="SE97" s="93"/>
      <c r="SF97" s="93"/>
      <c r="SG97" s="93"/>
      <c r="SH97" s="93"/>
      <c r="SI97" s="93"/>
      <c r="SJ97" s="93"/>
      <c r="SK97" s="93"/>
      <c r="SL97" s="93"/>
      <c r="SM97" s="93"/>
      <c r="SN97" s="93"/>
      <c r="SO97" s="93"/>
      <c r="SP97" s="93"/>
      <c r="SQ97" s="93"/>
      <c r="SR97" s="93"/>
      <c r="SS97" s="93"/>
      <c r="ST97" s="93"/>
      <c r="SU97" s="93"/>
      <c r="SV97" s="93"/>
      <c r="SW97" s="93"/>
      <c r="SX97" s="93"/>
      <c r="SY97" s="93"/>
      <c r="SZ97" s="93"/>
      <c r="TA97" s="93"/>
      <c r="TB97" s="93"/>
      <c r="TC97" s="93"/>
      <c r="TD97" s="93"/>
      <c r="TE97" s="93"/>
      <c r="TF97" s="93"/>
      <c r="TG97" s="93"/>
      <c r="TH97" s="93"/>
      <c r="TI97" s="93"/>
      <c r="TJ97" s="93"/>
      <c r="TK97" s="93"/>
      <c r="TL97" s="93"/>
      <c r="TM97" s="93"/>
      <c r="TN97" s="93"/>
      <c r="TO97" s="93"/>
      <c r="TP97" s="93"/>
      <c r="TQ97" s="93"/>
      <c r="TR97" s="93"/>
      <c r="TS97" s="93"/>
      <c r="TT97" s="93"/>
      <c r="TU97" s="93"/>
      <c r="TV97" s="93"/>
      <c r="TW97" s="93"/>
      <c r="TX97" s="93"/>
      <c r="TY97" s="93"/>
      <c r="TZ97" s="93"/>
      <c r="UA97" s="93"/>
      <c r="UB97" s="93"/>
      <c r="UC97" s="93"/>
      <c r="UD97" s="93"/>
      <c r="UE97" s="93"/>
      <c r="UF97" s="93"/>
      <c r="UG97" s="93"/>
      <c r="UH97" s="93"/>
      <c r="UI97" s="93"/>
      <c r="UJ97" s="93"/>
      <c r="UK97" s="93"/>
      <c r="UL97" s="93"/>
      <c r="UM97" s="93"/>
      <c r="UN97" s="93"/>
      <c r="UO97" s="93"/>
      <c r="UP97" s="93"/>
      <c r="UQ97" s="93"/>
      <c r="UR97" s="93"/>
      <c r="US97" s="93"/>
      <c r="UT97" s="93"/>
      <c r="UU97" s="93"/>
      <c r="UV97" s="93"/>
      <c r="UW97" s="93"/>
      <c r="UX97" s="93"/>
      <c r="UY97" s="93"/>
      <c r="UZ97" s="93"/>
      <c r="VA97" s="93"/>
      <c r="VB97" s="93"/>
      <c r="VC97" s="93"/>
      <c r="VD97" s="93"/>
      <c r="VE97" s="93"/>
      <c r="VF97" s="93"/>
      <c r="VG97" s="93"/>
      <c r="VH97" s="93"/>
      <c r="VI97" s="93"/>
      <c r="VJ97" s="93"/>
      <c r="VK97" s="93"/>
      <c r="VL97" s="93"/>
      <c r="VM97" s="93"/>
      <c r="VN97" s="93"/>
      <c r="VO97" s="93"/>
      <c r="VP97" s="93"/>
      <c r="VQ97" s="93"/>
      <c r="VR97" s="93"/>
      <c r="VS97" s="93"/>
      <c r="VT97" s="93"/>
      <c r="VU97" s="93"/>
      <c r="VV97" s="93"/>
      <c r="VW97" s="93"/>
      <c r="VX97" s="93"/>
      <c r="VY97" s="93"/>
      <c r="VZ97" s="93"/>
      <c r="WA97" s="93"/>
      <c r="WB97" s="93"/>
      <c r="WC97" s="93"/>
      <c r="WD97" s="93"/>
      <c r="WE97" s="93"/>
      <c r="WF97" s="93"/>
      <c r="WG97" s="93"/>
      <c r="WH97" s="93"/>
      <c r="WI97" s="93"/>
      <c r="WJ97" s="93"/>
      <c r="WK97" s="93"/>
      <c r="WL97" s="93"/>
      <c r="WM97" s="93"/>
      <c r="WN97" s="93"/>
      <c r="WO97" s="93"/>
      <c r="WP97" s="93"/>
      <c r="WQ97" s="93"/>
      <c r="WR97" s="93"/>
      <c r="WS97" s="93"/>
      <c r="WT97" s="93"/>
      <c r="WU97" s="93"/>
      <c r="WV97" s="93"/>
      <c r="WW97" s="93"/>
      <c r="WX97" s="93"/>
      <c r="WY97" s="93"/>
      <c r="WZ97" s="93"/>
      <c r="XA97" s="93"/>
      <c r="XB97" s="93"/>
      <c r="XC97" s="93"/>
      <c r="XD97" s="93"/>
      <c r="XE97" s="93"/>
      <c r="XF97" s="93"/>
      <c r="XG97" s="93"/>
      <c r="XH97" s="93"/>
      <c r="XI97" s="93"/>
      <c r="XJ97" s="93"/>
      <c r="XK97" s="93"/>
      <c r="XL97" s="93"/>
      <c r="XM97" s="93"/>
      <c r="XN97" s="93"/>
      <c r="XO97" s="93"/>
      <c r="XP97" s="93"/>
      <c r="XQ97" s="93"/>
      <c r="XR97" s="93"/>
      <c r="XS97" s="93"/>
      <c r="XT97" s="93"/>
      <c r="XU97" s="93"/>
      <c r="XV97" s="93"/>
      <c r="XW97" s="93"/>
      <c r="XX97" s="93"/>
      <c r="XY97" s="93"/>
      <c r="XZ97" s="93"/>
      <c r="YA97" s="93"/>
      <c r="YB97" s="93"/>
      <c r="YC97" s="93"/>
      <c r="YD97" s="93"/>
      <c r="YE97" s="93"/>
      <c r="YF97" s="93"/>
      <c r="YG97" s="93"/>
      <c r="YH97" s="93"/>
      <c r="YI97" s="93"/>
      <c r="YJ97" s="93"/>
      <c r="YK97" s="93"/>
      <c r="YL97" s="93"/>
      <c r="YM97" s="93"/>
      <c r="YN97" s="93"/>
      <c r="YO97" s="93"/>
      <c r="YP97" s="93"/>
      <c r="YQ97" s="93"/>
      <c r="YR97" s="93"/>
      <c r="YS97" s="93"/>
      <c r="YT97" s="93"/>
      <c r="YU97" s="93"/>
      <c r="YV97" s="93"/>
      <c r="YW97" s="93"/>
      <c r="YX97" s="93"/>
      <c r="YY97" s="93"/>
      <c r="YZ97" s="93"/>
      <c r="ZA97" s="93"/>
      <c r="ZB97" s="93"/>
      <c r="ZC97" s="93"/>
      <c r="ZD97" s="93"/>
      <c r="ZE97" s="93"/>
      <c r="ZF97" s="93"/>
      <c r="ZG97" s="93"/>
      <c r="ZH97" s="93"/>
      <c r="ZI97" s="93"/>
      <c r="ZJ97" s="93"/>
      <c r="ZK97" s="93"/>
      <c r="ZL97" s="93"/>
      <c r="ZM97" s="93"/>
      <c r="ZN97" s="93"/>
      <c r="ZO97" s="93"/>
      <c r="ZP97" s="93"/>
      <c r="ZQ97" s="93"/>
      <c r="ZR97" s="93"/>
      <c r="ZS97" s="93"/>
      <c r="ZT97" s="93"/>
      <c r="ZU97" s="93"/>
      <c r="ZV97" s="93"/>
      <c r="ZW97" s="93"/>
      <c r="ZX97" s="93"/>
      <c r="ZY97" s="93"/>
      <c r="ZZ97" s="93"/>
      <c r="AAA97" s="93"/>
      <c r="AAB97" s="93"/>
      <c r="AAC97" s="93"/>
      <c r="AAD97" s="93"/>
      <c r="AAE97" s="93"/>
      <c r="AAF97" s="93"/>
      <c r="AAG97" s="93"/>
      <c r="AAH97" s="93"/>
      <c r="AAI97" s="93"/>
      <c r="AAJ97" s="93"/>
      <c r="AAK97" s="93"/>
      <c r="AAL97" s="93"/>
      <c r="AAM97" s="93"/>
      <c r="AAN97" s="93"/>
      <c r="AAO97" s="93"/>
      <c r="AAP97" s="93"/>
      <c r="AAQ97" s="93"/>
      <c r="AAR97" s="93"/>
      <c r="AAS97" s="93"/>
      <c r="AAT97" s="93"/>
      <c r="AAU97" s="93"/>
      <c r="AAV97" s="93"/>
      <c r="AAW97" s="93"/>
      <c r="AAX97" s="93"/>
      <c r="AAY97" s="93"/>
      <c r="AAZ97" s="93"/>
      <c r="ABA97" s="93"/>
      <c r="ABB97" s="93"/>
      <c r="ABC97" s="93"/>
      <c r="ABD97" s="93"/>
      <c r="ABE97" s="93"/>
      <c r="ABF97" s="93"/>
      <c r="ABG97" s="93"/>
      <c r="ABH97" s="93"/>
      <c r="ABI97" s="93"/>
      <c r="ABJ97" s="93"/>
      <c r="ABK97" s="93"/>
      <c r="ABL97" s="93"/>
      <c r="ABM97" s="93"/>
      <c r="ABN97" s="93"/>
      <c r="ABO97" s="93"/>
      <c r="ABP97" s="93"/>
      <c r="ABQ97" s="93"/>
      <c r="ABR97" s="93"/>
      <c r="ABS97" s="93"/>
      <c r="ABT97" s="93"/>
      <c r="ABU97" s="93"/>
      <c r="ABV97" s="93"/>
      <c r="ABW97" s="93"/>
      <c r="ABX97" s="93"/>
      <c r="ABY97" s="93"/>
      <c r="ABZ97" s="93"/>
      <c r="ACA97" s="93"/>
      <c r="ACB97" s="93"/>
      <c r="ACC97" s="93"/>
      <c r="ACD97" s="93"/>
      <c r="ACE97" s="93"/>
      <c r="ACF97" s="93"/>
      <c r="ACG97" s="93"/>
      <c r="ACH97" s="93"/>
      <c r="ACI97" s="93"/>
      <c r="ACJ97" s="93"/>
      <c r="ACK97" s="93"/>
      <c r="ACL97" s="93"/>
      <c r="ACM97" s="93"/>
      <c r="ACN97" s="93"/>
      <c r="ACO97" s="93"/>
      <c r="ACP97" s="93"/>
      <c r="ACQ97" s="93"/>
      <c r="ACR97" s="93"/>
      <c r="ACS97" s="93"/>
      <c r="ACT97" s="93"/>
      <c r="ACU97" s="93"/>
      <c r="ACV97" s="93"/>
      <c r="ACW97" s="93"/>
      <c r="ACX97" s="93"/>
      <c r="ACY97" s="93"/>
      <c r="ACZ97" s="93"/>
      <c r="ADA97" s="93"/>
      <c r="ADB97" s="93"/>
      <c r="ADC97" s="93"/>
      <c r="ADD97" s="93"/>
      <c r="ADE97" s="93"/>
      <c r="ADF97" s="93"/>
      <c r="ADG97" s="93"/>
      <c r="ADH97" s="93"/>
      <c r="ADI97" s="93"/>
      <c r="ADJ97" s="93"/>
      <c r="ADK97" s="93"/>
      <c r="ADL97" s="93"/>
      <c r="ADM97" s="93"/>
      <c r="ADN97" s="93"/>
      <c r="ADO97" s="93"/>
      <c r="ADP97" s="93"/>
      <c r="ADQ97" s="93"/>
      <c r="ADR97" s="93"/>
      <c r="ADS97" s="93"/>
      <c r="ADT97" s="93"/>
      <c r="ADU97" s="93"/>
      <c r="ADV97" s="93"/>
      <c r="ADW97" s="93"/>
      <c r="ADX97" s="93"/>
      <c r="ADY97" s="93"/>
      <c r="ADZ97" s="93"/>
      <c r="AEA97" s="93"/>
      <c r="AEB97" s="93"/>
      <c r="AEC97" s="93"/>
      <c r="AED97" s="93"/>
      <c r="AEE97" s="93"/>
      <c r="AEF97" s="93"/>
      <c r="AEG97" s="93"/>
      <c r="AEH97" s="93"/>
      <c r="AEI97" s="93"/>
      <c r="AEJ97" s="93"/>
      <c r="AEK97" s="93"/>
      <c r="AEL97" s="93"/>
      <c r="AEM97" s="93"/>
      <c r="AEN97" s="93"/>
      <c r="AEO97" s="93"/>
      <c r="AEP97" s="93"/>
      <c r="AEQ97" s="93"/>
      <c r="AER97" s="93"/>
      <c r="AES97" s="93"/>
      <c r="AET97" s="93"/>
      <c r="AEU97" s="93"/>
      <c r="AEV97" s="93"/>
      <c r="AEW97" s="93"/>
      <c r="AEX97" s="93"/>
      <c r="AEY97" s="93"/>
      <c r="AEZ97" s="93"/>
      <c r="AFA97" s="93"/>
      <c r="AFB97" s="93"/>
      <c r="AFC97" s="93"/>
      <c r="AFD97" s="93"/>
      <c r="AFE97" s="93"/>
      <c r="AFF97" s="93"/>
      <c r="AFG97" s="93"/>
      <c r="AFH97" s="93"/>
      <c r="AFI97" s="93"/>
      <c r="AFJ97" s="93"/>
      <c r="AFK97" s="93"/>
      <c r="AFL97" s="93"/>
      <c r="AFM97" s="93"/>
      <c r="AFN97" s="93"/>
      <c r="AFO97" s="93"/>
      <c r="AFP97" s="93"/>
      <c r="AFQ97" s="93"/>
      <c r="AFR97" s="93"/>
      <c r="AFS97" s="93"/>
      <c r="AFT97" s="93"/>
      <c r="AFU97" s="93"/>
      <c r="AFV97" s="93"/>
      <c r="AFW97" s="93"/>
      <c r="AFX97" s="93"/>
      <c r="AFY97" s="93"/>
      <c r="AFZ97" s="93"/>
      <c r="AGA97" s="93"/>
      <c r="AGB97" s="93"/>
      <c r="AGC97" s="93"/>
      <c r="AGD97" s="93"/>
      <c r="AGE97" s="93"/>
      <c r="AGF97" s="93"/>
      <c r="AGG97" s="93"/>
      <c r="AGH97" s="93"/>
      <c r="AGI97" s="93"/>
      <c r="AGJ97" s="93"/>
      <c r="AGK97" s="93"/>
      <c r="AGL97" s="93"/>
      <c r="AGM97" s="93"/>
      <c r="AGN97" s="93"/>
      <c r="AGO97" s="93"/>
      <c r="AGP97" s="93"/>
      <c r="AGQ97" s="93"/>
      <c r="AGR97" s="93"/>
      <c r="AGS97" s="93"/>
      <c r="AGT97" s="93"/>
      <c r="AGU97" s="93"/>
      <c r="AGV97" s="93"/>
      <c r="AGW97" s="93"/>
      <c r="AGX97" s="93"/>
      <c r="AGY97" s="93"/>
      <c r="AGZ97" s="93"/>
      <c r="AHA97" s="93"/>
      <c r="AHB97" s="93"/>
      <c r="AHC97" s="93"/>
      <c r="AHD97" s="93"/>
      <c r="AHE97" s="93"/>
      <c r="AHF97" s="93"/>
      <c r="AHG97" s="93"/>
      <c r="AHH97" s="93"/>
      <c r="AHI97" s="93"/>
      <c r="AHJ97" s="93"/>
      <c r="AHK97" s="93"/>
      <c r="AHL97" s="93"/>
      <c r="AHM97" s="93"/>
      <c r="AHN97" s="93"/>
      <c r="AHO97" s="93"/>
      <c r="AHP97" s="93"/>
      <c r="AHQ97" s="93"/>
      <c r="AHR97" s="93"/>
      <c r="AHS97" s="93"/>
      <c r="AHT97" s="93"/>
      <c r="AHU97" s="93"/>
      <c r="AHV97" s="93"/>
      <c r="AHW97" s="93"/>
      <c r="AHX97" s="93"/>
      <c r="AHY97" s="93"/>
      <c r="AHZ97" s="93"/>
      <c r="AIA97" s="93"/>
      <c r="AIB97" s="93"/>
      <c r="AIC97" s="93"/>
      <c r="AID97" s="93"/>
      <c r="AIE97" s="93"/>
      <c r="AIF97" s="93"/>
      <c r="AIG97" s="93"/>
      <c r="AIH97" s="93"/>
      <c r="AII97" s="93"/>
      <c r="AIJ97" s="93"/>
      <c r="AIK97" s="93"/>
      <c r="AIL97" s="93"/>
      <c r="AIM97" s="93"/>
      <c r="AIN97" s="93"/>
      <c r="AIO97" s="93"/>
      <c r="AIP97" s="93"/>
      <c r="AIQ97" s="93"/>
      <c r="AIR97" s="93"/>
      <c r="AIS97" s="93"/>
      <c r="AIT97" s="93"/>
      <c r="AIU97" s="93"/>
      <c r="AIV97" s="93"/>
      <c r="AIW97" s="93"/>
      <c r="AIX97" s="93"/>
      <c r="AIY97" s="93"/>
      <c r="AIZ97" s="93"/>
      <c r="AJA97" s="93"/>
      <c r="AJB97" s="93"/>
      <c r="AJC97" s="93"/>
      <c r="AJD97" s="93"/>
      <c r="AJE97" s="93"/>
      <c r="AJF97" s="93"/>
      <c r="AJG97" s="93"/>
      <c r="AJH97" s="93"/>
      <c r="AJI97" s="93"/>
      <c r="AJJ97" s="93"/>
      <c r="AJK97" s="93"/>
      <c r="AJL97" s="93"/>
      <c r="AJM97" s="93"/>
      <c r="AJN97" s="93"/>
      <c r="AJO97" s="93"/>
      <c r="AJP97" s="93"/>
      <c r="AJQ97" s="93"/>
      <c r="AJR97" s="93"/>
      <c r="AJS97" s="93"/>
      <c r="AJT97" s="93"/>
      <c r="AJU97" s="93"/>
      <c r="AJV97" s="93"/>
      <c r="AJW97" s="93"/>
      <c r="AJX97" s="93"/>
      <c r="AJY97" s="93"/>
      <c r="AJZ97" s="93"/>
      <c r="AKA97" s="93"/>
      <c r="AKB97" s="93"/>
      <c r="AKC97" s="93"/>
      <c r="AKD97" s="93"/>
      <c r="AKE97" s="93"/>
      <c r="AKF97" s="93"/>
      <c r="AKG97" s="93"/>
      <c r="AKH97" s="93"/>
      <c r="AKI97" s="93"/>
      <c r="AKJ97" s="93"/>
      <c r="AKK97" s="93"/>
      <c r="AKL97" s="93"/>
      <c r="AKM97" s="93"/>
      <c r="AKN97" s="93"/>
      <c r="AKO97" s="93"/>
      <c r="AKP97" s="93"/>
      <c r="AKQ97" s="93"/>
      <c r="AKR97" s="93"/>
      <c r="AKS97" s="93"/>
      <c r="AKT97" s="93"/>
      <c r="AKU97" s="93"/>
      <c r="AKV97" s="93"/>
      <c r="AKW97" s="93"/>
      <c r="AKX97" s="93"/>
      <c r="AKY97" s="93"/>
      <c r="AKZ97" s="93"/>
      <c r="ALA97" s="93"/>
      <c r="ALB97" s="93"/>
      <c r="ALC97" s="93"/>
      <c r="ALD97" s="93"/>
      <c r="ALE97" s="93"/>
      <c r="ALF97" s="93"/>
      <c r="ALG97" s="93"/>
      <c r="ALH97" s="93"/>
      <c r="ALI97" s="93"/>
      <c r="ALJ97" s="93"/>
      <c r="ALK97" s="93"/>
      <c r="ALL97" s="93"/>
      <c r="ALM97" s="93"/>
      <c r="ALN97" s="93"/>
      <c r="ALO97" s="93"/>
      <c r="ALP97" s="93"/>
      <c r="ALQ97" s="93"/>
      <c r="ALR97" s="93"/>
      <c r="ALS97" s="93"/>
      <c r="ALT97" s="93"/>
      <c r="ALU97" s="93"/>
      <c r="ALV97" s="93"/>
      <c r="ALW97" s="93"/>
      <c r="ALX97" s="93"/>
      <c r="ALY97" s="93"/>
      <c r="ALZ97" s="93"/>
      <c r="AMA97" s="93"/>
      <c r="AMB97" s="93"/>
      <c r="AMC97" s="93"/>
      <c r="AMD97" s="93"/>
      <c r="AME97" s="93"/>
      <c r="AMF97" s="93"/>
      <c r="AMG97" s="93"/>
      <c r="AMH97" s="93"/>
      <c r="AMI97" s="93"/>
      <c r="AMJ97" s="93"/>
      <c r="AMK97" s="93"/>
      <c r="AML97" s="93"/>
      <c r="AMM97" s="93"/>
      <c r="AMN97" s="93"/>
      <c r="AMO97" s="93"/>
      <c r="AMP97" s="93"/>
      <c r="AMQ97" s="93"/>
      <c r="AMR97" s="93"/>
      <c r="AMS97" s="93"/>
      <c r="AMT97" s="93"/>
      <c r="AMU97" s="93"/>
      <c r="AMV97" s="93"/>
      <c r="AMW97" s="93"/>
      <c r="AMX97" s="93"/>
      <c r="AMY97" s="93"/>
      <c r="AMZ97" s="93"/>
      <c r="ANA97" s="93"/>
      <c r="ANB97" s="93"/>
      <c r="ANC97" s="93"/>
      <c r="AND97" s="93"/>
      <c r="ANE97" s="93"/>
      <c r="ANF97" s="93"/>
      <c r="ANG97" s="93"/>
      <c r="ANH97" s="93"/>
      <c r="ANI97" s="93"/>
      <c r="ANJ97" s="93"/>
      <c r="ANK97" s="93"/>
      <c r="ANL97" s="93"/>
      <c r="ANM97" s="93"/>
      <c r="ANN97" s="93"/>
      <c r="ANO97" s="93"/>
      <c r="ANP97" s="93"/>
      <c r="ANQ97" s="93"/>
      <c r="ANR97" s="93"/>
      <c r="ANS97" s="93"/>
      <c r="ANT97" s="93"/>
      <c r="ANU97" s="93"/>
      <c r="ANV97" s="93"/>
      <c r="ANW97" s="93"/>
      <c r="ANX97" s="93"/>
      <c r="ANY97" s="93"/>
      <c r="ANZ97" s="93"/>
      <c r="AOA97" s="93"/>
      <c r="AOB97" s="93"/>
      <c r="AOC97" s="93"/>
      <c r="AOD97" s="93"/>
      <c r="AOE97" s="93"/>
      <c r="AOF97" s="93"/>
      <c r="AOG97" s="93"/>
      <c r="AOH97" s="93"/>
      <c r="AOI97" s="93"/>
      <c r="AOJ97" s="93"/>
      <c r="AOK97" s="93"/>
      <c r="AOL97" s="93"/>
      <c r="AOM97" s="93"/>
      <c r="AON97" s="93"/>
      <c r="AOO97" s="93"/>
      <c r="AOP97" s="93"/>
      <c r="AOQ97" s="93"/>
      <c r="AOR97" s="93"/>
      <c r="AOS97" s="93"/>
      <c r="AOT97" s="93"/>
      <c r="AOU97" s="93"/>
      <c r="AOV97" s="93"/>
      <c r="AOW97" s="93"/>
      <c r="AOX97" s="93"/>
      <c r="AOY97" s="93"/>
      <c r="AOZ97" s="93"/>
      <c r="APA97" s="93"/>
      <c r="APB97" s="93"/>
      <c r="APC97" s="93"/>
      <c r="APD97" s="93"/>
      <c r="APE97" s="93"/>
      <c r="APF97" s="93"/>
      <c r="APG97" s="93"/>
      <c r="APH97" s="93"/>
      <c r="API97" s="93"/>
      <c r="APJ97" s="93"/>
      <c r="APK97" s="93"/>
      <c r="APL97" s="93"/>
      <c r="APM97" s="93"/>
      <c r="APN97" s="93"/>
      <c r="APO97" s="93"/>
      <c r="APP97" s="93"/>
      <c r="APQ97" s="93"/>
      <c r="APR97" s="93"/>
      <c r="APS97" s="93"/>
      <c r="APT97" s="93"/>
      <c r="APU97" s="93"/>
      <c r="APV97" s="93"/>
      <c r="APW97" s="93"/>
      <c r="APX97" s="93"/>
      <c r="APY97" s="93"/>
      <c r="APZ97" s="93"/>
      <c r="AQA97" s="93"/>
      <c r="AQB97" s="93"/>
      <c r="AQC97" s="93"/>
      <c r="AQD97" s="93"/>
      <c r="AQE97" s="93"/>
      <c r="AQF97" s="93"/>
      <c r="AQG97" s="93"/>
      <c r="AQH97" s="93"/>
      <c r="AQI97" s="93"/>
      <c r="AQJ97" s="93"/>
      <c r="AQK97" s="93"/>
      <c r="AQL97" s="93"/>
      <c r="AQM97" s="93"/>
      <c r="AQN97" s="93"/>
      <c r="AQO97" s="93"/>
      <c r="AQP97" s="93"/>
      <c r="AQQ97" s="93"/>
      <c r="AQR97" s="93"/>
      <c r="AQS97" s="93"/>
      <c r="AQT97" s="93"/>
      <c r="AQU97" s="93"/>
      <c r="AQV97" s="93"/>
      <c r="AQW97" s="93"/>
      <c r="AQX97" s="93"/>
      <c r="AQY97" s="93"/>
      <c r="AQZ97" s="93"/>
      <c r="ARA97" s="93"/>
      <c r="ARB97" s="93"/>
      <c r="ARC97" s="93"/>
      <c r="ARD97" s="93"/>
      <c r="ARE97" s="93"/>
      <c r="ARF97" s="93"/>
      <c r="ARG97" s="93"/>
      <c r="ARH97" s="93"/>
      <c r="ARI97" s="93"/>
      <c r="ARJ97" s="93"/>
      <c r="ARK97" s="93"/>
      <c r="ARL97" s="93"/>
      <c r="ARM97" s="93"/>
      <c r="ARN97" s="93"/>
      <c r="ARO97" s="93"/>
      <c r="ARP97" s="93"/>
      <c r="ARQ97" s="93"/>
      <c r="ARR97" s="93"/>
      <c r="ARS97" s="93"/>
      <c r="ART97" s="93"/>
      <c r="ARU97" s="93"/>
      <c r="ARV97" s="93"/>
      <c r="ARW97" s="93"/>
      <c r="ARX97" s="93"/>
      <c r="ARY97" s="93"/>
      <c r="ARZ97" s="93"/>
      <c r="ASA97" s="93"/>
      <c r="ASB97" s="93"/>
      <c r="ASC97" s="93"/>
      <c r="ASD97" s="93"/>
      <c r="ASE97" s="93"/>
      <c r="ASF97" s="93"/>
      <c r="ASG97" s="93"/>
      <c r="ASH97" s="93"/>
      <c r="ASI97" s="93"/>
      <c r="ASJ97" s="93"/>
      <c r="ASK97" s="93"/>
      <c r="ASL97" s="93"/>
      <c r="ASM97" s="93"/>
      <c r="ASN97" s="93"/>
      <c r="ASO97" s="93"/>
      <c r="ASP97" s="93"/>
      <c r="ASQ97" s="93"/>
      <c r="ASR97" s="93"/>
      <c r="ASS97" s="93"/>
      <c r="AST97" s="93"/>
      <c r="ASU97" s="93"/>
      <c r="ASV97" s="93"/>
      <c r="ASW97" s="93"/>
      <c r="ASX97" s="93"/>
      <c r="ASY97" s="93"/>
      <c r="ASZ97" s="93"/>
      <c r="ATA97" s="93"/>
      <c r="ATB97" s="93"/>
      <c r="ATC97" s="93"/>
      <c r="ATD97" s="93"/>
      <c r="ATE97" s="93"/>
      <c r="ATF97" s="93"/>
      <c r="ATG97" s="93"/>
      <c r="ATH97" s="93"/>
      <c r="ATI97" s="93"/>
      <c r="ATJ97" s="93"/>
      <c r="ATK97" s="93"/>
      <c r="ATL97" s="93"/>
      <c r="ATM97" s="93"/>
      <c r="ATN97" s="93"/>
      <c r="ATO97" s="93"/>
      <c r="ATP97" s="93"/>
      <c r="ATQ97" s="93"/>
      <c r="ATR97" s="93"/>
      <c r="ATS97" s="93"/>
      <c r="ATT97" s="93"/>
      <c r="ATU97" s="93"/>
      <c r="ATV97" s="93"/>
      <c r="ATW97" s="93"/>
      <c r="ATX97" s="93"/>
      <c r="ATY97" s="93"/>
      <c r="ATZ97" s="93"/>
      <c r="AUA97" s="93"/>
      <c r="AUB97" s="93"/>
      <c r="AUC97" s="93"/>
      <c r="AUD97" s="93"/>
      <c r="AUE97" s="93"/>
      <c r="AUF97" s="93"/>
      <c r="AUG97" s="93"/>
      <c r="AUH97" s="93"/>
      <c r="AUI97" s="93"/>
      <c r="AUJ97" s="93"/>
      <c r="AUK97" s="93"/>
      <c r="AUL97" s="93"/>
      <c r="AUM97" s="93"/>
      <c r="AUN97" s="93"/>
      <c r="AUO97" s="93"/>
      <c r="AUP97" s="93"/>
      <c r="AUQ97" s="93"/>
      <c r="AUR97" s="93"/>
      <c r="AUS97" s="93"/>
      <c r="AUT97" s="93"/>
      <c r="AUU97" s="93"/>
      <c r="AUV97" s="93"/>
      <c r="AUW97" s="93"/>
      <c r="AUX97" s="93"/>
      <c r="AUY97" s="93"/>
      <c r="AUZ97" s="93"/>
      <c r="AVA97" s="93"/>
      <c r="AVB97" s="93"/>
      <c r="AVC97" s="93"/>
      <c r="AVD97" s="93"/>
      <c r="AVE97" s="93"/>
      <c r="AVF97" s="93"/>
      <c r="AVG97" s="93"/>
      <c r="AVH97" s="93"/>
      <c r="AVI97" s="93"/>
      <c r="AVJ97" s="93"/>
      <c r="AVK97" s="93"/>
      <c r="AVL97" s="93"/>
      <c r="AVM97" s="93"/>
      <c r="AVN97" s="93"/>
      <c r="AVO97" s="93"/>
      <c r="AVP97" s="93"/>
      <c r="AVQ97" s="93"/>
      <c r="AVR97" s="93"/>
      <c r="AVS97" s="93"/>
      <c r="AVT97" s="93"/>
      <c r="AVU97" s="93"/>
      <c r="AVV97" s="93"/>
      <c r="AVW97" s="93"/>
      <c r="AVX97" s="93"/>
      <c r="AVY97" s="93"/>
      <c r="AVZ97" s="93"/>
      <c r="AWA97" s="93"/>
      <c r="AWB97" s="93"/>
      <c r="AWC97" s="93"/>
      <c r="AWD97" s="93"/>
      <c r="AWE97" s="93"/>
      <c r="AWF97" s="93"/>
      <c r="AWG97" s="93"/>
      <c r="AWH97" s="93"/>
      <c r="AWI97" s="93"/>
      <c r="AWJ97" s="93"/>
      <c r="AWK97" s="93"/>
      <c r="AWL97" s="93"/>
      <c r="AWM97" s="93"/>
      <c r="AWN97" s="93"/>
      <c r="AWO97" s="93"/>
      <c r="AWP97" s="93"/>
      <c r="AWQ97" s="93"/>
      <c r="AWR97" s="93"/>
      <c r="AWS97" s="93"/>
      <c r="AWT97" s="93"/>
      <c r="AWU97" s="93"/>
      <c r="AWV97" s="93"/>
      <c r="AWW97" s="93"/>
      <c r="AWX97" s="93"/>
      <c r="AWY97" s="93"/>
      <c r="AWZ97" s="93"/>
      <c r="AXA97" s="93"/>
      <c r="AXB97" s="93"/>
      <c r="AXC97" s="93"/>
      <c r="AXD97" s="93"/>
      <c r="AXE97" s="93"/>
      <c r="AXF97" s="93"/>
      <c r="AXG97" s="93"/>
      <c r="AXH97" s="93"/>
      <c r="AXI97" s="93"/>
      <c r="AXJ97" s="93"/>
      <c r="AXK97" s="93"/>
      <c r="AXL97" s="93"/>
      <c r="AXM97" s="93"/>
      <c r="AXN97" s="93"/>
      <c r="AXO97" s="93"/>
      <c r="AXP97" s="93"/>
      <c r="AXQ97" s="93"/>
      <c r="AXR97" s="93"/>
      <c r="AXS97" s="93"/>
      <c r="AXT97" s="93"/>
      <c r="AXU97" s="93"/>
      <c r="AXV97" s="93"/>
      <c r="AXW97" s="93"/>
      <c r="AXX97" s="93"/>
      <c r="AXY97" s="93"/>
      <c r="AXZ97" s="93"/>
      <c r="AYA97" s="93"/>
      <c r="AYB97" s="93"/>
      <c r="AYC97" s="93"/>
      <c r="AYD97" s="93"/>
      <c r="AYE97" s="93"/>
      <c r="AYF97" s="93"/>
      <c r="AYG97" s="93"/>
      <c r="AYH97" s="93"/>
      <c r="AYI97" s="93"/>
      <c r="AYJ97" s="93"/>
      <c r="AYK97" s="93"/>
      <c r="AYL97" s="93"/>
      <c r="AYM97" s="93"/>
      <c r="AYN97" s="93"/>
      <c r="AYO97" s="93"/>
      <c r="AYP97" s="93"/>
      <c r="AYQ97" s="93"/>
      <c r="AYR97" s="93"/>
      <c r="AYS97" s="93"/>
      <c r="AYT97" s="93"/>
      <c r="AYU97" s="93"/>
      <c r="AYV97" s="93"/>
      <c r="AYW97" s="93"/>
      <c r="AYX97" s="93"/>
      <c r="AYY97" s="93"/>
      <c r="AYZ97" s="93"/>
      <c r="AZA97" s="93"/>
      <c r="AZB97" s="93"/>
      <c r="AZC97" s="93"/>
      <c r="AZD97" s="93"/>
      <c r="AZE97" s="93"/>
      <c r="AZF97" s="93"/>
      <c r="AZG97" s="93"/>
      <c r="AZH97" s="93"/>
      <c r="AZI97" s="93"/>
      <c r="AZJ97" s="93"/>
      <c r="AZK97" s="93"/>
      <c r="AZL97" s="93"/>
      <c r="AZM97" s="93"/>
      <c r="AZN97" s="93"/>
      <c r="AZO97" s="93"/>
      <c r="AZP97" s="93"/>
      <c r="AZQ97" s="93"/>
      <c r="AZR97" s="93"/>
      <c r="AZS97" s="93"/>
      <c r="AZT97" s="93"/>
      <c r="AZU97" s="93"/>
      <c r="AZV97" s="93"/>
      <c r="AZW97" s="93"/>
      <c r="AZX97" s="93"/>
      <c r="AZY97" s="93"/>
      <c r="AZZ97" s="93"/>
      <c r="BAA97" s="93"/>
      <c r="BAB97" s="93"/>
      <c r="BAC97" s="93"/>
      <c r="BAD97" s="93"/>
      <c r="BAE97" s="93"/>
      <c r="BAF97" s="93"/>
      <c r="BAG97" s="93"/>
      <c r="BAH97" s="93"/>
      <c r="BAI97" s="93"/>
      <c r="BAJ97" s="93"/>
      <c r="BAK97" s="93"/>
      <c r="BAL97" s="93"/>
      <c r="BAM97" s="93"/>
      <c r="BAN97" s="93"/>
      <c r="BAO97" s="93"/>
      <c r="BAP97" s="93"/>
      <c r="BAQ97" s="93"/>
      <c r="BAR97" s="93"/>
      <c r="BAS97" s="93"/>
      <c r="BAT97" s="93"/>
      <c r="BAU97" s="93"/>
      <c r="BAV97" s="93"/>
      <c r="BAW97" s="93"/>
      <c r="BAX97" s="93"/>
      <c r="BAY97" s="93"/>
      <c r="BAZ97" s="93"/>
      <c r="BBA97" s="93"/>
      <c r="BBB97" s="93"/>
      <c r="BBC97" s="93"/>
      <c r="BBD97" s="93"/>
      <c r="BBE97" s="93"/>
      <c r="BBF97" s="93"/>
      <c r="BBG97" s="93"/>
      <c r="BBH97" s="93"/>
      <c r="BBI97" s="93"/>
      <c r="BBJ97" s="93"/>
      <c r="BBK97" s="93"/>
      <c r="BBL97" s="93"/>
      <c r="BBM97" s="93"/>
      <c r="BBN97" s="93"/>
      <c r="BBO97" s="93"/>
      <c r="BBP97" s="93"/>
      <c r="BBQ97" s="93"/>
      <c r="BBR97" s="93"/>
      <c r="BBS97" s="93"/>
      <c r="BBT97" s="93"/>
      <c r="BBU97" s="93"/>
      <c r="BBV97" s="93"/>
      <c r="BBW97" s="93"/>
      <c r="BBX97" s="93"/>
      <c r="BBY97" s="93"/>
      <c r="BBZ97" s="93"/>
      <c r="BCA97" s="93"/>
      <c r="BCB97" s="93"/>
      <c r="BCC97" s="93"/>
      <c r="BCD97" s="93"/>
      <c r="BCE97" s="93"/>
      <c r="BCF97" s="93"/>
      <c r="BCG97" s="93"/>
      <c r="BCH97" s="93"/>
      <c r="BCI97" s="93"/>
      <c r="BCJ97" s="93"/>
      <c r="BCK97" s="93"/>
      <c r="BCL97" s="93"/>
      <c r="BCM97" s="93"/>
      <c r="BCN97" s="93"/>
      <c r="BCO97" s="93"/>
      <c r="BCP97" s="93"/>
      <c r="BCQ97" s="93"/>
      <c r="BCR97" s="93"/>
      <c r="BCS97" s="93"/>
      <c r="BCT97" s="93"/>
      <c r="BCU97" s="93"/>
      <c r="BCV97" s="93"/>
      <c r="BCW97" s="93"/>
      <c r="BCX97" s="93"/>
      <c r="BCY97" s="93"/>
      <c r="BCZ97" s="93"/>
      <c r="BDA97" s="93"/>
      <c r="BDB97" s="93"/>
      <c r="BDC97" s="93"/>
      <c r="BDD97" s="93"/>
      <c r="BDE97" s="93"/>
      <c r="BDF97" s="93"/>
      <c r="BDG97" s="93"/>
      <c r="BDH97" s="93"/>
      <c r="BDI97" s="93"/>
      <c r="BDJ97" s="93"/>
      <c r="BDK97" s="93"/>
      <c r="BDL97" s="93"/>
      <c r="BDM97" s="93"/>
      <c r="BDN97" s="93"/>
      <c r="BDO97" s="93"/>
      <c r="BDP97" s="93"/>
      <c r="BDQ97" s="93"/>
      <c r="BDR97" s="93"/>
      <c r="BDS97" s="93"/>
      <c r="BDT97" s="93"/>
      <c r="BDU97" s="93"/>
      <c r="BDV97" s="93"/>
      <c r="BDW97" s="93"/>
      <c r="BDX97" s="93"/>
      <c r="BDY97" s="93"/>
      <c r="BDZ97" s="93"/>
      <c r="BEA97" s="93"/>
      <c r="BEB97" s="93"/>
      <c r="BEC97" s="93"/>
      <c r="BED97" s="93"/>
      <c r="BEE97" s="93"/>
      <c r="BEF97" s="93"/>
      <c r="BEG97" s="93"/>
      <c r="BEH97" s="93"/>
      <c r="BEI97" s="93"/>
      <c r="BEJ97" s="93"/>
      <c r="BEK97" s="93"/>
      <c r="BEL97" s="93"/>
      <c r="BEM97" s="93"/>
      <c r="BEN97" s="93"/>
      <c r="BEO97" s="93"/>
      <c r="BEP97" s="93"/>
      <c r="BEQ97" s="93"/>
      <c r="BER97" s="93"/>
      <c r="BES97" s="93"/>
      <c r="BET97" s="93"/>
      <c r="BEU97" s="93"/>
      <c r="BEV97" s="93"/>
      <c r="BEW97" s="93"/>
      <c r="BEX97" s="93"/>
      <c r="BEY97" s="93"/>
      <c r="BEZ97" s="93"/>
      <c r="BFA97" s="93"/>
      <c r="BFB97" s="93"/>
      <c r="BFC97" s="93"/>
      <c r="BFD97" s="93"/>
      <c r="BFE97" s="93"/>
      <c r="BFF97" s="93"/>
      <c r="BFG97" s="93"/>
      <c r="BFH97" s="93"/>
      <c r="BFI97" s="93"/>
      <c r="BFJ97" s="93"/>
      <c r="BFK97" s="93"/>
      <c r="BFL97" s="93"/>
      <c r="BFM97" s="93"/>
      <c r="BFN97" s="93"/>
      <c r="BFO97" s="93"/>
      <c r="BFP97" s="93"/>
      <c r="BFQ97" s="93"/>
      <c r="BFR97" s="93"/>
      <c r="BFS97" s="93"/>
      <c r="BFT97" s="93"/>
      <c r="BFU97" s="93"/>
      <c r="BFV97" s="93"/>
      <c r="BFW97" s="93"/>
      <c r="BFX97" s="93"/>
      <c r="BFY97" s="93"/>
      <c r="BFZ97" s="93"/>
      <c r="BGA97" s="93"/>
      <c r="BGB97" s="93"/>
      <c r="BGC97" s="93"/>
      <c r="BGD97" s="93"/>
      <c r="BGE97" s="93"/>
      <c r="BGF97" s="93"/>
      <c r="BGG97" s="93"/>
      <c r="BGH97" s="93"/>
      <c r="BGI97" s="93"/>
      <c r="BGJ97" s="93"/>
      <c r="BGK97" s="93"/>
      <c r="BGL97" s="93"/>
      <c r="BGM97" s="93"/>
      <c r="BGN97" s="93"/>
      <c r="BGO97" s="93"/>
      <c r="BGP97" s="93"/>
      <c r="BGQ97" s="93"/>
      <c r="BGR97" s="93"/>
      <c r="BGS97" s="93"/>
      <c r="BGT97" s="93"/>
      <c r="BGU97" s="93"/>
      <c r="BGV97" s="93"/>
      <c r="BGW97" s="93"/>
      <c r="BGX97" s="93"/>
      <c r="BGY97" s="93"/>
      <c r="BGZ97" s="93"/>
      <c r="BHA97" s="93"/>
      <c r="BHB97" s="93"/>
      <c r="BHC97" s="93"/>
      <c r="BHD97" s="93"/>
      <c r="BHE97" s="93"/>
      <c r="BHF97" s="93"/>
      <c r="BHG97" s="93"/>
      <c r="BHH97" s="93"/>
      <c r="BHI97" s="93"/>
      <c r="BHJ97" s="93"/>
      <c r="BHK97" s="93"/>
      <c r="BHL97" s="93"/>
      <c r="BHM97" s="93"/>
      <c r="BHN97" s="93"/>
      <c r="BHO97" s="93"/>
      <c r="BHP97" s="93"/>
      <c r="BHQ97" s="93"/>
      <c r="BHR97" s="93"/>
      <c r="BHS97" s="93"/>
      <c r="BHT97" s="93"/>
      <c r="BHU97" s="93"/>
      <c r="BHV97" s="93"/>
      <c r="BHW97" s="93"/>
      <c r="BHX97" s="93"/>
      <c r="BHY97" s="93"/>
      <c r="BHZ97" s="93"/>
      <c r="BIA97" s="93"/>
      <c r="BIB97" s="93"/>
      <c r="BIC97" s="93"/>
      <c r="BID97" s="93"/>
      <c r="BIE97" s="93"/>
      <c r="BIF97" s="93"/>
      <c r="BIG97" s="93"/>
      <c r="BIH97" s="93"/>
      <c r="BII97" s="93"/>
      <c r="BIJ97" s="93"/>
      <c r="BIK97" s="93"/>
      <c r="BIL97" s="93"/>
      <c r="BIM97" s="93"/>
      <c r="BIN97" s="93"/>
      <c r="BIO97" s="93"/>
      <c r="BIP97" s="93"/>
      <c r="BIQ97" s="93"/>
      <c r="BIR97" s="93"/>
      <c r="BIS97" s="93"/>
      <c r="BIT97" s="93"/>
      <c r="BIU97" s="93"/>
      <c r="BIV97" s="93"/>
      <c r="BIW97" s="93"/>
      <c r="BIX97" s="93"/>
      <c r="BIY97" s="93"/>
      <c r="BIZ97" s="93"/>
      <c r="BJA97" s="93"/>
      <c r="BJB97" s="93"/>
      <c r="BJC97" s="93"/>
      <c r="BJD97" s="93"/>
      <c r="BJE97" s="93"/>
      <c r="BJF97" s="93"/>
      <c r="BJG97" s="93"/>
      <c r="BJH97" s="93"/>
      <c r="BJI97" s="93"/>
      <c r="BJJ97" s="93"/>
      <c r="BJK97" s="93"/>
      <c r="BJL97" s="93"/>
      <c r="BJM97" s="93"/>
      <c r="BJN97" s="93"/>
      <c r="BJO97" s="93"/>
      <c r="BJP97" s="93"/>
      <c r="BJQ97" s="93"/>
      <c r="BJR97" s="93"/>
      <c r="BJS97" s="93"/>
      <c r="BJT97" s="93"/>
      <c r="BJU97" s="93"/>
      <c r="BJV97" s="93"/>
      <c r="BJW97" s="93"/>
      <c r="BJX97" s="93"/>
      <c r="BJY97" s="93"/>
      <c r="BJZ97" s="93"/>
      <c r="BKA97" s="93"/>
      <c r="BKB97" s="93"/>
      <c r="BKC97" s="93"/>
      <c r="BKD97" s="93"/>
      <c r="BKE97" s="93"/>
      <c r="BKF97" s="93"/>
      <c r="BKG97" s="93"/>
      <c r="BKH97" s="93"/>
      <c r="BKI97" s="93"/>
      <c r="BKJ97" s="93"/>
      <c r="BKK97" s="93"/>
      <c r="BKL97" s="93"/>
      <c r="BKM97" s="93"/>
      <c r="BKN97" s="93"/>
      <c r="BKO97" s="93"/>
      <c r="BKP97" s="93"/>
      <c r="BKQ97" s="93"/>
      <c r="BKR97" s="93"/>
      <c r="BKS97" s="93"/>
      <c r="BKT97" s="93"/>
      <c r="BKU97" s="93"/>
      <c r="BKV97" s="93"/>
      <c r="BKW97" s="93"/>
      <c r="BKX97" s="93"/>
      <c r="BKY97" s="93"/>
      <c r="BKZ97" s="93"/>
      <c r="BLA97" s="93"/>
      <c r="BLB97" s="93"/>
      <c r="BLC97" s="93"/>
      <c r="BLD97" s="93"/>
      <c r="BLE97" s="93"/>
      <c r="BLF97" s="93"/>
      <c r="BLG97" s="93"/>
      <c r="BLH97" s="93"/>
      <c r="BLI97" s="93"/>
      <c r="BLJ97" s="93"/>
      <c r="BLK97" s="93"/>
      <c r="BLL97" s="93"/>
      <c r="BLM97" s="93"/>
      <c r="BLN97" s="93"/>
      <c r="BLO97" s="93"/>
      <c r="BLP97" s="93"/>
      <c r="BLQ97" s="93"/>
      <c r="BLR97" s="93"/>
      <c r="BLS97" s="93"/>
      <c r="BLT97" s="93"/>
      <c r="BLU97" s="93"/>
      <c r="BLV97" s="93"/>
      <c r="BLW97" s="93"/>
      <c r="BLX97" s="93"/>
      <c r="BLY97" s="93"/>
      <c r="BLZ97" s="93"/>
      <c r="BMA97" s="93"/>
      <c r="BMB97" s="93"/>
      <c r="BMC97" s="93"/>
      <c r="BMD97" s="93"/>
      <c r="BME97" s="93"/>
      <c r="BMF97" s="93"/>
      <c r="BMG97" s="93"/>
      <c r="BMH97" s="93"/>
      <c r="BMI97" s="93"/>
      <c r="BMJ97" s="93"/>
      <c r="BMK97" s="93"/>
      <c r="BML97" s="93"/>
      <c r="BMM97" s="93"/>
      <c r="BMN97" s="93"/>
      <c r="BMO97" s="93"/>
      <c r="BMP97" s="93"/>
      <c r="BMQ97" s="93"/>
      <c r="BMR97" s="93"/>
      <c r="BMS97" s="93"/>
      <c r="BMT97" s="93"/>
      <c r="BMU97" s="93"/>
      <c r="BMV97" s="93"/>
      <c r="BMW97" s="93"/>
      <c r="BMX97" s="93"/>
      <c r="BMY97" s="93"/>
      <c r="BMZ97" s="93"/>
      <c r="BNA97" s="93"/>
      <c r="BNB97" s="93"/>
      <c r="BNC97" s="93"/>
      <c r="BND97" s="93"/>
      <c r="BNE97" s="93"/>
      <c r="BNF97" s="93"/>
      <c r="BNG97" s="93"/>
      <c r="BNH97" s="93"/>
      <c r="BNI97" s="93"/>
      <c r="BNJ97" s="93"/>
      <c r="BNK97" s="93"/>
      <c r="BNL97" s="93"/>
      <c r="BNM97" s="93"/>
      <c r="BNN97" s="93"/>
      <c r="BNO97" s="93"/>
      <c r="BNP97" s="93"/>
      <c r="BNQ97" s="93"/>
      <c r="BNR97" s="93"/>
      <c r="BNS97" s="93"/>
      <c r="BNT97" s="93"/>
      <c r="BNU97" s="93"/>
      <c r="BNV97" s="93"/>
      <c r="BNW97" s="93"/>
      <c r="BNX97" s="93"/>
      <c r="BNY97" s="93"/>
      <c r="BNZ97" s="93"/>
      <c r="BOA97" s="93"/>
      <c r="BOB97" s="93"/>
      <c r="BOC97" s="93"/>
      <c r="BOD97" s="93"/>
      <c r="BOE97" s="93"/>
      <c r="BOF97" s="93"/>
      <c r="BOG97" s="93"/>
      <c r="BOH97" s="93"/>
      <c r="BOI97" s="93"/>
      <c r="BOJ97" s="93"/>
      <c r="BOK97" s="93"/>
      <c r="BOL97" s="93"/>
      <c r="BOM97" s="93"/>
      <c r="BON97" s="93"/>
      <c r="BOO97" s="93"/>
      <c r="BOP97" s="93"/>
      <c r="BOQ97" s="93"/>
      <c r="BOR97" s="93"/>
      <c r="BOS97" s="93"/>
      <c r="BOT97" s="93"/>
      <c r="BOU97" s="93"/>
      <c r="BOV97" s="93"/>
      <c r="BOW97" s="93"/>
      <c r="BOX97" s="93"/>
      <c r="BOY97" s="93"/>
      <c r="BOZ97" s="93"/>
      <c r="BPA97" s="93"/>
      <c r="BPB97" s="93"/>
      <c r="BPC97" s="93"/>
      <c r="BPD97" s="93"/>
      <c r="BPE97" s="93"/>
      <c r="BPF97" s="93"/>
      <c r="BPG97" s="93"/>
      <c r="BPH97" s="93"/>
      <c r="BPI97" s="93"/>
      <c r="BPJ97" s="93"/>
      <c r="BPK97" s="93"/>
      <c r="BPL97" s="93"/>
      <c r="BPM97" s="93"/>
      <c r="BPN97" s="93"/>
      <c r="BPO97" s="93"/>
      <c r="BPP97" s="93"/>
      <c r="BPQ97" s="93"/>
      <c r="BPR97" s="93"/>
      <c r="BPS97" s="93"/>
      <c r="BPT97" s="93"/>
      <c r="BPU97" s="93"/>
      <c r="BPV97" s="93"/>
      <c r="BPW97" s="93"/>
      <c r="BPX97" s="93"/>
      <c r="BPY97" s="93"/>
      <c r="BPZ97" s="93"/>
      <c r="BQA97" s="93"/>
      <c r="BQB97" s="93"/>
      <c r="BQC97" s="93"/>
      <c r="BQD97" s="93"/>
      <c r="BQE97" s="93"/>
      <c r="BQF97" s="93"/>
      <c r="BQG97" s="93"/>
      <c r="BQH97" s="93"/>
      <c r="BQI97" s="93"/>
      <c r="BQJ97" s="93"/>
      <c r="BQK97" s="93"/>
      <c r="BQL97" s="93"/>
      <c r="BQM97" s="93"/>
      <c r="BQN97" s="93"/>
      <c r="BQO97" s="93"/>
      <c r="BQP97" s="93"/>
      <c r="BQQ97" s="93"/>
      <c r="BQR97" s="93"/>
      <c r="BQS97" s="93"/>
      <c r="BQT97" s="93"/>
      <c r="BQU97" s="93"/>
      <c r="BQV97" s="93"/>
      <c r="BQW97" s="93"/>
      <c r="BQX97" s="93"/>
      <c r="BQY97" s="93"/>
      <c r="BQZ97" s="93"/>
      <c r="BRA97" s="93"/>
      <c r="BRB97" s="93"/>
      <c r="BRC97" s="93"/>
      <c r="BRD97" s="93"/>
      <c r="BRE97" s="93"/>
      <c r="BRF97" s="93"/>
      <c r="BRG97" s="93"/>
      <c r="BRH97" s="93"/>
      <c r="BRI97" s="93"/>
      <c r="BRJ97" s="93"/>
      <c r="BRK97" s="93"/>
      <c r="BRL97" s="93"/>
      <c r="BRM97" s="93"/>
      <c r="BRN97" s="93"/>
      <c r="BRO97" s="93"/>
      <c r="BRP97" s="93"/>
      <c r="BRQ97" s="93"/>
      <c r="BRR97" s="93"/>
      <c r="BRS97" s="93"/>
      <c r="BRT97" s="93"/>
      <c r="BRU97" s="93"/>
      <c r="BRV97" s="93"/>
      <c r="BRW97" s="93"/>
      <c r="BRX97" s="93"/>
      <c r="BRY97" s="93"/>
      <c r="BRZ97" s="93"/>
      <c r="BSA97" s="93"/>
      <c r="BSB97" s="93"/>
      <c r="BSC97" s="93"/>
      <c r="BSD97" s="93"/>
      <c r="BSE97" s="93"/>
      <c r="BSF97" s="93"/>
      <c r="BSG97" s="93"/>
      <c r="BSH97" s="93"/>
      <c r="BSI97" s="93"/>
      <c r="BSJ97" s="93"/>
      <c r="BSK97" s="93"/>
      <c r="BSL97" s="93"/>
      <c r="BSM97" s="93"/>
      <c r="BSN97" s="93"/>
      <c r="BSO97" s="93"/>
      <c r="BSP97" s="93"/>
      <c r="BSQ97" s="93"/>
      <c r="BSR97" s="93"/>
      <c r="BSS97" s="93"/>
      <c r="BST97" s="93"/>
      <c r="BSU97" s="93"/>
      <c r="BSV97" s="93"/>
      <c r="BSW97" s="93"/>
      <c r="BSX97" s="93"/>
      <c r="BSY97" s="93"/>
      <c r="BSZ97" s="93"/>
      <c r="BTA97" s="93"/>
      <c r="BTB97" s="93"/>
      <c r="BTC97" s="93"/>
      <c r="BTD97" s="93"/>
      <c r="BTE97" s="93"/>
      <c r="BTF97" s="93"/>
      <c r="BTG97" s="93"/>
      <c r="BTH97" s="93"/>
      <c r="BTI97" s="93"/>
      <c r="BTJ97" s="93"/>
      <c r="BTK97" s="93"/>
      <c r="BTL97" s="93"/>
      <c r="BTM97" s="93"/>
      <c r="BTN97" s="93"/>
      <c r="BTO97" s="93"/>
      <c r="BTP97" s="93"/>
      <c r="BTQ97" s="93"/>
      <c r="BTR97" s="93"/>
      <c r="BTS97" s="93"/>
      <c r="BTT97" s="93"/>
      <c r="BTU97" s="93"/>
      <c r="BTV97" s="93"/>
      <c r="BTW97" s="93"/>
      <c r="BTX97" s="93"/>
      <c r="BTY97" s="93"/>
      <c r="BTZ97" s="93"/>
      <c r="BUA97" s="93"/>
      <c r="BUB97" s="93"/>
      <c r="BUC97" s="93"/>
      <c r="BUD97" s="93"/>
      <c r="BUE97" s="93"/>
      <c r="BUF97" s="93"/>
      <c r="BUG97" s="93"/>
      <c r="BUH97" s="93"/>
      <c r="BUI97" s="93"/>
      <c r="BUJ97" s="93"/>
      <c r="BUK97" s="93"/>
      <c r="BUL97" s="93"/>
      <c r="BUM97" s="93"/>
      <c r="BUN97" s="93"/>
      <c r="BUO97" s="93"/>
      <c r="BUP97" s="93"/>
      <c r="BUQ97" s="93"/>
      <c r="BUR97" s="93"/>
      <c r="BUS97" s="93"/>
      <c r="BUT97" s="93"/>
      <c r="BUU97" s="93"/>
      <c r="BUV97" s="93"/>
      <c r="BUW97" s="93"/>
      <c r="BUX97" s="93"/>
      <c r="BUY97" s="93"/>
      <c r="BUZ97" s="93"/>
      <c r="BVA97" s="93"/>
      <c r="BVB97" s="93"/>
      <c r="BVC97" s="93"/>
      <c r="BVD97" s="93"/>
      <c r="BVE97" s="93"/>
      <c r="BVF97" s="93"/>
      <c r="BVG97" s="93"/>
      <c r="BVH97" s="93"/>
      <c r="BVI97" s="93"/>
      <c r="BVJ97" s="93"/>
      <c r="BVK97" s="93"/>
      <c r="BVL97" s="93"/>
      <c r="BVM97" s="93"/>
      <c r="BVN97" s="93"/>
      <c r="BVO97" s="93"/>
      <c r="BVP97" s="93"/>
      <c r="BVQ97" s="93"/>
      <c r="BVR97" s="93"/>
      <c r="BVS97" s="93"/>
      <c r="BVT97" s="93"/>
      <c r="BVU97" s="93"/>
      <c r="BVV97" s="93"/>
      <c r="BVW97" s="93"/>
      <c r="BVX97" s="93"/>
      <c r="BVY97" s="93"/>
      <c r="BVZ97" s="93"/>
      <c r="BWA97" s="93"/>
      <c r="BWB97" s="93"/>
      <c r="BWC97" s="93"/>
      <c r="BWD97" s="93"/>
      <c r="BWE97" s="93"/>
      <c r="BWF97" s="93"/>
      <c r="BWG97" s="93"/>
      <c r="BWH97" s="93"/>
      <c r="BWI97" s="93"/>
      <c r="BWJ97" s="93"/>
      <c r="BWK97" s="93"/>
      <c r="BWL97" s="93"/>
      <c r="BWM97" s="93"/>
      <c r="BWN97" s="93"/>
      <c r="BWO97" s="93"/>
      <c r="BWP97" s="93"/>
      <c r="BWQ97" s="93"/>
      <c r="BWR97" s="93"/>
      <c r="BWS97" s="93"/>
      <c r="BWT97" s="93"/>
      <c r="BWU97" s="93"/>
      <c r="BWV97" s="93"/>
      <c r="BWW97" s="93"/>
      <c r="BWX97" s="93"/>
      <c r="BWY97" s="93"/>
      <c r="BWZ97" s="93"/>
      <c r="BXA97" s="93"/>
      <c r="BXB97" s="93"/>
      <c r="BXC97" s="93"/>
      <c r="BXD97" s="93"/>
      <c r="BXE97" s="93"/>
      <c r="BXF97" s="93"/>
      <c r="BXG97" s="93"/>
      <c r="BXH97" s="93"/>
      <c r="BXI97" s="93"/>
      <c r="BXJ97" s="93"/>
      <c r="BXK97" s="93"/>
      <c r="BXL97" s="93"/>
      <c r="BXM97" s="93"/>
      <c r="BXN97" s="93"/>
      <c r="BXO97" s="93"/>
      <c r="BXP97" s="93"/>
      <c r="BXQ97" s="93"/>
      <c r="BXR97" s="93"/>
      <c r="BXS97" s="93"/>
      <c r="BXT97" s="93"/>
      <c r="BXU97" s="93"/>
      <c r="BXV97" s="93"/>
      <c r="BXW97" s="93"/>
      <c r="BXX97" s="93"/>
      <c r="BXY97" s="93"/>
      <c r="BXZ97" s="93"/>
      <c r="BYA97" s="93"/>
      <c r="BYB97" s="93"/>
      <c r="BYC97" s="93"/>
      <c r="BYD97" s="93"/>
      <c r="BYE97" s="93"/>
      <c r="BYF97" s="93"/>
      <c r="BYG97" s="93"/>
      <c r="BYH97" s="93"/>
      <c r="BYI97" s="93"/>
      <c r="BYJ97" s="93"/>
      <c r="BYK97" s="93"/>
      <c r="BYL97" s="93"/>
      <c r="BYM97" s="93"/>
      <c r="BYN97" s="93"/>
      <c r="BYO97" s="93"/>
      <c r="BYP97" s="93"/>
      <c r="BYQ97" s="93"/>
      <c r="BYR97" s="93"/>
      <c r="BYS97" s="93"/>
      <c r="BYT97" s="93"/>
      <c r="BYU97" s="93"/>
      <c r="BYV97" s="93"/>
      <c r="BYW97" s="93"/>
      <c r="BYX97" s="93"/>
      <c r="BYY97" s="93"/>
      <c r="BYZ97" s="93"/>
      <c r="BZA97" s="93"/>
      <c r="BZB97" s="93"/>
      <c r="BZC97" s="93"/>
      <c r="BZD97" s="93"/>
      <c r="BZE97" s="93"/>
      <c r="BZF97" s="93"/>
      <c r="BZG97" s="93"/>
      <c r="BZH97" s="93"/>
      <c r="BZI97" s="93"/>
      <c r="BZJ97" s="93"/>
      <c r="BZK97" s="93"/>
      <c r="BZL97" s="93"/>
      <c r="BZM97" s="93"/>
      <c r="BZN97" s="93"/>
      <c r="BZO97" s="93"/>
      <c r="BZP97" s="93"/>
      <c r="BZQ97" s="93"/>
      <c r="BZR97" s="93"/>
      <c r="BZS97" s="93"/>
      <c r="BZT97" s="93"/>
      <c r="BZU97" s="93"/>
      <c r="BZV97" s="93"/>
      <c r="BZW97" s="93"/>
      <c r="BZX97" s="93"/>
      <c r="BZY97" s="93"/>
      <c r="BZZ97" s="93"/>
      <c r="CAA97" s="93"/>
      <c r="CAB97" s="93"/>
      <c r="CAC97" s="93"/>
      <c r="CAD97" s="93"/>
      <c r="CAE97" s="93"/>
      <c r="CAF97" s="93"/>
      <c r="CAG97" s="93"/>
      <c r="CAH97" s="93"/>
      <c r="CAI97" s="93"/>
      <c r="CAJ97" s="93"/>
      <c r="CAK97" s="93"/>
      <c r="CAL97" s="93"/>
      <c r="CAM97" s="93"/>
      <c r="CAN97" s="93"/>
      <c r="CAO97" s="93"/>
      <c r="CAP97" s="93"/>
      <c r="CAQ97" s="93"/>
      <c r="CAR97" s="93"/>
      <c r="CAS97" s="93"/>
      <c r="CAT97" s="93"/>
      <c r="CAU97" s="93"/>
      <c r="CAV97" s="93"/>
      <c r="CAW97" s="93"/>
      <c r="CAX97" s="93"/>
      <c r="CAY97" s="93"/>
      <c r="CAZ97" s="93"/>
      <c r="CBA97" s="93"/>
      <c r="CBB97" s="93"/>
      <c r="CBC97" s="93"/>
      <c r="CBD97" s="93"/>
      <c r="CBE97" s="93"/>
      <c r="CBF97" s="93"/>
      <c r="CBG97" s="93"/>
      <c r="CBH97" s="93"/>
      <c r="CBI97" s="93"/>
      <c r="CBJ97" s="93"/>
      <c r="CBK97" s="93"/>
      <c r="CBL97" s="93"/>
      <c r="CBM97" s="93"/>
      <c r="CBN97" s="93"/>
      <c r="CBO97" s="93"/>
      <c r="CBP97" s="93"/>
      <c r="CBQ97" s="93"/>
      <c r="CBR97" s="93"/>
      <c r="CBS97" s="93"/>
      <c r="CBT97" s="93"/>
      <c r="CBU97" s="93"/>
      <c r="CBV97" s="93"/>
      <c r="CBW97" s="93"/>
      <c r="CBX97" s="93"/>
      <c r="CBY97" s="93"/>
      <c r="CBZ97" s="93"/>
      <c r="CCA97" s="93"/>
      <c r="CCB97" s="93"/>
      <c r="CCC97" s="93"/>
      <c r="CCD97" s="93"/>
      <c r="CCE97" s="93"/>
      <c r="CCF97" s="93"/>
      <c r="CCG97" s="93"/>
      <c r="CCH97" s="93"/>
      <c r="CCI97" s="93"/>
      <c r="CCJ97" s="93"/>
      <c r="CCK97" s="93"/>
      <c r="CCL97" s="93"/>
      <c r="CCM97" s="93"/>
      <c r="CCN97" s="93"/>
      <c r="CCO97" s="93"/>
      <c r="CCP97" s="93"/>
      <c r="CCQ97" s="93"/>
      <c r="CCR97" s="93"/>
      <c r="CCS97" s="93"/>
      <c r="CCT97" s="93"/>
      <c r="CCU97" s="93"/>
      <c r="CCV97" s="93"/>
      <c r="CCW97" s="93"/>
      <c r="CCX97" s="93"/>
      <c r="CCY97" s="93"/>
      <c r="CCZ97" s="93"/>
      <c r="CDA97" s="93"/>
      <c r="CDB97" s="93"/>
      <c r="CDC97" s="93"/>
      <c r="CDD97" s="93"/>
      <c r="CDE97" s="93"/>
      <c r="CDF97" s="93"/>
      <c r="CDG97" s="93"/>
      <c r="CDH97" s="93"/>
      <c r="CDI97" s="93"/>
      <c r="CDJ97" s="93"/>
      <c r="CDK97" s="93"/>
      <c r="CDL97" s="93"/>
      <c r="CDM97" s="93"/>
      <c r="CDN97" s="93"/>
      <c r="CDO97" s="93"/>
      <c r="CDP97" s="93"/>
      <c r="CDQ97" s="93"/>
      <c r="CDR97" s="93"/>
      <c r="CDS97" s="93"/>
      <c r="CDT97" s="93"/>
      <c r="CDU97" s="93"/>
      <c r="CDV97" s="93"/>
      <c r="CDW97" s="93"/>
      <c r="CDX97" s="93"/>
      <c r="CDY97" s="93"/>
      <c r="CDZ97" s="93"/>
      <c r="CEA97" s="93"/>
      <c r="CEB97" s="93"/>
      <c r="CEC97" s="93"/>
      <c r="CED97" s="93"/>
      <c r="CEE97" s="93"/>
      <c r="CEF97" s="93"/>
      <c r="CEG97" s="93"/>
      <c r="CEH97" s="93"/>
      <c r="CEI97" s="93"/>
      <c r="CEJ97" s="93"/>
      <c r="CEK97" s="93"/>
      <c r="CEL97" s="93"/>
      <c r="CEM97" s="93"/>
      <c r="CEN97" s="93"/>
      <c r="CEO97" s="93"/>
      <c r="CEP97" s="93"/>
      <c r="CEQ97" s="93"/>
      <c r="CER97" s="93"/>
      <c r="CES97" s="93"/>
      <c r="CET97" s="93"/>
      <c r="CEU97" s="93"/>
      <c r="CEV97" s="93"/>
      <c r="CEW97" s="93"/>
      <c r="CEX97" s="93"/>
      <c r="CEY97" s="93"/>
      <c r="CEZ97" s="93"/>
      <c r="CFA97" s="93"/>
      <c r="CFB97" s="93"/>
      <c r="CFC97" s="93"/>
      <c r="CFD97" s="93"/>
      <c r="CFE97" s="93"/>
      <c r="CFF97" s="93"/>
      <c r="CFG97" s="93"/>
      <c r="CFH97" s="93"/>
      <c r="CFI97" s="93"/>
      <c r="CFJ97" s="93"/>
      <c r="CFK97" s="93"/>
      <c r="CFL97" s="93"/>
      <c r="CFM97" s="93"/>
      <c r="CFN97" s="93"/>
      <c r="CFO97" s="93"/>
      <c r="CFP97" s="93"/>
      <c r="CFQ97" s="93"/>
      <c r="CFR97" s="93"/>
      <c r="CFS97" s="93"/>
      <c r="CFT97" s="93"/>
      <c r="CFU97" s="93"/>
      <c r="CFV97" s="93"/>
      <c r="CFW97" s="93"/>
      <c r="CFX97" s="93"/>
      <c r="CFY97" s="93"/>
      <c r="CFZ97" s="93"/>
      <c r="CGA97" s="93"/>
      <c r="CGB97" s="93"/>
      <c r="CGC97" s="93"/>
      <c r="CGD97" s="93"/>
      <c r="CGE97" s="93"/>
      <c r="CGF97" s="93"/>
      <c r="CGG97" s="93"/>
      <c r="CGH97" s="93"/>
      <c r="CGI97" s="93"/>
      <c r="CGJ97" s="93"/>
      <c r="CGK97" s="93"/>
      <c r="CGL97" s="93"/>
      <c r="CGM97" s="93"/>
      <c r="CGN97" s="93"/>
      <c r="CGO97" s="93"/>
      <c r="CGP97" s="93"/>
      <c r="CGQ97" s="93"/>
      <c r="CGR97" s="93"/>
      <c r="CGS97" s="93"/>
      <c r="CGT97" s="93"/>
      <c r="CGU97" s="93"/>
      <c r="CGV97" s="93"/>
      <c r="CGW97" s="93"/>
      <c r="CGX97" s="93"/>
      <c r="CGY97" s="93"/>
      <c r="CGZ97" s="93"/>
      <c r="CHA97" s="93"/>
      <c r="CHB97" s="93"/>
      <c r="CHC97" s="93"/>
      <c r="CHD97" s="93"/>
      <c r="CHE97" s="93"/>
      <c r="CHF97" s="93"/>
      <c r="CHG97" s="93"/>
      <c r="CHH97" s="93"/>
      <c r="CHI97" s="93"/>
      <c r="CHJ97" s="93"/>
      <c r="CHK97" s="93"/>
      <c r="CHL97" s="93"/>
      <c r="CHM97" s="93"/>
      <c r="CHN97" s="93"/>
      <c r="CHO97" s="93"/>
      <c r="CHP97" s="93"/>
      <c r="CHQ97" s="93"/>
      <c r="CHR97" s="93"/>
      <c r="CHS97" s="93"/>
      <c r="CHT97" s="93"/>
      <c r="CHU97" s="93"/>
      <c r="CHV97" s="93"/>
      <c r="CHW97" s="93"/>
      <c r="CHX97" s="93"/>
      <c r="CHY97" s="93"/>
      <c r="CHZ97" s="93"/>
      <c r="CIA97" s="93"/>
      <c r="CIB97" s="93"/>
      <c r="CIC97" s="93"/>
      <c r="CID97" s="93"/>
      <c r="CIE97" s="93"/>
      <c r="CIF97" s="93"/>
      <c r="CIG97" s="93"/>
      <c r="CIH97" s="93"/>
      <c r="CII97" s="93"/>
      <c r="CIJ97" s="93"/>
      <c r="CIK97" s="93"/>
      <c r="CIL97" s="93"/>
      <c r="CIM97" s="93"/>
      <c r="CIN97" s="93"/>
      <c r="CIO97" s="93"/>
      <c r="CIP97" s="93"/>
      <c r="CIQ97" s="93"/>
      <c r="CIR97" s="93"/>
      <c r="CIS97" s="93"/>
      <c r="CIT97" s="93"/>
      <c r="CIU97" s="93"/>
      <c r="CIV97" s="93"/>
      <c r="CIW97" s="93"/>
      <c r="CIX97" s="93"/>
      <c r="CIY97" s="93"/>
      <c r="CIZ97" s="93"/>
      <c r="CJA97" s="93"/>
      <c r="CJB97" s="93"/>
      <c r="CJC97" s="93"/>
      <c r="CJD97" s="93"/>
      <c r="CJE97" s="93"/>
      <c r="CJF97" s="93"/>
      <c r="CJG97" s="93"/>
      <c r="CJH97" s="93"/>
      <c r="CJI97" s="93"/>
      <c r="CJJ97" s="93"/>
      <c r="CJK97" s="93"/>
      <c r="CJL97" s="93"/>
      <c r="CJM97" s="93"/>
      <c r="CJN97" s="93"/>
      <c r="CJO97" s="93"/>
      <c r="CJP97" s="93"/>
      <c r="CJQ97" s="93"/>
      <c r="CJR97" s="93"/>
      <c r="CJS97" s="93"/>
      <c r="CJT97" s="93"/>
      <c r="CJU97" s="93"/>
      <c r="CJV97" s="93"/>
      <c r="CJW97" s="93"/>
      <c r="CJX97" s="93"/>
      <c r="CJY97" s="93"/>
      <c r="CJZ97" s="93"/>
      <c r="CKA97" s="93"/>
      <c r="CKB97" s="93"/>
      <c r="CKC97" s="93"/>
      <c r="CKD97" s="93"/>
      <c r="CKE97" s="93"/>
      <c r="CKF97" s="93"/>
      <c r="CKG97" s="93"/>
      <c r="CKH97" s="93"/>
      <c r="CKI97" s="93"/>
      <c r="CKJ97" s="93"/>
      <c r="CKK97" s="93"/>
      <c r="CKL97" s="93"/>
      <c r="CKM97" s="93"/>
      <c r="CKN97" s="93"/>
      <c r="CKO97" s="93"/>
      <c r="CKP97" s="93"/>
      <c r="CKQ97" s="93"/>
      <c r="CKR97" s="93"/>
      <c r="CKS97" s="93"/>
      <c r="CKT97" s="93"/>
      <c r="CKU97" s="93"/>
      <c r="CKV97" s="93"/>
      <c r="CKW97" s="93"/>
      <c r="CKX97" s="93"/>
      <c r="CKY97" s="93"/>
      <c r="CKZ97" s="93"/>
      <c r="CLA97" s="93"/>
      <c r="CLB97" s="93"/>
      <c r="CLC97" s="93"/>
      <c r="CLD97" s="93"/>
      <c r="CLE97" s="93"/>
      <c r="CLF97" s="93"/>
      <c r="CLG97" s="93"/>
      <c r="CLH97" s="93"/>
      <c r="CLI97" s="93"/>
      <c r="CLJ97" s="93"/>
      <c r="CLK97" s="93"/>
      <c r="CLL97" s="93"/>
      <c r="CLM97" s="93"/>
      <c r="CLN97" s="93"/>
      <c r="CLO97" s="93"/>
      <c r="CLP97" s="93"/>
      <c r="CLQ97" s="93"/>
      <c r="CLR97" s="93"/>
      <c r="CLS97" s="93"/>
      <c r="CLT97" s="93"/>
      <c r="CLU97" s="93"/>
      <c r="CLV97" s="93"/>
      <c r="CLW97" s="93"/>
      <c r="CLX97" s="93"/>
      <c r="CLY97" s="93"/>
      <c r="CLZ97" s="93"/>
      <c r="CMA97" s="93"/>
      <c r="CMB97" s="93"/>
      <c r="CMC97" s="93"/>
      <c r="CMD97" s="93"/>
      <c r="CME97" s="93"/>
      <c r="CMF97" s="93"/>
      <c r="CMG97" s="93"/>
      <c r="CMH97" s="93"/>
      <c r="CMI97" s="93"/>
      <c r="CMJ97" s="93"/>
      <c r="CMK97" s="93"/>
      <c r="CML97" s="93"/>
      <c r="CMM97" s="93"/>
      <c r="CMN97" s="93"/>
      <c r="CMO97" s="93"/>
      <c r="CMP97" s="93"/>
      <c r="CMQ97" s="93"/>
      <c r="CMR97" s="93"/>
      <c r="CMS97" s="93"/>
      <c r="CMT97" s="93"/>
      <c r="CMU97" s="93"/>
      <c r="CMV97" s="93"/>
      <c r="CMW97" s="93"/>
      <c r="CMX97" s="93"/>
      <c r="CMY97" s="93"/>
      <c r="CMZ97" s="93"/>
      <c r="CNA97" s="93"/>
      <c r="CNB97" s="93"/>
      <c r="CNC97" s="93"/>
      <c r="CND97" s="93"/>
      <c r="CNE97" s="93"/>
      <c r="CNF97" s="93"/>
      <c r="CNG97" s="93"/>
      <c r="CNH97" s="93"/>
      <c r="CNI97" s="93"/>
      <c r="CNJ97" s="93"/>
      <c r="CNK97" s="93"/>
      <c r="CNL97" s="93"/>
      <c r="CNM97" s="93"/>
      <c r="CNN97" s="93"/>
      <c r="CNO97" s="93"/>
      <c r="CNP97" s="93"/>
      <c r="CNQ97" s="93"/>
      <c r="CNR97" s="93"/>
      <c r="CNS97" s="93"/>
      <c r="CNT97" s="93"/>
      <c r="CNU97" s="93"/>
      <c r="CNV97" s="93"/>
      <c r="CNW97" s="93"/>
      <c r="CNX97" s="93"/>
      <c r="CNY97" s="93"/>
      <c r="CNZ97" s="93"/>
      <c r="COA97" s="93"/>
      <c r="COB97" s="93"/>
      <c r="COC97" s="93"/>
      <c r="COD97" s="93"/>
      <c r="COE97" s="93"/>
      <c r="COF97" s="93"/>
      <c r="COG97" s="93"/>
      <c r="COH97" s="93"/>
      <c r="COI97" s="93"/>
      <c r="COJ97" s="93"/>
      <c r="COK97" s="93"/>
      <c r="COL97" s="93"/>
      <c r="COM97" s="93"/>
      <c r="CON97" s="93"/>
      <c r="COO97" s="93"/>
      <c r="COP97" s="93"/>
      <c r="COQ97" s="93"/>
      <c r="COR97" s="93"/>
      <c r="COS97" s="93"/>
      <c r="COT97" s="93"/>
      <c r="COU97" s="93"/>
      <c r="COV97" s="93"/>
      <c r="COW97" s="93"/>
      <c r="COX97" s="93"/>
      <c r="COY97" s="93"/>
      <c r="COZ97" s="93"/>
      <c r="CPA97" s="93"/>
      <c r="CPB97" s="93"/>
      <c r="CPC97" s="93"/>
      <c r="CPD97" s="93"/>
      <c r="CPE97" s="93"/>
      <c r="CPF97" s="93"/>
      <c r="CPG97" s="93"/>
      <c r="CPH97" s="93"/>
      <c r="CPI97" s="93"/>
      <c r="CPJ97" s="93"/>
      <c r="CPK97" s="93"/>
      <c r="CPL97" s="93"/>
      <c r="CPM97" s="93"/>
      <c r="CPN97" s="93"/>
      <c r="CPO97" s="93"/>
      <c r="CPP97" s="93"/>
      <c r="CPQ97" s="93"/>
      <c r="CPR97" s="93"/>
      <c r="CPS97" s="93"/>
      <c r="CPT97" s="93"/>
      <c r="CPU97" s="93"/>
      <c r="CPV97" s="93"/>
      <c r="CPW97" s="93"/>
      <c r="CPX97" s="93"/>
      <c r="CPY97" s="93"/>
      <c r="CPZ97" s="93"/>
      <c r="CQA97" s="93"/>
      <c r="CQB97" s="93"/>
      <c r="CQC97" s="93"/>
      <c r="CQD97" s="93"/>
      <c r="CQE97" s="93"/>
      <c r="CQF97" s="93"/>
      <c r="CQG97" s="93"/>
      <c r="CQH97" s="93"/>
      <c r="CQI97" s="93"/>
      <c r="CQJ97" s="93"/>
      <c r="CQK97" s="93"/>
      <c r="CQL97" s="93"/>
      <c r="CQM97" s="93"/>
      <c r="CQN97" s="93"/>
      <c r="CQO97" s="93"/>
      <c r="CQP97" s="93"/>
      <c r="CQQ97" s="93"/>
      <c r="CQR97" s="93"/>
      <c r="CQS97" s="93"/>
      <c r="CQT97" s="93"/>
      <c r="CQU97" s="93"/>
      <c r="CQV97" s="93"/>
      <c r="CQW97" s="93"/>
      <c r="CQX97" s="93"/>
      <c r="CQY97" s="93"/>
      <c r="CQZ97" s="93"/>
      <c r="CRA97" s="93"/>
      <c r="CRB97" s="93"/>
      <c r="CRC97" s="93"/>
      <c r="CRD97" s="93"/>
      <c r="CRE97" s="93"/>
      <c r="CRF97" s="93"/>
      <c r="CRG97" s="93"/>
      <c r="CRH97" s="93"/>
      <c r="CRI97" s="93"/>
      <c r="CRJ97" s="93"/>
      <c r="CRK97" s="93"/>
      <c r="CRL97" s="93"/>
      <c r="CRM97" s="93"/>
      <c r="CRN97" s="93"/>
      <c r="CRO97" s="93"/>
      <c r="CRP97" s="93"/>
      <c r="CRQ97" s="93"/>
      <c r="CRR97" s="93"/>
      <c r="CRS97" s="93"/>
      <c r="CRT97" s="93"/>
      <c r="CRU97" s="93"/>
      <c r="CRV97" s="93"/>
      <c r="CRW97" s="93"/>
      <c r="CRX97" s="93"/>
      <c r="CRY97" s="93"/>
      <c r="CRZ97" s="93"/>
      <c r="CSA97" s="93"/>
      <c r="CSB97" s="93"/>
      <c r="CSC97" s="93"/>
      <c r="CSD97" s="93"/>
      <c r="CSE97" s="93"/>
      <c r="CSF97" s="93"/>
      <c r="CSG97" s="93"/>
      <c r="CSH97" s="93"/>
      <c r="CSI97" s="93"/>
      <c r="CSJ97" s="93"/>
      <c r="CSK97" s="93"/>
      <c r="CSL97" s="93"/>
      <c r="CSM97" s="93"/>
      <c r="CSN97" s="93"/>
      <c r="CSO97" s="93"/>
      <c r="CSP97" s="93"/>
      <c r="CSQ97" s="93"/>
      <c r="CSR97" s="93"/>
      <c r="CSS97" s="93"/>
      <c r="CST97" s="93"/>
      <c r="CSU97" s="93"/>
      <c r="CSV97" s="93"/>
      <c r="CSW97" s="93"/>
      <c r="CSX97" s="93"/>
      <c r="CSY97" s="93"/>
      <c r="CSZ97" s="93"/>
      <c r="CTA97" s="93"/>
      <c r="CTB97" s="93"/>
      <c r="CTC97" s="93"/>
      <c r="CTD97" s="93"/>
      <c r="CTE97" s="93"/>
      <c r="CTF97" s="93"/>
      <c r="CTG97" s="93"/>
      <c r="CTH97" s="93"/>
      <c r="CTI97" s="93"/>
      <c r="CTJ97" s="93"/>
      <c r="CTK97" s="93"/>
      <c r="CTL97" s="93"/>
      <c r="CTM97" s="93"/>
      <c r="CTN97" s="93"/>
      <c r="CTO97" s="93"/>
      <c r="CTP97" s="93"/>
      <c r="CTQ97" s="93"/>
      <c r="CTR97" s="93"/>
      <c r="CTS97" s="93"/>
      <c r="CTT97" s="93"/>
      <c r="CTU97" s="93"/>
      <c r="CTV97" s="93"/>
      <c r="CTW97" s="93"/>
      <c r="CTX97" s="93"/>
      <c r="CTY97" s="93"/>
      <c r="CTZ97" s="93"/>
      <c r="CUA97" s="93"/>
      <c r="CUB97" s="93"/>
      <c r="CUC97" s="93"/>
      <c r="CUD97" s="93"/>
      <c r="CUE97" s="93"/>
      <c r="CUF97" s="93"/>
      <c r="CUG97" s="93"/>
      <c r="CUH97" s="93"/>
      <c r="CUI97" s="93"/>
      <c r="CUJ97" s="93"/>
      <c r="CUK97" s="93"/>
      <c r="CUL97" s="93"/>
      <c r="CUM97" s="93"/>
      <c r="CUN97" s="93"/>
      <c r="CUO97" s="93"/>
      <c r="CUP97" s="93"/>
      <c r="CUQ97" s="93"/>
      <c r="CUR97" s="93"/>
      <c r="CUS97" s="93"/>
      <c r="CUT97" s="93"/>
      <c r="CUU97" s="93"/>
      <c r="CUV97" s="93"/>
      <c r="CUW97" s="93"/>
      <c r="CUX97" s="93"/>
      <c r="CUY97" s="93"/>
      <c r="CUZ97" s="93"/>
      <c r="CVA97" s="93"/>
      <c r="CVB97" s="93"/>
      <c r="CVC97" s="93"/>
      <c r="CVD97" s="93"/>
      <c r="CVE97" s="93"/>
      <c r="CVF97" s="93"/>
      <c r="CVG97" s="93"/>
      <c r="CVH97" s="93"/>
      <c r="CVI97" s="93"/>
      <c r="CVJ97" s="93"/>
      <c r="CVK97" s="93"/>
      <c r="CVL97" s="93"/>
      <c r="CVM97" s="93"/>
      <c r="CVN97" s="93"/>
      <c r="CVO97" s="93"/>
      <c r="CVP97" s="93"/>
      <c r="CVQ97" s="93"/>
      <c r="CVR97" s="93"/>
      <c r="CVS97" s="93"/>
      <c r="CVT97" s="93"/>
      <c r="CVU97" s="93"/>
      <c r="CVV97" s="93"/>
      <c r="CVW97" s="93"/>
      <c r="CVX97" s="93"/>
      <c r="CVY97" s="93"/>
      <c r="CVZ97" s="93"/>
      <c r="CWA97" s="93"/>
      <c r="CWB97" s="93"/>
      <c r="CWC97" s="93"/>
      <c r="CWD97" s="93"/>
      <c r="CWE97" s="93"/>
      <c r="CWF97" s="93"/>
      <c r="CWG97" s="93"/>
      <c r="CWH97" s="93"/>
      <c r="CWI97" s="93"/>
      <c r="CWJ97" s="93"/>
      <c r="CWK97" s="93"/>
      <c r="CWL97" s="93"/>
      <c r="CWM97" s="93"/>
      <c r="CWN97" s="93"/>
      <c r="CWO97" s="93"/>
      <c r="CWP97" s="93"/>
      <c r="CWQ97" s="93"/>
      <c r="CWR97" s="93"/>
      <c r="CWS97" s="93"/>
      <c r="CWT97" s="93"/>
      <c r="CWU97" s="93"/>
      <c r="CWV97" s="93"/>
      <c r="CWW97" s="93"/>
      <c r="CWX97" s="93"/>
      <c r="CWY97" s="93"/>
      <c r="CWZ97" s="93"/>
      <c r="CXA97" s="93"/>
      <c r="CXB97" s="93"/>
      <c r="CXC97" s="93"/>
      <c r="CXD97" s="93"/>
      <c r="CXE97" s="93"/>
      <c r="CXF97" s="93"/>
      <c r="CXG97" s="93"/>
      <c r="CXH97" s="93"/>
      <c r="CXI97" s="93"/>
      <c r="CXJ97" s="93"/>
      <c r="CXK97" s="93"/>
      <c r="CXL97" s="93"/>
      <c r="CXM97" s="93"/>
      <c r="CXN97" s="93"/>
      <c r="CXO97" s="93"/>
      <c r="CXP97" s="93"/>
      <c r="CXQ97" s="93"/>
      <c r="CXR97" s="93"/>
      <c r="CXS97" s="93"/>
      <c r="CXT97" s="93"/>
      <c r="CXU97" s="93"/>
      <c r="CXV97" s="93"/>
      <c r="CXW97" s="93"/>
      <c r="CXX97" s="93"/>
      <c r="CXY97" s="93"/>
      <c r="CXZ97" s="93"/>
      <c r="CYA97" s="93"/>
      <c r="CYB97" s="93"/>
      <c r="CYC97" s="93"/>
      <c r="CYD97" s="93"/>
      <c r="CYE97" s="93"/>
      <c r="CYF97" s="93"/>
      <c r="CYG97" s="93"/>
      <c r="CYH97" s="93"/>
      <c r="CYI97" s="93"/>
      <c r="CYJ97" s="93"/>
      <c r="CYK97" s="93"/>
      <c r="CYL97" s="93"/>
      <c r="CYM97" s="93"/>
      <c r="CYN97" s="93"/>
      <c r="CYO97" s="93"/>
      <c r="CYP97" s="93"/>
      <c r="CYQ97" s="93"/>
      <c r="CYR97" s="93"/>
      <c r="CYS97" s="93"/>
      <c r="CYT97" s="93"/>
      <c r="CYU97" s="93"/>
      <c r="CYV97" s="93"/>
      <c r="CYW97" s="93"/>
      <c r="CYX97" s="93"/>
      <c r="CYY97" s="93"/>
      <c r="CYZ97" s="93"/>
      <c r="CZA97" s="93"/>
      <c r="CZB97" s="93"/>
      <c r="CZC97" s="93"/>
      <c r="CZD97" s="93"/>
      <c r="CZE97" s="93"/>
      <c r="CZF97" s="93"/>
      <c r="CZG97" s="93"/>
      <c r="CZH97" s="93"/>
      <c r="CZI97" s="93"/>
      <c r="CZJ97" s="93"/>
      <c r="CZK97" s="93"/>
      <c r="CZL97" s="93"/>
      <c r="CZM97" s="93"/>
      <c r="CZN97" s="93"/>
      <c r="CZO97" s="93"/>
      <c r="CZP97" s="93"/>
      <c r="CZQ97" s="93"/>
      <c r="CZR97" s="93"/>
      <c r="CZS97" s="93"/>
      <c r="CZT97" s="93"/>
      <c r="CZU97" s="93"/>
      <c r="CZV97" s="93"/>
      <c r="CZW97" s="93"/>
      <c r="CZX97" s="93"/>
      <c r="CZY97" s="93"/>
      <c r="CZZ97" s="93"/>
      <c r="DAA97" s="93"/>
      <c r="DAB97" s="93"/>
      <c r="DAC97" s="93"/>
      <c r="DAD97" s="93"/>
      <c r="DAE97" s="93"/>
      <c r="DAF97" s="93"/>
      <c r="DAG97" s="93"/>
      <c r="DAH97" s="93"/>
      <c r="DAI97" s="93"/>
      <c r="DAJ97" s="93"/>
      <c r="DAK97" s="93"/>
      <c r="DAL97" s="93"/>
      <c r="DAM97" s="93"/>
      <c r="DAN97" s="93"/>
      <c r="DAO97" s="93"/>
      <c r="DAP97" s="93"/>
      <c r="DAQ97" s="93"/>
      <c r="DAR97" s="93"/>
      <c r="DAS97" s="93"/>
      <c r="DAT97" s="93"/>
      <c r="DAU97" s="93"/>
      <c r="DAV97" s="93"/>
      <c r="DAW97" s="93"/>
      <c r="DAX97" s="93"/>
      <c r="DAY97" s="93"/>
      <c r="DAZ97" s="93"/>
      <c r="DBA97" s="93"/>
      <c r="DBB97" s="93"/>
      <c r="DBC97" s="93"/>
      <c r="DBD97" s="93"/>
      <c r="DBE97" s="93"/>
      <c r="DBF97" s="93"/>
      <c r="DBG97" s="93"/>
      <c r="DBH97" s="93"/>
      <c r="DBI97" s="93"/>
      <c r="DBJ97" s="93"/>
      <c r="DBK97" s="93"/>
      <c r="DBL97" s="93"/>
      <c r="DBM97" s="93"/>
      <c r="DBN97" s="93"/>
      <c r="DBO97" s="93"/>
      <c r="DBP97" s="93"/>
      <c r="DBQ97" s="93"/>
      <c r="DBR97" s="93"/>
      <c r="DBS97" s="93"/>
      <c r="DBT97" s="93"/>
      <c r="DBU97" s="93"/>
      <c r="DBV97" s="93"/>
      <c r="DBW97" s="93"/>
      <c r="DBX97" s="93"/>
      <c r="DBY97" s="93"/>
      <c r="DBZ97" s="93"/>
      <c r="DCA97" s="93"/>
      <c r="DCB97" s="93"/>
      <c r="DCC97" s="93"/>
      <c r="DCD97" s="93"/>
      <c r="DCE97" s="93"/>
      <c r="DCF97" s="93"/>
      <c r="DCG97" s="93"/>
      <c r="DCH97" s="93"/>
      <c r="DCI97" s="93"/>
      <c r="DCJ97" s="93"/>
      <c r="DCK97" s="93"/>
      <c r="DCL97" s="93"/>
      <c r="DCM97" s="93"/>
      <c r="DCN97" s="93"/>
      <c r="DCO97" s="93"/>
      <c r="DCP97" s="93"/>
      <c r="DCQ97" s="93"/>
      <c r="DCR97" s="93"/>
      <c r="DCS97" s="93"/>
      <c r="DCT97" s="93"/>
      <c r="DCU97" s="93"/>
      <c r="DCV97" s="93"/>
      <c r="DCW97" s="93"/>
      <c r="DCX97" s="93"/>
      <c r="DCY97" s="93"/>
      <c r="DCZ97" s="93"/>
      <c r="DDA97" s="93"/>
      <c r="DDB97" s="93"/>
      <c r="DDC97" s="93"/>
      <c r="DDD97" s="93"/>
      <c r="DDE97" s="93"/>
      <c r="DDF97" s="93"/>
      <c r="DDG97" s="93"/>
      <c r="DDH97" s="93"/>
      <c r="DDI97" s="93"/>
      <c r="DDJ97" s="93"/>
      <c r="DDK97" s="93"/>
      <c r="DDL97" s="93"/>
      <c r="DDM97" s="93"/>
      <c r="DDN97" s="93"/>
      <c r="DDO97" s="93"/>
      <c r="DDP97" s="93"/>
      <c r="DDQ97" s="93"/>
      <c r="DDR97" s="93"/>
      <c r="DDS97" s="93"/>
      <c r="DDT97" s="93"/>
      <c r="DDU97" s="93"/>
      <c r="DDV97" s="93"/>
      <c r="DDW97" s="93"/>
      <c r="DDX97" s="93"/>
      <c r="DDY97" s="93"/>
      <c r="DDZ97" s="93"/>
      <c r="DEA97" s="93"/>
      <c r="DEB97" s="93"/>
      <c r="DEC97" s="93"/>
      <c r="DED97" s="93"/>
      <c r="DEE97" s="93"/>
      <c r="DEF97" s="93"/>
      <c r="DEG97" s="93"/>
      <c r="DEH97" s="93"/>
      <c r="DEI97" s="93"/>
      <c r="DEJ97" s="93"/>
      <c r="DEK97" s="93"/>
      <c r="DEL97" s="93"/>
      <c r="DEM97" s="93"/>
      <c r="DEN97" s="93"/>
      <c r="DEO97" s="93"/>
      <c r="DEP97" s="93"/>
      <c r="DEQ97" s="93"/>
      <c r="DER97" s="93"/>
      <c r="DES97" s="93"/>
      <c r="DET97" s="93"/>
      <c r="DEU97" s="93"/>
      <c r="DEV97" s="93"/>
      <c r="DEW97" s="93"/>
      <c r="DEX97" s="93"/>
      <c r="DEY97" s="93"/>
      <c r="DEZ97" s="93"/>
      <c r="DFA97" s="93"/>
      <c r="DFB97" s="93"/>
      <c r="DFC97" s="93"/>
      <c r="DFD97" s="93"/>
      <c r="DFE97" s="93"/>
      <c r="DFF97" s="93"/>
      <c r="DFG97" s="93"/>
      <c r="DFH97" s="93"/>
      <c r="DFI97" s="93"/>
      <c r="DFJ97" s="93"/>
      <c r="DFK97" s="93"/>
      <c r="DFL97" s="93"/>
      <c r="DFM97" s="93"/>
      <c r="DFN97" s="93"/>
      <c r="DFO97" s="93"/>
      <c r="DFP97" s="93"/>
      <c r="DFQ97" s="93"/>
      <c r="DFR97" s="93"/>
      <c r="DFS97" s="93"/>
      <c r="DFT97" s="93"/>
      <c r="DFU97" s="93"/>
      <c r="DFV97" s="93"/>
      <c r="DFW97" s="93"/>
      <c r="DFX97" s="93"/>
      <c r="DFY97" s="93"/>
      <c r="DFZ97" s="93"/>
      <c r="DGA97" s="93"/>
      <c r="DGB97" s="93"/>
      <c r="DGC97" s="93"/>
      <c r="DGD97" s="93"/>
      <c r="DGE97" s="93"/>
      <c r="DGF97" s="93"/>
      <c r="DGG97" s="93"/>
      <c r="DGH97" s="93"/>
      <c r="DGI97" s="93"/>
      <c r="DGJ97" s="93"/>
      <c r="DGK97" s="93"/>
      <c r="DGL97" s="93"/>
      <c r="DGM97" s="93"/>
      <c r="DGN97" s="93"/>
      <c r="DGO97" s="93"/>
      <c r="DGP97" s="93"/>
      <c r="DGQ97" s="93"/>
      <c r="DGR97" s="93"/>
      <c r="DGS97" s="93"/>
      <c r="DGT97" s="93"/>
      <c r="DGU97" s="93"/>
      <c r="DGV97" s="93"/>
      <c r="DGW97" s="93"/>
      <c r="DGX97" s="93"/>
      <c r="DGY97" s="93"/>
      <c r="DGZ97" s="93"/>
      <c r="DHA97" s="93"/>
      <c r="DHB97" s="93"/>
      <c r="DHC97" s="93"/>
      <c r="DHD97" s="93"/>
      <c r="DHE97" s="93"/>
      <c r="DHF97" s="93"/>
      <c r="DHG97" s="93"/>
      <c r="DHH97" s="93"/>
      <c r="DHI97" s="93"/>
      <c r="DHJ97" s="93"/>
      <c r="DHK97" s="93"/>
      <c r="DHL97" s="93"/>
      <c r="DHM97" s="93"/>
      <c r="DHN97" s="93"/>
      <c r="DHO97" s="93"/>
      <c r="DHP97" s="93"/>
      <c r="DHQ97" s="93"/>
    </row>
    <row r="98" spans="1:2929" s="172" customFormat="1">
      <c r="A98" s="198"/>
      <c r="B98" s="173" t="s">
        <v>657</v>
      </c>
      <c r="C98" s="127" t="s">
        <v>39</v>
      </c>
      <c r="D98" s="108">
        <v>26.2</v>
      </c>
      <c r="E98" s="663">
        <v>0</v>
      </c>
      <c r="F98" s="105">
        <f t="shared" si="3"/>
        <v>0</v>
      </c>
      <c r="G98" s="142"/>
      <c r="H98" s="108"/>
      <c r="I98" s="109"/>
      <c r="J98" s="105"/>
      <c r="K98" s="93"/>
      <c r="L98" s="166"/>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c r="BM98" s="93"/>
      <c r="BN98" s="93"/>
      <c r="BO98" s="93"/>
      <c r="BP98" s="93"/>
      <c r="BQ98" s="93"/>
      <c r="BR98" s="93"/>
      <c r="BS98" s="93"/>
      <c r="BT98" s="93"/>
      <c r="BU98" s="93"/>
      <c r="BV98" s="93"/>
      <c r="BW98" s="93"/>
      <c r="BX98" s="93"/>
      <c r="BY98" s="93"/>
      <c r="BZ98" s="93"/>
      <c r="CA98" s="93"/>
      <c r="CB98" s="93"/>
      <c r="CC98" s="93"/>
      <c r="CD98" s="93"/>
      <c r="CE98" s="93"/>
      <c r="CF98" s="93"/>
      <c r="CG98" s="93"/>
      <c r="CH98" s="93"/>
      <c r="CI98" s="93"/>
      <c r="CJ98" s="93"/>
      <c r="CK98" s="93"/>
      <c r="CL98" s="93"/>
      <c r="CM98" s="93"/>
      <c r="CN98" s="93"/>
      <c r="CO98" s="93"/>
      <c r="CP98" s="93"/>
      <c r="CQ98" s="93"/>
      <c r="CR98" s="93"/>
      <c r="CS98" s="93"/>
      <c r="CT98" s="93"/>
      <c r="CU98" s="93"/>
      <c r="CV98" s="93"/>
      <c r="CW98" s="93"/>
      <c r="CX98" s="93"/>
      <c r="CY98" s="93"/>
      <c r="CZ98" s="93"/>
      <c r="DA98" s="93"/>
      <c r="DB98" s="93"/>
      <c r="DC98" s="93"/>
      <c r="DD98" s="93"/>
      <c r="DE98" s="93"/>
      <c r="DF98" s="93"/>
      <c r="DG98" s="93"/>
      <c r="DH98" s="93"/>
      <c r="DI98" s="93"/>
      <c r="DJ98" s="93"/>
      <c r="DK98" s="93"/>
      <c r="DL98" s="93"/>
      <c r="DM98" s="93"/>
      <c r="DN98" s="93"/>
      <c r="DO98" s="93"/>
      <c r="DP98" s="93"/>
      <c r="DQ98" s="93"/>
      <c r="DR98" s="93"/>
      <c r="DS98" s="93"/>
      <c r="DT98" s="93"/>
      <c r="DU98" s="93"/>
      <c r="DV98" s="93"/>
      <c r="DW98" s="93"/>
      <c r="DX98" s="93"/>
      <c r="DY98" s="93"/>
      <c r="DZ98" s="93"/>
      <c r="EA98" s="93"/>
      <c r="EB98" s="93"/>
      <c r="EC98" s="93"/>
      <c r="ED98" s="93"/>
      <c r="EE98" s="93"/>
      <c r="EF98" s="93"/>
      <c r="EG98" s="93"/>
      <c r="EH98" s="93"/>
      <c r="EI98" s="93"/>
      <c r="EJ98" s="93"/>
      <c r="EK98" s="93"/>
      <c r="EL98" s="93"/>
      <c r="EM98" s="93"/>
      <c r="EN98" s="93"/>
      <c r="EO98" s="93"/>
      <c r="EP98" s="93"/>
      <c r="EQ98" s="93"/>
      <c r="ER98" s="93"/>
      <c r="ES98" s="93"/>
      <c r="ET98" s="93"/>
      <c r="EU98" s="93"/>
      <c r="EV98" s="93"/>
      <c r="EW98" s="93"/>
      <c r="EX98" s="93"/>
      <c r="EY98" s="93"/>
      <c r="EZ98" s="93"/>
      <c r="FA98" s="93"/>
      <c r="FB98" s="93"/>
      <c r="FC98" s="93"/>
      <c r="FD98" s="93"/>
      <c r="FE98" s="93"/>
      <c r="FF98" s="93"/>
      <c r="FG98" s="93"/>
      <c r="FH98" s="93"/>
      <c r="FI98" s="93"/>
      <c r="FJ98" s="93"/>
      <c r="FK98" s="93"/>
      <c r="FL98" s="93"/>
      <c r="FM98" s="93"/>
      <c r="FN98" s="93"/>
      <c r="FO98" s="93"/>
      <c r="FP98" s="93"/>
      <c r="FQ98" s="93"/>
      <c r="FR98" s="93"/>
      <c r="FS98" s="93"/>
      <c r="FT98" s="93"/>
      <c r="FU98" s="93"/>
      <c r="FV98" s="93"/>
      <c r="FW98" s="93"/>
      <c r="FX98" s="93"/>
      <c r="FY98" s="93"/>
      <c r="FZ98" s="93"/>
      <c r="GA98" s="93"/>
      <c r="GB98" s="93"/>
      <c r="GC98" s="93"/>
      <c r="GD98" s="93"/>
      <c r="GE98" s="93"/>
      <c r="GF98" s="93"/>
      <c r="GG98" s="93"/>
      <c r="GH98" s="93"/>
      <c r="GI98" s="93"/>
      <c r="GJ98" s="93"/>
      <c r="GK98" s="93"/>
      <c r="GL98" s="93"/>
      <c r="GM98" s="93"/>
      <c r="GN98" s="93"/>
      <c r="GO98" s="93"/>
      <c r="GP98" s="93"/>
      <c r="GQ98" s="93"/>
      <c r="GR98" s="93"/>
      <c r="GS98" s="93"/>
      <c r="GT98" s="93"/>
      <c r="GU98" s="93"/>
      <c r="GV98" s="93"/>
      <c r="GW98" s="93"/>
      <c r="GX98" s="93"/>
      <c r="GY98" s="93"/>
      <c r="GZ98" s="93"/>
      <c r="HA98" s="93"/>
      <c r="HB98" s="93"/>
      <c r="HC98" s="93"/>
      <c r="HD98" s="93"/>
      <c r="HE98" s="93"/>
      <c r="HF98" s="93"/>
      <c r="HG98" s="93"/>
      <c r="HH98" s="93"/>
      <c r="HI98" s="93"/>
      <c r="HJ98" s="93"/>
      <c r="HK98" s="93"/>
      <c r="HL98" s="93"/>
      <c r="HM98" s="93"/>
      <c r="HN98" s="93"/>
      <c r="HO98" s="93"/>
      <c r="HP98" s="93"/>
      <c r="HQ98" s="93"/>
      <c r="HR98" s="93"/>
      <c r="HS98" s="93"/>
      <c r="HT98" s="93"/>
      <c r="HU98" s="93"/>
      <c r="HV98" s="93"/>
      <c r="HW98" s="93"/>
      <c r="HX98" s="93"/>
      <c r="HY98" s="93"/>
      <c r="HZ98" s="93"/>
      <c r="IA98" s="93"/>
      <c r="IB98" s="93"/>
      <c r="IC98" s="93"/>
      <c r="ID98" s="93"/>
      <c r="IE98" s="93"/>
      <c r="IF98" s="93"/>
      <c r="IG98" s="93"/>
      <c r="IH98" s="93"/>
      <c r="II98" s="93"/>
      <c r="IJ98" s="93"/>
      <c r="IK98" s="93"/>
      <c r="IL98" s="93"/>
      <c r="IM98" s="93"/>
      <c r="IN98" s="93"/>
      <c r="IO98" s="93"/>
      <c r="IP98" s="93"/>
      <c r="IQ98" s="93"/>
      <c r="IR98" s="93"/>
      <c r="IS98" s="93"/>
      <c r="IT98" s="93"/>
      <c r="IU98" s="93"/>
      <c r="IV98" s="93"/>
      <c r="IW98" s="93"/>
      <c r="IX98" s="93"/>
      <c r="IY98" s="93"/>
      <c r="IZ98" s="93"/>
      <c r="JA98" s="93"/>
      <c r="JB98" s="93"/>
      <c r="JC98" s="93"/>
      <c r="JD98" s="93"/>
      <c r="JE98" s="93"/>
      <c r="JF98" s="93"/>
      <c r="JG98" s="93"/>
      <c r="JH98" s="93"/>
      <c r="JI98" s="93"/>
      <c r="JJ98" s="93"/>
      <c r="JK98" s="93"/>
      <c r="JL98" s="93"/>
      <c r="JM98" s="93"/>
      <c r="JN98" s="93"/>
      <c r="JO98" s="93"/>
      <c r="JP98" s="93"/>
      <c r="JQ98" s="93"/>
      <c r="JR98" s="93"/>
      <c r="JS98" s="93"/>
      <c r="JT98" s="93"/>
      <c r="JU98" s="93"/>
      <c r="JV98" s="93"/>
      <c r="JW98" s="93"/>
      <c r="JX98" s="93"/>
      <c r="JY98" s="93"/>
      <c r="JZ98" s="93"/>
      <c r="KA98" s="93"/>
      <c r="KB98" s="93"/>
      <c r="KC98" s="93"/>
      <c r="KD98" s="93"/>
      <c r="KE98" s="93"/>
      <c r="KF98" s="93"/>
      <c r="KG98" s="93"/>
      <c r="KH98" s="93"/>
      <c r="KI98" s="93"/>
      <c r="KJ98" s="93"/>
      <c r="KK98" s="93"/>
      <c r="KL98" s="93"/>
      <c r="KM98" s="93"/>
      <c r="KN98" s="93"/>
      <c r="KO98" s="93"/>
      <c r="KP98" s="93"/>
      <c r="KQ98" s="93"/>
      <c r="KR98" s="93"/>
      <c r="KS98" s="93"/>
      <c r="KT98" s="93"/>
      <c r="KU98" s="93"/>
      <c r="KV98" s="93"/>
      <c r="KW98" s="93"/>
      <c r="KX98" s="93"/>
      <c r="KY98" s="93"/>
      <c r="KZ98" s="93"/>
      <c r="LA98" s="93"/>
      <c r="LB98" s="93"/>
      <c r="LC98" s="93"/>
      <c r="LD98" s="93"/>
      <c r="LE98" s="93"/>
      <c r="LF98" s="93"/>
      <c r="LG98" s="93"/>
      <c r="LH98" s="93"/>
      <c r="LI98" s="93"/>
      <c r="LJ98" s="93"/>
      <c r="LK98" s="93"/>
      <c r="LL98" s="93"/>
      <c r="LM98" s="93"/>
      <c r="LN98" s="93"/>
      <c r="LO98" s="93"/>
      <c r="LP98" s="93"/>
      <c r="LQ98" s="93"/>
      <c r="LR98" s="93"/>
      <c r="LS98" s="93"/>
      <c r="LT98" s="93"/>
      <c r="LU98" s="93"/>
      <c r="LV98" s="93"/>
      <c r="LW98" s="93"/>
      <c r="LX98" s="93"/>
      <c r="LY98" s="93"/>
      <c r="LZ98" s="93"/>
      <c r="MA98" s="93"/>
      <c r="MB98" s="93"/>
      <c r="MC98" s="93"/>
      <c r="MD98" s="93"/>
      <c r="ME98" s="93"/>
      <c r="MF98" s="93"/>
      <c r="MG98" s="93"/>
      <c r="MH98" s="93"/>
      <c r="MI98" s="93"/>
      <c r="MJ98" s="93"/>
      <c r="MK98" s="93"/>
      <c r="ML98" s="93"/>
      <c r="MM98" s="93"/>
      <c r="MN98" s="93"/>
      <c r="MO98" s="93"/>
      <c r="MP98" s="93"/>
      <c r="MQ98" s="93"/>
      <c r="MR98" s="93"/>
      <c r="MS98" s="93"/>
      <c r="MT98" s="93"/>
      <c r="MU98" s="93"/>
      <c r="MV98" s="93"/>
      <c r="MW98" s="93"/>
      <c r="MX98" s="93"/>
      <c r="MY98" s="93"/>
      <c r="MZ98" s="93"/>
      <c r="NA98" s="93"/>
      <c r="NB98" s="93"/>
      <c r="NC98" s="93"/>
      <c r="ND98" s="93"/>
      <c r="NE98" s="93"/>
      <c r="NF98" s="93"/>
      <c r="NG98" s="93"/>
      <c r="NH98" s="93"/>
      <c r="NI98" s="93"/>
      <c r="NJ98" s="93"/>
      <c r="NK98" s="93"/>
      <c r="NL98" s="93"/>
      <c r="NM98" s="93"/>
      <c r="NN98" s="93"/>
      <c r="NO98" s="93"/>
      <c r="NP98" s="93"/>
      <c r="NQ98" s="93"/>
      <c r="NR98" s="93"/>
      <c r="NS98" s="93"/>
      <c r="NT98" s="93"/>
      <c r="NU98" s="93"/>
      <c r="NV98" s="93"/>
      <c r="NW98" s="93"/>
      <c r="NX98" s="93"/>
      <c r="NY98" s="93"/>
      <c r="NZ98" s="93"/>
      <c r="OA98" s="93"/>
      <c r="OB98" s="93"/>
      <c r="OC98" s="93"/>
      <c r="OD98" s="93"/>
      <c r="OE98" s="93"/>
      <c r="OF98" s="93"/>
      <c r="OG98" s="93"/>
      <c r="OH98" s="93"/>
      <c r="OI98" s="93"/>
      <c r="OJ98" s="93"/>
      <c r="OK98" s="93"/>
      <c r="OL98" s="93"/>
      <c r="OM98" s="93"/>
      <c r="ON98" s="93"/>
      <c r="OO98" s="93"/>
      <c r="OP98" s="93"/>
      <c r="OQ98" s="93"/>
      <c r="OR98" s="93"/>
      <c r="OS98" s="93"/>
      <c r="OT98" s="93"/>
      <c r="OU98" s="93"/>
      <c r="OV98" s="93"/>
      <c r="OW98" s="93"/>
      <c r="OX98" s="93"/>
      <c r="OY98" s="93"/>
      <c r="OZ98" s="93"/>
      <c r="PA98" s="93"/>
      <c r="PB98" s="93"/>
      <c r="PC98" s="93"/>
      <c r="PD98" s="93"/>
      <c r="PE98" s="93"/>
      <c r="PF98" s="93"/>
      <c r="PG98" s="93"/>
      <c r="PH98" s="93"/>
      <c r="PI98" s="93"/>
      <c r="PJ98" s="93"/>
      <c r="PK98" s="93"/>
      <c r="PL98" s="93"/>
      <c r="PM98" s="93"/>
      <c r="PN98" s="93"/>
      <c r="PO98" s="93"/>
      <c r="PP98" s="93"/>
      <c r="PQ98" s="93"/>
      <c r="PR98" s="93"/>
      <c r="PS98" s="93"/>
      <c r="PT98" s="93"/>
      <c r="PU98" s="93"/>
      <c r="PV98" s="93"/>
      <c r="PW98" s="93"/>
      <c r="PX98" s="93"/>
      <c r="PY98" s="93"/>
      <c r="PZ98" s="93"/>
      <c r="QA98" s="93"/>
      <c r="QB98" s="93"/>
      <c r="QC98" s="93"/>
      <c r="QD98" s="93"/>
      <c r="QE98" s="93"/>
      <c r="QF98" s="93"/>
      <c r="QG98" s="93"/>
      <c r="QH98" s="93"/>
      <c r="QI98" s="93"/>
      <c r="QJ98" s="93"/>
      <c r="QK98" s="93"/>
      <c r="QL98" s="93"/>
      <c r="QM98" s="93"/>
      <c r="QN98" s="93"/>
      <c r="QO98" s="93"/>
      <c r="QP98" s="93"/>
      <c r="QQ98" s="93"/>
      <c r="QR98" s="93"/>
      <c r="QS98" s="93"/>
      <c r="QT98" s="93"/>
      <c r="QU98" s="93"/>
      <c r="QV98" s="93"/>
      <c r="QW98" s="93"/>
      <c r="QX98" s="93"/>
      <c r="QY98" s="93"/>
      <c r="QZ98" s="93"/>
      <c r="RA98" s="93"/>
      <c r="RB98" s="93"/>
      <c r="RC98" s="93"/>
      <c r="RD98" s="93"/>
      <c r="RE98" s="93"/>
      <c r="RF98" s="93"/>
      <c r="RG98" s="93"/>
      <c r="RH98" s="93"/>
      <c r="RI98" s="93"/>
      <c r="RJ98" s="93"/>
      <c r="RK98" s="93"/>
      <c r="RL98" s="93"/>
      <c r="RM98" s="93"/>
      <c r="RN98" s="93"/>
      <c r="RO98" s="93"/>
      <c r="RP98" s="93"/>
      <c r="RQ98" s="93"/>
      <c r="RR98" s="93"/>
      <c r="RS98" s="93"/>
      <c r="RT98" s="93"/>
      <c r="RU98" s="93"/>
      <c r="RV98" s="93"/>
      <c r="RW98" s="93"/>
      <c r="RX98" s="93"/>
      <c r="RY98" s="93"/>
      <c r="RZ98" s="93"/>
      <c r="SA98" s="93"/>
      <c r="SB98" s="93"/>
      <c r="SC98" s="93"/>
      <c r="SD98" s="93"/>
      <c r="SE98" s="93"/>
      <c r="SF98" s="93"/>
      <c r="SG98" s="93"/>
      <c r="SH98" s="93"/>
      <c r="SI98" s="93"/>
      <c r="SJ98" s="93"/>
      <c r="SK98" s="93"/>
      <c r="SL98" s="93"/>
      <c r="SM98" s="93"/>
      <c r="SN98" s="93"/>
      <c r="SO98" s="93"/>
      <c r="SP98" s="93"/>
      <c r="SQ98" s="93"/>
      <c r="SR98" s="93"/>
      <c r="SS98" s="93"/>
      <c r="ST98" s="93"/>
      <c r="SU98" s="93"/>
      <c r="SV98" s="93"/>
      <c r="SW98" s="93"/>
      <c r="SX98" s="93"/>
      <c r="SY98" s="93"/>
      <c r="SZ98" s="93"/>
      <c r="TA98" s="93"/>
      <c r="TB98" s="93"/>
      <c r="TC98" s="93"/>
      <c r="TD98" s="93"/>
      <c r="TE98" s="93"/>
      <c r="TF98" s="93"/>
      <c r="TG98" s="93"/>
      <c r="TH98" s="93"/>
      <c r="TI98" s="93"/>
      <c r="TJ98" s="93"/>
      <c r="TK98" s="93"/>
      <c r="TL98" s="93"/>
      <c r="TM98" s="93"/>
      <c r="TN98" s="93"/>
      <c r="TO98" s="93"/>
      <c r="TP98" s="93"/>
      <c r="TQ98" s="93"/>
      <c r="TR98" s="93"/>
      <c r="TS98" s="93"/>
      <c r="TT98" s="93"/>
      <c r="TU98" s="93"/>
      <c r="TV98" s="93"/>
      <c r="TW98" s="93"/>
      <c r="TX98" s="93"/>
      <c r="TY98" s="93"/>
      <c r="TZ98" s="93"/>
      <c r="UA98" s="93"/>
      <c r="UB98" s="93"/>
      <c r="UC98" s="93"/>
      <c r="UD98" s="93"/>
      <c r="UE98" s="93"/>
      <c r="UF98" s="93"/>
      <c r="UG98" s="93"/>
      <c r="UH98" s="93"/>
      <c r="UI98" s="93"/>
      <c r="UJ98" s="93"/>
      <c r="UK98" s="93"/>
      <c r="UL98" s="93"/>
      <c r="UM98" s="93"/>
      <c r="UN98" s="93"/>
      <c r="UO98" s="93"/>
      <c r="UP98" s="93"/>
      <c r="UQ98" s="93"/>
      <c r="UR98" s="93"/>
      <c r="US98" s="93"/>
      <c r="UT98" s="93"/>
      <c r="UU98" s="93"/>
      <c r="UV98" s="93"/>
      <c r="UW98" s="93"/>
      <c r="UX98" s="93"/>
      <c r="UY98" s="93"/>
      <c r="UZ98" s="93"/>
      <c r="VA98" s="93"/>
      <c r="VB98" s="93"/>
      <c r="VC98" s="93"/>
      <c r="VD98" s="93"/>
      <c r="VE98" s="93"/>
      <c r="VF98" s="93"/>
      <c r="VG98" s="93"/>
      <c r="VH98" s="93"/>
      <c r="VI98" s="93"/>
      <c r="VJ98" s="93"/>
      <c r="VK98" s="93"/>
      <c r="VL98" s="93"/>
      <c r="VM98" s="93"/>
      <c r="VN98" s="93"/>
      <c r="VO98" s="93"/>
      <c r="VP98" s="93"/>
      <c r="VQ98" s="93"/>
      <c r="VR98" s="93"/>
      <c r="VS98" s="93"/>
      <c r="VT98" s="93"/>
      <c r="VU98" s="93"/>
      <c r="VV98" s="93"/>
      <c r="VW98" s="93"/>
      <c r="VX98" s="93"/>
      <c r="VY98" s="93"/>
      <c r="VZ98" s="93"/>
      <c r="WA98" s="93"/>
      <c r="WB98" s="93"/>
      <c r="WC98" s="93"/>
      <c r="WD98" s="93"/>
      <c r="WE98" s="93"/>
      <c r="WF98" s="93"/>
      <c r="WG98" s="93"/>
      <c r="WH98" s="93"/>
      <c r="WI98" s="93"/>
      <c r="WJ98" s="93"/>
      <c r="WK98" s="93"/>
      <c r="WL98" s="93"/>
      <c r="WM98" s="93"/>
      <c r="WN98" s="93"/>
      <c r="WO98" s="93"/>
      <c r="WP98" s="93"/>
      <c r="WQ98" s="93"/>
      <c r="WR98" s="93"/>
      <c r="WS98" s="93"/>
      <c r="WT98" s="93"/>
      <c r="WU98" s="93"/>
      <c r="WV98" s="93"/>
      <c r="WW98" s="93"/>
      <c r="WX98" s="93"/>
      <c r="WY98" s="93"/>
      <c r="WZ98" s="93"/>
      <c r="XA98" s="93"/>
      <c r="XB98" s="93"/>
      <c r="XC98" s="93"/>
      <c r="XD98" s="93"/>
      <c r="XE98" s="93"/>
      <c r="XF98" s="93"/>
      <c r="XG98" s="93"/>
      <c r="XH98" s="93"/>
      <c r="XI98" s="93"/>
      <c r="XJ98" s="93"/>
      <c r="XK98" s="93"/>
      <c r="XL98" s="93"/>
      <c r="XM98" s="93"/>
      <c r="XN98" s="93"/>
      <c r="XO98" s="93"/>
      <c r="XP98" s="93"/>
      <c r="XQ98" s="93"/>
      <c r="XR98" s="93"/>
      <c r="XS98" s="93"/>
      <c r="XT98" s="93"/>
      <c r="XU98" s="93"/>
      <c r="XV98" s="93"/>
      <c r="XW98" s="93"/>
      <c r="XX98" s="93"/>
      <c r="XY98" s="93"/>
      <c r="XZ98" s="93"/>
      <c r="YA98" s="93"/>
      <c r="YB98" s="93"/>
      <c r="YC98" s="93"/>
      <c r="YD98" s="93"/>
      <c r="YE98" s="93"/>
      <c r="YF98" s="93"/>
      <c r="YG98" s="93"/>
      <c r="YH98" s="93"/>
      <c r="YI98" s="93"/>
      <c r="YJ98" s="93"/>
      <c r="YK98" s="93"/>
      <c r="YL98" s="93"/>
      <c r="YM98" s="93"/>
      <c r="YN98" s="93"/>
      <c r="YO98" s="93"/>
      <c r="YP98" s="93"/>
      <c r="YQ98" s="93"/>
      <c r="YR98" s="93"/>
      <c r="YS98" s="93"/>
      <c r="YT98" s="93"/>
      <c r="YU98" s="93"/>
      <c r="YV98" s="93"/>
      <c r="YW98" s="93"/>
      <c r="YX98" s="93"/>
      <c r="YY98" s="93"/>
      <c r="YZ98" s="93"/>
      <c r="ZA98" s="93"/>
      <c r="ZB98" s="93"/>
      <c r="ZC98" s="93"/>
      <c r="ZD98" s="93"/>
      <c r="ZE98" s="93"/>
      <c r="ZF98" s="93"/>
      <c r="ZG98" s="93"/>
      <c r="ZH98" s="93"/>
      <c r="ZI98" s="93"/>
      <c r="ZJ98" s="93"/>
      <c r="ZK98" s="93"/>
      <c r="ZL98" s="93"/>
      <c r="ZM98" s="93"/>
      <c r="ZN98" s="93"/>
      <c r="ZO98" s="93"/>
      <c r="ZP98" s="93"/>
      <c r="ZQ98" s="93"/>
      <c r="ZR98" s="93"/>
      <c r="ZS98" s="93"/>
      <c r="ZT98" s="93"/>
      <c r="ZU98" s="93"/>
      <c r="ZV98" s="93"/>
      <c r="ZW98" s="93"/>
      <c r="ZX98" s="93"/>
      <c r="ZY98" s="93"/>
      <c r="ZZ98" s="93"/>
      <c r="AAA98" s="93"/>
      <c r="AAB98" s="93"/>
      <c r="AAC98" s="93"/>
      <c r="AAD98" s="93"/>
      <c r="AAE98" s="93"/>
      <c r="AAF98" s="93"/>
      <c r="AAG98" s="93"/>
      <c r="AAH98" s="93"/>
      <c r="AAI98" s="93"/>
      <c r="AAJ98" s="93"/>
      <c r="AAK98" s="93"/>
      <c r="AAL98" s="93"/>
      <c r="AAM98" s="93"/>
      <c r="AAN98" s="93"/>
      <c r="AAO98" s="93"/>
      <c r="AAP98" s="93"/>
      <c r="AAQ98" s="93"/>
      <c r="AAR98" s="93"/>
      <c r="AAS98" s="93"/>
      <c r="AAT98" s="93"/>
      <c r="AAU98" s="93"/>
      <c r="AAV98" s="93"/>
      <c r="AAW98" s="93"/>
      <c r="AAX98" s="93"/>
      <c r="AAY98" s="93"/>
      <c r="AAZ98" s="93"/>
      <c r="ABA98" s="93"/>
      <c r="ABB98" s="93"/>
      <c r="ABC98" s="93"/>
      <c r="ABD98" s="93"/>
      <c r="ABE98" s="93"/>
      <c r="ABF98" s="93"/>
      <c r="ABG98" s="93"/>
      <c r="ABH98" s="93"/>
      <c r="ABI98" s="93"/>
      <c r="ABJ98" s="93"/>
      <c r="ABK98" s="93"/>
      <c r="ABL98" s="93"/>
      <c r="ABM98" s="93"/>
      <c r="ABN98" s="93"/>
      <c r="ABO98" s="93"/>
      <c r="ABP98" s="93"/>
      <c r="ABQ98" s="93"/>
      <c r="ABR98" s="93"/>
      <c r="ABS98" s="93"/>
      <c r="ABT98" s="93"/>
      <c r="ABU98" s="93"/>
      <c r="ABV98" s="93"/>
      <c r="ABW98" s="93"/>
      <c r="ABX98" s="93"/>
      <c r="ABY98" s="93"/>
      <c r="ABZ98" s="93"/>
      <c r="ACA98" s="93"/>
      <c r="ACB98" s="93"/>
      <c r="ACC98" s="93"/>
      <c r="ACD98" s="93"/>
      <c r="ACE98" s="93"/>
      <c r="ACF98" s="93"/>
      <c r="ACG98" s="93"/>
      <c r="ACH98" s="93"/>
      <c r="ACI98" s="93"/>
      <c r="ACJ98" s="93"/>
      <c r="ACK98" s="93"/>
      <c r="ACL98" s="93"/>
      <c r="ACM98" s="93"/>
      <c r="ACN98" s="93"/>
      <c r="ACO98" s="93"/>
      <c r="ACP98" s="93"/>
      <c r="ACQ98" s="93"/>
      <c r="ACR98" s="93"/>
      <c r="ACS98" s="93"/>
      <c r="ACT98" s="93"/>
      <c r="ACU98" s="93"/>
      <c r="ACV98" s="93"/>
      <c r="ACW98" s="93"/>
      <c r="ACX98" s="93"/>
      <c r="ACY98" s="93"/>
      <c r="ACZ98" s="93"/>
      <c r="ADA98" s="93"/>
      <c r="ADB98" s="93"/>
      <c r="ADC98" s="93"/>
      <c r="ADD98" s="93"/>
      <c r="ADE98" s="93"/>
      <c r="ADF98" s="93"/>
      <c r="ADG98" s="93"/>
      <c r="ADH98" s="93"/>
      <c r="ADI98" s="93"/>
      <c r="ADJ98" s="93"/>
      <c r="ADK98" s="93"/>
      <c r="ADL98" s="93"/>
      <c r="ADM98" s="93"/>
      <c r="ADN98" s="93"/>
      <c r="ADO98" s="93"/>
      <c r="ADP98" s="93"/>
      <c r="ADQ98" s="93"/>
      <c r="ADR98" s="93"/>
      <c r="ADS98" s="93"/>
      <c r="ADT98" s="93"/>
      <c r="ADU98" s="93"/>
      <c r="ADV98" s="93"/>
      <c r="ADW98" s="93"/>
      <c r="ADX98" s="93"/>
      <c r="ADY98" s="93"/>
      <c r="ADZ98" s="93"/>
      <c r="AEA98" s="93"/>
      <c r="AEB98" s="93"/>
      <c r="AEC98" s="93"/>
      <c r="AED98" s="93"/>
      <c r="AEE98" s="93"/>
      <c r="AEF98" s="93"/>
      <c r="AEG98" s="93"/>
      <c r="AEH98" s="93"/>
      <c r="AEI98" s="93"/>
      <c r="AEJ98" s="93"/>
      <c r="AEK98" s="93"/>
      <c r="AEL98" s="93"/>
      <c r="AEM98" s="93"/>
      <c r="AEN98" s="93"/>
      <c r="AEO98" s="93"/>
      <c r="AEP98" s="93"/>
      <c r="AEQ98" s="93"/>
      <c r="AER98" s="93"/>
      <c r="AES98" s="93"/>
      <c r="AET98" s="93"/>
      <c r="AEU98" s="93"/>
      <c r="AEV98" s="93"/>
      <c r="AEW98" s="93"/>
      <c r="AEX98" s="93"/>
      <c r="AEY98" s="93"/>
      <c r="AEZ98" s="93"/>
      <c r="AFA98" s="93"/>
      <c r="AFB98" s="93"/>
      <c r="AFC98" s="93"/>
      <c r="AFD98" s="93"/>
      <c r="AFE98" s="93"/>
      <c r="AFF98" s="93"/>
      <c r="AFG98" s="93"/>
      <c r="AFH98" s="93"/>
      <c r="AFI98" s="93"/>
      <c r="AFJ98" s="93"/>
      <c r="AFK98" s="93"/>
      <c r="AFL98" s="93"/>
      <c r="AFM98" s="93"/>
      <c r="AFN98" s="93"/>
      <c r="AFO98" s="93"/>
      <c r="AFP98" s="93"/>
      <c r="AFQ98" s="93"/>
      <c r="AFR98" s="93"/>
      <c r="AFS98" s="93"/>
      <c r="AFT98" s="93"/>
      <c r="AFU98" s="93"/>
      <c r="AFV98" s="93"/>
      <c r="AFW98" s="93"/>
      <c r="AFX98" s="93"/>
      <c r="AFY98" s="93"/>
      <c r="AFZ98" s="93"/>
      <c r="AGA98" s="93"/>
      <c r="AGB98" s="93"/>
      <c r="AGC98" s="93"/>
      <c r="AGD98" s="93"/>
      <c r="AGE98" s="93"/>
      <c r="AGF98" s="93"/>
      <c r="AGG98" s="93"/>
      <c r="AGH98" s="93"/>
      <c r="AGI98" s="93"/>
      <c r="AGJ98" s="93"/>
      <c r="AGK98" s="93"/>
      <c r="AGL98" s="93"/>
      <c r="AGM98" s="93"/>
      <c r="AGN98" s="93"/>
      <c r="AGO98" s="93"/>
      <c r="AGP98" s="93"/>
      <c r="AGQ98" s="93"/>
      <c r="AGR98" s="93"/>
      <c r="AGS98" s="93"/>
      <c r="AGT98" s="93"/>
      <c r="AGU98" s="93"/>
      <c r="AGV98" s="93"/>
      <c r="AGW98" s="93"/>
      <c r="AGX98" s="93"/>
      <c r="AGY98" s="93"/>
      <c r="AGZ98" s="93"/>
      <c r="AHA98" s="93"/>
      <c r="AHB98" s="93"/>
      <c r="AHC98" s="93"/>
      <c r="AHD98" s="93"/>
      <c r="AHE98" s="93"/>
      <c r="AHF98" s="93"/>
      <c r="AHG98" s="93"/>
      <c r="AHH98" s="93"/>
      <c r="AHI98" s="93"/>
      <c r="AHJ98" s="93"/>
      <c r="AHK98" s="93"/>
      <c r="AHL98" s="93"/>
      <c r="AHM98" s="93"/>
      <c r="AHN98" s="93"/>
      <c r="AHO98" s="93"/>
      <c r="AHP98" s="93"/>
      <c r="AHQ98" s="93"/>
      <c r="AHR98" s="93"/>
      <c r="AHS98" s="93"/>
      <c r="AHT98" s="93"/>
      <c r="AHU98" s="93"/>
      <c r="AHV98" s="93"/>
      <c r="AHW98" s="93"/>
      <c r="AHX98" s="93"/>
      <c r="AHY98" s="93"/>
      <c r="AHZ98" s="93"/>
      <c r="AIA98" s="93"/>
      <c r="AIB98" s="93"/>
      <c r="AIC98" s="93"/>
      <c r="AID98" s="93"/>
      <c r="AIE98" s="93"/>
      <c r="AIF98" s="93"/>
      <c r="AIG98" s="93"/>
      <c r="AIH98" s="93"/>
      <c r="AII98" s="93"/>
      <c r="AIJ98" s="93"/>
      <c r="AIK98" s="93"/>
      <c r="AIL98" s="93"/>
      <c r="AIM98" s="93"/>
      <c r="AIN98" s="93"/>
      <c r="AIO98" s="93"/>
      <c r="AIP98" s="93"/>
      <c r="AIQ98" s="93"/>
      <c r="AIR98" s="93"/>
      <c r="AIS98" s="93"/>
      <c r="AIT98" s="93"/>
      <c r="AIU98" s="93"/>
      <c r="AIV98" s="93"/>
      <c r="AIW98" s="93"/>
      <c r="AIX98" s="93"/>
      <c r="AIY98" s="93"/>
      <c r="AIZ98" s="93"/>
      <c r="AJA98" s="93"/>
      <c r="AJB98" s="93"/>
      <c r="AJC98" s="93"/>
      <c r="AJD98" s="93"/>
      <c r="AJE98" s="93"/>
      <c r="AJF98" s="93"/>
      <c r="AJG98" s="93"/>
      <c r="AJH98" s="93"/>
      <c r="AJI98" s="93"/>
      <c r="AJJ98" s="93"/>
      <c r="AJK98" s="93"/>
      <c r="AJL98" s="93"/>
      <c r="AJM98" s="93"/>
      <c r="AJN98" s="93"/>
      <c r="AJO98" s="93"/>
      <c r="AJP98" s="93"/>
      <c r="AJQ98" s="93"/>
      <c r="AJR98" s="93"/>
      <c r="AJS98" s="93"/>
      <c r="AJT98" s="93"/>
      <c r="AJU98" s="93"/>
      <c r="AJV98" s="93"/>
      <c r="AJW98" s="93"/>
      <c r="AJX98" s="93"/>
      <c r="AJY98" s="93"/>
      <c r="AJZ98" s="93"/>
      <c r="AKA98" s="93"/>
      <c r="AKB98" s="93"/>
      <c r="AKC98" s="93"/>
      <c r="AKD98" s="93"/>
      <c r="AKE98" s="93"/>
      <c r="AKF98" s="93"/>
      <c r="AKG98" s="93"/>
      <c r="AKH98" s="93"/>
      <c r="AKI98" s="93"/>
      <c r="AKJ98" s="93"/>
      <c r="AKK98" s="93"/>
      <c r="AKL98" s="93"/>
      <c r="AKM98" s="93"/>
      <c r="AKN98" s="93"/>
      <c r="AKO98" s="93"/>
      <c r="AKP98" s="93"/>
      <c r="AKQ98" s="93"/>
      <c r="AKR98" s="93"/>
      <c r="AKS98" s="93"/>
      <c r="AKT98" s="93"/>
      <c r="AKU98" s="93"/>
      <c r="AKV98" s="93"/>
      <c r="AKW98" s="93"/>
      <c r="AKX98" s="93"/>
      <c r="AKY98" s="93"/>
      <c r="AKZ98" s="93"/>
      <c r="ALA98" s="93"/>
      <c r="ALB98" s="93"/>
      <c r="ALC98" s="93"/>
      <c r="ALD98" s="93"/>
      <c r="ALE98" s="93"/>
      <c r="ALF98" s="93"/>
      <c r="ALG98" s="93"/>
      <c r="ALH98" s="93"/>
      <c r="ALI98" s="93"/>
      <c r="ALJ98" s="93"/>
      <c r="ALK98" s="93"/>
      <c r="ALL98" s="93"/>
      <c r="ALM98" s="93"/>
      <c r="ALN98" s="93"/>
      <c r="ALO98" s="93"/>
      <c r="ALP98" s="93"/>
      <c r="ALQ98" s="93"/>
      <c r="ALR98" s="93"/>
      <c r="ALS98" s="93"/>
      <c r="ALT98" s="93"/>
      <c r="ALU98" s="93"/>
      <c r="ALV98" s="93"/>
      <c r="ALW98" s="93"/>
      <c r="ALX98" s="93"/>
      <c r="ALY98" s="93"/>
      <c r="ALZ98" s="93"/>
      <c r="AMA98" s="93"/>
      <c r="AMB98" s="93"/>
      <c r="AMC98" s="93"/>
      <c r="AMD98" s="93"/>
      <c r="AME98" s="93"/>
      <c r="AMF98" s="93"/>
      <c r="AMG98" s="93"/>
      <c r="AMH98" s="93"/>
      <c r="AMI98" s="93"/>
      <c r="AMJ98" s="93"/>
      <c r="AMK98" s="93"/>
      <c r="AML98" s="93"/>
      <c r="AMM98" s="93"/>
      <c r="AMN98" s="93"/>
      <c r="AMO98" s="93"/>
      <c r="AMP98" s="93"/>
      <c r="AMQ98" s="93"/>
      <c r="AMR98" s="93"/>
      <c r="AMS98" s="93"/>
      <c r="AMT98" s="93"/>
      <c r="AMU98" s="93"/>
      <c r="AMV98" s="93"/>
      <c r="AMW98" s="93"/>
      <c r="AMX98" s="93"/>
      <c r="AMY98" s="93"/>
      <c r="AMZ98" s="93"/>
      <c r="ANA98" s="93"/>
      <c r="ANB98" s="93"/>
      <c r="ANC98" s="93"/>
      <c r="AND98" s="93"/>
      <c r="ANE98" s="93"/>
      <c r="ANF98" s="93"/>
      <c r="ANG98" s="93"/>
      <c r="ANH98" s="93"/>
      <c r="ANI98" s="93"/>
      <c r="ANJ98" s="93"/>
      <c r="ANK98" s="93"/>
      <c r="ANL98" s="93"/>
      <c r="ANM98" s="93"/>
      <c r="ANN98" s="93"/>
      <c r="ANO98" s="93"/>
      <c r="ANP98" s="93"/>
      <c r="ANQ98" s="93"/>
      <c r="ANR98" s="93"/>
      <c r="ANS98" s="93"/>
      <c r="ANT98" s="93"/>
      <c r="ANU98" s="93"/>
      <c r="ANV98" s="93"/>
      <c r="ANW98" s="93"/>
      <c r="ANX98" s="93"/>
      <c r="ANY98" s="93"/>
      <c r="ANZ98" s="93"/>
      <c r="AOA98" s="93"/>
      <c r="AOB98" s="93"/>
      <c r="AOC98" s="93"/>
      <c r="AOD98" s="93"/>
      <c r="AOE98" s="93"/>
      <c r="AOF98" s="93"/>
      <c r="AOG98" s="93"/>
      <c r="AOH98" s="93"/>
      <c r="AOI98" s="93"/>
      <c r="AOJ98" s="93"/>
      <c r="AOK98" s="93"/>
      <c r="AOL98" s="93"/>
      <c r="AOM98" s="93"/>
      <c r="AON98" s="93"/>
      <c r="AOO98" s="93"/>
      <c r="AOP98" s="93"/>
      <c r="AOQ98" s="93"/>
      <c r="AOR98" s="93"/>
      <c r="AOS98" s="93"/>
      <c r="AOT98" s="93"/>
      <c r="AOU98" s="93"/>
      <c r="AOV98" s="93"/>
      <c r="AOW98" s="93"/>
      <c r="AOX98" s="93"/>
      <c r="AOY98" s="93"/>
      <c r="AOZ98" s="93"/>
      <c r="APA98" s="93"/>
      <c r="APB98" s="93"/>
      <c r="APC98" s="93"/>
      <c r="APD98" s="93"/>
      <c r="APE98" s="93"/>
      <c r="APF98" s="93"/>
      <c r="APG98" s="93"/>
      <c r="APH98" s="93"/>
      <c r="API98" s="93"/>
      <c r="APJ98" s="93"/>
      <c r="APK98" s="93"/>
      <c r="APL98" s="93"/>
      <c r="APM98" s="93"/>
      <c r="APN98" s="93"/>
      <c r="APO98" s="93"/>
      <c r="APP98" s="93"/>
      <c r="APQ98" s="93"/>
      <c r="APR98" s="93"/>
      <c r="APS98" s="93"/>
      <c r="APT98" s="93"/>
      <c r="APU98" s="93"/>
      <c r="APV98" s="93"/>
      <c r="APW98" s="93"/>
      <c r="APX98" s="93"/>
      <c r="APY98" s="93"/>
      <c r="APZ98" s="93"/>
      <c r="AQA98" s="93"/>
      <c r="AQB98" s="93"/>
      <c r="AQC98" s="93"/>
      <c r="AQD98" s="93"/>
      <c r="AQE98" s="93"/>
      <c r="AQF98" s="93"/>
      <c r="AQG98" s="93"/>
      <c r="AQH98" s="93"/>
      <c r="AQI98" s="93"/>
      <c r="AQJ98" s="93"/>
      <c r="AQK98" s="93"/>
      <c r="AQL98" s="93"/>
      <c r="AQM98" s="93"/>
      <c r="AQN98" s="93"/>
      <c r="AQO98" s="93"/>
      <c r="AQP98" s="93"/>
      <c r="AQQ98" s="93"/>
      <c r="AQR98" s="93"/>
      <c r="AQS98" s="93"/>
      <c r="AQT98" s="93"/>
      <c r="AQU98" s="93"/>
      <c r="AQV98" s="93"/>
      <c r="AQW98" s="93"/>
      <c r="AQX98" s="93"/>
      <c r="AQY98" s="93"/>
      <c r="AQZ98" s="93"/>
      <c r="ARA98" s="93"/>
      <c r="ARB98" s="93"/>
      <c r="ARC98" s="93"/>
      <c r="ARD98" s="93"/>
      <c r="ARE98" s="93"/>
      <c r="ARF98" s="93"/>
      <c r="ARG98" s="93"/>
      <c r="ARH98" s="93"/>
      <c r="ARI98" s="93"/>
      <c r="ARJ98" s="93"/>
      <c r="ARK98" s="93"/>
      <c r="ARL98" s="93"/>
      <c r="ARM98" s="93"/>
      <c r="ARN98" s="93"/>
      <c r="ARO98" s="93"/>
      <c r="ARP98" s="93"/>
      <c r="ARQ98" s="93"/>
      <c r="ARR98" s="93"/>
      <c r="ARS98" s="93"/>
      <c r="ART98" s="93"/>
      <c r="ARU98" s="93"/>
      <c r="ARV98" s="93"/>
      <c r="ARW98" s="93"/>
      <c r="ARX98" s="93"/>
      <c r="ARY98" s="93"/>
      <c r="ARZ98" s="93"/>
      <c r="ASA98" s="93"/>
      <c r="ASB98" s="93"/>
      <c r="ASC98" s="93"/>
      <c r="ASD98" s="93"/>
      <c r="ASE98" s="93"/>
      <c r="ASF98" s="93"/>
      <c r="ASG98" s="93"/>
      <c r="ASH98" s="93"/>
      <c r="ASI98" s="93"/>
      <c r="ASJ98" s="93"/>
      <c r="ASK98" s="93"/>
      <c r="ASL98" s="93"/>
      <c r="ASM98" s="93"/>
      <c r="ASN98" s="93"/>
      <c r="ASO98" s="93"/>
      <c r="ASP98" s="93"/>
      <c r="ASQ98" s="93"/>
      <c r="ASR98" s="93"/>
      <c r="ASS98" s="93"/>
      <c r="AST98" s="93"/>
      <c r="ASU98" s="93"/>
      <c r="ASV98" s="93"/>
      <c r="ASW98" s="93"/>
      <c r="ASX98" s="93"/>
      <c r="ASY98" s="93"/>
      <c r="ASZ98" s="93"/>
      <c r="ATA98" s="93"/>
      <c r="ATB98" s="93"/>
      <c r="ATC98" s="93"/>
      <c r="ATD98" s="93"/>
      <c r="ATE98" s="93"/>
      <c r="ATF98" s="93"/>
      <c r="ATG98" s="93"/>
      <c r="ATH98" s="93"/>
      <c r="ATI98" s="93"/>
      <c r="ATJ98" s="93"/>
      <c r="ATK98" s="93"/>
      <c r="ATL98" s="93"/>
      <c r="ATM98" s="93"/>
      <c r="ATN98" s="93"/>
      <c r="ATO98" s="93"/>
      <c r="ATP98" s="93"/>
      <c r="ATQ98" s="93"/>
      <c r="ATR98" s="93"/>
      <c r="ATS98" s="93"/>
      <c r="ATT98" s="93"/>
      <c r="ATU98" s="93"/>
      <c r="ATV98" s="93"/>
      <c r="ATW98" s="93"/>
      <c r="ATX98" s="93"/>
      <c r="ATY98" s="93"/>
      <c r="ATZ98" s="93"/>
      <c r="AUA98" s="93"/>
      <c r="AUB98" s="93"/>
      <c r="AUC98" s="93"/>
      <c r="AUD98" s="93"/>
      <c r="AUE98" s="93"/>
      <c r="AUF98" s="93"/>
      <c r="AUG98" s="93"/>
      <c r="AUH98" s="93"/>
      <c r="AUI98" s="93"/>
      <c r="AUJ98" s="93"/>
      <c r="AUK98" s="93"/>
      <c r="AUL98" s="93"/>
      <c r="AUM98" s="93"/>
      <c r="AUN98" s="93"/>
      <c r="AUO98" s="93"/>
      <c r="AUP98" s="93"/>
      <c r="AUQ98" s="93"/>
      <c r="AUR98" s="93"/>
      <c r="AUS98" s="93"/>
      <c r="AUT98" s="93"/>
      <c r="AUU98" s="93"/>
      <c r="AUV98" s="93"/>
      <c r="AUW98" s="93"/>
      <c r="AUX98" s="93"/>
      <c r="AUY98" s="93"/>
      <c r="AUZ98" s="93"/>
      <c r="AVA98" s="93"/>
      <c r="AVB98" s="93"/>
      <c r="AVC98" s="93"/>
      <c r="AVD98" s="93"/>
      <c r="AVE98" s="93"/>
      <c r="AVF98" s="93"/>
      <c r="AVG98" s="93"/>
      <c r="AVH98" s="93"/>
      <c r="AVI98" s="93"/>
      <c r="AVJ98" s="93"/>
      <c r="AVK98" s="93"/>
      <c r="AVL98" s="93"/>
      <c r="AVM98" s="93"/>
      <c r="AVN98" s="93"/>
      <c r="AVO98" s="93"/>
      <c r="AVP98" s="93"/>
      <c r="AVQ98" s="93"/>
      <c r="AVR98" s="93"/>
      <c r="AVS98" s="93"/>
      <c r="AVT98" s="93"/>
      <c r="AVU98" s="93"/>
      <c r="AVV98" s="93"/>
      <c r="AVW98" s="93"/>
      <c r="AVX98" s="93"/>
      <c r="AVY98" s="93"/>
      <c r="AVZ98" s="93"/>
      <c r="AWA98" s="93"/>
      <c r="AWB98" s="93"/>
      <c r="AWC98" s="93"/>
      <c r="AWD98" s="93"/>
      <c r="AWE98" s="93"/>
      <c r="AWF98" s="93"/>
      <c r="AWG98" s="93"/>
      <c r="AWH98" s="93"/>
      <c r="AWI98" s="93"/>
      <c r="AWJ98" s="93"/>
      <c r="AWK98" s="93"/>
      <c r="AWL98" s="93"/>
      <c r="AWM98" s="93"/>
      <c r="AWN98" s="93"/>
      <c r="AWO98" s="93"/>
      <c r="AWP98" s="93"/>
      <c r="AWQ98" s="93"/>
      <c r="AWR98" s="93"/>
      <c r="AWS98" s="93"/>
      <c r="AWT98" s="93"/>
      <c r="AWU98" s="93"/>
      <c r="AWV98" s="93"/>
      <c r="AWW98" s="93"/>
      <c r="AWX98" s="93"/>
      <c r="AWY98" s="93"/>
      <c r="AWZ98" s="93"/>
      <c r="AXA98" s="93"/>
      <c r="AXB98" s="93"/>
      <c r="AXC98" s="93"/>
      <c r="AXD98" s="93"/>
      <c r="AXE98" s="93"/>
      <c r="AXF98" s="93"/>
      <c r="AXG98" s="93"/>
      <c r="AXH98" s="93"/>
      <c r="AXI98" s="93"/>
      <c r="AXJ98" s="93"/>
      <c r="AXK98" s="93"/>
      <c r="AXL98" s="93"/>
      <c r="AXM98" s="93"/>
      <c r="AXN98" s="93"/>
      <c r="AXO98" s="93"/>
      <c r="AXP98" s="93"/>
      <c r="AXQ98" s="93"/>
      <c r="AXR98" s="93"/>
      <c r="AXS98" s="93"/>
      <c r="AXT98" s="93"/>
      <c r="AXU98" s="93"/>
      <c r="AXV98" s="93"/>
      <c r="AXW98" s="93"/>
      <c r="AXX98" s="93"/>
      <c r="AXY98" s="93"/>
      <c r="AXZ98" s="93"/>
      <c r="AYA98" s="93"/>
      <c r="AYB98" s="93"/>
      <c r="AYC98" s="93"/>
      <c r="AYD98" s="93"/>
      <c r="AYE98" s="93"/>
      <c r="AYF98" s="93"/>
      <c r="AYG98" s="93"/>
      <c r="AYH98" s="93"/>
      <c r="AYI98" s="93"/>
      <c r="AYJ98" s="93"/>
      <c r="AYK98" s="93"/>
      <c r="AYL98" s="93"/>
      <c r="AYM98" s="93"/>
      <c r="AYN98" s="93"/>
      <c r="AYO98" s="93"/>
      <c r="AYP98" s="93"/>
      <c r="AYQ98" s="93"/>
      <c r="AYR98" s="93"/>
      <c r="AYS98" s="93"/>
      <c r="AYT98" s="93"/>
      <c r="AYU98" s="93"/>
      <c r="AYV98" s="93"/>
      <c r="AYW98" s="93"/>
      <c r="AYX98" s="93"/>
      <c r="AYY98" s="93"/>
      <c r="AYZ98" s="93"/>
      <c r="AZA98" s="93"/>
      <c r="AZB98" s="93"/>
      <c r="AZC98" s="93"/>
      <c r="AZD98" s="93"/>
      <c r="AZE98" s="93"/>
      <c r="AZF98" s="93"/>
      <c r="AZG98" s="93"/>
      <c r="AZH98" s="93"/>
      <c r="AZI98" s="93"/>
      <c r="AZJ98" s="93"/>
      <c r="AZK98" s="93"/>
      <c r="AZL98" s="93"/>
      <c r="AZM98" s="93"/>
      <c r="AZN98" s="93"/>
      <c r="AZO98" s="93"/>
      <c r="AZP98" s="93"/>
      <c r="AZQ98" s="93"/>
      <c r="AZR98" s="93"/>
      <c r="AZS98" s="93"/>
      <c r="AZT98" s="93"/>
      <c r="AZU98" s="93"/>
      <c r="AZV98" s="93"/>
      <c r="AZW98" s="93"/>
      <c r="AZX98" s="93"/>
      <c r="AZY98" s="93"/>
      <c r="AZZ98" s="93"/>
      <c r="BAA98" s="93"/>
      <c r="BAB98" s="93"/>
      <c r="BAC98" s="93"/>
      <c r="BAD98" s="93"/>
      <c r="BAE98" s="93"/>
      <c r="BAF98" s="93"/>
      <c r="BAG98" s="93"/>
      <c r="BAH98" s="93"/>
      <c r="BAI98" s="93"/>
      <c r="BAJ98" s="93"/>
      <c r="BAK98" s="93"/>
      <c r="BAL98" s="93"/>
      <c r="BAM98" s="93"/>
      <c r="BAN98" s="93"/>
      <c r="BAO98" s="93"/>
      <c r="BAP98" s="93"/>
      <c r="BAQ98" s="93"/>
      <c r="BAR98" s="93"/>
      <c r="BAS98" s="93"/>
      <c r="BAT98" s="93"/>
      <c r="BAU98" s="93"/>
      <c r="BAV98" s="93"/>
      <c r="BAW98" s="93"/>
      <c r="BAX98" s="93"/>
      <c r="BAY98" s="93"/>
      <c r="BAZ98" s="93"/>
      <c r="BBA98" s="93"/>
      <c r="BBB98" s="93"/>
      <c r="BBC98" s="93"/>
      <c r="BBD98" s="93"/>
      <c r="BBE98" s="93"/>
      <c r="BBF98" s="93"/>
      <c r="BBG98" s="93"/>
      <c r="BBH98" s="93"/>
      <c r="BBI98" s="93"/>
      <c r="BBJ98" s="93"/>
      <c r="BBK98" s="93"/>
      <c r="BBL98" s="93"/>
      <c r="BBM98" s="93"/>
      <c r="BBN98" s="93"/>
      <c r="BBO98" s="93"/>
      <c r="BBP98" s="93"/>
      <c r="BBQ98" s="93"/>
      <c r="BBR98" s="93"/>
      <c r="BBS98" s="93"/>
      <c r="BBT98" s="93"/>
      <c r="BBU98" s="93"/>
      <c r="BBV98" s="93"/>
      <c r="BBW98" s="93"/>
      <c r="BBX98" s="93"/>
      <c r="BBY98" s="93"/>
      <c r="BBZ98" s="93"/>
      <c r="BCA98" s="93"/>
      <c r="BCB98" s="93"/>
      <c r="BCC98" s="93"/>
      <c r="BCD98" s="93"/>
      <c r="BCE98" s="93"/>
      <c r="BCF98" s="93"/>
      <c r="BCG98" s="93"/>
      <c r="BCH98" s="93"/>
      <c r="BCI98" s="93"/>
      <c r="BCJ98" s="93"/>
      <c r="BCK98" s="93"/>
      <c r="BCL98" s="93"/>
      <c r="BCM98" s="93"/>
      <c r="BCN98" s="93"/>
      <c r="BCO98" s="93"/>
      <c r="BCP98" s="93"/>
      <c r="BCQ98" s="93"/>
      <c r="BCR98" s="93"/>
      <c r="BCS98" s="93"/>
      <c r="BCT98" s="93"/>
      <c r="BCU98" s="93"/>
      <c r="BCV98" s="93"/>
      <c r="BCW98" s="93"/>
      <c r="BCX98" s="93"/>
      <c r="BCY98" s="93"/>
      <c r="BCZ98" s="93"/>
      <c r="BDA98" s="93"/>
      <c r="BDB98" s="93"/>
      <c r="BDC98" s="93"/>
      <c r="BDD98" s="93"/>
      <c r="BDE98" s="93"/>
      <c r="BDF98" s="93"/>
      <c r="BDG98" s="93"/>
      <c r="BDH98" s="93"/>
      <c r="BDI98" s="93"/>
      <c r="BDJ98" s="93"/>
      <c r="BDK98" s="93"/>
      <c r="BDL98" s="93"/>
      <c r="BDM98" s="93"/>
      <c r="BDN98" s="93"/>
      <c r="BDO98" s="93"/>
      <c r="BDP98" s="93"/>
      <c r="BDQ98" s="93"/>
      <c r="BDR98" s="93"/>
      <c r="BDS98" s="93"/>
      <c r="BDT98" s="93"/>
      <c r="BDU98" s="93"/>
      <c r="BDV98" s="93"/>
      <c r="BDW98" s="93"/>
      <c r="BDX98" s="93"/>
      <c r="BDY98" s="93"/>
      <c r="BDZ98" s="93"/>
      <c r="BEA98" s="93"/>
      <c r="BEB98" s="93"/>
      <c r="BEC98" s="93"/>
      <c r="BED98" s="93"/>
      <c r="BEE98" s="93"/>
      <c r="BEF98" s="93"/>
      <c r="BEG98" s="93"/>
      <c r="BEH98" s="93"/>
      <c r="BEI98" s="93"/>
      <c r="BEJ98" s="93"/>
      <c r="BEK98" s="93"/>
      <c r="BEL98" s="93"/>
      <c r="BEM98" s="93"/>
      <c r="BEN98" s="93"/>
      <c r="BEO98" s="93"/>
      <c r="BEP98" s="93"/>
      <c r="BEQ98" s="93"/>
      <c r="BER98" s="93"/>
      <c r="BES98" s="93"/>
      <c r="BET98" s="93"/>
      <c r="BEU98" s="93"/>
      <c r="BEV98" s="93"/>
      <c r="BEW98" s="93"/>
      <c r="BEX98" s="93"/>
      <c r="BEY98" s="93"/>
      <c r="BEZ98" s="93"/>
      <c r="BFA98" s="93"/>
      <c r="BFB98" s="93"/>
      <c r="BFC98" s="93"/>
      <c r="BFD98" s="93"/>
      <c r="BFE98" s="93"/>
      <c r="BFF98" s="93"/>
      <c r="BFG98" s="93"/>
      <c r="BFH98" s="93"/>
      <c r="BFI98" s="93"/>
      <c r="BFJ98" s="93"/>
      <c r="BFK98" s="93"/>
      <c r="BFL98" s="93"/>
      <c r="BFM98" s="93"/>
      <c r="BFN98" s="93"/>
      <c r="BFO98" s="93"/>
      <c r="BFP98" s="93"/>
      <c r="BFQ98" s="93"/>
      <c r="BFR98" s="93"/>
      <c r="BFS98" s="93"/>
      <c r="BFT98" s="93"/>
      <c r="BFU98" s="93"/>
      <c r="BFV98" s="93"/>
      <c r="BFW98" s="93"/>
      <c r="BFX98" s="93"/>
      <c r="BFY98" s="93"/>
      <c r="BFZ98" s="93"/>
      <c r="BGA98" s="93"/>
      <c r="BGB98" s="93"/>
      <c r="BGC98" s="93"/>
      <c r="BGD98" s="93"/>
      <c r="BGE98" s="93"/>
      <c r="BGF98" s="93"/>
      <c r="BGG98" s="93"/>
      <c r="BGH98" s="93"/>
      <c r="BGI98" s="93"/>
      <c r="BGJ98" s="93"/>
      <c r="BGK98" s="93"/>
      <c r="BGL98" s="93"/>
      <c r="BGM98" s="93"/>
      <c r="BGN98" s="93"/>
      <c r="BGO98" s="93"/>
      <c r="BGP98" s="93"/>
      <c r="BGQ98" s="93"/>
      <c r="BGR98" s="93"/>
      <c r="BGS98" s="93"/>
      <c r="BGT98" s="93"/>
      <c r="BGU98" s="93"/>
      <c r="BGV98" s="93"/>
      <c r="BGW98" s="93"/>
      <c r="BGX98" s="93"/>
      <c r="BGY98" s="93"/>
      <c r="BGZ98" s="93"/>
      <c r="BHA98" s="93"/>
      <c r="BHB98" s="93"/>
      <c r="BHC98" s="93"/>
      <c r="BHD98" s="93"/>
      <c r="BHE98" s="93"/>
      <c r="BHF98" s="93"/>
      <c r="BHG98" s="93"/>
      <c r="BHH98" s="93"/>
      <c r="BHI98" s="93"/>
      <c r="BHJ98" s="93"/>
      <c r="BHK98" s="93"/>
      <c r="BHL98" s="93"/>
      <c r="BHM98" s="93"/>
      <c r="BHN98" s="93"/>
      <c r="BHO98" s="93"/>
      <c r="BHP98" s="93"/>
      <c r="BHQ98" s="93"/>
      <c r="BHR98" s="93"/>
      <c r="BHS98" s="93"/>
      <c r="BHT98" s="93"/>
      <c r="BHU98" s="93"/>
      <c r="BHV98" s="93"/>
      <c r="BHW98" s="93"/>
      <c r="BHX98" s="93"/>
      <c r="BHY98" s="93"/>
      <c r="BHZ98" s="93"/>
      <c r="BIA98" s="93"/>
      <c r="BIB98" s="93"/>
      <c r="BIC98" s="93"/>
      <c r="BID98" s="93"/>
      <c r="BIE98" s="93"/>
      <c r="BIF98" s="93"/>
      <c r="BIG98" s="93"/>
      <c r="BIH98" s="93"/>
      <c r="BII98" s="93"/>
      <c r="BIJ98" s="93"/>
      <c r="BIK98" s="93"/>
      <c r="BIL98" s="93"/>
      <c r="BIM98" s="93"/>
      <c r="BIN98" s="93"/>
      <c r="BIO98" s="93"/>
      <c r="BIP98" s="93"/>
      <c r="BIQ98" s="93"/>
      <c r="BIR98" s="93"/>
      <c r="BIS98" s="93"/>
      <c r="BIT98" s="93"/>
      <c r="BIU98" s="93"/>
      <c r="BIV98" s="93"/>
      <c r="BIW98" s="93"/>
      <c r="BIX98" s="93"/>
      <c r="BIY98" s="93"/>
      <c r="BIZ98" s="93"/>
      <c r="BJA98" s="93"/>
      <c r="BJB98" s="93"/>
      <c r="BJC98" s="93"/>
      <c r="BJD98" s="93"/>
      <c r="BJE98" s="93"/>
      <c r="BJF98" s="93"/>
      <c r="BJG98" s="93"/>
      <c r="BJH98" s="93"/>
      <c r="BJI98" s="93"/>
      <c r="BJJ98" s="93"/>
      <c r="BJK98" s="93"/>
      <c r="BJL98" s="93"/>
      <c r="BJM98" s="93"/>
      <c r="BJN98" s="93"/>
      <c r="BJO98" s="93"/>
      <c r="BJP98" s="93"/>
      <c r="BJQ98" s="93"/>
      <c r="BJR98" s="93"/>
      <c r="BJS98" s="93"/>
      <c r="BJT98" s="93"/>
      <c r="BJU98" s="93"/>
      <c r="BJV98" s="93"/>
      <c r="BJW98" s="93"/>
      <c r="BJX98" s="93"/>
      <c r="BJY98" s="93"/>
      <c r="BJZ98" s="93"/>
      <c r="BKA98" s="93"/>
      <c r="BKB98" s="93"/>
      <c r="BKC98" s="93"/>
      <c r="BKD98" s="93"/>
      <c r="BKE98" s="93"/>
      <c r="BKF98" s="93"/>
      <c r="BKG98" s="93"/>
      <c r="BKH98" s="93"/>
      <c r="BKI98" s="93"/>
      <c r="BKJ98" s="93"/>
      <c r="BKK98" s="93"/>
      <c r="BKL98" s="93"/>
      <c r="BKM98" s="93"/>
      <c r="BKN98" s="93"/>
      <c r="BKO98" s="93"/>
      <c r="BKP98" s="93"/>
      <c r="BKQ98" s="93"/>
      <c r="BKR98" s="93"/>
      <c r="BKS98" s="93"/>
      <c r="BKT98" s="93"/>
      <c r="BKU98" s="93"/>
      <c r="BKV98" s="93"/>
      <c r="BKW98" s="93"/>
      <c r="BKX98" s="93"/>
      <c r="BKY98" s="93"/>
      <c r="BKZ98" s="93"/>
      <c r="BLA98" s="93"/>
      <c r="BLB98" s="93"/>
      <c r="BLC98" s="93"/>
      <c r="BLD98" s="93"/>
      <c r="BLE98" s="93"/>
      <c r="BLF98" s="93"/>
      <c r="BLG98" s="93"/>
      <c r="BLH98" s="93"/>
      <c r="BLI98" s="93"/>
      <c r="BLJ98" s="93"/>
      <c r="BLK98" s="93"/>
      <c r="BLL98" s="93"/>
      <c r="BLM98" s="93"/>
      <c r="BLN98" s="93"/>
      <c r="BLO98" s="93"/>
      <c r="BLP98" s="93"/>
      <c r="BLQ98" s="93"/>
      <c r="BLR98" s="93"/>
      <c r="BLS98" s="93"/>
      <c r="BLT98" s="93"/>
      <c r="BLU98" s="93"/>
      <c r="BLV98" s="93"/>
      <c r="BLW98" s="93"/>
      <c r="BLX98" s="93"/>
      <c r="BLY98" s="93"/>
      <c r="BLZ98" s="93"/>
      <c r="BMA98" s="93"/>
      <c r="BMB98" s="93"/>
      <c r="BMC98" s="93"/>
      <c r="BMD98" s="93"/>
      <c r="BME98" s="93"/>
      <c r="BMF98" s="93"/>
      <c r="BMG98" s="93"/>
      <c r="BMH98" s="93"/>
      <c r="BMI98" s="93"/>
      <c r="BMJ98" s="93"/>
      <c r="BMK98" s="93"/>
      <c r="BML98" s="93"/>
      <c r="BMM98" s="93"/>
      <c r="BMN98" s="93"/>
      <c r="BMO98" s="93"/>
      <c r="BMP98" s="93"/>
      <c r="BMQ98" s="93"/>
      <c r="BMR98" s="93"/>
      <c r="BMS98" s="93"/>
      <c r="BMT98" s="93"/>
      <c r="BMU98" s="93"/>
      <c r="BMV98" s="93"/>
      <c r="BMW98" s="93"/>
      <c r="BMX98" s="93"/>
      <c r="BMY98" s="93"/>
      <c r="BMZ98" s="93"/>
      <c r="BNA98" s="93"/>
      <c r="BNB98" s="93"/>
      <c r="BNC98" s="93"/>
      <c r="BND98" s="93"/>
      <c r="BNE98" s="93"/>
      <c r="BNF98" s="93"/>
      <c r="BNG98" s="93"/>
      <c r="BNH98" s="93"/>
      <c r="BNI98" s="93"/>
      <c r="BNJ98" s="93"/>
      <c r="BNK98" s="93"/>
      <c r="BNL98" s="93"/>
      <c r="BNM98" s="93"/>
      <c r="BNN98" s="93"/>
      <c r="BNO98" s="93"/>
      <c r="BNP98" s="93"/>
      <c r="BNQ98" s="93"/>
      <c r="BNR98" s="93"/>
      <c r="BNS98" s="93"/>
      <c r="BNT98" s="93"/>
      <c r="BNU98" s="93"/>
      <c r="BNV98" s="93"/>
      <c r="BNW98" s="93"/>
      <c r="BNX98" s="93"/>
      <c r="BNY98" s="93"/>
      <c r="BNZ98" s="93"/>
      <c r="BOA98" s="93"/>
      <c r="BOB98" s="93"/>
      <c r="BOC98" s="93"/>
      <c r="BOD98" s="93"/>
      <c r="BOE98" s="93"/>
      <c r="BOF98" s="93"/>
      <c r="BOG98" s="93"/>
      <c r="BOH98" s="93"/>
      <c r="BOI98" s="93"/>
      <c r="BOJ98" s="93"/>
      <c r="BOK98" s="93"/>
      <c r="BOL98" s="93"/>
      <c r="BOM98" s="93"/>
      <c r="BON98" s="93"/>
      <c r="BOO98" s="93"/>
      <c r="BOP98" s="93"/>
      <c r="BOQ98" s="93"/>
      <c r="BOR98" s="93"/>
      <c r="BOS98" s="93"/>
      <c r="BOT98" s="93"/>
      <c r="BOU98" s="93"/>
      <c r="BOV98" s="93"/>
      <c r="BOW98" s="93"/>
      <c r="BOX98" s="93"/>
      <c r="BOY98" s="93"/>
      <c r="BOZ98" s="93"/>
      <c r="BPA98" s="93"/>
      <c r="BPB98" s="93"/>
      <c r="BPC98" s="93"/>
      <c r="BPD98" s="93"/>
      <c r="BPE98" s="93"/>
      <c r="BPF98" s="93"/>
      <c r="BPG98" s="93"/>
      <c r="BPH98" s="93"/>
      <c r="BPI98" s="93"/>
      <c r="BPJ98" s="93"/>
      <c r="BPK98" s="93"/>
      <c r="BPL98" s="93"/>
      <c r="BPM98" s="93"/>
      <c r="BPN98" s="93"/>
      <c r="BPO98" s="93"/>
      <c r="BPP98" s="93"/>
      <c r="BPQ98" s="93"/>
      <c r="BPR98" s="93"/>
      <c r="BPS98" s="93"/>
      <c r="BPT98" s="93"/>
      <c r="BPU98" s="93"/>
      <c r="BPV98" s="93"/>
      <c r="BPW98" s="93"/>
      <c r="BPX98" s="93"/>
      <c r="BPY98" s="93"/>
      <c r="BPZ98" s="93"/>
      <c r="BQA98" s="93"/>
      <c r="BQB98" s="93"/>
      <c r="BQC98" s="93"/>
      <c r="BQD98" s="93"/>
      <c r="BQE98" s="93"/>
      <c r="BQF98" s="93"/>
      <c r="BQG98" s="93"/>
      <c r="BQH98" s="93"/>
      <c r="BQI98" s="93"/>
      <c r="BQJ98" s="93"/>
      <c r="BQK98" s="93"/>
      <c r="BQL98" s="93"/>
      <c r="BQM98" s="93"/>
      <c r="BQN98" s="93"/>
      <c r="BQO98" s="93"/>
      <c r="BQP98" s="93"/>
      <c r="BQQ98" s="93"/>
      <c r="BQR98" s="93"/>
      <c r="BQS98" s="93"/>
      <c r="BQT98" s="93"/>
      <c r="BQU98" s="93"/>
      <c r="BQV98" s="93"/>
      <c r="BQW98" s="93"/>
      <c r="BQX98" s="93"/>
      <c r="BQY98" s="93"/>
      <c r="BQZ98" s="93"/>
      <c r="BRA98" s="93"/>
      <c r="BRB98" s="93"/>
      <c r="BRC98" s="93"/>
      <c r="BRD98" s="93"/>
      <c r="BRE98" s="93"/>
      <c r="BRF98" s="93"/>
      <c r="BRG98" s="93"/>
      <c r="BRH98" s="93"/>
      <c r="BRI98" s="93"/>
      <c r="BRJ98" s="93"/>
      <c r="BRK98" s="93"/>
      <c r="BRL98" s="93"/>
      <c r="BRM98" s="93"/>
      <c r="BRN98" s="93"/>
      <c r="BRO98" s="93"/>
      <c r="BRP98" s="93"/>
      <c r="BRQ98" s="93"/>
      <c r="BRR98" s="93"/>
      <c r="BRS98" s="93"/>
      <c r="BRT98" s="93"/>
      <c r="BRU98" s="93"/>
      <c r="BRV98" s="93"/>
      <c r="BRW98" s="93"/>
      <c r="BRX98" s="93"/>
      <c r="BRY98" s="93"/>
      <c r="BRZ98" s="93"/>
      <c r="BSA98" s="93"/>
      <c r="BSB98" s="93"/>
      <c r="BSC98" s="93"/>
      <c r="BSD98" s="93"/>
      <c r="BSE98" s="93"/>
      <c r="BSF98" s="93"/>
      <c r="BSG98" s="93"/>
      <c r="BSH98" s="93"/>
      <c r="BSI98" s="93"/>
      <c r="BSJ98" s="93"/>
      <c r="BSK98" s="93"/>
      <c r="BSL98" s="93"/>
      <c r="BSM98" s="93"/>
      <c r="BSN98" s="93"/>
      <c r="BSO98" s="93"/>
      <c r="BSP98" s="93"/>
      <c r="BSQ98" s="93"/>
      <c r="BSR98" s="93"/>
      <c r="BSS98" s="93"/>
      <c r="BST98" s="93"/>
      <c r="BSU98" s="93"/>
      <c r="BSV98" s="93"/>
      <c r="BSW98" s="93"/>
      <c r="BSX98" s="93"/>
      <c r="BSY98" s="93"/>
      <c r="BSZ98" s="93"/>
      <c r="BTA98" s="93"/>
      <c r="BTB98" s="93"/>
      <c r="BTC98" s="93"/>
      <c r="BTD98" s="93"/>
      <c r="BTE98" s="93"/>
      <c r="BTF98" s="93"/>
      <c r="BTG98" s="93"/>
      <c r="BTH98" s="93"/>
      <c r="BTI98" s="93"/>
      <c r="BTJ98" s="93"/>
      <c r="BTK98" s="93"/>
      <c r="BTL98" s="93"/>
      <c r="BTM98" s="93"/>
      <c r="BTN98" s="93"/>
      <c r="BTO98" s="93"/>
      <c r="BTP98" s="93"/>
      <c r="BTQ98" s="93"/>
      <c r="BTR98" s="93"/>
      <c r="BTS98" s="93"/>
      <c r="BTT98" s="93"/>
      <c r="BTU98" s="93"/>
      <c r="BTV98" s="93"/>
      <c r="BTW98" s="93"/>
      <c r="BTX98" s="93"/>
      <c r="BTY98" s="93"/>
      <c r="BTZ98" s="93"/>
      <c r="BUA98" s="93"/>
      <c r="BUB98" s="93"/>
      <c r="BUC98" s="93"/>
      <c r="BUD98" s="93"/>
      <c r="BUE98" s="93"/>
      <c r="BUF98" s="93"/>
      <c r="BUG98" s="93"/>
      <c r="BUH98" s="93"/>
      <c r="BUI98" s="93"/>
      <c r="BUJ98" s="93"/>
      <c r="BUK98" s="93"/>
      <c r="BUL98" s="93"/>
      <c r="BUM98" s="93"/>
      <c r="BUN98" s="93"/>
      <c r="BUO98" s="93"/>
      <c r="BUP98" s="93"/>
      <c r="BUQ98" s="93"/>
      <c r="BUR98" s="93"/>
      <c r="BUS98" s="93"/>
      <c r="BUT98" s="93"/>
      <c r="BUU98" s="93"/>
      <c r="BUV98" s="93"/>
      <c r="BUW98" s="93"/>
      <c r="BUX98" s="93"/>
      <c r="BUY98" s="93"/>
      <c r="BUZ98" s="93"/>
      <c r="BVA98" s="93"/>
      <c r="BVB98" s="93"/>
      <c r="BVC98" s="93"/>
      <c r="BVD98" s="93"/>
      <c r="BVE98" s="93"/>
      <c r="BVF98" s="93"/>
      <c r="BVG98" s="93"/>
      <c r="BVH98" s="93"/>
      <c r="BVI98" s="93"/>
      <c r="BVJ98" s="93"/>
      <c r="BVK98" s="93"/>
      <c r="BVL98" s="93"/>
      <c r="BVM98" s="93"/>
      <c r="BVN98" s="93"/>
      <c r="BVO98" s="93"/>
      <c r="BVP98" s="93"/>
      <c r="BVQ98" s="93"/>
      <c r="BVR98" s="93"/>
      <c r="BVS98" s="93"/>
      <c r="BVT98" s="93"/>
      <c r="BVU98" s="93"/>
      <c r="BVV98" s="93"/>
      <c r="BVW98" s="93"/>
      <c r="BVX98" s="93"/>
      <c r="BVY98" s="93"/>
      <c r="BVZ98" s="93"/>
      <c r="BWA98" s="93"/>
      <c r="BWB98" s="93"/>
      <c r="BWC98" s="93"/>
      <c r="BWD98" s="93"/>
      <c r="BWE98" s="93"/>
      <c r="BWF98" s="93"/>
      <c r="BWG98" s="93"/>
      <c r="BWH98" s="93"/>
      <c r="BWI98" s="93"/>
      <c r="BWJ98" s="93"/>
      <c r="BWK98" s="93"/>
      <c r="BWL98" s="93"/>
      <c r="BWM98" s="93"/>
      <c r="BWN98" s="93"/>
      <c r="BWO98" s="93"/>
      <c r="BWP98" s="93"/>
      <c r="BWQ98" s="93"/>
      <c r="BWR98" s="93"/>
      <c r="BWS98" s="93"/>
      <c r="BWT98" s="93"/>
      <c r="BWU98" s="93"/>
      <c r="BWV98" s="93"/>
      <c r="BWW98" s="93"/>
      <c r="BWX98" s="93"/>
      <c r="BWY98" s="93"/>
      <c r="BWZ98" s="93"/>
      <c r="BXA98" s="93"/>
      <c r="BXB98" s="93"/>
      <c r="BXC98" s="93"/>
      <c r="BXD98" s="93"/>
      <c r="BXE98" s="93"/>
      <c r="BXF98" s="93"/>
      <c r="BXG98" s="93"/>
      <c r="BXH98" s="93"/>
      <c r="BXI98" s="93"/>
      <c r="BXJ98" s="93"/>
      <c r="BXK98" s="93"/>
      <c r="BXL98" s="93"/>
      <c r="BXM98" s="93"/>
      <c r="BXN98" s="93"/>
      <c r="BXO98" s="93"/>
      <c r="BXP98" s="93"/>
      <c r="BXQ98" s="93"/>
      <c r="BXR98" s="93"/>
      <c r="BXS98" s="93"/>
      <c r="BXT98" s="93"/>
      <c r="BXU98" s="93"/>
      <c r="BXV98" s="93"/>
      <c r="BXW98" s="93"/>
      <c r="BXX98" s="93"/>
      <c r="BXY98" s="93"/>
      <c r="BXZ98" s="93"/>
      <c r="BYA98" s="93"/>
      <c r="BYB98" s="93"/>
      <c r="BYC98" s="93"/>
      <c r="BYD98" s="93"/>
      <c r="BYE98" s="93"/>
      <c r="BYF98" s="93"/>
      <c r="BYG98" s="93"/>
      <c r="BYH98" s="93"/>
      <c r="BYI98" s="93"/>
      <c r="BYJ98" s="93"/>
      <c r="BYK98" s="93"/>
      <c r="BYL98" s="93"/>
      <c r="BYM98" s="93"/>
      <c r="BYN98" s="93"/>
      <c r="BYO98" s="93"/>
      <c r="BYP98" s="93"/>
      <c r="BYQ98" s="93"/>
      <c r="BYR98" s="93"/>
      <c r="BYS98" s="93"/>
      <c r="BYT98" s="93"/>
      <c r="BYU98" s="93"/>
      <c r="BYV98" s="93"/>
      <c r="BYW98" s="93"/>
      <c r="BYX98" s="93"/>
      <c r="BYY98" s="93"/>
      <c r="BYZ98" s="93"/>
      <c r="BZA98" s="93"/>
      <c r="BZB98" s="93"/>
      <c r="BZC98" s="93"/>
      <c r="BZD98" s="93"/>
      <c r="BZE98" s="93"/>
      <c r="BZF98" s="93"/>
      <c r="BZG98" s="93"/>
      <c r="BZH98" s="93"/>
      <c r="BZI98" s="93"/>
      <c r="BZJ98" s="93"/>
      <c r="BZK98" s="93"/>
      <c r="BZL98" s="93"/>
      <c r="BZM98" s="93"/>
      <c r="BZN98" s="93"/>
      <c r="BZO98" s="93"/>
      <c r="BZP98" s="93"/>
      <c r="BZQ98" s="93"/>
      <c r="BZR98" s="93"/>
      <c r="BZS98" s="93"/>
      <c r="BZT98" s="93"/>
      <c r="BZU98" s="93"/>
      <c r="BZV98" s="93"/>
      <c r="BZW98" s="93"/>
      <c r="BZX98" s="93"/>
      <c r="BZY98" s="93"/>
      <c r="BZZ98" s="93"/>
      <c r="CAA98" s="93"/>
      <c r="CAB98" s="93"/>
      <c r="CAC98" s="93"/>
      <c r="CAD98" s="93"/>
      <c r="CAE98" s="93"/>
      <c r="CAF98" s="93"/>
      <c r="CAG98" s="93"/>
      <c r="CAH98" s="93"/>
      <c r="CAI98" s="93"/>
      <c r="CAJ98" s="93"/>
      <c r="CAK98" s="93"/>
      <c r="CAL98" s="93"/>
      <c r="CAM98" s="93"/>
      <c r="CAN98" s="93"/>
      <c r="CAO98" s="93"/>
      <c r="CAP98" s="93"/>
      <c r="CAQ98" s="93"/>
      <c r="CAR98" s="93"/>
      <c r="CAS98" s="93"/>
      <c r="CAT98" s="93"/>
      <c r="CAU98" s="93"/>
      <c r="CAV98" s="93"/>
      <c r="CAW98" s="93"/>
      <c r="CAX98" s="93"/>
      <c r="CAY98" s="93"/>
      <c r="CAZ98" s="93"/>
      <c r="CBA98" s="93"/>
      <c r="CBB98" s="93"/>
      <c r="CBC98" s="93"/>
      <c r="CBD98" s="93"/>
      <c r="CBE98" s="93"/>
      <c r="CBF98" s="93"/>
      <c r="CBG98" s="93"/>
      <c r="CBH98" s="93"/>
      <c r="CBI98" s="93"/>
      <c r="CBJ98" s="93"/>
      <c r="CBK98" s="93"/>
      <c r="CBL98" s="93"/>
      <c r="CBM98" s="93"/>
      <c r="CBN98" s="93"/>
      <c r="CBO98" s="93"/>
      <c r="CBP98" s="93"/>
      <c r="CBQ98" s="93"/>
      <c r="CBR98" s="93"/>
      <c r="CBS98" s="93"/>
      <c r="CBT98" s="93"/>
      <c r="CBU98" s="93"/>
      <c r="CBV98" s="93"/>
      <c r="CBW98" s="93"/>
      <c r="CBX98" s="93"/>
      <c r="CBY98" s="93"/>
      <c r="CBZ98" s="93"/>
      <c r="CCA98" s="93"/>
      <c r="CCB98" s="93"/>
      <c r="CCC98" s="93"/>
      <c r="CCD98" s="93"/>
      <c r="CCE98" s="93"/>
      <c r="CCF98" s="93"/>
      <c r="CCG98" s="93"/>
      <c r="CCH98" s="93"/>
      <c r="CCI98" s="93"/>
      <c r="CCJ98" s="93"/>
      <c r="CCK98" s="93"/>
      <c r="CCL98" s="93"/>
      <c r="CCM98" s="93"/>
      <c r="CCN98" s="93"/>
      <c r="CCO98" s="93"/>
      <c r="CCP98" s="93"/>
      <c r="CCQ98" s="93"/>
      <c r="CCR98" s="93"/>
      <c r="CCS98" s="93"/>
      <c r="CCT98" s="93"/>
      <c r="CCU98" s="93"/>
      <c r="CCV98" s="93"/>
      <c r="CCW98" s="93"/>
      <c r="CCX98" s="93"/>
      <c r="CCY98" s="93"/>
      <c r="CCZ98" s="93"/>
      <c r="CDA98" s="93"/>
      <c r="CDB98" s="93"/>
      <c r="CDC98" s="93"/>
      <c r="CDD98" s="93"/>
      <c r="CDE98" s="93"/>
      <c r="CDF98" s="93"/>
      <c r="CDG98" s="93"/>
      <c r="CDH98" s="93"/>
      <c r="CDI98" s="93"/>
      <c r="CDJ98" s="93"/>
      <c r="CDK98" s="93"/>
      <c r="CDL98" s="93"/>
      <c r="CDM98" s="93"/>
      <c r="CDN98" s="93"/>
      <c r="CDO98" s="93"/>
      <c r="CDP98" s="93"/>
      <c r="CDQ98" s="93"/>
      <c r="CDR98" s="93"/>
      <c r="CDS98" s="93"/>
      <c r="CDT98" s="93"/>
      <c r="CDU98" s="93"/>
      <c r="CDV98" s="93"/>
      <c r="CDW98" s="93"/>
      <c r="CDX98" s="93"/>
      <c r="CDY98" s="93"/>
      <c r="CDZ98" s="93"/>
      <c r="CEA98" s="93"/>
      <c r="CEB98" s="93"/>
      <c r="CEC98" s="93"/>
      <c r="CED98" s="93"/>
      <c r="CEE98" s="93"/>
      <c r="CEF98" s="93"/>
      <c r="CEG98" s="93"/>
      <c r="CEH98" s="93"/>
      <c r="CEI98" s="93"/>
      <c r="CEJ98" s="93"/>
      <c r="CEK98" s="93"/>
      <c r="CEL98" s="93"/>
      <c r="CEM98" s="93"/>
      <c r="CEN98" s="93"/>
      <c r="CEO98" s="93"/>
      <c r="CEP98" s="93"/>
      <c r="CEQ98" s="93"/>
      <c r="CER98" s="93"/>
      <c r="CES98" s="93"/>
      <c r="CET98" s="93"/>
      <c r="CEU98" s="93"/>
      <c r="CEV98" s="93"/>
      <c r="CEW98" s="93"/>
      <c r="CEX98" s="93"/>
      <c r="CEY98" s="93"/>
      <c r="CEZ98" s="93"/>
      <c r="CFA98" s="93"/>
      <c r="CFB98" s="93"/>
      <c r="CFC98" s="93"/>
      <c r="CFD98" s="93"/>
      <c r="CFE98" s="93"/>
      <c r="CFF98" s="93"/>
      <c r="CFG98" s="93"/>
      <c r="CFH98" s="93"/>
      <c r="CFI98" s="93"/>
      <c r="CFJ98" s="93"/>
      <c r="CFK98" s="93"/>
      <c r="CFL98" s="93"/>
      <c r="CFM98" s="93"/>
      <c r="CFN98" s="93"/>
      <c r="CFO98" s="93"/>
      <c r="CFP98" s="93"/>
      <c r="CFQ98" s="93"/>
      <c r="CFR98" s="93"/>
      <c r="CFS98" s="93"/>
      <c r="CFT98" s="93"/>
      <c r="CFU98" s="93"/>
      <c r="CFV98" s="93"/>
      <c r="CFW98" s="93"/>
      <c r="CFX98" s="93"/>
      <c r="CFY98" s="93"/>
      <c r="CFZ98" s="93"/>
      <c r="CGA98" s="93"/>
      <c r="CGB98" s="93"/>
      <c r="CGC98" s="93"/>
      <c r="CGD98" s="93"/>
      <c r="CGE98" s="93"/>
      <c r="CGF98" s="93"/>
      <c r="CGG98" s="93"/>
      <c r="CGH98" s="93"/>
      <c r="CGI98" s="93"/>
      <c r="CGJ98" s="93"/>
      <c r="CGK98" s="93"/>
      <c r="CGL98" s="93"/>
      <c r="CGM98" s="93"/>
      <c r="CGN98" s="93"/>
      <c r="CGO98" s="93"/>
      <c r="CGP98" s="93"/>
      <c r="CGQ98" s="93"/>
      <c r="CGR98" s="93"/>
      <c r="CGS98" s="93"/>
      <c r="CGT98" s="93"/>
      <c r="CGU98" s="93"/>
      <c r="CGV98" s="93"/>
      <c r="CGW98" s="93"/>
      <c r="CGX98" s="93"/>
      <c r="CGY98" s="93"/>
      <c r="CGZ98" s="93"/>
      <c r="CHA98" s="93"/>
      <c r="CHB98" s="93"/>
      <c r="CHC98" s="93"/>
      <c r="CHD98" s="93"/>
      <c r="CHE98" s="93"/>
      <c r="CHF98" s="93"/>
      <c r="CHG98" s="93"/>
      <c r="CHH98" s="93"/>
      <c r="CHI98" s="93"/>
      <c r="CHJ98" s="93"/>
      <c r="CHK98" s="93"/>
      <c r="CHL98" s="93"/>
      <c r="CHM98" s="93"/>
      <c r="CHN98" s="93"/>
      <c r="CHO98" s="93"/>
      <c r="CHP98" s="93"/>
      <c r="CHQ98" s="93"/>
      <c r="CHR98" s="93"/>
      <c r="CHS98" s="93"/>
      <c r="CHT98" s="93"/>
      <c r="CHU98" s="93"/>
      <c r="CHV98" s="93"/>
      <c r="CHW98" s="93"/>
      <c r="CHX98" s="93"/>
      <c r="CHY98" s="93"/>
      <c r="CHZ98" s="93"/>
      <c r="CIA98" s="93"/>
      <c r="CIB98" s="93"/>
      <c r="CIC98" s="93"/>
      <c r="CID98" s="93"/>
      <c r="CIE98" s="93"/>
      <c r="CIF98" s="93"/>
      <c r="CIG98" s="93"/>
      <c r="CIH98" s="93"/>
      <c r="CII98" s="93"/>
      <c r="CIJ98" s="93"/>
      <c r="CIK98" s="93"/>
      <c r="CIL98" s="93"/>
      <c r="CIM98" s="93"/>
      <c r="CIN98" s="93"/>
      <c r="CIO98" s="93"/>
      <c r="CIP98" s="93"/>
      <c r="CIQ98" s="93"/>
      <c r="CIR98" s="93"/>
      <c r="CIS98" s="93"/>
      <c r="CIT98" s="93"/>
      <c r="CIU98" s="93"/>
      <c r="CIV98" s="93"/>
      <c r="CIW98" s="93"/>
      <c r="CIX98" s="93"/>
      <c r="CIY98" s="93"/>
      <c r="CIZ98" s="93"/>
      <c r="CJA98" s="93"/>
      <c r="CJB98" s="93"/>
      <c r="CJC98" s="93"/>
      <c r="CJD98" s="93"/>
      <c r="CJE98" s="93"/>
      <c r="CJF98" s="93"/>
      <c r="CJG98" s="93"/>
      <c r="CJH98" s="93"/>
      <c r="CJI98" s="93"/>
      <c r="CJJ98" s="93"/>
      <c r="CJK98" s="93"/>
      <c r="CJL98" s="93"/>
      <c r="CJM98" s="93"/>
      <c r="CJN98" s="93"/>
      <c r="CJO98" s="93"/>
      <c r="CJP98" s="93"/>
      <c r="CJQ98" s="93"/>
      <c r="CJR98" s="93"/>
      <c r="CJS98" s="93"/>
      <c r="CJT98" s="93"/>
      <c r="CJU98" s="93"/>
      <c r="CJV98" s="93"/>
      <c r="CJW98" s="93"/>
      <c r="CJX98" s="93"/>
      <c r="CJY98" s="93"/>
      <c r="CJZ98" s="93"/>
      <c r="CKA98" s="93"/>
      <c r="CKB98" s="93"/>
      <c r="CKC98" s="93"/>
      <c r="CKD98" s="93"/>
      <c r="CKE98" s="93"/>
      <c r="CKF98" s="93"/>
      <c r="CKG98" s="93"/>
      <c r="CKH98" s="93"/>
      <c r="CKI98" s="93"/>
      <c r="CKJ98" s="93"/>
      <c r="CKK98" s="93"/>
      <c r="CKL98" s="93"/>
      <c r="CKM98" s="93"/>
      <c r="CKN98" s="93"/>
      <c r="CKO98" s="93"/>
      <c r="CKP98" s="93"/>
      <c r="CKQ98" s="93"/>
      <c r="CKR98" s="93"/>
      <c r="CKS98" s="93"/>
      <c r="CKT98" s="93"/>
      <c r="CKU98" s="93"/>
      <c r="CKV98" s="93"/>
      <c r="CKW98" s="93"/>
      <c r="CKX98" s="93"/>
      <c r="CKY98" s="93"/>
      <c r="CKZ98" s="93"/>
      <c r="CLA98" s="93"/>
      <c r="CLB98" s="93"/>
      <c r="CLC98" s="93"/>
      <c r="CLD98" s="93"/>
      <c r="CLE98" s="93"/>
      <c r="CLF98" s="93"/>
      <c r="CLG98" s="93"/>
      <c r="CLH98" s="93"/>
      <c r="CLI98" s="93"/>
      <c r="CLJ98" s="93"/>
      <c r="CLK98" s="93"/>
      <c r="CLL98" s="93"/>
      <c r="CLM98" s="93"/>
      <c r="CLN98" s="93"/>
      <c r="CLO98" s="93"/>
      <c r="CLP98" s="93"/>
      <c r="CLQ98" s="93"/>
      <c r="CLR98" s="93"/>
      <c r="CLS98" s="93"/>
      <c r="CLT98" s="93"/>
      <c r="CLU98" s="93"/>
      <c r="CLV98" s="93"/>
      <c r="CLW98" s="93"/>
      <c r="CLX98" s="93"/>
      <c r="CLY98" s="93"/>
      <c r="CLZ98" s="93"/>
      <c r="CMA98" s="93"/>
      <c r="CMB98" s="93"/>
      <c r="CMC98" s="93"/>
      <c r="CMD98" s="93"/>
      <c r="CME98" s="93"/>
      <c r="CMF98" s="93"/>
      <c r="CMG98" s="93"/>
      <c r="CMH98" s="93"/>
      <c r="CMI98" s="93"/>
      <c r="CMJ98" s="93"/>
      <c r="CMK98" s="93"/>
      <c r="CML98" s="93"/>
      <c r="CMM98" s="93"/>
      <c r="CMN98" s="93"/>
      <c r="CMO98" s="93"/>
      <c r="CMP98" s="93"/>
      <c r="CMQ98" s="93"/>
      <c r="CMR98" s="93"/>
      <c r="CMS98" s="93"/>
      <c r="CMT98" s="93"/>
      <c r="CMU98" s="93"/>
      <c r="CMV98" s="93"/>
      <c r="CMW98" s="93"/>
      <c r="CMX98" s="93"/>
      <c r="CMY98" s="93"/>
      <c r="CMZ98" s="93"/>
      <c r="CNA98" s="93"/>
      <c r="CNB98" s="93"/>
      <c r="CNC98" s="93"/>
      <c r="CND98" s="93"/>
      <c r="CNE98" s="93"/>
      <c r="CNF98" s="93"/>
      <c r="CNG98" s="93"/>
      <c r="CNH98" s="93"/>
      <c r="CNI98" s="93"/>
      <c r="CNJ98" s="93"/>
      <c r="CNK98" s="93"/>
      <c r="CNL98" s="93"/>
      <c r="CNM98" s="93"/>
      <c r="CNN98" s="93"/>
      <c r="CNO98" s="93"/>
      <c r="CNP98" s="93"/>
      <c r="CNQ98" s="93"/>
      <c r="CNR98" s="93"/>
      <c r="CNS98" s="93"/>
      <c r="CNT98" s="93"/>
      <c r="CNU98" s="93"/>
      <c r="CNV98" s="93"/>
      <c r="CNW98" s="93"/>
      <c r="CNX98" s="93"/>
      <c r="CNY98" s="93"/>
      <c r="CNZ98" s="93"/>
      <c r="COA98" s="93"/>
      <c r="COB98" s="93"/>
      <c r="COC98" s="93"/>
      <c r="COD98" s="93"/>
      <c r="COE98" s="93"/>
      <c r="COF98" s="93"/>
      <c r="COG98" s="93"/>
      <c r="COH98" s="93"/>
      <c r="COI98" s="93"/>
      <c r="COJ98" s="93"/>
      <c r="COK98" s="93"/>
      <c r="COL98" s="93"/>
      <c r="COM98" s="93"/>
      <c r="CON98" s="93"/>
      <c r="COO98" s="93"/>
      <c r="COP98" s="93"/>
      <c r="COQ98" s="93"/>
      <c r="COR98" s="93"/>
      <c r="COS98" s="93"/>
      <c r="COT98" s="93"/>
      <c r="COU98" s="93"/>
      <c r="COV98" s="93"/>
      <c r="COW98" s="93"/>
      <c r="COX98" s="93"/>
      <c r="COY98" s="93"/>
      <c r="COZ98" s="93"/>
      <c r="CPA98" s="93"/>
      <c r="CPB98" s="93"/>
      <c r="CPC98" s="93"/>
      <c r="CPD98" s="93"/>
      <c r="CPE98" s="93"/>
      <c r="CPF98" s="93"/>
      <c r="CPG98" s="93"/>
      <c r="CPH98" s="93"/>
      <c r="CPI98" s="93"/>
      <c r="CPJ98" s="93"/>
      <c r="CPK98" s="93"/>
      <c r="CPL98" s="93"/>
      <c r="CPM98" s="93"/>
      <c r="CPN98" s="93"/>
      <c r="CPO98" s="93"/>
      <c r="CPP98" s="93"/>
      <c r="CPQ98" s="93"/>
      <c r="CPR98" s="93"/>
      <c r="CPS98" s="93"/>
      <c r="CPT98" s="93"/>
      <c r="CPU98" s="93"/>
      <c r="CPV98" s="93"/>
      <c r="CPW98" s="93"/>
      <c r="CPX98" s="93"/>
      <c r="CPY98" s="93"/>
      <c r="CPZ98" s="93"/>
      <c r="CQA98" s="93"/>
      <c r="CQB98" s="93"/>
      <c r="CQC98" s="93"/>
      <c r="CQD98" s="93"/>
      <c r="CQE98" s="93"/>
      <c r="CQF98" s="93"/>
      <c r="CQG98" s="93"/>
      <c r="CQH98" s="93"/>
      <c r="CQI98" s="93"/>
      <c r="CQJ98" s="93"/>
      <c r="CQK98" s="93"/>
      <c r="CQL98" s="93"/>
      <c r="CQM98" s="93"/>
      <c r="CQN98" s="93"/>
      <c r="CQO98" s="93"/>
      <c r="CQP98" s="93"/>
      <c r="CQQ98" s="93"/>
      <c r="CQR98" s="93"/>
      <c r="CQS98" s="93"/>
      <c r="CQT98" s="93"/>
      <c r="CQU98" s="93"/>
      <c r="CQV98" s="93"/>
      <c r="CQW98" s="93"/>
      <c r="CQX98" s="93"/>
      <c r="CQY98" s="93"/>
      <c r="CQZ98" s="93"/>
      <c r="CRA98" s="93"/>
      <c r="CRB98" s="93"/>
      <c r="CRC98" s="93"/>
      <c r="CRD98" s="93"/>
      <c r="CRE98" s="93"/>
      <c r="CRF98" s="93"/>
      <c r="CRG98" s="93"/>
      <c r="CRH98" s="93"/>
      <c r="CRI98" s="93"/>
      <c r="CRJ98" s="93"/>
      <c r="CRK98" s="93"/>
      <c r="CRL98" s="93"/>
      <c r="CRM98" s="93"/>
      <c r="CRN98" s="93"/>
      <c r="CRO98" s="93"/>
      <c r="CRP98" s="93"/>
      <c r="CRQ98" s="93"/>
      <c r="CRR98" s="93"/>
      <c r="CRS98" s="93"/>
      <c r="CRT98" s="93"/>
      <c r="CRU98" s="93"/>
      <c r="CRV98" s="93"/>
      <c r="CRW98" s="93"/>
      <c r="CRX98" s="93"/>
      <c r="CRY98" s="93"/>
      <c r="CRZ98" s="93"/>
      <c r="CSA98" s="93"/>
      <c r="CSB98" s="93"/>
      <c r="CSC98" s="93"/>
      <c r="CSD98" s="93"/>
      <c r="CSE98" s="93"/>
      <c r="CSF98" s="93"/>
      <c r="CSG98" s="93"/>
      <c r="CSH98" s="93"/>
      <c r="CSI98" s="93"/>
      <c r="CSJ98" s="93"/>
      <c r="CSK98" s="93"/>
      <c r="CSL98" s="93"/>
      <c r="CSM98" s="93"/>
      <c r="CSN98" s="93"/>
      <c r="CSO98" s="93"/>
      <c r="CSP98" s="93"/>
      <c r="CSQ98" s="93"/>
      <c r="CSR98" s="93"/>
      <c r="CSS98" s="93"/>
      <c r="CST98" s="93"/>
      <c r="CSU98" s="93"/>
      <c r="CSV98" s="93"/>
      <c r="CSW98" s="93"/>
      <c r="CSX98" s="93"/>
      <c r="CSY98" s="93"/>
      <c r="CSZ98" s="93"/>
      <c r="CTA98" s="93"/>
      <c r="CTB98" s="93"/>
      <c r="CTC98" s="93"/>
      <c r="CTD98" s="93"/>
      <c r="CTE98" s="93"/>
      <c r="CTF98" s="93"/>
      <c r="CTG98" s="93"/>
      <c r="CTH98" s="93"/>
      <c r="CTI98" s="93"/>
      <c r="CTJ98" s="93"/>
      <c r="CTK98" s="93"/>
      <c r="CTL98" s="93"/>
      <c r="CTM98" s="93"/>
      <c r="CTN98" s="93"/>
      <c r="CTO98" s="93"/>
      <c r="CTP98" s="93"/>
      <c r="CTQ98" s="93"/>
      <c r="CTR98" s="93"/>
      <c r="CTS98" s="93"/>
      <c r="CTT98" s="93"/>
      <c r="CTU98" s="93"/>
      <c r="CTV98" s="93"/>
      <c r="CTW98" s="93"/>
      <c r="CTX98" s="93"/>
      <c r="CTY98" s="93"/>
      <c r="CTZ98" s="93"/>
      <c r="CUA98" s="93"/>
      <c r="CUB98" s="93"/>
      <c r="CUC98" s="93"/>
      <c r="CUD98" s="93"/>
      <c r="CUE98" s="93"/>
      <c r="CUF98" s="93"/>
      <c r="CUG98" s="93"/>
      <c r="CUH98" s="93"/>
      <c r="CUI98" s="93"/>
      <c r="CUJ98" s="93"/>
      <c r="CUK98" s="93"/>
      <c r="CUL98" s="93"/>
      <c r="CUM98" s="93"/>
      <c r="CUN98" s="93"/>
      <c r="CUO98" s="93"/>
      <c r="CUP98" s="93"/>
      <c r="CUQ98" s="93"/>
      <c r="CUR98" s="93"/>
      <c r="CUS98" s="93"/>
      <c r="CUT98" s="93"/>
      <c r="CUU98" s="93"/>
      <c r="CUV98" s="93"/>
      <c r="CUW98" s="93"/>
      <c r="CUX98" s="93"/>
      <c r="CUY98" s="93"/>
      <c r="CUZ98" s="93"/>
      <c r="CVA98" s="93"/>
      <c r="CVB98" s="93"/>
      <c r="CVC98" s="93"/>
      <c r="CVD98" s="93"/>
      <c r="CVE98" s="93"/>
      <c r="CVF98" s="93"/>
      <c r="CVG98" s="93"/>
      <c r="CVH98" s="93"/>
      <c r="CVI98" s="93"/>
      <c r="CVJ98" s="93"/>
      <c r="CVK98" s="93"/>
      <c r="CVL98" s="93"/>
      <c r="CVM98" s="93"/>
      <c r="CVN98" s="93"/>
      <c r="CVO98" s="93"/>
      <c r="CVP98" s="93"/>
      <c r="CVQ98" s="93"/>
      <c r="CVR98" s="93"/>
      <c r="CVS98" s="93"/>
      <c r="CVT98" s="93"/>
      <c r="CVU98" s="93"/>
      <c r="CVV98" s="93"/>
      <c r="CVW98" s="93"/>
      <c r="CVX98" s="93"/>
      <c r="CVY98" s="93"/>
      <c r="CVZ98" s="93"/>
      <c r="CWA98" s="93"/>
      <c r="CWB98" s="93"/>
      <c r="CWC98" s="93"/>
      <c r="CWD98" s="93"/>
      <c r="CWE98" s="93"/>
      <c r="CWF98" s="93"/>
      <c r="CWG98" s="93"/>
      <c r="CWH98" s="93"/>
      <c r="CWI98" s="93"/>
      <c r="CWJ98" s="93"/>
      <c r="CWK98" s="93"/>
      <c r="CWL98" s="93"/>
      <c r="CWM98" s="93"/>
      <c r="CWN98" s="93"/>
      <c r="CWO98" s="93"/>
      <c r="CWP98" s="93"/>
      <c r="CWQ98" s="93"/>
      <c r="CWR98" s="93"/>
      <c r="CWS98" s="93"/>
      <c r="CWT98" s="93"/>
      <c r="CWU98" s="93"/>
      <c r="CWV98" s="93"/>
      <c r="CWW98" s="93"/>
      <c r="CWX98" s="93"/>
      <c r="CWY98" s="93"/>
      <c r="CWZ98" s="93"/>
      <c r="CXA98" s="93"/>
      <c r="CXB98" s="93"/>
      <c r="CXC98" s="93"/>
      <c r="CXD98" s="93"/>
      <c r="CXE98" s="93"/>
      <c r="CXF98" s="93"/>
      <c r="CXG98" s="93"/>
      <c r="CXH98" s="93"/>
      <c r="CXI98" s="93"/>
      <c r="CXJ98" s="93"/>
      <c r="CXK98" s="93"/>
      <c r="CXL98" s="93"/>
      <c r="CXM98" s="93"/>
      <c r="CXN98" s="93"/>
      <c r="CXO98" s="93"/>
      <c r="CXP98" s="93"/>
      <c r="CXQ98" s="93"/>
      <c r="CXR98" s="93"/>
      <c r="CXS98" s="93"/>
      <c r="CXT98" s="93"/>
      <c r="CXU98" s="93"/>
      <c r="CXV98" s="93"/>
      <c r="CXW98" s="93"/>
      <c r="CXX98" s="93"/>
      <c r="CXY98" s="93"/>
      <c r="CXZ98" s="93"/>
      <c r="CYA98" s="93"/>
      <c r="CYB98" s="93"/>
      <c r="CYC98" s="93"/>
      <c r="CYD98" s="93"/>
      <c r="CYE98" s="93"/>
      <c r="CYF98" s="93"/>
      <c r="CYG98" s="93"/>
      <c r="CYH98" s="93"/>
      <c r="CYI98" s="93"/>
      <c r="CYJ98" s="93"/>
      <c r="CYK98" s="93"/>
      <c r="CYL98" s="93"/>
      <c r="CYM98" s="93"/>
      <c r="CYN98" s="93"/>
      <c r="CYO98" s="93"/>
      <c r="CYP98" s="93"/>
      <c r="CYQ98" s="93"/>
      <c r="CYR98" s="93"/>
      <c r="CYS98" s="93"/>
      <c r="CYT98" s="93"/>
      <c r="CYU98" s="93"/>
      <c r="CYV98" s="93"/>
      <c r="CYW98" s="93"/>
      <c r="CYX98" s="93"/>
      <c r="CYY98" s="93"/>
      <c r="CYZ98" s="93"/>
      <c r="CZA98" s="93"/>
      <c r="CZB98" s="93"/>
      <c r="CZC98" s="93"/>
      <c r="CZD98" s="93"/>
      <c r="CZE98" s="93"/>
      <c r="CZF98" s="93"/>
      <c r="CZG98" s="93"/>
      <c r="CZH98" s="93"/>
      <c r="CZI98" s="93"/>
      <c r="CZJ98" s="93"/>
      <c r="CZK98" s="93"/>
      <c r="CZL98" s="93"/>
      <c r="CZM98" s="93"/>
      <c r="CZN98" s="93"/>
      <c r="CZO98" s="93"/>
      <c r="CZP98" s="93"/>
      <c r="CZQ98" s="93"/>
      <c r="CZR98" s="93"/>
      <c r="CZS98" s="93"/>
      <c r="CZT98" s="93"/>
      <c r="CZU98" s="93"/>
      <c r="CZV98" s="93"/>
      <c r="CZW98" s="93"/>
      <c r="CZX98" s="93"/>
      <c r="CZY98" s="93"/>
      <c r="CZZ98" s="93"/>
      <c r="DAA98" s="93"/>
      <c r="DAB98" s="93"/>
      <c r="DAC98" s="93"/>
      <c r="DAD98" s="93"/>
      <c r="DAE98" s="93"/>
      <c r="DAF98" s="93"/>
      <c r="DAG98" s="93"/>
      <c r="DAH98" s="93"/>
      <c r="DAI98" s="93"/>
      <c r="DAJ98" s="93"/>
      <c r="DAK98" s="93"/>
      <c r="DAL98" s="93"/>
      <c r="DAM98" s="93"/>
      <c r="DAN98" s="93"/>
      <c r="DAO98" s="93"/>
      <c r="DAP98" s="93"/>
      <c r="DAQ98" s="93"/>
      <c r="DAR98" s="93"/>
      <c r="DAS98" s="93"/>
      <c r="DAT98" s="93"/>
      <c r="DAU98" s="93"/>
      <c r="DAV98" s="93"/>
      <c r="DAW98" s="93"/>
      <c r="DAX98" s="93"/>
      <c r="DAY98" s="93"/>
      <c r="DAZ98" s="93"/>
      <c r="DBA98" s="93"/>
      <c r="DBB98" s="93"/>
      <c r="DBC98" s="93"/>
      <c r="DBD98" s="93"/>
      <c r="DBE98" s="93"/>
      <c r="DBF98" s="93"/>
      <c r="DBG98" s="93"/>
      <c r="DBH98" s="93"/>
      <c r="DBI98" s="93"/>
      <c r="DBJ98" s="93"/>
      <c r="DBK98" s="93"/>
      <c r="DBL98" s="93"/>
      <c r="DBM98" s="93"/>
      <c r="DBN98" s="93"/>
      <c r="DBO98" s="93"/>
      <c r="DBP98" s="93"/>
      <c r="DBQ98" s="93"/>
      <c r="DBR98" s="93"/>
      <c r="DBS98" s="93"/>
      <c r="DBT98" s="93"/>
      <c r="DBU98" s="93"/>
      <c r="DBV98" s="93"/>
      <c r="DBW98" s="93"/>
      <c r="DBX98" s="93"/>
      <c r="DBY98" s="93"/>
      <c r="DBZ98" s="93"/>
      <c r="DCA98" s="93"/>
      <c r="DCB98" s="93"/>
      <c r="DCC98" s="93"/>
      <c r="DCD98" s="93"/>
      <c r="DCE98" s="93"/>
      <c r="DCF98" s="93"/>
      <c r="DCG98" s="93"/>
      <c r="DCH98" s="93"/>
      <c r="DCI98" s="93"/>
      <c r="DCJ98" s="93"/>
      <c r="DCK98" s="93"/>
      <c r="DCL98" s="93"/>
      <c r="DCM98" s="93"/>
      <c r="DCN98" s="93"/>
      <c r="DCO98" s="93"/>
      <c r="DCP98" s="93"/>
      <c r="DCQ98" s="93"/>
      <c r="DCR98" s="93"/>
      <c r="DCS98" s="93"/>
      <c r="DCT98" s="93"/>
      <c r="DCU98" s="93"/>
      <c r="DCV98" s="93"/>
      <c r="DCW98" s="93"/>
      <c r="DCX98" s="93"/>
      <c r="DCY98" s="93"/>
      <c r="DCZ98" s="93"/>
      <c r="DDA98" s="93"/>
      <c r="DDB98" s="93"/>
      <c r="DDC98" s="93"/>
      <c r="DDD98" s="93"/>
      <c r="DDE98" s="93"/>
      <c r="DDF98" s="93"/>
      <c r="DDG98" s="93"/>
      <c r="DDH98" s="93"/>
      <c r="DDI98" s="93"/>
      <c r="DDJ98" s="93"/>
      <c r="DDK98" s="93"/>
      <c r="DDL98" s="93"/>
      <c r="DDM98" s="93"/>
      <c r="DDN98" s="93"/>
      <c r="DDO98" s="93"/>
      <c r="DDP98" s="93"/>
      <c r="DDQ98" s="93"/>
      <c r="DDR98" s="93"/>
      <c r="DDS98" s="93"/>
      <c r="DDT98" s="93"/>
      <c r="DDU98" s="93"/>
      <c r="DDV98" s="93"/>
      <c r="DDW98" s="93"/>
      <c r="DDX98" s="93"/>
      <c r="DDY98" s="93"/>
      <c r="DDZ98" s="93"/>
      <c r="DEA98" s="93"/>
      <c r="DEB98" s="93"/>
      <c r="DEC98" s="93"/>
      <c r="DED98" s="93"/>
      <c r="DEE98" s="93"/>
      <c r="DEF98" s="93"/>
      <c r="DEG98" s="93"/>
      <c r="DEH98" s="93"/>
      <c r="DEI98" s="93"/>
      <c r="DEJ98" s="93"/>
      <c r="DEK98" s="93"/>
      <c r="DEL98" s="93"/>
      <c r="DEM98" s="93"/>
      <c r="DEN98" s="93"/>
      <c r="DEO98" s="93"/>
      <c r="DEP98" s="93"/>
      <c r="DEQ98" s="93"/>
      <c r="DER98" s="93"/>
      <c r="DES98" s="93"/>
      <c r="DET98" s="93"/>
      <c r="DEU98" s="93"/>
      <c r="DEV98" s="93"/>
      <c r="DEW98" s="93"/>
      <c r="DEX98" s="93"/>
      <c r="DEY98" s="93"/>
      <c r="DEZ98" s="93"/>
      <c r="DFA98" s="93"/>
      <c r="DFB98" s="93"/>
      <c r="DFC98" s="93"/>
      <c r="DFD98" s="93"/>
      <c r="DFE98" s="93"/>
      <c r="DFF98" s="93"/>
      <c r="DFG98" s="93"/>
      <c r="DFH98" s="93"/>
      <c r="DFI98" s="93"/>
      <c r="DFJ98" s="93"/>
      <c r="DFK98" s="93"/>
      <c r="DFL98" s="93"/>
      <c r="DFM98" s="93"/>
      <c r="DFN98" s="93"/>
      <c r="DFO98" s="93"/>
      <c r="DFP98" s="93"/>
      <c r="DFQ98" s="93"/>
      <c r="DFR98" s="93"/>
      <c r="DFS98" s="93"/>
      <c r="DFT98" s="93"/>
      <c r="DFU98" s="93"/>
      <c r="DFV98" s="93"/>
      <c r="DFW98" s="93"/>
      <c r="DFX98" s="93"/>
      <c r="DFY98" s="93"/>
      <c r="DFZ98" s="93"/>
      <c r="DGA98" s="93"/>
      <c r="DGB98" s="93"/>
      <c r="DGC98" s="93"/>
      <c r="DGD98" s="93"/>
      <c r="DGE98" s="93"/>
      <c r="DGF98" s="93"/>
      <c r="DGG98" s="93"/>
      <c r="DGH98" s="93"/>
      <c r="DGI98" s="93"/>
      <c r="DGJ98" s="93"/>
      <c r="DGK98" s="93"/>
      <c r="DGL98" s="93"/>
      <c r="DGM98" s="93"/>
      <c r="DGN98" s="93"/>
      <c r="DGO98" s="93"/>
      <c r="DGP98" s="93"/>
      <c r="DGQ98" s="93"/>
      <c r="DGR98" s="93"/>
      <c r="DGS98" s="93"/>
      <c r="DGT98" s="93"/>
      <c r="DGU98" s="93"/>
      <c r="DGV98" s="93"/>
      <c r="DGW98" s="93"/>
      <c r="DGX98" s="93"/>
      <c r="DGY98" s="93"/>
      <c r="DGZ98" s="93"/>
      <c r="DHA98" s="93"/>
      <c r="DHB98" s="93"/>
      <c r="DHC98" s="93"/>
      <c r="DHD98" s="93"/>
      <c r="DHE98" s="93"/>
      <c r="DHF98" s="93"/>
      <c r="DHG98" s="93"/>
      <c r="DHH98" s="93"/>
      <c r="DHI98" s="93"/>
      <c r="DHJ98" s="93"/>
      <c r="DHK98" s="93"/>
      <c r="DHL98" s="93"/>
      <c r="DHM98" s="93"/>
      <c r="DHN98" s="93"/>
      <c r="DHO98" s="93"/>
      <c r="DHP98" s="93"/>
      <c r="DHQ98" s="93"/>
    </row>
    <row r="99" spans="1:2929" s="172" customFormat="1">
      <c r="A99" s="198"/>
      <c r="B99" s="173" t="s">
        <v>658</v>
      </c>
      <c r="C99" s="127" t="s">
        <v>39</v>
      </c>
      <c r="D99" s="108">
        <v>45.709999999999994</v>
      </c>
      <c r="E99" s="663">
        <v>0</v>
      </c>
      <c r="F99" s="105">
        <f t="shared" si="3"/>
        <v>0</v>
      </c>
      <c r="G99" s="142"/>
      <c r="H99" s="108"/>
      <c r="I99" s="109"/>
      <c r="J99" s="105"/>
      <c r="K99" s="93"/>
      <c r="L99" s="166"/>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c r="BM99" s="93"/>
      <c r="BN99" s="93"/>
      <c r="BO99" s="93"/>
      <c r="BP99" s="93"/>
      <c r="BQ99" s="93"/>
      <c r="BR99" s="93"/>
      <c r="BS99" s="93"/>
      <c r="BT99" s="93"/>
      <c r="BU99" s="93"/>
      <c r="BV99" s="93"/>
      <c r="BW99" s="93"/>
      <c r="BX99" s="93"/>
      <c r="BY99" s="93"/>
      <c r="BZ99" s="93"/>
      <c r="CA99" s="93"/>
      <c r="CB99" s="93"/>
      <c r="CC99" s="93"/>
      <c r="CD99" s="93"/>
      <c r="CE99" s="93"/>
      <c r="CF99" s="93"/>
      <c r="CG99" s="93"/>
      <c r="CH99" s="93"/>
      <c r="CI99" s="93"/>
      <c r="CJ99" s="93"/>
      <c r="CK99" s="93"/>
      <c r="CL99" s="93"/>
      <c r="CM99" s="93"/>
      <c r="CN99" s="93"/>
      <c r="CO99" s="93"/>
      <c r="CP99" s="93"/>
      <c r="CQ99" s="93"/>
      <c r="CR99" s="93"/>
      <c r="CS99" s="93"/>
      <c r="CT99" s="93"/>
      <c r="CU99" s="93"/>
      <c r="CV99" s="93"/>
      <c r="CW99" s="93"/>
      <c r="CX99" s="93"/>
      <c r="CY99" s="93"/>
      <c r="CZ99" s="93"/>
      <c r="DA99" s="93"/>
      <c r="DB99" s="93"/>
      <c r="DC99" s="93"/>
      <c r="DD99" s="93"/>
      <c r="DE99" s="93"/>
      <c r="DF99" s="93"/>
      <c r="DG99" s="93"/>
      <c r="DH99" s="93"/>
      <c r="DI99" s="93"/>
      <c r="DJ99" s="93"/>
      <c r="DK99" s="93"/>
      <c r="DL99" s="93"/>
      <c r="DM99" s="93"/>
      <c r="DN99" s="93"/>
      <c r="DO99" s="93"/>
      <c r="DP99" s="93"/>
      <c r="DQ99" s="93"/>
      <c r="DR99" s="93"/>
      <c r="DS99" s="93"/>
      <c r="DT99" s="93"/>
      <c r="DU99" s="93"/>
      <c r="DV99" s="93"/>
      <c r="DW99" s="93"/>
      <c r="DX99" s="93"/>
      <c r="DY99" s="93"/>
      <c r="DZ99" s="93"/>
      <c r="EA99" s="93"/>
      <c r="EB99" s="93"/>
      <c r="EC99" s="93"/>
      <c r="ED99" s="93"/>
      <c r="EE99" s="93"/>
      <c r="EF99" s="93"/>
      <c r="EG99" s="93"/>
      <c r="EH99" s="93"/>
      <c r="EI99" s="93"/>
      <c r="EJ99" s="93"/>
      <c r="EK99" s="93"/>
      <c r="EL99" s="93"/>
      <c r="EM99" s="93"/>
      <c r="EN99" s="93"/>
      <c r="EO99" s="93"/>
      <c r="EP99" s="93"/>
      <c r="EQ99" s="93"/>
      <c r="ER99" s="93"/>
      <c r="ES99" s="93"/>
      <c r="ET99" s="93"/>
      <c r="EU99" s="93"/>
      <c r="EV99" s="93"/>
      <c r="EW99" s="93"/>
      <c r="EX99" s="93"/>
      <c r="EY99" s="93"/>
      <c r="EZ99" s="93"/>
      <c r="FA99" s="93"/>
      <c r="FB99" s="93"/>
      <c r="FC99" s="93"/>
      <c r="FD99" s="93"/>
      <c r="FE99" s="93"/>
      <c r="FF99" s="93"/>
      <c r="FG99" s="93"/>
      <c r="FH99" s="93"/>
      <c r="FI99" s="93"/>
      <c r="FJ99" s="93"/>
      <c r="FK99" s="93"/>
      <c r="FL99" s="93"/>
      <c r="FM99" s="93"/>
      <c r="FN99" s="93"/>
      <c r="FO99" s="93"/>
      <c r="FP99" s="93"/>
      <c r="FQ99" s="93"/>
      <c r="FR99" s="93"/>
      <c r="FS99" s="93"/>
      <c r="FT99" s="93"/>
      <c r="FU99" s="93"/>
      <c r="FV99" s="93"/>
      <c r="FW99" s="93"/>
      <c r="FX99" s="93"/>
      <c r="FY99" s="93"/>
      <c r="FZ99" s="93"/>
      <c r="GA99" s="93"/>
      <c r="GB99" s="93"/>
      <c r="GC99" s="93"/>
      <c r="GD99" s="93"/>
      <c r="GE99" s="93"/>
      <c r="GF99" s="93"/>
      <c r="GG99" s="93"/>
      <c r="GH99" s="93"/>
      <c r="GI99" s="93"/>
      <c r="GJ99" s="93"/>
      <c r="GK99" s="93"/>
      <c r="GL99" s="93"/>
      <c r="GM99" s="93"/>
      <c r="GN99" s="93"/>
      <c r="GO99" s="93"/>
      <c r="GP99" s="93"/>
      <c r="GQ99" s="93"/>
      <c r="GR99" s="93"/>
      <c r="GS99" s="93"/>
      <c r="GT99" s="93"/>
      <c r="GU99" s="93"/>
      <c r="GV99" s="93"/>
      <c r="GW99" s="93"/>
      <c r="GX99" s="93"/>
      <c r="GY99" s="93"/>
      <c r="GZ99" s="93"/>
      <c r="HA99" s="93"/>
      <c r="HB99" s="93"/>
      <c r="HC99" s="93"/>
      <c r="HD99" s="93"/>
      <c r="HE99" s="93"/>
      <c r="HF99" s="93"/>
      <c r="HG99" s="93"/>
      <c r="HH99" s="93"/>
      <c r="HI99" s="93"/>
      <c r="HJ99" s="93"/>
      <c r="HK99" s="93"/>
      <c r="HL99" s="93"/>
      <c r="HM99" s="93"/>
      <c r="HN99" s="93"/>
      <c r="HO99" s="93"/>
      <c r="HP99" s="93"/>
      <c r="HQ99" s="93"/>
      <c r="HR99" s="93"/>
      <c r="HS99" s="93"/>
      <c r="HT99" s="93"/>
      <c r="HU99" s="93"/>
      <c r="HV99" s="93"/>
      <c r="HW99" s="93"/>
      <c r="HX99" s="93"/>
      <c r="HY99" s="93"/>
      <c r="HZ99" s="93"/>
      <c r="IA99" s="93"/>
      <c r="IB99" s="93"/>
      <c r="IC99" s="93"/>
      <c r="ID99" s="93"/>
      <c r="IE99" s="93"/>
      <c r="IF99" s="93"/>
      <c r="IG99" s="93"/>
      <c r="IH99" s="93"/>
      <c r="II99" s="93"/>
      <c r="IJ99" s="93"/>
      <c r="IK99" s="93"/>
      <c r="IL99" s="93"/>
      <c r="IM99" s="93"/>
      <c r="IN99" s="93"/>
      <c r="IO99" s="93"/>
      <c r="IP99" s="93"/>
      <c r="IQ99" s="93"/>
      <c r="IR99" s="93"/>
      <c r="IS99" s="93"/>
      <c r="IT99" s="93"/>
      <c r="IU99" s="93"/>
      <c r="IV99" s="93"/>
      <c r="IW99" s="93"/>
      <c r="IX99" s="93"/>
      <c r="IY99" s="93"/>
      <c r="IZ99" s="93"/>
      <c r="JA99" s="93"/>
      <c r="JB99" s="93"/>
      <c r="JC99" s="93"/>
      <c r="JD99" s="93"/>
      <c r="JE99" s="93"/>
      <c r="JF99" s="93"/>
      <c r="JG99" s="93"/>
      <c r="JH99" s="93"/>
      <c r="JI99" s="93"/>
      <c r="JJ99" s="93"/>
      <c r="JK99" s="93"/>
      <c r="JL99" s="93"/>
      <c r="JM99" s="93"/>
      <c r="JN99" s="93"/>
      <c r="JO99" s="93"/>
      <c r="JP99" s="93"/>
      <c r="JQ99" s="93"/>
      <c r="JR99" s="93"/>
      <c r="JS99" s="93"/>
      <c r="JT99" s="93"/>
      <c r="JU99" s="93"/>
      <c r="JV99" s="93"/>
      <c r="JW99" s="93"/>
      <c r="JX99" s="93"/>
      <c r="JY99" s="93"/>
      <c r="JZ99" s="93"/>
      <c r="KA99" s="93"/>
      <c r="KB99" s="93"/>
      <c r="KC99" s="93"/>
      <c r="KD99" s="93"/>
      <c r="KE99" s="93"/>
      <c r="KF99" s="93"/>
      <c r="KG99" s="93"/>
      <c r="KH99" s="93"/>
      <c r="KI99" s="93"/>
      <c r="KJ99" s="93"/>
      <c r="KK99" s="93"/>
      <c r="KL99" s="93"/>
      <c r="KM99" s="93"/>
      <c r="KN99" s="93"/>
      <c r="KO99" s="93"/>
      <c r="KP99" s="93"/>
      <c r="KQ99" s="93"/>
      <c r="KR99" s="93"/>
      <c r="KS99" s="93"/>
      <c r="KT99" s="93"/>
      <c r="KU99" s="93"/>
      <c r="KV99" s="93"/>
      <c r="KW99" s="93"/>
      <c r="KX99" s="93"/>
      <c r="KY99" s="93"/>
      <c r="KZ99" s="93"/>
      <c r="LA99" s="93"/>
      <c r="LB99" s="93"/>
      <c r="LC99" s="93"/>
      <c r="LD99" s="93"/>
      <c r="LE99" s="93"/>
      <c r="LF99" s="93"/>
      <c r="LG99" s="93"/>
      <c r="LH99" s="93"/>
      <c r="LI99" s="93"/>
      <c r="LJ99" s="93"/>
      <c r="LK99" s="93"/>
      <c r="LL99" s="93"/>
      <c r="LM99" s="93"/>
      <c r="LN99" s="93"/>
      <c r="LO99" s="93"/>
      <c r="LP99" s="93"/>
      <c r="LQ99" s="93"/>
      <c r="LR99" s="93"/>
      <c r="LS99" s="93"/>
      <c r="LT99" s="93"/>
      <c r="LU99" s="93"/>
      <c r="LV99" s="93"/>
      <c r="LW99" s="93"/>
      <c r="LX99" s="93"/>
      <c r="LY99" s="93"/>
      <c r="LZ99" s="93"/>
      <c r="MA99" s="93"/>
      <c r="MB99" s="93"/>
      <c r="MC99" s="93"/>
      <c r="MD99" s="93"/>
      <c r="ME99" s="93"/>
      <c r="MF99" s="93"/>
      <c r="MG99" s="93"/>
      <c r="MH99" s="93"/>
      <c r="MI99" s="93"/>
      <c r="MJ99" s="93"/>
      <c r="MK99" s="93"/>
      <c r="ML99" s="93"/>
      <c r="MM99" s="93"/>
      <c r="MN99" s="93"/>
      <c r="MO99" s="93"/>
      <c r="MP99" s="93"/>
      <c r="MQ99" s="93"/>
      <c r="MR99" s="93"/>
      <c r="MS99" s="93"/>
      <c r="MT99" s="93"/>
      <c r="MU99" s="93"/>
      <c r="MV99" s="93"/>
      <c r="MW99" s="93"/>
      <c r="MX99" s="93"/>
      <c r="MY99" s="93"/>
      <c r="MZ99" s="93"/>
      <c r="NA99" s="93"/>
      <c r="NB99" s="93"/>
      <c r="NC99" s="93"/>
      <c r="ND99" s="93"/>
      <c r="NE99" s="93"/>
      <c r="NF99" s="93"/>
      <c r="NG99" s="93"/>
      <c r="NH99" s="93"/>
      <c r="NI99" s="93"/>
      <c r="NJ99" s="93"/>
      <c r="NK99" s="93"/>
      <c r="NL99" s="93"/>
      <c r="NM99" s="93"/>
      <c r="NN99" s="93"/>
      <c r="NO99" s="93"/>
      <c r="NP99" s="93"/>
      <c r="NQ99" s="93"/>
      <c r="NR99" s="93"/>
      <c r="NS99" s="93"/>
      <c r="NT99" s="93"/>
      <c r="NU99" s="93"/>
      <c r="NV99" s="93"/>
      <c r="NW99" s="93"/>
      <c r="NX99" s="93"/>
      <c r="NY99" s="93"/>
      <c r="NZ99" s="93"/>
      <c r="OA99" s="93"/>
      <c r="OB99" s="93"/>
      <c r="OC99" s="93"/>
      <c r="OD99" s="93"/>
      <c r="OE99" s="93"/>
      <c r="OF99" s="93"/>
      <c r="OG99" s="93"/>
      <c r="OH99" s="93"/>
      <c r="OI99" s="93"/>
      <c r="OJ99" s="93"/>
      <c r="OK99" s="93"/>
      <c r="OL99" s="93"/>
      <c r="OM99" s="93"/>
      <c r="ON99" s="93"/>
      <c r="OO99" s="93"/>
      <c r="OP99" s="93"/>
      <c r="OQ99" s="93"/>
      <c r="OR99" s="93"/>
      <c r="OS99" s="93"/>
      <c r="OT99" s="93"/>
      <c r="OU99" s="93"/>
      <c r="OV99" s="93"/>
      <c r="OW99" s="93"/>
      <c r="OX99" s="93"/>
      <c r="OY99" s="93"/>
      <c r="OZ99" s="93"/>
      <c r="PA99" s="93"/>
      <c r="PB99" s="93"/>
      <c r="PC99" s="93"/>
      <c r="PD99" s="93"/>
      <c r="PE99" s="93"/>
      <c r="PF99" s="93"/>
      <c r="PG99" s="93"/>
      <c r="PH99" s="93"/>
      <c r="PI99" s="93"/>
      <c r="PJ99" s="93"/>
      <c r="PK99" s="93"/>
      <c r="PL99" s="93"/>
      <c r="PM99" s="93"/>
      <c r="PN99" s="93"/>
      <c r="PO99" s="93"/>
      <c r="PP99" s="93"/>
      <c r="PQ99" s="93"/>
      <c r="PR99" s="93"/>
      <c r="PS99" s="93"/>
      <c r="PT99" s="93"/>
      <c r="PU99" s="93"/>
      <c r="PV99" s="93"/>
      <c r="PW99" s="93"/>
      <c r="PX99" s="93"/>
      <c r="PY99" s="93"/>
      <c r="PZ99" s="93"/>
      <c r="QA99" s="93"/>
      <c r="QB99" s="93"/>
      <c r="QC99" s="93"/>
      <c r="QD99" s="93"/>
      <c r="QE99" s="93"/>
      <c r="QF99" s="93"/>
      <c r="QG99" s="93"/>
      <c r="QH99" s="93"/>
      <c r="QI99" s="93"/>
      <c r="QJ99" s="93"/>
      <c r="QK99" s="93"/>
      <c r="QL99" s="93"/>
      <c r="QM99" s="93"/>
      <c r="QN99" s="93"/>
      <c r="QO99" s="93"/>
      <c r="QP99" s="93"/>
      <c r="QQ99" s="93"/>
      <c r="QR99" s="93"/>
      <c r="QS99" s="93"/>
      <c r="QT99" s="93"/>
      <c r="QU99" s="93"/>
      <c r="QV99" s="93"/>
      <c r="QW99" s="93"/>
      <c r="QX99" s="93"/>
      <c r="QY99" s="93"/>
      <c r="QZ99" s="93"/>
      <c r="RA99" s="93"/>
      <c r="RB99" s="93"/>
      <c r="RC99" s="93"/>
      <c r="RD99" s="93"/>
      <c r="RE99" s="93"/>
      <c r="RF99" s="93"/>
      <c r="RG99" s="93"/>
      <c r="RH99" s="93"/>
      <c r="RI99" s="93"/>
      <c r="RJ99" s="93"/>
      <c r="RK99" s="93"/>
      <c r="RL99" s="93"/>
      <c r="RM99" s="93"/>
      <c r="RN99" s="93"/>
      <c r="RO99" s="93"/>
      <c r="RP99" s="93"/>
      <c r="RQ99" s="93"/>
      <c r="RR99" s="93"/>
      <c r="RS99" s="93"/>
      <c r="RT99" s="93"/>
      <c r="RU99" s="93"/>
      <c r="RV99" s="93"/>
      <c r="RW99" s="93"/>
      <c r="RX99" s="93"/>
      <c r="RY99" s="93"/>
      <c r="RZ99" s="93"/>
      <c r="SA99" s="93"/>
      <c r="SB99" s="93"/>
      <c r="SC99" s="93"/>
      <c r="SD99" s="93"/>
      <c r="SE99" s="93"/>
      <c r="SF99" s="93"/>
      <c r="SG99" s="93"/>
      <c r="SH99" s="93"/>
      <c r="SI99" s="93"/>
      <c r="SJ99" s="93"/>
      <c r="SK99" s="93"/>
      <c r="SL99" s="93"/>
      <c r="SM99" s="93"/>
      <c r="SN99" s="93"/>
      <c r="SO99" s="93"/>
      <c r="SP99" s="93"/>
      <c r="SQ99" s="93"/>
      <c r="SR99" s="93"/>
      <c r="SS99" s="93"/>
      <c r="ST99" s="93"/>
      <c r="SU99" s="93"/>
      <c r="SV99" s="93"/>
      <c r="SW99" s="93"/>
      <c r="SX99" s="93"/>
      <c r="SY99" s="93"/>
      <c r="SZ99" s="93"/>
      <c r="TA99" s="93"/>
      <c r="TB99" s="93"/>
      <c r="TC99" s="93"/>
      <c r="TD99" s="93"/>
      <c r="TE99" s="93"/>
      <c r="TF99" s="93"/>
      <c r="TG99" s="93"/>
      <c r="TH99" s="93"/>
      <c r="TI99" s="93"/>
      <c r="TJ99" s="93"/>
      <c r="TK99" s="93"/>
      <c r="TL99" s="93"/>
      <c r="TM99" s="93"/>
      <c r="TN99" s="93"/>
      <c r="TO99" s="93"/>
      <c r="TP99" s="93"/>
      <c r="TQ99" s="93"/>
      <c r="TR99" s="93"/>
      <c r="TS99" s="93"/>
      <c r="TT99" s="93"/>
      <c r="TU99" s="93"/>
      <c r="TV99" s="93"/>
      <c r="TW99" s="93"/>
      <c r="TX99" s="93"/>
      <c r="TY99" s="93"/>
      <c r="TZ99" s="93"/>
      <c r="UA99" s="93"/>
      <c r="UB99" s="93"/>
      <c r="UC99" s="93"/>
      <c r="UD99" s="93"/>
      <c r="UE99" s="93"/>
      <c r="UF99" s="93"/>
      <c r="UG99" s="93"/>
      <c r="UH99" s="93"/>
      <c r="UI99" s="93"/>
      <c r="UJ99" s="93"/>
      <c r="UK99" s="93"/>
      <c r="UL99" s="93"/>
      <c r="UM99" s="93"/>
      <c r="UN99" s="93"/>
      <c r="UO99" s="93"/>
      <c r="UP99" s="93"/>
      <c r="UQ99" s="93"/>
      <c r="UR99" s="93"/>
      <c r="US99" s="93"/>
      <c r="UT99" s="93"/>
      <c r="UU99" s="93"/>
      <c r="UV99" s="93"/>
      <c r="UW99" s="93"/>
      <c r="UX99" s="93"/>
      <c r="UY99" s="93"/>
      <c r="UZ99" s="93"/>
      <c r="VA99" s="93"/>
      <c r="VB99" s="93"/>
      <c r="VC99" s="93"/>
      <c r="VD99" s="93"/>
      <c r="VE99" s="93"/>
      <c r="VF99" s="93"/>
      <c r="VG99" s="93"/>
      <c r="VH99" s="93"/>
      <c r="VI99" s="93"/>
      <c r="VJ99" s="93"/>
      <c r="VK99" s="93"/>
      <c r="VL99" s="93"/>
      <c r="VM99" s="93"/>
      <c r="VN99" s="93"/>
      <c r="VO99" s="93"/>
      <c r="VP99" s="93"/>
      <c r="VQ99" s="93"/>
      <c r="VR99" s="93"/>
      <c r="VS99" s="93"/>
      <c r="VT99" s="93"/>
      <c r="VU99" s="93"/>
      <c r="VV99" s="93"/>
      <c r="VW99" s="93"/>
      <c r="VX99" s="93"/>
      <c r="VY99" s="93"/>
      <c r="VZ99" s="93"/>
      <c r="WA99" s="93"/>
      <c r="WB99" s="93"/>
      <c r="WC99" s="93"/>
      <c r="WD99" s="93"/>
      <c r="WE99" s="93"/>
      <c r="WF99" s="93"/>
      <c r="WG99" s="93"/>
      <c r="WH99" s="93"/>
      <c r="WI99" s="93"/>
      <c r="WJ99" s="93"/>
      <c r="WK99" s="93"/>
      <c r="WL99" s="93"/>
      <c r="WM99" s="93"/>
      <c r="WN99" s="93"/>
      <c r="WO99" s="93"/>
      <c r="WP99" s="93"/>
      <c r="WQ99" s="93"/>
      <c r="WR99" s="93"/>
      <c r="WS99" s="93"/>
      <c r="WT99" s="93"/>
      <c r="WU99" s="93"/>
      <c r="WV99" s="93"/>
      <c r="WW99" s="93"/>
      <c r="WX99" s="93"/>
      <c r="WY99" s="93"/>
      <c r="WZ99" s="93"/>
      <c r="XA99" s="93"/>
      <c r="XB99" s="93"/>
      <c r="XC99" s="93"/>
      <c r="XD99" s="93"/>
      <c r="XE99" s="93"/>
      <c r="XF99" s="93"/>
      <c r="XG99" s="93"/>
      <c r="XH99" s="93"/>
      <c r="XI99" s="93"/>
      <c r="XJ99" s="93"/>
      <c r="XK99" s="93"/>
      <c r="XL99" s="93"/>
      <c r="XM99" s="93"/>
      <c r="XN99" s="93"/>
      <c r="XO99" s="93"/>
      <c r="XP99" s="93"/>
      <c r="XQ99" s="93"/>
      <c r="XR99" s="93"/>
      <c r="XS99" s="93"/>
      <c r="XT99" s="93"/>
      <c r="XU99" s="93"/>
      <c r="XV99" s="93"/>
      <c r="XW99" s="93"/>
      <c r="XX99" s="93"/>
      <c r="XY99" s="93"/>
      <c r="XZ99" s="93"/>
      <c r="YA99" s="93"/>
      <c r="YB99" s="93"/>
      <c r="YC99" s="93"/>
      <c r="YD99" s="93"/>
      <c r="YE99" s="93"/>
      <c r="YF99" s="93"/>
      <c r="YG99" s="93"/>
      <c r="YH99" s="93"/>
      <c r="YI99" s="93"/>
      <c r="YJ99" s="93"/>
      <c r="YK99" s="93"/>
      <c r="YL99" s="93"/>
      <c r="YM99" s="93"/>
      <c r="YN99" s="93"/>
      <c r="YO99" s="93"/>
      <c r="YP99" s="93"/>
      <c r="YQ99" s="93"/>
      <c r="YR99" s="93"/>
      <c r="YS99" s="93"/>
      <c r="YT99" s="93"/>
      <c r="YU99" s="93"/>
      <c r="YV99" s="93"/>
      <c r="YW99" s="93"/>
      <c r="YX99" s="93"/>
      <c r="YY99" s="93"/>
      <c r="YZ99" s="93"/>
      <c r="ZA99" s="93"/>
      <c r="ZB99" s="93"/>
      <c r="ZC99" s="93"/>
      <c r="ZD99" s="93"/>
      <c r="ZE99" s="93"/>
      <c r="ZF99" s="93"/>
      <c r="ZG99" s="93"/>
      <c r="ZH99" s="93"/>
      <c r="ZI99" s="93"/>
      <c r="ZJ99" s="93"/>
      <c r="ZK99" s="93"/>
      <c r="ZL99" s="93"/>
      <c r="ZM99" s="93"/>
      <c r="ZN99" s="93"/>
      <c r="ZO99" s="93"/>
      <c r="ZP99" s="93"/>
      <c r="ZQ99" s="93"/>
      <c r="ZR99" s="93"/>
      <c r="ZS99" s="93"/>
      <c r="ZT99" s="93"/>
      <c r="ZU99" s="93"/>
      <c r="ZV99" s="93"/>
      <c r="ZW99" s="93"/>
      <c r="ZX99" s="93"/>
      <c r="ZY99" s="93"/>
      <c r="ZZ99" s="93"/>
      <c r="AAA99" s="93"/>
      <c r="AAB99" s="93"/>
      <c r="AAC99" s="93"/>
      <c r="AAD99" s="93"/>
      <c r="AAE99" s="93"/>
      <c r="AAF99" s="93"/>
      <c r="AAG99" s="93"/>
      <c r="AAH99" s="93"/>
      <c r="AAI99" s="93"/>
      <c r="AAJ99" s="93"/>
      <c r="AAK99" s="93"/>
      <c r="AAL99" s="93"/>
      <c r="AAM99" s="93"/>
      <c r="AAN99" s="93"/>
      <c r="AAO99" s="93"/>
      <c r="AAP99" s="93"/>
      <c r="AAQ99" s="93"/>
      <c r="AAR99" s="93"/>
      <c r="AAS99" s="93"/>
      <c r="AAT99" s="93"/>
      <c r="AAU99" s="93"/>
      <c r="AAV99" s="93"/>
      <c r="AAW99" s="93"/>
      <c r="AAX99" s="93"/>
      <c r="AAY99" s="93"/>
      <c r="AAZ99" s="93"/>
      <c r="ABA99" s="93"/>
      <c r="ABB99" s="93"/>
      <c r="ABC99" s="93"/>
      <c r="ABD99" s="93"/>
      <c r="ABE99" s="93"/>
      <c r="ABF99" s="93"/>
      <c r="ABG99" s="93"/>
      <c r="ABH99" s="93"/>
      <c r="ABI99" s="93"/>
      <c r="ABJ99" s="93"/>
      <c r="ABK99" s="93"/>
      <c r="ABL99" s="93"/>
      <c r="ABM99" s="93"/>
      <c r="ABN99" s="93"/>
      <c r="ABO99" s="93"/>
      <c r="ABP99" s="93"/>
      <c r="ABQ99" s="93"/>
      <c r="ABR99" s="93"/>
      <c r="ABS99" s="93"/>
      <c r="ABT99" s="93"/>
      <c r="ABU99" s="93"/>
      <c r="ABV99" s="93"/>
      <c r="ABW99" s="93"/>
      <c r="ABX99" s="93"/>
      <c r="ABY99" s="93"/>
      <c r="ABZ99" s="93"/>
      <c r="ACA99" s="93"/>
      <c r="ACB99" s="93"/>
      <c r="ACC99" s="93"/>
      <c r="ACD99" s="93"/>
      <c r="ACE99" s="93"/>
      <c r="ACF99" s="93"/>
      <c r="ACG99" s="93"/>
      <c r="ACH99" s="93"/>
      <c r="ACI99" s="93"/>
      <c r="ACJ99" s="93"/>
      <c r="ACK99" s="93"/>
      <c r="ACL99" s="93"/>
      <c r="ACM99" s="93"/>
      <c r="ACN99" s="93"/>
      <c r="ACO99" s="93"/>
      <c r="ACP99" s="93"/>
      <c r="ACQ99" s="93"/>
      <c r="ACR99" s="93"/>
      <c r="ACS99" s="93"/>
      <c r="ACT99" s="93"/>
      <c r="ACU99" s="93"/>
      <c r="ACV99" s="93"/>
      <c r="ACW99" s="93"/>
      <c r="ACX99" s="93"/>
      <c r="ACY99" s="93"/>
      <c r="ACZ99" s="93"/>
      <c r="ADA99" s="93"/>
      <c r="ADB99" s="93"/>
      <c r="ADC99" s="93"/>
      <c r="ADD99" s="93"/>
      <c r="ADE99" s="93"/>
      <c r="ADF99" s="93"/>
      <c r="ADG99" s="93"/>
      <c r="ADH99" s="93"/>
      <c r="ADI99" s="93"/>
      <c r="ADJ99" s="93"/>
      <c r="ADK99" s="93"/>
      <c r="ADL99" s="93"/>
      <c r="ADM99" s="93"/>
      <c r="ADN99" s="93"/>
      <c r="ADO99" s="93"/>
      <c r="ADP99" s="93"/>
      <c r="ADQ99" s="93"/>
      <c r="ADR99" s="93"/>
      <c r="ADS99" s="93"/>
      <c r="ADT99" s="93"/>
      <c r="ADU99" s="93"/>
      <c r="ADV99" s="93"/>
      <c r="ADW99" s="93"/>
      <c r="ADX99" s="93"/>
      <c r="ADY99" s="93"/>
      <c r="ADZ99" s="93"/>
      <c r="AEA99" s="93"/>
      <c r="AEB99" s="93"/>
      <c r="AEC99" s="93"/>
      <c r="AED99" s="93"/>
      <c r="AEE99" s="93"/>
      <c r="AEF99" s="93"/>
      <c r="AEG99" s="93"/>
      <c r="AEH99" s="93"/>
      <c r="AEI99" s="93"/>
      <c r="AEJ99" s="93"/>
      <c r="AEK99" s="93"/>
      <c r="AEL99" s="93"/>
      <c r="AEM99" s="93"/>
      <c r="AEN99" s="93"/>
      <c r="AEO99" s="93"/>
      <c r="AEP99" s="93"/>
      <c r="AEQ99" s="93"/>
      <c r="AER99" s="93"/>
      <c r="AES99" s="93"/>
      <c r="AET99" s="93"/>
      <c r="AEU99" s="93"/>
      <c r="AEV99" s="93"/>
      <c r="AEW99" s="93"/>
      <c r="AEX99" s="93"/>
      <c r="AEY99" s="93"/>
      <c r="AEZ99" s="93"/>
      <c r="AFA99" s="93"/>
      <c r="AFB99" s="93"/>
      <c r="AFC99" s="93"/>
      <c r="AFD99" s="93"/>
      <c r="AFE99" s="93"/>
      <c r="AFF99" s="93"/>
      <c r="AFG99" s="93"/>
      <c r="AFH99" s="93"/>
      <c r="AFI99" s="93"/>
      <c r="AFJ99" s="93"/>
      <c r="AFK99" s="93"/>
      <c r="AFL99" s="93"/>
      <c r="AFM99" s="93"/>
      <c r="AFN99" s="93"/>
      <c r="AFO99" s="93"/>
      <c r="AFP99" s="93"/>
      <c r="AFQ99" s="93"/>
      <c r="AFR99" s="93"/>
      <c r="AFS99" s="93"/>
      <c r="AFT99" s="93"/>
      <c r="AFU99" s="93"/>
      <c r="AFV99" s="93"/>
      <c r="AFW99" s="93"/>
      <c r="AFX99" s="93"/>
      <c r="AFY99" s="93"/>
      <c r="AFZ99" s="93"/>
      <c r="AGA99" s="93"/>
      <c r="AGB99" s="93"/>
      <c r="AGC99" s="93"/>
      <c r="AGD99" s="93"/>
      <c r="AGE99" s="93"/>
      <c r="AGF99" s="93"/>
      <c r="AGG99" s="93"/>
      <c r="AGH99" s="93"/>
      <c r="AGI99" s="93"/>
      <c r="AGJ99" s="93"/>
      <c r="AGK99" s="93"/>
      <c r="AGL99" s="93"/>
      <c r="AGM99" s="93"/>
      <c r="AGN99" s="93"/>
      <c r="AGO99" s="93"/>
      <c r="AGP99" s="93"/>
      <c r="AGQ99" s="93"/>
      <c r="AGR99" s="93"/>
      <c r="AGS99" s="93"/>
      <c r="AGT99" s="93"/>
      <c r="AGU99" s="93"/>
      <c r="AGV99" s="93"/>
      <c r="AGW99" s="93"/>
      <c r="AGX99" s="93"/>
      <c r="AGY99" s="93"/>
      <c r="AGZ99" s="93"/>
      <c r="AHA99" s="93"/>
      <c r="AHB99" s="93"/>
      <c r="AHC99" s="93"/>
      <c r="AHD99" s="93"/>
      <c r="AHE99" s="93"/>
      <c r="AHF99" s="93"/>
      <c r="AHG99" s="93"/>
      <c r="AHH99" s="93"/>
      <c r="AHI99" s="93"/>
      <c r="AHJ99" s="93"/>
      <c r="AHK99" s="93"/>
      <c r="AHL99" s="93"/>
      <c r="AHM99" s="93"/>
      <c r="AHN99" s="93"/>
      <c r="AHO99" s="93"/>
      <c r="AHP99" s="93"/>
      <c r="AHQ99" s="93"/>
      <c r="AHR99" s="93"/>
      <c r="AHS99" s="93"/>
      <c r="AHT99" s="93"/>
      <c r="AHU99" s="93"/>
      <c r="AHV99" s="93"/>
      <c r="AHW99" s="93"/>
      <c r="AHX99" s="93"/>
      <c r="AHY99" s="93"/>
      <c r="AHZ99" s="93"/>
      <c r="AIA99" s="93"/>
      <c r="AIB99" s="93"/>
      <c r="AIC99" s="93"/>
      <c r="AID99" s="93"/>
      <c r="AIE99" s="93"/>
      <c r="AIF99" s="93"/>
      <c r="AIG99" s="93"/>
      <c r="AIH99" s="93"/>
      <c r="AII99" s="93"/>
      <c r="AIJ99" s="93"/>
      <c r="AIK99" s="93"/>
      <c r="AIL99" s="93"/>
      <c r="AIM99" s="93"/>
      <c r="AIN99" s="93"/>
      <c r="AIO99" s="93"/>
      <c r="AIP99" s="93"/>
      <c r="AIQ99" s="93"/>
      <c r="AIR99" s="93"/>
      <c r="AIS99" s="93"/>
      <c r="AIT99" s="93"/>
      <c r="AIU99" s="93"/>
      <c r="AIV99" s="93"/>
      <c r="AIW99" s="93"/>
      <c r="AIX99" s="93"/>
      <c r="AIY99" s="93"/>
      <c r="AIZ99" s="93"/>
      <c r="AJA99" s="93"/>
      <c r="AJB99" s="93"/>
      <c r="AJC99" s="93"/>
      <c r="AJD99" s="93"/>
      <c r="AJE99" s="93"/>
      <c r="AJF99" s="93"/>
      <c r="AJG99" s="93"/>
      <c r="AJH99" s="93"/>
      <c r="AJI99" s="93"/>
      <c r="AJJ99" s="93"/>
      <c r="AJK99" s="93"/>
      <c r="AJL99" s="93"/>
      <c r="AJM99" s="93"/>
      <c r="AJN99" s="93"/>
      <c r="AJO99" s="93"/>
      <c r="AJP99" s="93"/>
      <c r="AJQ99" s="93"/>
      <c r="AJR99" s="93"/>
      <c r="AJS99" s="93"/>
      <c r="AJT99" s="93"/>
      <c r="AJU99" s="93"/>
      <c r="AJV99" s="93"/>
      <c r="AJW99" s="93"/>
      <c r="AJX99" s="93"/>
      <c r="AJY99" s="93"/>
      <c r="AJZ99" s="93"/>
      <c r="AKA99" s="93"/>
      <c r="AKB99" s="93"/>
      <c r="AKC99" s="93"/>
      <c r="AKD99" s="93"/>
      <c r="AKE99" s="93"/>
      <c r="AKF99" s="93"/>
      <c r="AKG99" s="93"/>
      <c r="AKH99" s="93"/>
      <c r="AKI99" s="93"/>
      <c r="AKJ99" s="93"/>
      <c r="AKK99" s="93"/>
      <c r="AKL99" s="93"/>
      <c r="AKM99" s="93"/>
      <c r="AKN99" s="93"/>
      <c r="AKO99" s="93"/>
      <c r="AKP99" s="93"/>
      <c r="AKQ99" s="93"/>
      <c r="AKR99" s="93"/>
      <c r="AKS99" s="93"/>
      <c r="AKT99" s="93"/>
      <c r="AKU99" s="93"/>
      <c r="AKV99" s="93"/>
      <c r="AKW99" s="93"/>
      <c r="AKX99" s="93"/>
      <c r="AKY99" s="93"/>
      <c r="AKZ99" s="93"/>
      <c r="ALA99" s="93"/>
      <c r="ALB99" s="93"/>
      <c r="ALC99" s="93"/>
      <c r="ALD99" s="93"/>
      <c r="ALE99" s="93"/>
      <c r="ALF99" s="93"/>
      <c r="ALG99" s="93"/>
      <c r="ALH99" s="93"/>
      <c r="ALI99" s="93"/>
      <c r="ALJ99" s="93"/>
      <c r="ALK99" s="93"/>
      <c r="ALL99" s="93"/>
      <c r="ALM99" s="93"/>
      <c r="ALN99" s="93"/>
      <c r="ALO99" s="93"/>
      <c r="ALP99" s="93"/>
      <c r="ALQ99" s="93"/>
      <c r="ALR99" s="93"/>
      <c r="ALS99" s="93"/>
      <c r="ALT99" s="93"/>
      <c r="ALU99" s="93"/>
      <c r="ALV99" s="93"/>
      <c r="ALW99" s="93"/>
      <c r="ALX99" s="93"/>
      <c r="ALY99" s="93"/>
      <c r="ALZ99" s="93"/>
      <c r="AMA99" s="93"/>
      <c r="AMB99" s="93"/>
      <c r="AMC99" s="93"/>
      <c r="AMD99" s="93"/>
      <c r="AME99" s="93"/>
      <c r="AMF99" s="93"/>
      <c r="AMG99" s="93"/>
      <c r="AMH99" s="93"/>
      <c r="AMI99" s="93"/>
      <c r="AMJ99" s="93"/>
      <c r="AMK99" s="93"/>
      <c r="AML99" s="93"/>
      <c r="AMM99" s="93"/>
      <c r="AMN99" s="93"/>
      <c r="AMO99" s="93"/>
      <c r="AMP99" s="93"/>
      <c r="AMQ99" s="93"/>
      <c r="AMR99" s="93"/>
      <c r="AMS99" s="93"/>
      <c r="AMT99" s="93"/>
      <c r="AMU99" s="93"/>
      <c r="AMV99" s="93"/>
      <c r="AMW99" s="93"/>
      <c r="AMX99" s="93"/>
      <c r="AMY99" s="93"/>
      <c r="AMZ99" s="93"/>
      <c r="ANA99" s="93"/>
      <c r="ANB99" s="93"/>
      <c r="ANC99" s="93"/>
      <c r="AND99" s="93"/>
      <c r="ANE99" s="93"/>
      <c r="ANF99" s="93"/>
      <c r="ANG99" s="93"/>
      <c r="ANH99" s="93"/>
      <c r="ANI99" s="93"/>
      <c r="ANJ99" s="93"/>
      <c r="ANK99" s="93"/>
      <c r="ANL99" s="93"/>
      <c r="ANM99" s="93"/>
      <c r="ANN99" s="93"/>
      <c r="ANO99" s="93"/>
      <c r="ANP99" s="93"/>
      <c r="ANQ99" s="93"/>
      <c r="ANR99" s="93"/>
      <c r="ANS99" s="93"/>
      <c r="ANT99" s="93"/>
      <c r="ANU99" s="93"/>
      <c r="ANV99" s="93"/>
      <c r="ANW99" s="93"/>
      <c r="ANX99" s="93"/>
      <c r="ANY99" s="93"/>
      <c r="ANZ99" s="93"/>
      <c r="AOA99" s="93"/>
      <c r="AOB99" s="93"/>
      <c r="AOC99" s="93"/>
      <c r="AOD99" s="93"/>
      <c r="AOE99" s="93"/>
      <c r="AOF99" s="93"/>
      <c r="AOG99" s="93"/>
      <c r="AOH99" s="93"/>
      <c r="AOI99" s="93"/>
      <c r="AOJ99" s="93"/>
      <c r="AOK99" s="93"/>
      <c r="AOL99" s="93"/>
      <c r="AOM99" s="93"/>
      <c r="AON99" s="93"/>
      <c r="AOO99" s="93"/>
      <c r="AOP99" s="93"/>
      <c r="AOQ99" s="93"/>
      <c r="AOR99" s="93"/>
      <c r="AOS99" s="93"/>
      <c r="AOT99" s="93"/>
      <c r="AOU99" s="93"/>
      <c r="AOV99" s="93"/>
      <c r="AOW99" s="93"/>
      <c r="AOX99" s="93"/>
      <c r="AOY99" s="93"/>
      <c r="AOZ99" s="93"/>
      <c r="APA99" s="93"/>
      <c r="APB99" s="93"/>
      <c r="APC99" s="93"/>
      <c r="APD99" s="93"/>
      <c r="APE99" s="93"/>
      <c r="APF99" s="93"/>
      <c r="APG99" s="93"/>
      <c r="APH99" s="93"/>
      <c r="API99" s="93"/>
      <c r="APJ99" s="93"/>
      <c r="APK99" s="93"/>
      <c r="APL99" s="93"/>
      <c r="APM99" s="93"/>
      <c r="APN99" s="93"/>
      <c r="APO99" s="93"/>
      <c r="APP99" s="93"/>
      <c r="APQ99" s="93"/>
      <c r="APR99" s="93"/>
      <c r="APS99" s="93"/>
      <c r="APT99" s="93"/>
      <c r="APU99" s="93"/>
      <c r="APV99" s="93"/>
      <c r="APW99" s="93"/>
      <c r="APX99" s="93"/>
      <c r="APY99" s="93"/>
      <c r="APZ99" s="93"/>
      <c r="AQA99" s="93"/>
      <c r="AQB99" s="93"/>
      <c r="AQC99" s="93"/>
      <c r="AQD99" s="93"/>
      <c r="AQE99" s="93"/>
      <c r="AQF99" s="93"/>
      <c r="AQG99" s="93"/>
      <c r="AQH99" s="93"/>
      <c r="AQI99" s="93"/>
      <c r="AQJ99" s="93"/>
      <c r="AQK99" s="93"/>
      <c r="AQL99" s="93"/>
      <c r="AQM99" s="93"/>
      <c r="AQN99" s="93"/>
      <c r="AQO99" s="93"/>
      <c r="AQP99" s="93"/>
      <c r="AQQ99" s="93"/>
      <c r="AQR99" s="93"/>
      <c r="AQS99" s="93"/>
      <c r="AQT99" s="93"/>
      <c r="AQU99" s="93"/>
      <c r="AQV99" s="93"/>
      <c r="AQW99" s="93"/>
      <c r="AQX99" s="93"/>
      <c r="AQY99" s="93"/>
      <c r="AQZ99" s="93"/>
      <c r="ARA99" s="93"/>
      <c r="ARB99" s="93"/>
      <c r="ARC99" s="93"/>
      <c r="ARD99" s="93"/>
      <c r="ARE99" s="93"/>
      <c r="ARF99" s="93"/>
      <c r="ARG99" s="93"/>
      <c r="ARH99" s="93"/>
      <c r="ARI99" s="93"/>
      <c r="ARJ99" s="93"/>
      <c r="ARK99" s="93"/>
      <c r="ARL99" s="93"/>
      <c r="ARM99" s="93"/>
      <c r="ARN99" s="93"/>
      <c r="ARO99" s="93"/>
      <c r="ARP99" s="93"/>
      <c r="ARQ99" s="93"/>
      <c r="ARR99" s="93"/>
      <c r="ARS99" s="93"/>
      <c r="ART99" s="93"/>
      <c r="ARU99" s="93"/>
      <c r="ARV99" s="93"/>
      <c r="ARW99" s="93"/>
      <c r="ARX99" s="93"/>
      <c r="ARY99" s="93"/>
      <c r="ARZ99" s="93"/>
      <c r="ASA99" s="93"/>
      <c r="ASB99" s="93"/>
      <c r="ASC99" s="93"/>
      <c r="ASD99" s="93"/>
      <c r="ASE99" s="93"/>
      <c r="ASF99" s="93"/>
      <c r="ASG99" s="93"/>
      <c r="ASH99" s="93"/>
      <c r="ASI99" s="93"/>
      <c r="ASJ99" s="93"/>
      <c r="ASK99" s="93"/>
      <c r="ASL99" s="93"/>
      <c r="ASM99" s="93"/>
      <c r="ASN99" s="93"/>
      <c r="ASO99" s="93"/>
      <c r="ASP99" s="93"/>
      <c r="ASQ99" s="93"/>
      <c r="ASR99" s="93"/>
      <c r="ASS99" s="93"/>
      <c r="AST99" s="93"/>
      <c r="ASU99" s="93"/>
      <c r="ASV99" s="93"/>
      <c r="ASW99" s="93"/>
      <c r="ASX99" s="93"/>
      <c r="ASY99" s="93"/>
      <c r="ASZ99" s="93"/>
      <c r="ATA99" s="93"/>
      <c r="ATB99" s="93"/>
      <c r="ATC99" s="93"/>
      <c r="ATD99" s="93"/>
      <c r="ATE99" s="93"/>
      <c r="ATF99" s="93"/>
      <c r="ATG99" s="93"/>
      <c r="ATH99" s="93"/>
      <c r="ATI99" s="93"/>
      <c r="ATJ99" s="93"/>
      <c r="ATK99" s="93"/>
      <c r="ATL99" s="93"/>
      <c r="ATM99" s="93"/>
      <c r="ATN99" s="93"/>
      <c r="ATO99" s="93"/>
      <c r="ATP99" s="93"/>
      <c r="ATQ99" s="93"/>
      <c r="ATR99" s="93"/>
      <c r="ATS99" s="93"/>
      <c r="ATT99" s="93"/>
      <c r="ATU99" s="93"/>
      <c r="ATV99" s="93"/>
      <c r="ATW99" s="93"/>
      <c r="ATX99" s="93"/>
      <c r="ATY99" s="93"/>
      <c r="ATZ99" s="93"/>
      <c r="AUA99" s="93"/>
      <c r="AUB99" s="93"/>
      <c r="AUC99" s="93"/>
      <c r="AUD99" s="93"/>
      <c r="AUE99" s="93"/>
      <c r="AUF99" s="93"/>
      <c r="AUG99" s="93"/>
      <c r="AUH99" s="93"/>
      <c r="AUI99" s="93"/>
      <c r="AUJ99" s="93"/>
      <c r="AUK99" s="93"/>
      <c r="AUL99" s="93"/>
      <c r="AUM99" s="93"/>
      <c r="AUN99" s="93"/>
      <c r="AUO99" s="93"/>
      <c r="AUP99" s="93"/>
      <c r="AUQ99" s="93"/>
      <c r="AUR99" s="93"/>
      <c r="AUS99" s="93"/>
      <c r="AUT99" s="93"/>
      <c r="AUU99" s="93"/>
      <c r="AUV99" s="93"/>
      <c r="AUW99" s="93"/>
      <c r="AUX99" s="93"/>
      <c r="AUY99" s="93"/>
      <c r="AUZ99" s="93"/>
      <c r="AVA99" s="93"/>
      <c r="AVB99" s="93"/>
      <c r="AVC99" s="93"/>
      <c r="AVD99" s="93"/>
      <c r="AVE99" s="93"/>
      <c r="AVF99" s="93"/>
      <c r="AVG99" s="93"/>
      <c r="AVH99" s="93"/>
      <c r="AVI99" s="93"/>
      <c r="AVJ99" s="93"/>
      <c r="AVK99" s="93"/>
      <c r="AVL99" s="93"/>
      <c r="AVM99" s="93"/>
      <c r="AVN99" s="93"/>
      <c r="AVO99" s="93"/>
      <c r="AVP99" s="93"/>
      <c r="AVQ99" s="93"/>
      <c r="AVR99" s="93"/>
      <c r="AVS99" s="93"/>
      <c r="AVT99" s="93"/>
      <c r="AVU99" s="93"/>
      <c r="AVV99" s="93"/>
      <c r="AVW99" s="93"/>
      <c r="AVX99" s="93"/>
      <c r="AVY99" s="93"/>
      <c r="AVZ99" s="93"/>
      <c r="AWA99" s="93"/>
      <c r="AWB99" s="93"/>
      <c r="AWC99" s="93"/>
      <c r="AWD99" s="93"/>
      <c r="AWE99" s="93"/>
      <c r="AWF99" s="93"/>
      <c r="AWG99" s="93"/>
      <c r="AWH99" s="93"/>
      <c r="AWI99" s="93"/>
      <c r="AWJ99" s="93"/>
      <c r="AWK99" s="93"/>
      <c r="AWL99" s="93"/>
      <c r="AWM99" s="93"/>
      <c r="AWN99" s="93"/>
      <c r="AWO99" s="93"/>
      <c r="AWP99" s="93"/>
      <c r="AWQ99" s="93"/>
      <c r="AWR99" s="93"/>
      <c r="AWS99" s="93"/>
      <c r="AWT99" s="93"/>
      <c r="AWU99" s="93"/>
      <c r="AWV99" s="93"/>
      <c r="AWW99" s="93"/>
      <c r="AWX99" s="93"/>
      <c r="AWY99" s="93"/>
      <c r="AWZ99" s="93"/>
      <c r="AXA99" s="93"/>
      <c r="AXB99" s="93"/>
      <c r="AXC99" s="93"/>
      <c r="AXD99" s="93"/>
      <c r="AXE99" s="93"/>
      <c r="AXF99" s="93"/>
      <c r="AXG99" s="93"/>
      <c r="AXH99" s="93"/>
      <c r="AXI99" s="93"/>
      <c r="AXJ99" s="93"/>
      <c r="AXK99" s="93"/>
      <c r="AXL99" s="93"/>
      <c r="AXM99" s="93"/>
      <c r="AXN99" s="93"/>
      <c r="AXO99" s="93"/>
      <c r="AXP99" s="93"/>
      <c r="AXQ99" s="93"/>
      <c r="AXR99" s="93"/>
      <c r="AXS99" s="93"/>
      <c r="AXT99" s="93"/>
      <c r="AXU99" s="93"/>
      <c r="AXV99" s="93"/>
      <c r="AXW99" s="93"/>
      <c r="AXX99" s="93"/>
      <c r="AXY99" s="93"/>
      <c r="AXZ99" s="93"/>
      <c r="AYA99" s="93"/>
      <c r="AYB99" s="93"/>
      <c r="AYC99" s="93"/>
      <c r="AYD99" s="93"/>
      <c r="AYE99" s="93"/>
      <c r="AYF99" s="93"/>
      <c r="AYG99" s="93"/>
      <c r="AYH99" s="93"/>
      <c r="AYI99" s="93"/>
      <c r="AYJ99" s="93"/>
      <c r="AYK99" s="93"/>
      <c r="AYL99" s="93"/>
      <c r="AYM99" s="93"/>
      <c r="AYN99" s="93"/>
      <c r="AYO99" s="93"/>
      <c r="AYP99" s="93"/>
      <c r="AYQ99" s="93"/>
      <c r="AYR99" s="93"/>
      <c r="AYS99" s="93"/>
      <c r="AYT99" s="93"/>
      <c r="AYU99" s="93"/>
      <c r="AYV99" s="93"/>
      <c r="AYW99" s="93"/>
      <c r="AYX99" s="93"/>
      <c r="AYY99" s="93"/>
      <c r="AYZ99" s="93"/>
      <c r="AZA99" s="93"/>
      <c r="AZB99" s="93"/>
      <c r="AZC99" s="93"/>
      <c r="AZD99" s="93"/>
      <c r="AZE99" s="93"/>
      <c r="AZF99" s="93"/>
      <c r="AZG99" s="93"/>
      <c r="AZH99" s="93"/>
      <c r="AZI99" s="93"/>
      <c r="AZJ99" s="93"/>
      <c r="AZK99" s="93"/>
      <c r="AZL99" s="93"/>
      <c r="AZM99" s="93"/>
      <c r="AZN99" s="93"/>
      <c r="AZO99" s="93"/>
      <c r="AZP99" s="93"/>
      <c r="AZQ99" s="93"/>
      <c r="AZR99" s="93"/>
      <c r="AZS99" s="93"/>
      <c r="AZT99" s="93"/>
      <c r="AZU99" s="93"/>
      <c r="AZV99" s="93"/>
      <c r="AZW99" s="93"/>
      <c r="AZX99" s="93"/>
      <c r="AZY99" s="93"/>
      <c r="AZZ99" s="93"/>
      <c r="BAA99" s="93"/>
      <c r="BAB99" s="93"/>
      <c r="BAC99" s="93"/>
      <c r="BAD99" s="93"/>
      <c r="BAE99" s="93"/>
      <c r="BAF99" s="93"/>
      <c r="BAG99" s="93"/>
      <c r="BAH99" s="93"/>
      <c r="BAI99" s="93"/>
      <c r="BAJ99" s="93"/>
      <c r="BAK99" s="93"/>
      <c r="BAL99" s="93"/>
      <c r="BAM99" s="93"/>
      <c r="BAN99" s="93"/>
      <c r="BAO99" s="93"/>
      <c r="BAP99" s="93"/>
      <c r="BAQ99" s="93"/>
      <c r="BAR99" s="93"/>
      <c r="BAS99" s="93"/>
      <c r="BAT99" s="93"/>
      <c r="BAU99" s="93"/>
      <c r="BAV99" s="93"/>
      <c r="BAW99" s="93"/>
      <c r="BAX99" s="93"/>
      <c r="BAY99" s="93"/>
      <c r="BAZ99" s="93"/>
      <c r="BBA99" s="93"/>
      <c r="BBB99" s="93"/>
      <c r="BBC99" s="93"/>
      <c r="BBD99" s="93"/>
      <c r="BBE99" s="93"/>
      <c r="BBF99" s="93"/>
      <c r="BBG99" s="93"/>
      <c r="BBH99" s="93"/>
      <c r="BBI99" s="93"/>
      <c r="BBJ99" s="93"/>
      <c r="BBK99" s="93"/>
      <c r="BBL99" s="93"/>
      <c r="BBM99" s="93"/>
      <c r="BBN99" s="93"/>
      <c r="BBO99" s="93"/>
      <c r="BBP99" s="93"/>
      <c r="BBQ99" s="93"/>
      <c r="BBR99" s="93"/>
      <c r="BBS99" s="93"/>
      <c r="BBT99" s="93"/>
      <c r="BBU99" s="93"/>
      <c r="BBV99" s="93"/>
      <c r="BBW99" s="93"/>
      <c r="BBX99" s="93"/>
      <c r="BBY99" s="93"/>
      <c r="BBZ99" s="93"/>
      <c r="BCA99" s="93"/>
      <c r="BCB99" s="93"/>
      <c r="BCC99" s="93"/>
      <c r="BCD99" s="93"/>
      <c r="BCE99" s="93"/>
      <c r="BCF99" s="93"/>
      <c r="BCG99" s="93"/>
      <c r="BCH99" s="93"/>
      <c r="BCI99" s="93"/>
      <c r="BCJ99" s="93"/>
      <c r="BCK99" s="93"/>
      <c r="BCL99" s="93"/>
      <c r="BCM99" s="93"/>
      <c r="BCN99" s="93"/>
      <c r="BCO99" s="93"/>
      <c r="BCP99" s="93"/>
      <c r="BCQ99" s="93"/>
      <c r="BCR99" s="93"/>
      <c r="BCS99" s="93"/>
      <c r="BCT99" s="93"/>
      <c r="BCU99" s="93"/>
      <c r="BCV99" s="93"/>
      <c r="BCW99" s="93"/>
      <c r="BCX99" s="93"/>
      <c r="BCY99" s="93"/>
      <c r="BCZ99" s="93"/>
      <c r="BDA99" s="93"/>
      <c r="BDB99" s="93"/>
      <c r="BDC99" s="93"/>
      <c r="BDD99" s="93"/>
      <c r="BDE99" s="93"/>
      <c r="BDF99" s="93"/>
      <c r="BDG99" s="93"/>
      <c r="BDH99" s="93"/>
      <c r="BDI99" s="93"/>
      <c r="BDJ99" s="93"/>
      <c r="BDK99" s="93"/>
      <c r="BDL99" s="93"/>
      <c r="BDM99" s="93"/>
      <c r="BDN99" s="93"/>
      <c r="BDO99" s="93"/>
      <c r="BDP99" s="93"/>
      <c r="BDQ99" s="93"/>
      <c r="BDR99" s="93"/>
      <c r="BDS99" s="93"/>
      <c r="BDT99" s="93"/>
      <c r="BDU99" s="93"/>
      <c r="BDV99" s="93"/>
      <c r="BDW99" s="93"/>
      <c r="BDX99" s="93"/>
      <c r="BDY99" s="93"/>
      <c r="BDZ99" s="93"/>
      <c r="BEA99" s="93"/>
      <c r="BEB99" s="93"/>
      <c r="BEC99" s="93"/>
      <c r="BED99" s="93"/>
      <c r="BEE99" s="93"/>
      <c r="BEF99" s="93"/>
      <c r="BEG99" s="93"/>
      <c r="BEH99" s="93"/>
      <c r="BEI99" s="93"/>
      <c r="BEJ99" s="93"/>
      <c r="BEK99" s="93"/>
      <c r="BEL99" s="93"/>
      <c r="BEM99" s="93"/>
      <c r="BEN99" s="93"/>
      <c r="BEO99" s="93"/>
      <c r="BEP99" s="93"/>
      <c r="BEQ99" s="93"/>
      <c r="BER99" s="93"/>
      <c r="BES99" s="93"/>
      <c r="BET99" s="93"/>
      <c r="BEU99" s="93"/>
      <c r="BEV99" s="93"/>
      <c r="BEW99" s="93"/>
      <c r="BEX99" s="93"/>
      <c r="BEY99" s="93"/>
      <c r="BEZ99" s="93"/>
      <c r="BFA99" s="93"/>
      <c r="BFB99" s="93"/>
      <c r="BFC99" s="93"/>
      <c r="BFD99" s="93"/>
      <c r="BFE99" s="93"/>
      <c r="BFF99" s="93"/>
      <c r="BFG99" s="93"/>
      <c r="BFH99" s="93"/>
      <c r="BFI99" s="93"/>
      <c r="BFJ99" s="93"/>
      <c r="BFK99" s="93"/>
      <c r="BFL99" s="93"/>
      <c r="BFM99" s="93"/>
      <c r="BFN99" s="93"/>
      <c r="BFO99" s="93"/>
      <c r="BFP99" s="93"/>
      <c r="BFQ99" s="93"/>
      <c r="BFR99" s="93"/>
      <c r="BFS99" s="93"/>
      <c r="BFT99" s="93"/>
      <c r="BFU99" s="93"/>
      <c r="BFV99" s="93"/>
      <c r="BFW99" s="93"/>
      <c r="BFX99" s="93"/>
      <c r="BFY99" s="93"/>
      <c r="BFZ99" s="93"/>
      <c r="BGA99" s="93"/>
      <c r="BGB99" s="93"/>
      <c r="BGC99" s="93"/>
      <c r="BGD99" s="93"/>
      <c r="BGE99" s="93"/>
      <c r="BGF99" s="93"/>
      <c r="BGG99" s="93"/>
      <c r="BGH99" s="93"/>
      <c r="BGI99" s="93"/>
      <c r="BGJ99" s="93"/>
      <c r="BGK99" s="93"/>
      <c r="BGL99" s="93"/>
      <c r="BGM99" s="93"/>
      <c r="BGN99" s="93"/>
      <c r="BGO99" s="93"/>
      <c r="BGP99" s="93"/>
      <c r="BGQ99" s="93"/>
      <c r="BGR99" s="93"/>
      <c r="BGS99" s="93"/>
      <c r="BGT99" s="93"/>
      <c r="BGU99" s="93"/>
      <c r="BGV99" s="93"/>
      <c r="BGW99" s="93"/>
      <c r="BGX99" s="93"/>
      <c r="BGY99" s="93"/>
      <c r="BGZ99" s="93"/>
      <c r="BHA99" s="93"/>
      <c r="BHB99" s="93"/>
      <c r="BHC99" s="93"/>
      <c r="BHD99" s="93"/>
      <c r="BHE99" s="93"/>
      <c r="BHF99" s="93"/>
      <c r="BHG99" s="93"/>
      <c r="BHH99" s="93"/>
      <c r="BHI99" s="93"/>
      <c r="BHJ99" s="93"/>
      <c r="BHK99" s="93"/>
      <c r="BHL99" s="93"/>
      <c r="BHM99" s="93"/>
      <c r="BHN99" s="93"/>
      <c r="BHO99" s="93"/>
      <c r="BHP99" s="93"/>
      <c r="BHQ99" s="93"/>
      <c r="BHR99" s="93"/>
      <c r="BHS99" s="93"/>
      <c r="BHT99" s="93"/>
      <c r="BHU99" s="93"/>
      <c r="BHV99" s="93"/>
      <c r="BHW99" s="93"/>
      <c r="BHX99" s="93"/>
      <c r="BHY99" s="93"/>
      <c r="BHZ99" s="93"/>
      <c r="BIA99" s="93"/>
      <c r="BIB99" s="93"/>
      <c r="BIC99" s="93"/>
      <c r="BID99" s="93"/>
      <c r="BIE99" s="93"/>
      <c r="BIF99" s="93"/>
      <c r="BIG99" s="93"/>
      <c r="BIH99" s="93"/>
      <c r="BII99" s="93"/>
      <c r="BIJ99" s="93"/>
      <c r="BIK99" s="93"/>
      <c r="BIL99" s="93"/>
      <c r="BIM99" s="93"/>
      <c r="BIN99" s="93"/>
      <c r="BIO99" s="93"/>
      <c r="BIP99" s="93"/>
      <c r="BIQ99" s="93"/>
      <c r="BIR99" s="93"/>
      <c r="BIS99" s="93"/>
      <c r="BIT99" s="93"/>
      <c r="BIU99" s="93"/>
      <c r="BIV99" s="93"/>
      <c r="BIW99" s="93"/>
      <c r="BIX99" s="93"/>
      <c r="BIY99" s="93"/>
      <c r="BIZ99" s="93"/>
      <c r="BJA99" s="93"/>
      <c r="BJB99" s="93"/>
      <c r="BJC99" s="93"/>
      <c r="BJD99" s="93"/>
      <c r="BJE99" s="93"/>
      <c r="BJF99" s="93"/>
      <c r="BJG99" s="93"/>
      <c r="BJH99" s="93"/>
      <c r="BJI99" s="93"/>
      <c r="BJJ99" s="93"/>
      <c r="BJK99" s="93"/>
      <c r="BJL99" s="93"/>
      <c r="BJM99" s="93"/>
      <c r="BJN99" s="93"/>
      <c r="BJO99" s="93"/>
      <c r="BJP99" s="93"/>
      <c r="BJQ99" s="93"/>
      <c r="BJR99" s="93"/>
      <c r="BJS99" s="93"/>
      <c r="BJT99" s="93"/>
      <c r="BJU99" s="93"/>
      <c r="BJV99" s="93"/>
      <c r="BJW99" s="93"/>
      <c r="BJX99" s="93"/>
      <c r="BJY99" s="93"/>
      <c r="BJZ99" s="93"/>
      <c r="BKA99" s="93"/>
      <c r="BKB99" s="93"/>
      <c r="BKC99" s="93"/>
      <c r="BKD99" s="93"/>
      <c r="BKE99" s="93"/>
      <c r="BKF99" s="93"/>
      <c r="BKG99" s="93"/>
      <c r="BKH99" s="93"/>
      <c r="BKI99" s="93"/>
      <c r="BKJ99" s="93"/>
      <c r="BKK99" s="93"/>
      <c r="BKL99" s="93"/>
      <c r="BKM99" s="93"/>
      <c r="BKN99" s="93"/>
      <c r="BKO99" s="93"/>
      <c r="BKP99" s="93"/>
      <c r="BKQ99" s="93"/>
      <c r="BKR99" s="93"/>
      <c r="BKS99" s="93"/>
      <c r="BKT99" s="93"/>
      <c r="BKU99" s="93"/>
      <c r="BKV99" s="93"/>
      <c r="BKW99" s="93"/>
      <c r="BKX99" s="93"/>
      <c r="BKY99" s="93"/>
      <c r="BKZ99" s="93"/>
      <c r="BLA99" s="93"/>
      <c r="BLB99" s="93"/>
      <c r="BLC99" s="93"/>
      <c r="BLD99" s="93"/>
      <c r="BLE99" s="93"/>
      <c r="BLF99" s="93"/>
      <c r="BLG99" s="93"/>
      <c r="BLH99" s="93"/>
      <c r="BLI99" s="93"/>
      <c r="BLJ99" s="93"/>
      <c r="BLK99" s="93"/>
      <c r="BLL99" s="93"/>
      <c r="BLM99" s="93"/>
      <c r="BLN99" s="93"/>
      <c r="BLO99" s="93"/>
      <c r="BLP99" s="93"/>
      <c r="BLQ99" s="93"/>
      <c r="BLR99" s="93"/>
      <c r="BLS99" s="93"/>
      <c r="BLT99" s="93"/>
      <c r="BLU99" s="93"/>
      <c r="BLV99" s="93"/>
      <c r="BLW99" s="93"/>
      <c r="BLX99" s="93"/>
      <c r="BLY99" s="93"/>
      <c r="BLZ99" s="93"/>
      <c r="BMA99" s="93"/>
      <c r="BMB99" s="93"/>
      <c r="BMC99" s="93"/>
      <c r="BMD99" s="93"/>
      <c r="BME99" s="93"/>
      <c r="BMF99" s="93"/>
      <c r="BMG99" s="93"/>
      <c r="BMH99" s="93"/>
      <c r="BMI99" s="93"/>
      <c r="BMJ99" s="93"/>
      <c r="BMK99" s="93"/>
      <c r="BML99" s="93"/>
      <c r="BMM99" s="93"/>
      <c r="BMN99" s="93"/>
      <c r="BMO99" s="93"/>
      <c r="BMP99" s="93"/>
      <c r="BMQ99" s="93"/>
      <c r="BMR99" s="93"/>
      <c r="BMS99" s="93"/>
      <c r="BMT99" s="93"/>
      <c r="BMU99" s="93"/>
      <c r="BMV99" s="93"/>
      <c r="BMW99" s="93"/>
      <c r="BMX99" s="93"/>
      <c r="BMY99" s="93"/>
      <c r="BMZ99" s="93"/>
      <c r="BNA99" s="93"/>
      <c r="BNB99" s="93"/>
      <c r="BNC99" s="93"/>
      <c r="BND99" s="93"/>
      <c r="BNE99" s="93"/>
      <c r="BNF99" s="93"/>
      <c r="BNG99" s="93"/>
      <c r="BNH99" s="93"/>
      <c r="BNI99" s="93"/>
      <c r="BNJ99" s="93"/>
      <c r="BNK99" s="93"/>
      <c r="BNL99" s="93"/>
      <c r="BNM99" s="93"/>
      <c r="BNN99" s="93"/>
      <c r="BNO99" s="93"/>
      <c r="BNP99" s="93"/>
      <c r="BNQ99" s="93"/>
      <c r="BNR99" s="93"/>
      <c r="BNS99" s="93"/>
      <c r="BNT99" s="93"/>
      <c r="BNU99" s="93"/>
      <c r="BNV99" s="93"/>
      <c r="BNW99" s="93"/>
      <c r="BNX99" s="93"/>
      <c r="BNY99" s="93"/>
      <c r="BNZ99" s="93"/>
      <c r="BOA99" s="93"/>
      <c r="BOB99" s="93"/>
      <c r="BOC99" s="93"/>
      <c r="BOD99" s="93"/>
      <c r="BOE99" s="93"/>
      <c r="BOF99" s="93"/>
      <c r="BOG99" s="93"/>
      <c r="BOH99" s="93"/>
      <c r="BOI99" s="93"/>
      <c r="BOJ99" s="93"/>
      <c r="BOK99" s="93"/>
      <c r="BOL99" s="93"/>
      <c r="BOM99" s="93"/>
      <c r="BON99" s="93"/>
      <c r="BOO99" s="93"/>
      <c r="BOP99" s="93"/>
      <c r="BOQ99" s="93"/>
      <c r="BOR99" s="93"/>
      <c r="BOS99" s="93"/>
      <c r="BOT99" s="93"/>
      <c r="BOU99" s="93"/>
      <c r="BOV99" s="93"/>
      <c r="BOW99" s="93"/>
      <c r="BOX99" s="93"/>
      <c r="BOY99" s="93"/>
      <c r="BOZ99" s="93"/>
      <c r="BPA99" s="93"/>
      <c r="BPB99" s="93"/>
      <c r="BPC99" s="93"/>
      <c r="BPD99" s="93"/>
      <c r="BPE99" s="93"/>
      <c r="BPF99" s="93"/>
      <c r="BPG99" s="93"/>
      <c r="BPH99" s="93"/>
      <c r="BPI99" s="93"/>
      <c r="BPJ99" s="93"/>
      <c r="BPK99" s="93"/>
      <c r="BPL99" s="93"/>
      <c r="BPM99" s="93"/>
      <c r="BPN99" s="93"/>
      <c r="BPO99" s="93"/>
      <c r="BPP99" s="93"/>
      <c r="BPQ99" s="93"/>
      <c r="BPR99" s="93"/>
      <c r="BPS99" s="93"/>
      <c r="BPT99" s="93"/>
      <c r="BPU99" s="93"/>
      <c r="BPV99" s="93"/>
      <c r="BPW99" s="93"/>
      <c r="BPX99" s="93"/>
      <c r="BPY99" s="93"/>
      <c r="BPZ99" s="93"/>
      <c r="BQA99" s="93"/>
      <c r="BQB99" s="93"/>
      <c r="BQC99" s="93"/>
      <c r="BQD99" s="93"/>
      <c r="BQE99" s="93"/>
      <c r="BQF99" s="93"/>
      <c r="BQG99" s="93"/>
      <c r="BQH99" s="93"/>
      <c r="BQI99" s="93"/>
      <c r="BQJ99" s="93"/>
      <c r="BQK99" s="93"/>
      <c r="BQL99" s="93"/>
      <c r="BQM99" s="93"/>
      <c r="BQN99" s="93"/>
      <c r="BQO99" s="93"/>
      <c r="BQP99" s="93"/>
      <c r="BQQ99" s="93"/>
      <c r="BQR99" s="93"/>
      <c r="BQS99" s="93"/>
      <c r="BQT99" s="93"/>
      <c r="BQU99" s="93"/>
      <c r="BQV99" s="93"/>
      <c r="BQW99" s="93"/>
      <c r="BQX99" s="93"/>
      <c r="BQY99" s="93"/>
      <c r="BQZ99" s="93"/>
      <c r="BRA99" s="93"/>
      <c r="BRB99" s="93"/>
      <c r="BRC99" s="93"/>
      <c r="BRD99" s="93"/>
      <c r="BRE99" s="93"/>
      <c r="BRF99" s="93"/>
      <c r="BRG99" s="93"/>
      <c r="BRH99" s="93"/>
      <c r="BRI99" s="93"/>
      <c r="BRJ99" s="93"/>
      <c r="BRK99" s="93"/>
      <c r="BRL99" s="93"/>
      <c r="BRM99" s="93"/>
      <c r="BRN99" s="93"/>
      <c r="BRO99" s="93"/>
      <c r="BRP99" s="93"/>
      <c r="BRQ99" s="93"/>
      <c r="BRR99" s="93"/>
      <c r="BRS99" s="93"/>
      <c r="BRT99" s="93"/>
      <c r="BRU99" s="93"/>
      <c r="BRV99" s="93"/>
      <c r="BRW99" s="93"/>
      <c r="BRX99" s="93"/>
      <c r="BRY99" s="93"/>
      <c r="BRZ99" s="93"/>
      <c r="BSA99" s="93"/>
      <c r="BSB99" s="93"/>
      <c r="BSC99" s="93"/>
      <c r="BSD99" s="93"/>
      <c r="BSE99" s="93"/>
      <c r="BSF99" s="93"/>
      <c r="BSG99" s="93"/>
      <c r="BSH99" s="93"/>
      <c r="BSI99" s="93"/>
      <c r="BSJ99" s="93"/>
      <c r="BSK99" s="93"/>
      <c r="BSL99" s="93"/>
      <c r="BSM99" s="93"/>
      <c r="BSN99" s="93"/>
      <c r="BSO99" s="93"/>
      <c r="BSP99" s="93"/>
      <c r="BSQ99" s="93"/>
      <c r="BSR99" s="93"/>
      <c r="BSS99" s="93"/>
      <c r="BST99" s="93"/>
      <c r="BSU99" s="93"/>
      <c r="BSV99" s="93"/>
      <c r="BSW99" s="93"/>
      <c r="BSX99" s="93"/>
      <c r="BSY99" s="93"/>
      <c r="BSZ99" s="93"/>
      <c r="BTA99" s="93"/>
      <c r="BTB99" s="93"/>
      <c r="BTC99" s="93"/>
      <c r="BTD99" s="93"/>
      <c r="BTE99" s="93"/>
      <c r="BTF99" s="93"/>
      <c r="BTG99" s="93"/>
      <c r="BTH99" s="93"/>
      <c r="BTI99" s="93"/>
      <c r="BTJ99" s="93"/>
      <c r="BTK99" s="93"/>
      <c r="BTL99" s="93"/>
      <c r="BTM99" s="93"/>
      <c r="BTN99" s="93"/>
      <c r="BTO99" s="93"/>
      <c r="BTP99" s="93"/>
      <c r="BTQ99" s="93"/>
      <c r="BTR99" s="93"/>
      <c r="BTS99" s="93"/>
      <c r="BTT99" s="93"/>
      <c r="BTU99" s="93"/>
      <c r="BTV99" s="93"/>
      <c r="BTW99" s="93"/>
      <c r="BTX99" s="93"/>
      <c r="BTY99" s="93"/>
      <c r="BTZ99" s="93"/>
      <c r="BUA99" s="93"/>
      <c r="BUB99" s="93"/>
      <c r="BUC99" s="93"/>
      <c r="BUD99" s="93"/>
      <c r="BUE99" s="93"/>
      <c r="BUF99" s="93"/>
      <c r="BUG99" s="93"/>
      <c r="BUH99" s="93"/>
      <c r="BUI99" s="93"/>
      <c r="BUJ99" s="93"/>
      <c r="BUK99" s="93"/>
      <c r="BUL99" s="93"/>
      <c r="BUM99" s="93"/>
      <c r="BUN99" s="93"/>
      <c r="BUO99" s="93"/>
      <c r="BUP99" s="93"/>
      <c r="BUQ99" s="93"/>
      <c r="BUR99" s="93"/>
      <c r="BUS99" s="93"/>
      <c r="BUT99" s="93"/>
      <c r="BUU99" s="93"/>
      <c r="BUV99" s="93"/>
      <c r="BUW99" s="93"/>
      <c r="BUX99" s="93"/>
      <c r="BUY99" s="93"/>
      <c r="BUZ99" s="93"/>
      <c r="BVA99" s="93"/>
      <c r="BVB99" s="93"/>
      <c r="BVC99" s="93"/>
      <c r="BVD99" s="93"/>
      <c r="BVE99" s="93"/>
      <c r="BVF99" s="93"/>
      <c r="BVG99" s="93"/>
      <c r="BVH99" s="93"/>
      <c r="BVI99" s="93"/>
      <c r="BVJ99" s="93"/>
      <c r="BVK99" s="93"/>
      <c r="BVL99" s="93"/>
      <c r="BVM99" s="93"/>
      <c r="BVN99" s="93"/>
      <c r="BVO99" s="93"/>
      <c r="BVP99" s="93"/>
      <c r="BVQ99" s="93"/>
      <c r="BVR99" s="93"/>
      <c r="BVS99" s="93"/>
      <c r="BVT99" s="93"/>
      <c r="BVU99" s="93"/>
      <c r="BVV99" s="93"/>
      <c r="BVW99" s="93"/>
      <c r="BVX99" s="93"/>
      <c r="BVY99" s="93"/>
      <c r="BVZ99" s="93"/>
      <c r="BWA99" s="93"/>
      <c r="BWB99" s="93"/>
      <c r="BWC99" s="93"/>
      <c r="BWD99" s="93"/>
      <c r="BWE99" s="93"/>
      <c r="BWF99" s="93"/>
      <c r="BWG99" s="93"/>
      <c r="BWH99" s="93"/>
      <c r="BWI99" s="93"/>
      <c r="BWJ99" s="93"/>
      <c r="BWK99" s="93"/>
      <c r="BWL99" s="93"/>
      <c r="BWM99" s="93"/>
      <c r="BWN99" s="93"/>
      <c r="BWO99" s="93"/>
      <c r="BWP99" s="93"/>
      <c r="BWQ99" s="93"/>
      <c r="BWR99" s="93"/>
      <c r="BWS99" s="93"/>
      <c r="BWT99" s="93"/>
      <c r="BWU99" s="93"/>
      <c r="BWV99" s="93"/>
      <c r="BWW99" s="93"/>
      <c r="BWX99" s="93"/>
      <c r="BWY99" s="93"/>
      <c r="BWZ99" s="93"/>
      <c r="BXA99" s="93"/>
      <c r="BXB99" s="93"/>
      <c r="BXC99" s="93"/>
      <c r="BXD99" s="93"/>
      <c r="BXE99" s="93"/>
      <c r="BXF99" s="93"/>
      <c r="BXG99" s="93"/>
      <c r="BXH99" s="93"/>
      <c r="BXI99" s="93"/>
      <c r="BXJ99" s="93"/>
      <c r="BXK99" s="93"/>
      <c r="BXL99" s="93"/>
      <c r="BXM99" s="93"/>
      <c r="BXN99" s="93"/>
      <c r="BXO99" s="93"/>
      <c r="BXP99" s="93"/>
      <c r="BXQ99" s="93"/>
      <c r="BXR99" s="93"/>
      <c r="BXS99" s="93"/>
      <c r="BXT99" s="93"/>
      <c r="BXU99" s="93"/>
      <c r="BXV99" s="93"/>
      <c r="BXW99" s="93"/>
      <c r="BXX99" s="93"/>
      <c r="BXY99" s="93"/>
      <c r="BXZ99" s="93"/>
      <c r="BYA99" s="93"/>
      <c r="BYB99" s="93"/>
      <c r="BYC99" s="93"/>
      <c r="BYD99" s="93"/>
      <c r="BYE99" s="93"/>
      <c r="BYF99" s="93"/>
      <c r="BYG99" s="93"/>
      <c r="BYH99" s="93"/>
      <c r="BYI99" s="93"/>
      <c r="BYJ99" s="93"/>
      <c r="BYK99" s="93"/>
      <c r="BYL99" s="93"/>
      <c r="BYM99" s="93"/>
      <c r="BYN99" s="93"/>
      <c r="BYO99" s="93"/>
      <c r="BYP99" s="93"/>
      <c r="BYQ99" s="93"/>
      <c r="BYR99" s="93"/>
      <c r="BYS99" s="93"/>
      <c r="BYT99" s="93"/>
      <c r="BYU99" s="93"/>
      <c r="BYV99" s="93"/>
      <c r="BYW99" s="93"/>
      <c r="BYX99" s="93"/>
      <c r="BYY99" s="93"/>
      <c r="BYZ99" s="93"/>
      <c r="BZA99" s="93"/>
      <c r="BZB99" s="93"/>
      <c r="BZC99" s="93"/>
      <c r="BZD99" s="93"/>
      <c r="BZE99" s="93"/>
      <c r="BZF99" s="93"/>
      <c r="BZG99" s="93"/>
      <c r="BZH99" s="93"/>
      <c r="BZI99" s="93"/>
      <c r="BZJ99" s="93"/>
      <c r="BZK99" s="93"/>
      <c r="BZL99" s="93"/>
      <c r="BZM99" s="93"/>
      <c r="BZN99" s="93"/>
      <c r="BZO99" s="93"/>
      <c r="BZP99" s="93"/>
      <c r="BZQ99" s="93"/>
      <c r="BZR99" s="93"/>
      <c r="BZS99" s="93"/>
      <c r="BZT99" s="93"/>
      <c r="BZU99" s="93"/>
      <c r="BZV99" s="93"/>
      <c r="BZW99" s="93"/>
      <c r="BZX99" s="93"/>
      <c r="BZY99" s="93"/>
      <c r="BZZ99" s="93"/>
      <c r="CAA99" s="93"/>
      <c r="CAB99" s="93"/>
      <c r="CAC99" s="93"/>
      <c r="CAD99" s="93"/>
      <c r="CAE99" s="93"/>
      <c r="CAF99" s="93"/>
      <c r="CAG99" s="93"/>
      <c r="CAH99" s="93"/>
      <c r="CAI99" s="93"/>
      <c r="CAJ99" s="93"/>
      <c r="CAK99" s="93"/>
      <c r="CAL99" s="93"/>
      <c r="CAM99" s="93"/>
      <c r="CAN99" s="93"/>
      <c r="CAO99" s="93"/>
      <c r="CAP99" s="93"/>
      <c r="CAQ99" s="93"/>
      <c r="CAR99" s="93"/>
      <c r="CAS99" s="93"/>
      <c r="CAT99" s="93"/>
      <c r="CAU99" s="93"/>
      <c r="CAV99" s="93"/>
      <c r="CAW99" s="93"/>
      <c r="CAX99" s="93"/>
      <c r="CAY99" s="93"/>
      <c r="CAZ99" s="93"/>
      <c r="CBA99" s="93"/>
      <c r="CBB99" s="93"/>
      <c r="CBC99" s="93"/>
      <c r="CBD99" s="93"/>
      <c r="CBE99" s="93"/>
      <c r="CBF99" s="93"/>
      <c r="CBG99" s="93"/>
      <c r="CBH99" s="93"/>
      <c r="CBI99" s="93"/>
      <c r="CBJ99" s="93"/>
      <c r="CBK99" s="93"/>
      <c r="CBL99" s="93"/>
      <c r="CBM99" s="93"/>
      <c r="CBN99" s="93"/>
      <c r="CBO99" s="93"/>
      <c r="CBP99" s="93"/>
      <c r="CBQ99" s="93"/>
      <c r="CBR99" s="93"/>
      <c r="CBS99" s="93"/>
      <c r="CBT99" s="93"/>
      <c r="CBU99" s="93"/>
      <c r="CBV99" s="93"/>
      <c r="CBW99" s="93"/>
      <c r="CBX99" s="93"/>
      <c r="CBY99" s="93"/>
      <c r="CBZ99" s="93"/>
      <c r="CCA99" s="93"/>
      <c r="CCB99" s="93"/>
      <c r="CCC99" s="93"/>
      <c r="CCD99" s="93"/>
      <c r="CCE99" s="93"/>
      <c r="CCF99" s="93"/>
      <c r="CCG99" s="93"/>
      <c r="CCH99" s="93"/>
      <c r="CCI99" s="93"/>
      <c r="CCJ99" s="93"/>
      <c r="CCK99" s="93"/>
      <c r="CCL99" s="93"/>
      <c r="CCM99" s="93"/>
      <c r="CCN99" s="93"/>
      <c r="CCO99" s="93"/>
      <c r="CCP99" s="93"/>
      <c r="CCQ99" s="93"/>
      <c r="CCR99" s="93"/>
      <c r="CCS99" s="93"/>
      <c r="CCT99" s="93"/>
      <c r="CCU99" s="93"/>
      <c r="CCV99" s="93"/>
      <c r="CCW99" s="93"/>
      <c r="CCX99" s="93"/>
      <c r="CCY99" s="93"/>
      <c r="CCZ99" s="93"/>
      <c r="CDA99" s="93"/>
      <c r="CDB99" s="93"/>
      <c r="CDC99" s="93"/>
      <c r="CDD99" s="93"/>
      <c r="CDE99" s="93"/>
      <c r="CDF99" s="93"/>
      <c r="CDG99" s="93"/>
      <c r="CDH99" s="93"/>
      <c r="CDI99" s="93"/>
      <c r="CDJ99" s="93"/>
      <c r="CDK99" s="93"/>
      <c r="CDL99" s="93"/>
      <c r="CDM99" s="93"/>
      <c r="CDN99" s="93"/>
      <c r="CDO99" s="93"/>
      <c r="CDP99" s="93"/>
      <c r="CDQ99" s="93"/>
      <c r="CDR99" s="93"/>
      <c r="CDS99" s="93"/>
      <c r="CDT99" s="93"/>
      <c r="CDU99" s="93"/>
      <c r="CDV99" s="93"/>
      <c r="CDW99" s="93"/>
      <c r="CDX99" s="93"/>
      <c r="CDY99" s="93"/>
      <c r="CDZ99" s="93"/>
      <c r="CEA99" s="93"/>
      <c r="CEB99" s="93"/>
      <c r="CEC99" s="93"/>
      <c r="CED99" s="93"/>
      <c r="CEE99" s="93"/>
      <c r="CEF99" s="93"/>
      <c r="CEG99" s="93"/>
      <c r="CEH99" s="93"/>
      <c r="CEI99" s="93"/>
      <c r="CEJ99" s="93"/>
      <c r="CEK99" s="93"/>
      <c r="CEL99" s="93"/>
      <c r="CEM99" s="93"/>
      <c r="CEN99" s="93"/>
      <c r="CEO99" s="93"/>
      <c r="CEP99" s="93"/>
      <c r="CEQ99" s="93"/>
      <c r="CER99" s="93"/>
      <c r="CES99" s="93"/>
      <c r="CET99" s="93"/>
      <c r="CEU99" s="93"/>
      <c r="CEV99" s="93"/>
      <c r="CEW99" s="93"/>
      <c r="CEX99" s="93"/>
      <c r="CEY99" s="93"/>
      <c r="CEZ99" s="93"/>
      <c r="CFA99" s="93"/>
      <c r="CFB99" s="93"/>
      <c r="CFC99" s="93"/>
      <c r="CFD99" s="93"/>
      <c r="CFE99" s="93"/>
      <c r="CFF99" s="93"/>
      <c r="CFG99" s="93"/>
      <c r="CFH99" s="93"/>
      <c r="CFI99" s="93"/>
      <c r="CFJ99" s="93"/>
      <c r="CFK99" s="93"/>
      <c r="CFL99" s="93"/>
      <c r="CFM99" s="93"/>
      <c r="CFN99" s="93"/>
      <c r="CFO99" s="93"/>
      <c r="CFP99" s="93"/>
      <c r="CFQ99" s="93"/>
      <c r="CFR99" s="93"/>
      <c r="CFS99" s="93"/>
      <c r="CFT99" s="93"/>
      <c r="CFU99" s="93"/>
      <c r="CFV99" s="93"/>
      <c r="CFW99" s="93"/>
      <c r="CFX99" s="93"/>
      <c r="CFY99" s="93"/>
      <c r="CFZ99" s="93"/>
      <c r="CGA99" s="93"/>
      <c r="CGB99" s="93"/>
      <c r="CGC99" s="93"/>
      <c r="CGD99" s="93"/>
      <c r="CGE99" s="93"/>
      <c r="CGF99" s="93"/>
      <c r="CGG99" s="93"/>
      <c r="CGH99" s="93"/>
      <c r="CGI99" s="93"/>
      <c r="CGJ99" s="93"/>
      <c r="CGK99" s="93"/>
      <c r="CGL99" s="93"/>
      <c r="CGM99" s="93"/>
      <c r="CGN99" s="93"/>
      <c r="CGO99" s="93"/>
      <c r="CGP99" s="93"/>
      <c r="CGQ99" s="93"/>
      <c r="CGR99" s="93"/>
      <c r="CGS99" s="93"/>
      <c r="CGT99" s="93"/>
      <c r="CGU99" s="93"/>
      <c r="CGV99" s="93"/>
      <c r="CGW99" s="93"/>
      <c r="CGX99" s="93"/>
      <c r="CGY99" s="93"/>
      <c r="CGZ99" s="93"/>
      <c r="CHA99" s="93"/>
      <c r="CHB99" s="93"/>
      <c r="CHC99" s="93"/>
      <c r="CHD99" s="93"/>
      <c r="CHE99" s="93"/>
      <c r="CHF99" s="93"/>
      <c r="CHG99" s="93"/>
      <c r="CHH99" s="93"/>
      <c r="CHI99" s="93"/>
      <c r="CHJ99" s="93"/>
      <c r="CHK99" s="93"/>
      <c r="CHL99" s="93"/>
      <c r="CHM99" s="93"/>
      <c r="CHN99" s="93"/>
      <c r="CHO99" s="93"/>
      <c r="CHP99" s="93"/>
      <c r="CHQ99" s="93"/>
      <c r="CHR99" s="93"/>
      <c r="CHS99" s="93"/>
      <c r="CHT99" s="93"/>
      <c r="CHU99" s="93"/>
      <c r="CHV99" s="93"/>
      <c r="CHW99" s="93"/>
      <c r="CHX99" s="93"/>
      <c r="CHY99" s="93"/>
      <c r="CHZ99" s="93"/>
      <c r="CIA99" s="93"/>
      <c r="CIB99" s="93"/>
      <c r="CIC99" s="93"/>
      <c r="CID99" s="93"/>
      <c r="CIE99" s="93"/>
      <c r="CIF99" s="93"/>
      <c r="CIG99" s="93"/>
      <c r="CIH99" s="93"/>
      <c r="CII99" s="93"/>
      <c r="CIJ99" s="93"/>
      <c r="CIK99" s="93"/>
      <c r="CIL99" s="93"/>
      <c r="CIM99" s="93"/>
      <c r="CIN99" s="93"/>
      <c r="CIO99" s="93"/>
      <c r="CIP99" s="93"/>
      <c r="CIQ99" s="93"/>
      <c r="CIR99" s="93"/>
      <c r="CIS99" s="93"/>
      <c r="CIT99" s="93"/>
      <c r="CIU99" s="93"/>
      <c r="CIV99" s="93"/>
      <c r="CIW99" s="93"/>
      <c r="CIX99" s="93"/>
      <c r="CIY99" s="93"/>
      <c r="CIZ99" s="93"/>
      <c r="CJA99" s="93"/>
      <c r="CJB99" s="93"/>
      <c r="CJC99" s="93"/>
      <c r="CJD99" s="93"/>
      <c r="CJE99" s="93"/>
      <c r="CJF99" s="93"/>
      <c r="CJG99" s="93"/>
      <c r="CJH99" s="93"/>
      <c r="CJI99" s="93"/>
      <c r="CJJ99" s="93"/>
      <c r="CJK99" s="93"/>
      <c r="CJL99" s="93"/>
      <c r="CJM99" s="93"/>
      <c r="CJN99" s="93"/>
      <c r="CJO99" s="93"/>
      <c r="CJP99" s="93"/>
      <c r="CJQ99" s="93"/>
      <c r="CJR99" s="93"/>
      <c r="CJS99" s="93"/>
      <c r="CJT99" s="93"/>
      <c r="CJU99" s="93"/>
      <c r="CJV99" s="93"/>
      <c r="CJW99" s="93"/>
      <c r="CJX99" s="93"/>
      <c r="CJY99" s="93"/>
      <c r="CJZ99" s="93"/>
      <c r="CKA99" s="93"/>
      <c r="CKB99" s="93"/>
      <c r="CKC99" s="93"/>
      <c r="CKD99" s="93"/>
      <c r="CKE99" s="93"/>
      <c r="CKF99" s="93"/>
      <c r="CKG99" s="93"/>
      <c r="CKH99" s="93"/>
      <c r="CKI99" s="93"/>
      <c r="CKJ99" s="93"/>
      <c r="CKK99" s="93"/>
      <c r="CKL99" s="93"/>
      <c r="CKM99" s="93"/>
      <c r="CKN99" s="93"/>
      <c r="CKO99" s="93"/>
      <c r="CKP99" s="93"/>
      <c r="CKQ99" s="93"/>
      <c r="CKR99" s="93"/>
      <c r="CKS99" s="93"/>
      <c r="CKT99" s="93"/>
      <c r="CKU99" s="93"/>
      <c r="CKV99" s="93"/>
      <c r="CKW99" s="93"/>
      <c r="CKX99" s="93"/>
      <c r="CKY99" s="93"/>
      <c r="CKZ99" s="93"/>
      <c r="CLA99" s="93"/>
      <c r="CLB99" s="93"/>
      <c r="CLC99" s="93"/>
      <c r="CLD99" s="93"/>
      <c r="CLE99" s="93"/>
      <c r="CLF99" s="93"/>
      <c r="CLG99" s="93"/>
      <c r="CLH99" s="93"/>
      <c r="CLI99" s="93"/>
      <c r="CLJ99" s="93"/>
      <c r="CLK99" s="93"/>
      <c r="CLL99" s="93"/>
      <c r="CLM99" s="93"/>
      <c r="CLN99" s="93"/>
      <c r="CLO99" s="93"/>
      <c r="CLP99" s="93"/>
      <c r="CLQ99" s="93"/>
      <c r="CLR99" s="93"/>
      <c r="CLS99" s="93"/>
      <c r="CLT99" s="93"/>
      <c r="CLU99" s="93"/>
      <c r="CLV99" s="93"/>
      <c r="CLW99" s="93"/>
      <c r="CLX99" s="93"/>
      <c r="CLY99" s="93"/>
      <c r="CLZ99" s="93"/>
      <c r="CMA99" s="93"/>
      <c r="CMB99" s="93"/>
      <c r="CMC99" s="93"/>
      <c r="CMD99" s="93"/>
      <c r="CME99" s="93"/>
      <c r="CMF99" s="93"/>
      <c r="CMG99" s="93"/>
      <c r="CMH99" s="93"/>
      <c r="CMI99" s="93"/>
      <c r="CMJ99" s="93"/>
      <c r="CMK99" s="93"/>
      <c r="CML99" s="93"/>
      <c r="CMM99" s="93"/>
      <c r="CMN99" s="93"/>
      <c r="CMO99" s="93"/>
      <c r="CMP99" s="93"/>
      <c r="CMQ99" s="93"/>
      <c r="CMR99" s="93"/>
      <c r="CMS99" s="93"/>
      <c r="CMT99" s="93"/>
      <c r="CMU99" s="93"/>
      <c r="CMV99" s="93"/>
      <c r="CMW99" s="93"/>
      <c r="CMX99" s="93"/>
      <c r="CMY99" s="93"/>
      <c r="CMZ99" s="93"/>
      <c r="CNA99" s="93"/>
      <c r="CNB99" s="93"/>
      <c r="CNC99" s="93"/>
      <c r="CND99" s="93"/>
      <c r="CNE99" s="93"/>
      <c r="CNF99" s="93"/>
      <c r="CNG99" s="93"/>
      <c r="CNH99" s="93"/>
      <c r="CNI99" s="93"/>
      <c r="CNJ99" s="93"/>
      <c r="CNK99" s="93"/>
      <c r="CNL99" s="93"/>
      <c r="CNM99" s="93"/>
      <c r="CNN99" s="93"/>
      <c r="CNO99" s="93"/>
      <c r="CNP99" s="93"/>
      <c r="CNQ99" s="93"/>
      <c r="CNR99" s="93"/>
      <c r="CNS99" s="93"/>
      <c r="CNT99" s="93"/>
      <c r="CNU99" s="93"/>
      <c r="CNV99" s="93"/>
      <c r="CNW99" s="93"/>
      <c r="CNX99" s="93"/>
      <c r="CNY99" s="93"/>
      <c r="CNZ99" s="93"/>
      <c r="COA99" s="93"/>
      <c r="COB99" s="93"/>
      <c r="COC99" s="93"/>
      <c r="COD99" s="93"/>
      <c r="COE99" s="93"/>
      <c r="COF99" s="93"/>
      <c r="COG99" s="93"/>
      <c r="COH99" s="93"/>
      <c r="COI99" s="93"/>
      <c r="COJ99" s="93"/>
      <c r="COK99" s="93"/>
      <c r="COL99" s="93"/>
      <c r="COM99" s="93"/>
      <c r="CON99" s="93"/>
      <c r="COO99" s="93"/>
      <c r="COP99" s="93"/>
      <c r="COQ99" s="93"/>
      <c r="COR99" s="93"/>
      <c r="COS99" s="93"/>
      <c r="COT99" s="93"/>
      <c r="COU99" s="93"/>
      <c r="COV99" s="93"/>
      <c r="COW99" s="93"/>
      <c r="COX99" s="93"/>
      <c r="COY99" s="93"/>
      <c r="COZ99" s="93"/>
      <c r="CPA99" s="93"/>
      <c r="CPB99" s="93"/>
      <c r="CPC99" s="93"/>
      <c r="CPD99" s="93"/>
      <c r="CPE99" s="93"/>
      <c r="CPF99" s="93"/>
      <c r="CPG99" s="93"/>
      <c r="CPH99" s="93"/>
      <c r="CPI99" s="93"/>
      <c r="CPJ99" s="93"/>
      <c r="CPK99" s="93"/>
      <c r="CPL99" s="93"/>
      <c r="CPM99" s="93"/>
      <c r="CPN99" s="93"/>
      <c r="CPO99" s="93"/>
      <c r="CPP99" s="93"/>
      <c r="CPQ99" s="93"/>
      <c r="CPR99" s="93"/>
      <c r="CPS99" s="93"/>
      <c r="CPT99" s="93"/>
      <c r="CPU99" s="93"/>
      <c r="CPV99" s="93"/>
      <c r="CPW99" s="93"/>
      <c r="CPX99" s="93"/>
      <c r="CPY99" s="93"/>
      <c r="CPZ99" s="93"/>
      <c r="CQA99" s="93"/>
      <c r="CQB99" s="93"/>
      <c r="CQC99" s="93"/>
      <c r="CQD99" s="93"/>
      <c r="CQE99" s="93"/>
      <c r="CQF99" s="93"/>
      <c r="CQG99" s="93"/>
      <c r="CQH99" s="93"/>
      <c r="CQI99" s="93"/>
      <c r="CQJ99" s="93"/>
      <c r="CQK99" s="93"/>
      <c r="CQL99" s="93"/>
      <c r="CQM99" s="93"/>
      <c r="CQN99" s="93"/>
      <c r="CQO99" s="93"/>
      <c r="CQP99" s="93"/>
      <c r="CQQ99" s="93"/>
      <c r="CQR99" s="93"/>
      <c r="CQS99" s="93"/>
      <c r="CQT99" s="93"/>
      <c r="CQU99" s="93"/>
      <c r="CQV99" s="93"/>
      <c r="CQW99" s="93"/>
      <c r="CQX99" s="93"/>
      <c r="CQY99" s="93"/>
      <c r="CQZ99" s="93"/>
      <c r="CRA99" s="93"/>
      <c r="CRB99" s="93"/>
      <c r="CRC99" s="93"/>
      <c r="CRD99" s="93"/>
      <c r="CRE99" s="93"/>
      <c r="CRF99" s="93"/>
      <c r="CRG99" s="93"/>
      <c r="CRH99" s="93"/>
      <c r="CRI99" s="93"/>
      <c r="CRJ99" s="93"/>
      <c r="CRK99" s="93"/>
      <c r="CRL99" s="93"/>
      <c r="CRM99" s="93"/>
      <c r="CRN99" s="93"/>
      <c r="CRO99" s="93"/>
      <c r="CRP99" s="93"/>
      <c r="CRQ99" s="93"/>
      <c r="CRR99" s="93"/>
      <c r="CRS99" s="93"/>
      <c r="CRT99" s="93"/>
      <c r="CRU99" s="93"/>
      <c r="CRV99" s="93"/>
      <c r="CRW99" s="93"/>
      <c r="CRX99" s="93"/>
      <c r="CRY99" s="93"/>
      <c r="CRZ99" s="93"/>
      <c r="CSA99" s="93"/>
      <c r="CSB99" s="93"/>
      <c r="CSC99" s="93"/>
      <c r="CSD99" s="93"/>
      <c r="CSE99" s="93"/>
      <c r="CSF99" s="93"/>
      <c r="CSG99" s="93"/>
      <c r="CSH99" s="93"/>
      <c r="CSI99" s="93"/>
      <c r="CSJ99" s="93"/>
      <c r="CSK99" s="93"/>
      <c r="CSL99" s="93"/>
      <c r="CSM99" s="93"/>
      <c r="CSN99" s="93"/>
      <c r="CSO99" s="93"/>
      <c r="CSP99" s="93"/>
      <c r="CSQ99" s="93"/>
      <c r="CSR99" s="93"/>
      <c r="CSS99" s="93"/>
      <c r="CST99" s="93"/>
      <c r="CSU99" s="93"/>
      <c r="CSV99" s="93"/>
      <c r="CSW99" s="93"/>
      <c r="CSX99" s="93"/>
      <c r="CSY99" s="93"/>
      <c r="CSZ99" s="93"/>
      <c r="CTA99" s="93"/>
      <c r="CTB99" s="93"/>
      <c r="CTC99" s="93"/>
      <c r="CTD99" s="93"/>
      <c r="CTE99" s="93"/>
      <c r="CTF99" s="93"/>
      <c r="CTG99" s="93"/>
      <c r="CTH99" s="93"/>
      <c r="CTI99" s="93"/>
      <c r="CTJ99" s="93"/>
      <c r="CTK99" s="93"/>
      <c r="CTL99" s="93"/>
      <c r="CTM99" s="93"/>
      <c r="CTN99" s="93"/>
      <c r="CTO99" s="93"/>
      <c r="CTP99" s="93"/>
      <c r="CTQ99" s="93"/>
      <c r="CTR99" s="93"/>
      <c r="CTS99" s="93"/>
      <c r="CTT99" s="93"/>
      <c r="CTU99" s="93"/>
      <c r="CTV99" s="93"/>
      <c r="CTW99" s="93"/>
      <c r="CTX99" s="93"/>
      <c r="CTY99" s="93"/>
      <c r="CTZ99" s="93"/>
      <c r="CUA99" s="93"/>
      <c r="CUB99" s="93"/>
      <c r="CUC99" s="93"/>
      <c r="CUD99" s="93"/>
      <c r="CUE99" s="93"/>
      <c r="CUF99" s="93"/>
      <c r="CUG99" s="93"/>
      <c r="CUH99" s="93"/>
      <c r="CUI99" s="93"/>
      <c r="CUJ99" s="93"/>
      <c r="CUK99" s="93"/>
      <c r="CUL99" s="93"/>
      <c r="CUM99" s="93"/>
      <c r="CUN99" s="93"/>
      <c r="CUO99" s="93"/>
      <c r="CUP99" s="93"/>
      <c r="CUQ99" s="93"/>
      <c r="CUR99" s="93"/>
      <c r="CUS99" s="93"/>
      <c r="CUT99" s="93"/>
      <c r="CUU99" s="93"/>
      <c r="CUV99" s="93"/>
      <c r="CUW99" s="93"/>
      <c r="CUX99" s="93"/>
      <c r="CUY99" s="93"/>
      <c r="CUZ99" s="93"/>
      <c r="CVA99" s="93"/>
      <c r="CVB99" s="93"/>
      <c r="CVC99" s="93"/>
      <c r="CVD99" s="93"/>
      <c r="CVE99" s="93"/>
      <c r="CVF99" s="93"/>
      <c r="CVG99" s="93"/>
      <c r="CVH99" s="93"/>
      <c r="CVI99" s="93"/>
      <c r="CVJ99" s="93"/>
      <c r="CVK99" s="93"/>
      <c r="CVL99" s="93"/>
      <c r="CVM99" s="93"/>
      <c r="CVN99" s="93"/>
      <c r="CVO99" s="93"/>
      <c r="CVP99" s="93"/>
      <c r="CVQ99" s="93"/>
      <c r="CVR99" s="93"/>
      <c r="CVS99" s="93"/>
      <c r="CVT99" s="93"/>
      <c r="CVU99" s="93"/>
      <c r="CVV99" s="93"/>
      <c r="CVW99" s="93"/>
      <c r="CVX99" s="93"/>
      <c r="CVY99" s="93"/>
      <c r="CVZ99" s="93"/>
      <c r="CWA99" s="93"/>
      <c r="CWB99" s="93"/>
      <c r="CWC99" s="93"/>
      <c r="CWD99" s="93"/>
      <c r="CWE99" s="93"/>
      <c r="CWF99" s="93"/>
      <c r="CWG99" s="93"/>
      <c r="CWH99" s="93"/>
      <c r="CWI99" s="93"/>
      <c r="CWJ99" s="93"/>
      <c r="CWK99" s="93"/>
      <c r="CWL99" s="93"/>
      <c r="CWM99" s="93"/>
      <c r="CWN99" s="93"/>
      <c r="CWO99" s="93"/>
      <c r="CWP99" s="93"/>
      <c r="CWQ99" s="93"/>
      <c r="CWR99" s="93"/>
      <c r="CWS99" s="93"/>
      <c r="CWT99" s="93"/>
      <c r="CWU99" s="93"/>
      <c r="CWV99" s="93"/>
      <c r="CWW99" s="93"/>
      <c r="CWX99" s="93"/>
      <c r="CWY99" s="93"/>
      <c r="CWZ99" s="93"/>
      <c r="CXA99" s="93"/>
      <c r="CXB99" s="93"/>
      <c r="CXC99" s="93"/>
      <c r="CXD99" s="93"/>
      <c r="CXE99" s="93"/>
      <c r="CXF99" s="93"/>
      <c r="CXG99" s="93"/>
      <c r="CXH99" s="93"/>
      <c r="CXI99" s="93"/>
      <c r="CXJ99" s="93"/>
      <c r="CXK99" s="93"/>
      <c r="CXL99" s="93"/>
      <c r="CXM99" s="93"/>
      <c r="CXN99" s="93"/>
      <c r="CXO99" s="93"/>
      <c r="CXP99" s="93"/>
      <c r="CXQ99" s="93"/>
      <c r="CXR99" s="93"/>
      <c r="CXS99" s="93"/>
      <c r="CXT99" s="93"/>
      <c r="CXU99" s="93"/>
      <c r="CXV99" s="93"/>
      <c r="CXW99" s="93"/>
      <c r="CXX99" s="93"/>
      <c r="CXY99" s="93"/>
      <c r="CXZ99" s="93"/>
      <c r="CYA99" s="93"/>
      <c r="CYB99" s="93"/>
      <c r="CYC99" s="93"/>
      <c r="CYD99" s="93"/>
      <c r="CYE99" s="93"/>
      <c r="CYF99" s="93"/>
      <c r="CYG99" s="93"/>
      <c r="CYH99" s="93"/>
      <c r="CYI99" s="93"/>
      <c r="CYJ99" s="93"/>
      <c r="CYK99" s="93"/>
      <c r="CYL99" s="93"/>
      <c r="CYM99" s="93"/>
      <c r="CYN99" s="93"/>
      <c r="CYO99" s="93"/>
      <c r="CYP99" s="93"/>
      <c r="CYQ99" s="93"/>
      <c r="CYR99" s="93"/>
      <c r="CYS99" s="93"/>
      <c r="CYT99" s="93"/>
      <c r="CYU99" s="93"/>
      <c r="CYV99" s="93"/>
      <c r="CYW99" s="93"/>
      <c r="CYX99" s="93"/>
      <c r="CYY99" s="93"/>
      <c r="CYZ99" s="93"/>
      <c r="CZA99" s="93"/>
      <c r="CZB99" s="93"/>
      <c r="CZC99" s="93"/>
      <c r="CZD99" s="93"/>
      <c r="CZE99" s="93"/>
      <c r="CZF99" s="93"/>
      <c r="CZG99" s="93"/>
      <c r="CZH99" s="93"/>
      <c r="CZI99" s="93"/>
      <c r="CZJ99" s="93"/>
      <c r="CZK99" s="93"/>
      <c r="CZL99" s="93"/>
      <c r="CZM99" s="93"/>
      <c r="CZN99" s="93"/>
      <c r="CZO99" s="93"/>
      <c r="CZP99" s="93"/>
      <c r="CZQ99" s="93"/>
      <c r="CZR99" s="93"/>
      <c r="CZS99" s="93"/>
      <c r="CZT99" s="93"/>
      <c r="CZU99" s="93"/>
      <c r="CZV99" s="93"/>
      <c r="CZW99" s="93"/>
      <c r="CZX99" s="93"/>
      <c r="CZY99" s="93"/>
      <c r="CZZ99" s="93"/>
      <c r="DAA99" s="93"/>
      <c r="DAB99" s="93"/>
      <c r="DAC99" s="93"/>
      <c r="DAD99" s="93"/>
      <c r="DAE99" s="93"/>
      <c r="DAF99" s="93"/>
      <c r="DAG99" s="93"/>
      <c r="DAH99" s="93"/>
      <c r="DAI99" s="93"/>
      <c r="DAJ99" s="93"/>
      <c r="DAK99" s="93"/>
      <c r="DAL99" s="93"/>
      <c r="DAM99" s="93"/>
      <c r="DAN99" s="93"/>
      <c r="DAO99" s="93"/>
      <c r="DAP99" s="93"/>
      <c r="DAQ99" s="93"/>
      <c r="DAR99" s="93"/>
      <c r="DAS99" s="93"/>
      <c r="DAT99" s="93"/>
      <c r="DAU99" s="93"/>
      <c r="DAV99" s="93"/>
      <c r="DAW99" s="93"/>
      <c r="DAX99" s="93"/>
      <c r="DAY99" s="93"/>
      <c r="DAZ99" s="93"/>
      <c r="DBA99" s="93"/>
      <c r="DBB99" s="93"/>
      <c r="DBC99" s="93"/>
      <c r="DBD99" s="93"/>
      <c r="DBE99" s="93"/>
      <c r="DBF99" s="93"/>
      <c r="DBG99" s="93"/>
      <c r="DBH99" s="93"/>
      <c r="DBI99" s="93"/>
      <c r="DBJ99" s="93"/>
      <c r="DBK99" s="93"/>
      <c r="DBL99" s="93"/>
      <c r="DBM99" s="93"/>
      <c r="DBN99" s="93"/>
      <c r="DBO99" s="93"/>
      <c r="DBP99" s="93"/>
      <c r="DBQ99" s="93"/>
      <c r="DBR99" s="93"/>
      <c r="DBS99" s="93"/>
      <c r="DBT99" s="93"/>
      <c r="DBU99" s="93"/>
      <c r="DBV99" s="93"/>
      <c r="DBW99" s="93"/>
      <c r="DBX99" s="93"/>
      <c r="DBY99" s="93"/>
      <c r="DBZ99" s="93"/>
      <c r="DCA99" s="93"/>
      <c r="DCB99" s="93"/>
      <c r="DCC99" s="93"/>
      <c r="DCD99" s="93"/>
      <c r="DCE99" s="93"/>
      <c r="DCF99" s="93"/>
      <c r="DCG99" s="93"/>
      <c r="DCH99" s="93"/>
      <c r="DCI99" s="93"/>
      <c r="DCJ99" s="93"/>
      <c r="DCK99" s="93"/>
      <c r="DCL99" s="93"/>
      <c r="DCM99" s="93"/>
      <c r="DCN99" s="93"/>
      <c r="DCO99" s="93"/>
      <c r="DCP99" s="93"/>
      <c r="DCQ99" s="93"/>
      <c r="DCR99" s="93"/>
      <c r="DCS99" s="93"/>
      <c r="DCT99" s="93"/>
      <c r="DCU99" s="93"/>
      <c r="DCV99" s="93"/>
      <c r="DCW99" s="93"/>
      <c r="DCX99" s="93"/>
      <c r="DCY99" s="93"/>
      <c r="DCZ99" s="93"/>
      <c r="DDA99" s="93"/>
      <c r="DDB99" s="93"/>
      <c r="DDC99" s="93"/>
      <c r="DDD99" s="93"/>
      <c r="DDE99" s="93"/>
      <c r="DDF99" s="93"/>
      <c r="DDG99" s="93"/>
      <c r="DDH99" s="93"/>
      <c r="DDI99" s="93"/>
      <c r="DDJ99" s="93"/>
      <c r="DDK99" s="93"/>
      <c r="DDL99" s="93"/>
      <c r="DDM99" s="93"/>
      <c r="DDN99" s="93"/>
      <c r="DDO99" s="93"/>
      <c r="DDP99" s="93"/>
      <c r="DDQ99" s="93"/>
      <c r="DDR99" s="93"/>
      <c r="DDS99" s="93"/>
      <c r="DDT99" s="93"/>
      <c r="DDU99" s="93"/>
      <c r="DDV99" s="93"/>
      <c r="DDW99" s="93"/>
      <c r="DDX99" s="93"/>
      <c r="DDY99" s="93"/>
      <c r="DDZ99" s="93"/>
      <c r="DEA99" s="93"/>
      <c r="DEB99" s="93"/>
      <c r="DEC99" s="93"/>
      <c r="DED99" s="93"/>
      <c r="DEE99" s="93"/>
      <c r="DEF99" s="93"/>
      <c r="DEG99" s="93"/>
      <c r="DEH99" s="93"/>
      <c r="DEI99" s="93"/>
      <c r="DEJ99" s="93"/>
      <c r="DEK99" s="93"/>
      <c r="DEL99" s="93"/>
      <c r="DEM99" s="93"/>
      <c r="DEN99" s="93"/>
      <c r="DEO99" s="93"/>
      <c r="DEP99" s="93"/>
      <c r="DEQ99" s="93"/>
      <c r="DER99" s="93"/>
      <c r="DES99" s="93"/>
      <c r="DET99" s="93"/>
      <c r="DEU99" s="93"/>
      <c r="DEV99" s="93"/>
      <c r="DEW99" s="93"/>
      <c r="DEX99" s="93"/>
      <c r="DEY99" s="93"/>
      <c r="DEZ99" s="93"/>
      <c r="DFA99" s="93"/>
      <c r="DFB99" s="93"/>
      <c r="DFC99" s="93"/>
      <c r="DFD99" s="93"/>
      <c r="DFE99" s="93"/>
      <c r="DFF99" s="93"/>
      <c r="DFG99" s="93"/>
      <c r="DFH99" s="93"/>
      <c r="DFI99" s="93"/>
      <c r="DFJ99" s="93"/>
      <c r="DFK99" s="93"/>
      <c r="DFL99" s="93"/>
      <c r="DFM99" s="93"/>
      <c r="DFN99" s="93"/>
      <c r="DFO99" s="93"/>
      <c r="DFP99" s="93"/>
      <c r="DFQ99" s="93"/>
      <c r="DFR99" s="93"/>
      <c r="DFS99" s="93"/>
      <c r="DFT99" s="93"/>
      <c r="DFU99" s="93"/>
      <c r="DFV99" s="93"/>
      <c r="DFW99" s="93"/>
      <c r="DFX99" s="93"/>
      <c r="DFY99" s="93"/>
      <c r="DFZ99" s="93"/>
      <c r="DGA99" s="93"/>
      <c r="DGB99" s="93"/>
      <c r="DGC99" s="93"/>
      <c r="DGD99" s="93"/>
      <c r="DGE99" s="93"/>
      <c r="DGF99" s="93"/>
      <c r="DGG99" s="93"/>
      <c r="DGH99" s="93"/>
      <c r="DGI99" s="93"/>
      <c r="DGJ99" s="93"/>
      <c r="DGK99" s="93"/>
      <c r="DGL99" s="93"/>
      <c r="DGM99" s="93"/>
      <c r="DGN99" s="93"/>
      <c r="DGO99" s="93"/>
      <c r="DGP99" s="93"/>
      <c r="DGQ99" s="93"/>
      <c r="DGR99" s="93"/>
      <c r="DGS99" s="93"/>
      <c r="DGT99" s="93"/>
      <c r="DGU99" s="93"/>
      <c r="DGV99" s="93"/>
      <c r="DGW99" s="93"/>
      <c r="DGX99" s="93"/>
      <c r="DGY99" s="93"/>
      <c r="DGZ99" s="93"/>
      <c r="DHA99" s="93"/>
      <c r="DHB99" s="93"/>
      <c r="DHC99" s="93"/>
      <c r="DHD99" s="93"/>
      <c r="DHE99" s="93"/>
      <c r="DHF99" s="93"/>
      <c r="DHG99" s="93"/>
      <c r="DHH99" s="93"/>
      <c r="DHI99" s="93"/>
      <c r="DHJ99" s="93"/>
      <c r="DHK99" s="93"/>
      <c r="DHL99" s="93"/>
      <c r="DHM99" s="93"/>
      <c r="DHN99" s="93"/>
      <c r="DHO99" s="93"/>
      <c r="DHP99" s="93"/>
      <c r="DHQ99" s="93"/>
    </row>
    <row r="100" spans="1:2929" s="172" customFormat="1">
      <c r="A100" s="198"/>
      <c r="B100" s="173" t="s">
        <v>659</v>
      </c>
      <c r="C100" s="127" t="s">
        <v>39</v>
      </c>
      <c r="D100" s="108">
        <f>249.25+8.6</f>
        <v>257.85000000000002</v>
      </c>
      <c r="E100" s="663">
        <v>0</v>
      </c>
      <c r="F100" s="105">
        <f t="shared" si="3"/>
        <v>0</v>
      </c>
      <c r="G100" s="142"/>
      <c r="H100" s="108"/>
      <c r="I100" s="109"/>
      <c r="J100" s="105"/>
      <c r="K100" s="93"/>
      <c r="L100" s="166"/>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93"/>
      <c r="BO100" s="93"/>
      <c r="BP100" s="93"/>
      <c r="BQ100" s="93"/>
      <c r="BR100" s="93"/>
      <c r="BS100" s="93"/>
      <c r="BT100" s="93"/>
      <c r="BU100" s="93"/>
      <c r="BV100" s="93"/>
      <c r="BW100" s="93"/>
      <c r="BX100" s="93"/>
      <c r="BY100" s="93"/>
      <c r="BZ100" s="93"/>
      <c r="CA100" s="93"/>
      <c r="CB100" s="93"/>
      <c r="CC100" s="93"/>
      <c r="CD100" s="93"/>
      <c r="CE100" s="93"/>
      <c r="CF100" s="93"/>
      <c r="CG100" s="93"/>
      <c r="CH100" s="93"/>
      <c r="CI100" s="93"/>
      <c r="CJ100" s="93"/>
      <c r="CK100" s="93"/>
      <c r="CL100" s="93"/>
      <c r="CM100" s="93"/>
      <c r="CN100" s="93"/>
      <c r="CO100" s="93"/>
      <c r="CP100" s="93"/>
      <c r="CQ100" s="93"/>
      <c r="CR100" s="93"/>
      <c r="CS100" s="93"/>
      <c r="CT100" s="93"/>
      <c r="CU100" s="93"/>
      <c r="CV100" s="93"/>
      <c r="CW100" s="93"/>
      <c r="CX100" s="93"/>
      <c r="CY100" s="93"/>
      <c r="CZ100" s="93"/>
      <c r="DA100" s="93"/>
      <c r="DB100" s="93"/>
      <c r="DC100" s="93"/>
      <c r="DD100" s="93"/>
      <c r="DE100" s="93"/>
      <c r="DF100" s="93"/>
      <c r="DG100" s="93"/>
      <c r="DH100" s="93"/>
      <c r="DI100" s="93"/>
      <c r="DJ100" s="93"/>
      <c r="DK100" s="93"/>
      <c r="DL100" s="93"/>
      <c r="DM100" s="93"/>
      <c r="DN100" s="93"/>
      <c r="DO100" s="93"/>
      <c r="DP100" s="93"/>
      <c r="DQ100" s="93"/>
      <c r="DR100" s="93"/>
      <c r="DS100" s="93"/>
      <c r="DT100" s="93"/>
      <c r="DU100" s="93"/>
      <c r="DV100" s="93"/>
      <c r="DW100" s="93"/>
      <c r="DX100" s="93"/>
      <c r="DY100" s="93"/>
      <c r="DZ100" s="93"/>
      <c r="EA100" s="93"/>
      <c r="EB100" s="93"/>
      <c r="EC100" s="93"/>
      <c r="ED100" s="93"/>
      <c r="EE100" s="93"/>
      <c r="EF100" s="93"/>
      <c r="EG100" s="93"/>
      <c r="EH100" s="93"/>
      <c r="EI100" s="93"/>
      <c r="EJ100" s="93"/>
      <c r="EK100" s="93"/>
      <c r="EL100" s="93"/>
      <c r="EM100" s="93"/>
      <c r="EN100" s="93"/>
      <c r="EO100" s="93"/>
      <c r="EP100" s="93"/>
      <c r="EQ100" s="93"/>
      <c r="ER100" s="93"/>
      <c r="ES100" s="93"/>
      <c r="ET100" s="93"/>
      <c r="EU100" s="93"/>
      <c r="EV100" s="93"/>
      <c r="EW100" s="93"/>
      <c r="EX100" s="93"/>
      <c r="EY100" s="93"/>
      <c r="EZ100" s="93"/>
      <c r="FA100" s="93"/>
      <c r="FB100" s="93"/>
      <c r="FC100" s="93"/>
      <c r="FD100" s="93"/>
      <c r="FE100" s="93"/>
      <c r="FF100" s="93"/>
      <c r="FG100" s="93"/>
      <c r="FH100" s="93"/>
      <c r="FI100" s="93"/>
      <c r="FJ100" s="93"/>
      <c r="FK100" s="93"/>
      <c r="FL100" s="93"/>
      <c r="FM100" s="93"/>
      <c r="FN100" s="93"/>
      <c r="FO100" s="93"/>
      <c r="FP100" s="93"/>
      <c r="FQ100" s="93"/>
      <c r="FR100" s="93"/>
      <c r="FS100" s="93"/>
      <c r="FT100" s="93"/>
      <c r="FU100" s="93"/>
      <c r="FV100" s="93"/>
      <c r="FW100" s="93"/>
      <c r="FX100" s="93"/>
      <c r="FY100" s="93"/>
      <c r="FZ100" s="93"/>
      <c r="GA100" s="93"/>
      <c r="GB100" s="93"/>
      <c r="GC100" s="93"/>
      <c r="GD100" s="93"/>
      <c r="GE100" s="93"/>
      <c r="GF100" s="93"/>
      <c r="GG100" s="93"/>
      <c r="GH100" s="93"/>
      <c r="GI100" s="93"/>
      <c r="GJ100" s="93"/>
      <c r="GK100" s="93"/>
      <c r="GL100" s="93"/>
      <c r="GM100" s="93"/>
      <c r="GN100" s="93"/>
      <c r="GO100" s="93"/>
      <c r="GP100" s="93"/>
      <c r="GQ100" s="93"/>
      <c r="GR100" s="93"/>
      <c r="GS100" s="93"/>
      <c r="GT100" s="93"/>
      <c r="GU100" s="93"/>
      <c r="GV100" s="93"/>
      <c r="GW100" s="93"/>
      <c r="GX100" s="93"/>
      <c r="GY100" s="93"/>
      <c r="GZ100" s="93"/>
      <c r="HA100" s="93"/>
      <c r="HB100" s="93"/>
      <c r="HC100" s="93"/>
      <c r="HD100" s="93"/>
      <c r="HE100" s="93"/>
      <c r="HF100" s="93"/>
      <c r="HG100" s="93"/>
      <c r="HH100" s="93"/>
      <c r="HI100" s="93"/>
      <c r="HJ100" s="93"/>
      <c r="HK100" s="93"/>
      <c r="HL100" s="93"/>
      <c r="HM100" s="93"/>
      <c r="HN100" s="93"/>
      <c r="HO100" s="93"/>
      <c r="HP100" s="93"/>
      <c r="HQ100" s="93"/>
      <c r="HR100" s="93"/>
      <c r="HS100" s="93"/>
      <c r="HT100" s="93"/>
      <c r="HU100" s="93"/>
      <c r="HV100" s="93"/>
      <c r="HW100" s="93"/>
      <c r="HX100" s="93"/>
      <c r="HY100" s="93"/>
      <c r="HZ100" s="93"/>
      <c r="IA100" s="93"/>
      <c r="IB100" s="93"/>
      <c r="IC100" s="93"/>
      <c r="ID100" s="93"/>
      <c r="IE100" s="93"/>
      <c r="IF100" s="93"/>
      <c r="IG100" s="93"/>
      <c r="IH100" s="93"/>
      <c r="II100" s="93"/>
      <c r="IJ100" s="93"/>
      <c r="IK100" s="93"/>
      <c r="IL100" s="93"/>
      <c r="IM100" s="93"/>
      <c r="IN100" s="93"/>
      <c r="IO100" s="93"/>
      <c r="IP100" s="93"/>
      <c r="IQ100" s="93"/>
      <c r="IR100" s="93"/>
      <c r="IS100" s="93"/>
      <c r="IT100" s="93"/>
      <c r="IU100" s="93"/>
      <c r="IV100" s="93"/>
      <c r="IW100" s="93"/>
      <c r="IX100" s="93"/>
      <c r="IY100" s="93"/>
      <c r="IZ100" s="93"/>
      <c r="JA100" s="93"/>
      <c r="JB100" s="93"/>
      <c r="JC100" s="93"/>
      <c r="JD100" s="93"/>
      <c r="JE100" s="93"/>
      <c r="JF100" s="93"/>
      <c r="JG100" s="93"/>
      <c r="JH100" s="93"/>
      <c r="JI100" s="93"/>
      <c r="JJ100" s="93"/>
      <c r="JK100" s="93"/>
      <c r="JL100" s="93"/>
      <c r="JM100" s="93"/>
      <c r="JN100" s="93"/>
      <c r="JO100" s="93"/>
      <c r="JP100" s="93"/>
      <c r="JQ100" s="93"/>
      <c r="JR100" s="93"/>
      <c r="JS100" s="93"/>
      <c r="JT100" s="93"/>
      <c r="JU100" s="93"/>
      <c r="JV100" s="93"/>
      <c r="JW100" s="93"/>
      <c r="JX100" s="93"/>
      <c r="JY100" s="93"/>
      <c r="JZ100" s="93"/>
      <c r="KA100" s="93"/>
      <c r="KB100" s="93"/>
      <c r="KC100" s="93"/>
      <c r="KD100" s="93"/>
      <c r="KE100" s="93"/>
      <c r="KF100" s="93"/>
      <c r="KG100" s="93"/>
      <c r="KH100" s="93"/>
      <c r="KI100" s="93"/>
      <c r="KJ100" s="93"/>
      <c r="KK100" s="93"/>
      <c r="KL100" s="93"/>
      <c r="KM100" s="93"/>
      <c r="KN100" s="93"/>
      <c r="KO100" s="93"/>
      <c r="KP100" s="93"/>
      <c r="KQ100" s="93"/>
      <c r="KR100" s="93"/>
      <c r="KS100" s="93"/>
      <c r="KT100" s="93"/>
      <c r="KU100" s="93"/>
      <c r="KV100" s="93"/>
      <c r="KW100" s="93"/>
      <c r="KX100" s="93"/>
      <c r="KY100" s="93"/>
      <c r="KZ100" s="93"/>
      <c r="LA100" s="93"/>
      <c r="LB100" s="93"/>
      <c r="LC100" s="93"/>
      <c r="LD100" s="93"/>
      <c r="LE100" s="93"/>
      <c r="LF100" s="93"/>
      <c r="LG100" s="93"/>
      <c r="LH100" s="93"/>
      <c r="LI100" s="93"/>
      <c r="LJ100" s="93"/>
      <c r="LK100" s="93"/>
      <c r="LL100" s="93"/>
      <c r="LM100" s="93"/>
      <c r="LN100" s="93"/>
      <c r="LO100" s="93"/>
      <c r="LP100" s="93"/>
      <c r="LQ100" s="93"/>
      <c r="LR100" s="93"/>
      <c r="LS100" s="93"/>
      <c r="LT100" s="93"/>
      <c r="LU100" s="93"/>
      <c r="LV100" s="93"/>
      <c r="LW100" s="93"/>
      <c r="LX100" s="93"/>
      <c r="LY100" s="93"/>
      <c r="LZ100" s="93"/>
      <c r="MA100" s="93"/>
      <c r="MB100" s="93"/>
      <c r="MC100" s="93"/>
      <c r="MD100" s="93"/>
      <c r="ME100" s="93"/>
      <c r="MF100" s="93"/>
      <c r="MG100" s="93"/>
      <c r="MH100" s="93"/>
      <c r="MI100" s="93"/>
      <c r="MJ100" s="93"/>
      <c r="MK100" s="93"/>
      <c r="ML100" s="93"/>
      <c r="MM100" s="93"/>
      <c r="MN100" s="93"/>
      <c r="MO100" s="93"/>
      <c r="MP100" s="93"/>
      <c r="MQ100" s="93"/>
      <c r="MR100" s="93"/>
      <c r="MS100" s="93"/>
      <c r="MT100" s="93"/>
      <c r="MU100" s="93"/>
      <c r="MV100" s="93"/>
      <c r="MW100" s="93"/>
      <c r="MX100" s="93"/>
      <c r="MY100" s="93"/>
      <c r="MZ100" s="93"/>
      <c r="NA100" s="93"/>
      <c r="NB100" s="93"/>
      <c r="NC100" s="93"/>
      <c r="ND100" s="93"/>
      <c r="NE100" s="93"/>
      <c r="NF100" s="93"/>
      <c r="NG100" s="93"/>
      <c r="NH100" s="93"/>
      <c r="NI100" s="93"/>
      <c r="NJ100" s="93"/>
      <c r="NK100" s="93"/>
      <c r="NL100" s="93"/>
      <c r="NM100" s="93"/>
      <c r="NN100" s="93"/>
      <c r="NO100" s="93"/>
      <c r="NP100" s="93"/>
      <c r="NQ100" s="93"/>
      <c r="NR100" s="93"/>
      <c r="NS100" s="93"/>
      <c r="NT100" s="93"/>
      <c r="NU100" s="93"/>
      <c r="NV100" s="93"/>
      <c r="NW100" s="93"/>
      <c r="NX100" s="93"/>
      <c r="NY100" s="93"/>
      <c r="NZ100" s="93"/>
      <c r="OA100" s="93"/>
      <c r="OB100" s="93"/>
      <c r="OC100" s="93"/>
      <c r="OD100" s="93"/>
      <c r="OE100" s="93"/>
      <c r="OF100" s="93"/>
      <c r="OG100" s="93"/>
      <c r="OH100" s="93"/>
      <c r="OI100" s="93"/>
      <c r="OJ100" s="93"/>
      <c r="OK100" s="93"/>
      <c r="OL100" s="93"/>
      <c r="OM100" s="93"/>
      <c r="ON100" s="93"/>
      <c r="OO100" s="93"/>
      <c r="OP100" s="93"/>
      <c r="OQ100" s="93"/>
      <c r="OR100" s="93"/>
      <c r="OS100" s="93"/>
      <c r="OT100" s="93"/>
      <c r="OU100" s="93"/>
      <c r="OV100" s="93"/>
      <c r="OW100" s="93"/>
      <c r="OX100" s="93"/>
      <c r="OY100" s="93"/>
      <c r="OZ100" s="93"/>
      <c r="PA100" s="93"/>
      <c r="PB100" s="93"/>
      <c r="PC100" s="93"/>
      <c r="PD100" s="93"/>
      <c r="PE100" s="93"/>
      <c r="PF100" s="93"/>
      <c r="PG100" s="93"/>
      <c r="PH100" s="93"/>
      <c r="PI100" s="93"/>
      <c r="PJ100" s="93"/>
      <c r="PK100" s="93"/>
      <c r="PL100" s="93"/>
      <c r="PM100" s="93"/>
      <c r="PN100" s="93"/>
      <c r="PO100" s="93"/>
      <c r="PP100" s="93"/>
      <c r="PQ100" s="93"/>
      <c r="PR100" s="93"/>
      <c r="PS100" s="93"/>
      <c r="PT100" s="93"/>
      <c r="PU100" s="93"/>
      <c r="PV100" s="93"/>
      <c r="PW100" s="93"/>
      <c r="PX100" s="93"/>
      <c r="PY100" s="93"/>
      <c r="PZ100" s="93"/>
      <c r="QA100" s="93"/>
      <c r="QB100" s="93"/>
      <c r="QC100" s="93"/>
      <c r="QD100" s="93"/>
      <c r="QE100" s="93"/>
      <c r="QF100" s="93"/>
      <c r="QG100" s="93"/>
      <c r="QH100" s="93"/>
      <c r="QI100" s="93"/>
      <c r="QJ100" s="93"/>
      <c r="QK100" s="93"/>
      <c r="QL100" s="93"/>
      <c r="QM100" s="93"/>
      <c r="QN100" s="93"/>
      <c r="QO100" s="93"/>
      <c r="QP100" s="93"/>
      <c r="QQ100" s="93"/>
      <c r="QR100" s="93"/>
      <c r="QS100" s="93"/>
      <c r="QT100" s="93"/>
      <c r="QU100" s="93"/>
      <c r="QV100" s="93"/>
      <c r="QW100" s="93"/>
      <c r="QX100" s="93"/>
      <c r="QY100" s="93"/>
      <c r="QZ100" s="93"/>
      <c r="RA100" s="93"/>
      <c r="RB100" s="93"/>
      <c r="RC100" s="93"/>
      <c r="RD100" s="93"/>
      <c r="RE100" s="93"/>
      <c r="RF100" s="93"/>
      <c r="RG100" s="93"/>
      <c r="RH100" s="93"/>
      <c r="RI100" s="93"/>
      <c r="RJ100" s="93"/>
      <c r="RK100" s="93"/>
      <c r="RL100" s="93"/>
      <c r="RM100" s="93"/>
      <c r="RN100" s="93"/>
      <c r="RO100" s="93"/>
      <c r="RP100" s="93"/>
      <c r="RQ100" s="93"/>
      <c r="RR100" s="93"/>
      <c r="RS100" s="93"/>
      <c r="RT100" s="93"/>
      <c r="RU100" s="93"/>
      <c r="RV100" s="93"/>
      <c r="RW100" s="93"/>
      <c r="RX100" s="93"/>
      <c r="RY100" s="93"/>
      <c r="RZ100" s="93"/>
      <c r="SA100" s="93"/>
      <c r="SB100" s="93"/>
      <c r="SC100" s="93"/>
      <c r="SD100" s="93"/>
      <c r="SE100" s="93"/>
      <c r="SF100" s="93"/>
      <c r="SG100" s="93"/>
      <c r="SH100" s="93"/>
      <c r="SI100" s="93"/>
      <c r="SJ100" s="93"/>
      <c r="SK100" s="93"/>
      <c r="SL100" s="93"/>
      <c r="SM100" s="93"/>
      <c r="SN100" s="93"/>
      <c r="SO100" s="93"/>
      <c r="SP100" s="93"/>
      <c r="SQ100" s="93"/>
      <c r="SR100" s="93"/>
      <c r="SS100" s="93"/>
      <c r="ST100" s="93"/>
      <c r="SU100" s="93"/>
      <c r="SV100" s="93"/>
      <c r="SW100" s="93"/>
      <c r="SX100" s="93"/>
      <c r="SY100" s="93"/>
      <c r="SZ100" s="93"/>
      <c r="TA100" s="93"/>
      <c r="TB100" s="93"/>
      <c r="TC100" s="93"/>
      <c r="TD100" s="93"/>
      <c r="TE100" s="93"/>
      <c r="TF100" s="93"/>
      <c r="TG100" s="93"/>
      <c r="TH100" s="93"/>
      <c r="TI100" s="93"/>
      <c r="TJ100" s="93"/>
      <c r="TK100" s="93"/>
      <c r="TL100" s="93"/>
      <c r="TM100" s="93"/>
      <c r="TN100" s="93"/>
      <c r="TO100" s="93"/>
      <c r="TP100" s="93"/>
      <c r="TQ100" s="93"/>
      <c r="TR100" s="93"/>
      <c r="TS100" s="93"/>
      <c r="TT100" s="93"/>
      <c r="TU100" s="93"/>
      <c r="TV100" s="93"/>
      <c r="TW100" s="93"/>
      <c r="TX100" s="93"/>
      <c r="TY100" s="93"/>
      <c r="TZ100" s="93"/>
      <c r="UA100" s="93"/>
      <c r="UB100" s="93"/>
      <c r="UC100" s="93"/>
      <c r="UD100" s="93"/>
      <c r="UE100" s="93"/>
      <c r="UF100" s="93"/>
      <c r="UG100" s="93"/>
      <c r="UH100" s="93"/>
      <c r="UI100" s="93"/>
      <c r="UJ100" s="93"/>
      <c r="UK100" s="93"/>
      <c r="UL100" s="93"/>
      <c r="UM100" s="93"/>
      <c r="UN100" s="93"/>
      <c r="UO100" s="93"/>
      <c r="UP100" s="93"/>
      <c r="UQ100" s="93"/>
      <c r="UR100" s="93"/>
      <c r="US100" s="93"/>
      <c r="UT100" s="93"/>
      <c r="UU100" s="93"/>
      <c r="UV100" s="93"/>
      <c r="UW100" s="93"/>
      <c r="UX100" s="93"/>
      <c r="UY100" s="93"/>
      <c r="UZ100" s="93"/>
      <c r="VA100" s="93"/>
      <c r="VB100" s="93"/>
      <c r="VC100" s="93"/>
      <c r="VD100" s="93"/>
      <c r="VE100" s="93"/>
      <c r="VF100" s="93"/>
      <c r="VG100" s="93"/>
      <c r="VH100" s="93"/>
      <c r="VI100" s="93"/>
      <c r="VJ100" s="93"/>
      <c r="VK100" s="93"/>
      <c r="VL100" s="93"/>
      <c r="VM100" s="93"/>
      <c r="VN100" s="93"/>
      <c r="VO100" s="93"/>
      <c r="VP100" s="93"/>
      <c r="VQ100" s="93"/>
      <c r="VR100" s="93"/>
      <c r="VS100" s="93"/>
      <c r="VT100" s="93"/>
      <c r="VU100" s="93"/>
      <c r="VV100" s="93"/>
      <c r="VW100" s="93"/>
      <c r="VX100" s="93"/>
      <c r="VY100" s="93"/>
      <c r="VZ100" s="93"/>
      <c r="WA100" s="93"/>
      <c r="WB100" s="93"/>
      <c r="WC100" s="93"/>
      <c r="WD100" s="93"/>
      <c r="WE100" s="93"/>
      <c r="WF100" s="93"/>
      <c r="WG100" s="93"/>
      <c r="WH100" s="93"/>
      <c r="WI100" s="93"/>
      <c r="WJ100" s="93"/>
      <c r="WK100" s="93"/>
      <c r="WL100" s="93"/>
      <c r="WM100" s="93"/>
      <c r="WN100" s="93"/>
      <c r="WO100" s="93"/>
      <c r="WP100" s="93"/>
      <c r="WQ100" s="93"/>
      <c r="WR100" s="93"/>
      <c r="WS100" s="93"/>
      <c r="WT100" s="93"/>
      <c r="WU100" s="93"/>
      <c r="WV100" s="93"/>
      <c r="WW100" s="93"/>
      <c r="WX100" s="93"/>
      <c r="WY100" s="93"/>
      <c r="WZ100" s="93"/>
      <c r="XA100" s="93"/>
      <c r="XB100" s="93"/>
      <c r="XC100" s="93"/>
      <c r="XD100" s="93"/>
      <c r="XE100" s="93"/>
      <c r="XF100" s="93"/>
      <c r="XG100" s="93"/>
      <c r="XH100" s="93"/>
      <c r="XI100" s="93"/>
      <c r="XJ100" s="93"/>
      <c r="XK100" s="93"/>
      <c r="XL100" s="93"/>
      <c r="XM100" s="93"/>
      <c r="XN100" s="93"/>
      <c r="XO100" s="93"/>
      <c r="XP100" s="93"/>
      <c r="XQ100" s="93"/>
      <c r="XR100" s="93"/>
      <c r="XS100" s="93"/>
      <c r="XT100" s="93"/>
      <c r="XU100" s="93"/>
      <c r="XV100" s="93"/>
      <c r="XW100" s="93"/>
      <c r="XX100" s="93"/>
      <c r="XY100" s="93"/>
      <c r="XZ100" s="93"/>
      <c r="YA100" s="93"/>
      <c r="YB100" s="93"/>
      <c r="YC100" s="93"/>
      <c r="YD100" s="93"/>
      <c r="YE100" s="93"/>
      <c r="YF100" s="93"/>
      <c r="YG100" s="93"/>
      <c r="YH100" s="93"/>
      <c r="YI100" s="93"/>
      <c r="YJ100" s="93"/>
      <c r="YK100" s="93"/>
      <c r="YL100" s="93"/>
      <c r="YM100" s="93"/>
      <c r="YN100" s="93"/>
      <c r="YO100" s="93"/>
      <c r="YP100" s="93"/>
      <c r="YQ100" s="93"/>
      <c r="YR100" s="93"/>
      <c r="YS100" s="93"/>
      <c r="YT100" s="93"/>
      <c r="YU100" s="93"/>
      <c r="YV100" s="93"/>
      <c r="YW100" s="93"/>
      <c r="YX100" s="93"/>
      <c r="YY100" s="93"/>
      <c r="YZ100" s="93"/>
      <c r="ZA100" s="93"/>
      <c r="ZB100" s="93"/>
      <c r="ZC100" s="93"/>
      <c r="ZD100" s="93"/>
      <c r="ZE100" s="93"/>
      <c r="ZF100" s="93"/>
      <c r="ZG100" s="93"/>
      <c r="ZH100" s="93"/>
      <c r="ZI100" s="93"/>
      <c r="ZJ100" s="93"/>
      <c r="ZK100" s="93"/>
      <c r="ZL100" s="93"/>
      <c r="ZM100" s="93"/>
      <c r="ZN100" s="93"/>
      <c r="ZO100" s="93"/>
      <c r="ZP100" s="93"/>
      <c r="ZQ100" s="93"/>
      <c r="ZR100" s="93"/>
      <c r="ZS100" s="93"/>
      <c r="ZT100" s="93"/>
      <c r="ZU100" s="93"/>
      <c r="ZV100" s="93"/>
      <c r="ZW100" s="93"/>
      <c r="ZX100" s="93"/>
      <c r="ZY100" s="93"/>
      <c r="ZZ100" s="93"/>
      <c r="AAA100" s="93"/>
      <c r="AAB100" s="93"/>
      <c r="AAC100" s="93"/>
      <c r="AAD100" s="93"/>
      <c r="AAE100" s="93"/>
      <c r="AAF100" s="93"/>
      <c r="AAG100" s="93"/>
      <c r="AAH100" s="93"/>
      <c r="AAI100" s="93"/>
      <c r="AAJ100" s="93"/>
      <c r="AAK100" s="93"/>
      <c r="AAL100" s="93"/>
      <c r="AAM100" s="93"/>
      <c r="AAN100" s="93"/>
      <c r="AAO100" s="93"/>
      <c r="AAP100" s="93"/>
      <c r="AAQ100" s="93"/>
      <c r="AAR100" s="93"/>
      <c r="AAS100" s="93"/>
      <c r="AAT100" s="93"/>
      <c r="AAU100" s="93"/>
      <c r="AAV100" s="93"/>
      <c r="AAW100" s="93"/>
      <c r="AAX100" s="93"/>
      <c r="AAY100" s="93"/>
      <c r="AAZ100" s="93"/>
      <c r="ABA100" s="93"/>
      <c r="ABB100" s="93"/>
      <c r="ABC100" s="93"/>
      <c r="ABD100" s="93"/>
      <c r="ABE100" s="93"/>
      <c r="ABF100" s="93"/>
      <c r="ABG100" s="93"/>
      <c r="ABH100" s="93"/>
      <c r="ABI100" s="93"/>
      <c r="ABJ100" s="93"/>
      <c r="ABK100" s="93"/>
      <c r="ABL100" s="93"/>
      <c r="ABM100" s="93"/>
      <c r="ABN100" s="93"/>
      <c r="ABO100" s="93"/>
      <c r="ABP100" s="93"/>
      <c r="ABQ100" s="93"/>
      <c r="ABR100" s="93"/>
      <c r="ABS100" s="93"/>
      <c r="ABT100" s="93"/>
      <c r="ABU100" s="93"/>
      <c r="ABV100" s="93"/>
      <c r="ABW100" s="93"/>
      <c r="ABX100" s="93"/>
      <c r="ABY100" s="93"/>
      <c r="ABZ100" s="93"/>
      <c r="ACA100" s="93"/>
      <c r="ACB100" s="93"/>
      <c r="ACC100" s="93"/>
      <c r="ACD100" s="93"/>
      <c r="ACE100" s="93"/>
      <c r="ACF100" s="93"/>
      <c r="ACG100" s="93"/>
      <c r="ACH100" s="93"/>
      <c r="ACI100" s="93"/>
      <c r="ACJ100" s="93"/>
      <c r="ACK100" s="93"/>
      <c r="ACL100" s="93"/>
      <c r="ACM100" s="93"/>
      <c r="ACN100" s="93"/>
      <c r="ACO100" s="93"/>
      <c r="ACP100" s="93"/>
      <c r="ACQ100" s="93"/>
      <c r="ACR100" s="93"/>
      <c r="ACS100" s="93"/>
      <c r="ACT100" s="93"/>
      <c r="ACU100" s="93"/>
      <c r="ACV100" s="93"/>
      <c r="ACW100" s="93"/>
      <c r="ACX100" s="93"/>
      <c r="ACY100" s="93"/>
      <c r="ACZ100" s="93"/>
      <c r="ADA100" s="93"/>
      <c r="ADB100" s="93"/>
      <c r="ADC100" s="93"/>
      <c r="ADD100" s="93"/>
      <c r="ADE100" s="93"/>
      <c r="ADF100" s="93"/>
      <c r="ADG100" s="93"/>
      <c r="ADH100" s="93"/>
      <c r="ADI100" s="93"/>
      <c r="ADJ100" s="93"/>
      <c r="ADK100" s="93"/>
      <c r="ADL100" s="93"/>
      <c r="ADM100" s="93"/>
      <c r="ADN100" s="93"/>
      <c r="ADO100" s="93"/>
      <c r="ADP100" s="93"/>
      <c r="ADQ100" s="93"/>
      <c r="ADR100" s="93"/>
      <c r="ADS100" s="93"/>
      <c r="ADT100" s="93"/>
      <c r="ADU100" s="93"/>
      <c r="ADV100" s="93"/>
      <c r="ADW100" s="93"/>
      <c r="ADX100" s="93"/>
      <c r="ADY100" s="93"/>
      <c r="ADZ100" s="93"/>
      <c r="AEA100" s="93"/>
      <c r="AEB100" s="93"/>
      <c r="AEC100" s="93"/>
      <c r="AED100" s="93"/>
      <c r="AEE100" s="93"/>
      <c r="AEF100" s="93"/>
      <c r="AEG100" s="93"/>
      <c r="AEH100" s="93"/>
      <c r="AEI100" s="93"/>
      <c r="AEJ100" s="93"/>
      <c r="AEK100" s="93"/>
      <c r="AEL100" s="93"/>
      <c r="AEM100" s="93"/>
      <c r="AEN100" s="93"/>
      <c r="AEO100" s="93"/>
      <c r="AEP100" s="93"/>
      <c r="AEQ100" s="93"/>
      <c r="AER100" s="93"/>
      <c r="AES100" s="93"/>
      <c r="AET100" s="93"/>
      <c r="AEU100" s="93"/>
      <c r="AEV100" s="93"/>
      <c r="AEW100" s="93"/>
      <c r="AEX100" s="93"/>
      <c r="AEY100" s="93"/>
      <c r="AEZ100" s="93"/>
      <c r="AFA100" s="93"/>
      <c r="AFB100" s="93"/>
      <c r="AFC100" s="93"/>
      <c r="AFD100" s="93"/>
      <c r="AFE100" s="93"/>
      <c r="AFF100" s="93"/>
      <c r="AFG100" s="93"/>
      <c r="AFH100" s="93"/>
      <c r="AFI100" s="93"/>
      <c r="AFJ100" s="93"/>
      <c r="AFK100" s="93"/>
      <c r="AFL100" s="93"/>
      <c r="AFM100" s="93"/>
      <c r="AFN100" s="93"/>
      <c r="AFO100" s="93"/>
      <c r="AFP100" s="93"/>
      <c r="AFQ100" s="93"/>
      <c r="AFR100" s="93"/>
      <c r="AFS100" s="93"/>
      <c r="AFT100" s="93"/>
      <c r="AFU100" s="93"/>
      <c r="AFV100" s="93"/>
      <c r="AFW100" s="93"/>
      <c r="AFX100" s="93"/>
      <c r="AFY100" s="93"/>
      <c r="AFZ100" s="93"/>
      <c r="AGA100" s="93"/>
      <c r="AGB100" s="93"/>
      <c r="AGC100" s="93"/>
      <c r="AGD100" s="93"/>
      <c r="AGE100" s="93"/>
      <c r="AGF100" s="93"/>
      <c r="AGG100" s="93"/>
      <c r="AGH100" s="93"/>
      <c r="AGI100" s="93"/>
      <c r="AGJ100" s="93"/>
      <c r="AGK100" s="93"/>
      <c r="AGL100" s="93"/>
      <c r="AGM100" s="93"/>
      <c r="AGN100" s="93"/>
      <c r="AGO100" s="93"/>
      <c r="AGP100" s="93"/>
      <c r="AGQ100" s="93"/>
      <c r="AGR100" s="93"/>
      <c r="AGS100" s="93"/>
      <c r="AGT100" s="93"/>
      <c r="AGU100" s="93"/>
      <c r="AGV100" s="93"/>
      <c r="AGW100" s="93"/>
      <c r="AGX100" s="93"/>
      <c r="AGY100" s="93"/>
      <c r="AGZ100" s="93"/>
      <c r="AHA100" s="93"/>
      <c r="AHB100" s="93"/>
      <c r="AHC100" s="93"/>
      <c r="AHD100" s="93"/>
      <c r="AHE100" s="93"/>
      <c r="AHF100" s="93"/>
      <c r="AHG100" s="93"/>
      <c r="AHH100" s="93"/>
      <c r="AHI100" s="93"/>
      <c r="AHJ100" s="93"/>
      <c r="AHK100" s="93"/>
      <c r="AHL100" s="93"/>
      <c r="AHM100" s="93"/>
      <c r="AHN100" s="93"/>
      <c r="AHO100" s="93"/>
      <c r="AHP100" s="93"/>
      <c r="AHQ100" s="93"/>
      <c r="AHR100" s="93"/>
      <c r="AHS100" s="93"/>
      <c r="AHT100" s="93"/>
      <c r="AHU100" s="93"/>
      <c r="AHV100" s="93"/>
      <c r="AHW100" s="93"/>
      <c r="AHX100" s="93"/>
      <c r="AHY100" s="93"/>
      <c r="AHZ100" s="93"/>
      <c r="AIA100" s="93"/>
      <c r="AIB100" s="93"/>
      <c r="AIC100" s="93"/>
      <c r="AID100" s="93"/>
      <c r="AIE100" s="93"/>
      <c r="AIF100" s="93"/>
      <c r="AIG100" s="93"/>
      <c r="AIH100" s="93"/>
      <c r="AII100" s="93"/>
      <c r="AIJ100" s="93"/>
      <c r="AIK100" s="93"/>
      <c r="AIL100" s="93"/>
      <c r="AIM100" s="93"/>
      <c r="AIN100" s="93"/>
      <c r="AIO100" s="93"/>
      <c r="AIP100" s="93"/>
      <c r="AIQ100" s="93"/>
      <c r="AIR100" s="93"/>
      <c r="AIS100" s="93"/>
      <c r="AIT100" s="93"/>
      <c r="AIU100" s="93"/>
      <c r="AIV100" s="93"/>
      <c r="AIW100" s="93"/>
      <c r="AIX100" s="93"/>
      <c r="AIY100" s="93"/>
      <c r="AIZ100" s="93"/>
      <c r="AJA100" s="93"/>
      <c r="AJB100" s="93"/>
      <c r="AJC100" s="93"/>
      <c r="AJD100" s="93"/>
      <c r="AJE100" s="93"/>
      <c r="AJF100" s="93"/>
      <c r="AJG100" s="93"/>
      <c r="AJH100" s="93"/>
      <c r="AJI100" s="93"/>
      <c r="AJJ100" s="93"/>
      <c r="AJK100" s="93"/>
      <c r="AJL100" s="93"/>
      <c r="AJM100" s="93"/>
      <c r="AJN100" s="93"/>
      <c r="AJO100" s="93"/>
      <c r="AJP100" s="93"/>
      <c r="AJQ100" s="93"/>
      <c r="AJR100" s="93"/>
      <c r="AJS100" s="93"/>
      <c r="AJT100" s="93"/>
      <c r="AJU100" s="93"/>
      <c r="AJV100" s="93"/>
      <c r="AJW100" s="93"/>
      <c r="AJX100" s="93"/>
      <c r="AJY100" s="93"/>
      <c r="AJZ100" s="93"/>
      <c r="AKA100" s="93"/>
      <c r="AKB100" s="93"/>
      <c r="AKC100" s="93"/>
      <c r="AKD100" s="93"/>
      <c r="AKE100" s="93"/>
      <c r="AKF100" s="93"/>
      <c r="AKG100" s="93"/>
      <c r="AKH100" s="93"/>
      <c r="AKI100" s="93"/>
      <c r="AKJ100" s="93"/>
      <c r="AKK100" s="93"/>
      <c r="AKL100" s="93"/>
      <c r="AKM100" s="93"/>
      <c r="AKN100" s="93"/>
      <c r="AKO100" s="93"/>
      <c r="AKP100" s="93"/>
      <c r="AKQ100" s="93"/>
      <c r="AKR100" s="93"/>
      <c r="AKS100" s="93"/>
      <c r="AKT100" s="93"/>
      <c r="AKU100" s="93"/>
      <c r="AKV100" s="93"/>
      <c r="AKW100" s="93"/>
      <c r="AKX100" s="93"/>
      <c r="AKY100" s="93"/>
      <c r="AKZ100" s="93"/>
      <c r="ALA100" s="93"/>
      <c r="ALB100" s="93"/>
      <c r="ALC100" s="93"/>
      <c r="ALD100" s="93"/>
      <c r="ALE100" s="93"/>
      <c r="ALF100" s="93"/>
      <c r="ALG100" s="93"/>
      <c r="ALH100" s="93"/>
      <c r="ALI100" s="93"/>
      <c r="ALJ100" s="93"/>
      <c r="ALK100" s="93"/>
      <c r="ALL100" s="93"/>
      <c r="ALM100" s="93"/>
      <c r="ALN100" s="93"/>
      <c r="ALO100" s="93"/>
      <c r="ALP100" s="93"/>
      <c r="ALQ100" s="93"/>
      <c r="ALR100" s="93"/>
      <c r="ALS100" s="93"/>
      <c r="ALT100" s="93"/>
      <c r="ALU100" s="93"/>
      <c r="ALV100" s="93"/>
      <c r="ALW100" s="93"/>
      <c r="ALX100" s="93"/>
      <c r="ALY100" s="93"/>
      <c r="ALZ100" s="93"/>
      <c r="AMA100" s="93"/>
      <c r="AMB100" s="93"/>
      <c r="AMC100" s="93"/>
      <c r="AMD100" s="93"/>
      <c r="AME100" s="93"/>
      <c r="AMF100" s="93"/>
      <c r="AMG100" s="93"/>
      <c r="AMH100" s="93"/>
      <c r="AMI100" s="93"/>
      <c r="AMJ100" s="93"/>
      <c r="AMK100" s="93"/>
      <c r="AML100" s="93"/>
      <c r="AMM100" s="93"/>
      <c r="AMN100" s="93"/>
      <c r="AMO100" s="93"/>
      <c r="AMP100" s="93"/>
      <c r="AMQ100" s="93"/>
      <c r="AMR100" s="93"/>
      <c r="AMS100" s="93"/>
      <c r="AMT100" s="93"/>
      <c r="AMU100" s="93"/>
      <c r="AMV100" s="93"/>
      <c r="AMW100" s="93"/>
      <c r="AMX100" s="93"/>
      <c r="AMY100" s="93"/>
      <c r="AMZ100" s="93"/>
      <c r="ANA100" s="93"/>
      <c r="ANB100" s="93"/>
      <c r="ANC100" s="93"/>
      <c r="AND100" s="93"/>
      <c r="ANE100" s="93"/>
      <c r="ANF100" s="93"/>
      <c r="ANG100" s="93"/>
      <c r="ANH100" s="93"/>
      <c r="ANI100" s="93"/>
      <c r="ANJ100" s="93"/>
      <c r="ANK100" s="93"/>
      <c r="ANL100" s="93"/>
      <c r="ANM100" s="93"/>
      <c r="ANN100" s="93"/>
      <c r="ANO100" s="93"/>
      <c r="ANP100" s="93"/>
      <c r="ANQ100" s="93"/>
      <c r="ANR100" s="93"/>
      <c r="ANS100" s="93"/>
      <c r="ANT100" s="93"/>
      <c r="ANU100" s="93"/>
      <c r="ANV100" s="93"/>
      <c r="ANW100" s="93"/>
      <c r="ANX100" s="93"/>
      <c r="ANY100" s="93"/>
      <c r="ANZ100" s="93"/>
      <c r="AOA100" s="93"/>
      <c r="AOB100" s="93"/>
      <c r="AOC100" s="93"/>
      <c r="AOD100" s="93"/>
      <c r="AOE100" s="93"/>
      <c r="AOF100" s="93"/>
      <c r="AOG100" s="93"/>
      <c r="AOH100" s="93"/>
      <c r="AOI100" s="93"/>
      <c r="AOJ100" s="93"/>
      <c r="AOK100" s="93"/>
      <c r="AOL100" s="93"/>
      <c r="AOM100" s="93"/>
      <c r="AON100" s="93"/>
      <c r="AOO100" s="93"/>
      <c r="AOP100" s="93"/>
      <c r="AOQ100" s="93"/>
      <c r="AOR100" s="93"/>
      <c r="AOS100" s="93"/>
      <c r="AOT100" s="93"/>
      <c r="AOU100" s="93"/>
      <c r="AOV100" s="93"/>
      <c r="AOW100" s="93"/>
      <c r="AOX100" s="93"/>
      <c r="AOY100" s="93"/>
      <c r="AOZ100" s="93"/>
      <c r="APA100" s="93"/>
      <c r="APB100" s="93"/>
      <c r="APC100" s="93"/>
      <c r="APD100" s="93"/>
      <c r="APE100" s="93"/>
      <c r="APF100" s="93"/>
      <c r="APG100" s="93"/>
      <c r="APH100" s="93"/>
      <c r="API100" s="93"/>
      <c r="APJ100" s="93"/>
      <c r="APK100" s="93"/>
      <c r="APL100" s="93"/>
      <c r="APM100" s="93"/>
      <c r="APN100" s="93"/>
      <c r="APO100" s="93"/>
      <c r="APP100" s="93"/>
      <c r="APQ100" s="93"/>
      <c r="APR100" s="93"/>
      <c r="APS100" s="93"/>
      <c r="APT100" s="93"/>
      <c r="APU100" s="93"/>
      <c r="APV100" s="93"/>
      <c r="APW100" s="93"/>
      <c r="APX100" s="93"/>
      <c r="APY100" s="93"/>
      <c r="APZ100" s="93"/>
      <c r="AQA100" s="93"/>
      <c r="AQB100" s="93"/>
      <c r="AQC100" s="93"/>
      <c r="AQD100" s="93"/>
      <c r="AQE100" s="93"/>
      <c r="AQF100" s="93"/>
      <c r="AQG100" s="93"/>
      <c r="AQH100" s="93"/>
      <c r="AQI100" s="93"/>
      <c r="AQJ100" s="93"/>
      <c r="AQK100" s="93"/>
      <c r="AQL100" s="93"/>
      <c r="AQM100" s="93"/>
      <c r="AQN100" s="93"/>
      <c r="AQO100" s="93"/>
      <c r="AQP100" s="93"/>
      <c r="AQQ100" s="93"/>
      <c r="AQR100" s="93"/>
      <c r="AQS100" s="93"/>
      <c r="AQT100" s="93"/>
      <c r="AQU100" s="93"/>
      <c r="AQV100" s="93"/>
      <c r="AQW100" s="93"/>
      <c r="AQX100" s="93"/>
      <c r="AQY100" s="93"/>
      <c r="AQZ100" s="93"/>
      <c r="ARA100" s="93"/>
      <c r="ARB100" s="93"/>
      <c r="ARC100" s="93"/>
      <c r="ARD100" s="93"/>
      <c r="ARE100" s="93"/>
      <c r="ARF100" s="93"/>
      <c r="ARG100" s="93"/>
      <c r="ARH100" s="93"/>
      <c r="ARI100" s="93"/>
      <c r="ARJ100" s="93"/>
      <c r="ARK100" s="93"/>
      <c r="ARL100" s="93"/>
      <c r="ARM100" s="93"/>
      <c r="ARN100" s="93"/>
      <c r="ARO100" s="93"/>
      <c r="ARP100" s="93"/>
      <c r="ARQ100" s="93"/>
      <c r="ARR100" s="93"/>
      <c r="ARS100" s="93"/>
      <c r="ART100" s="93"/>
      <c r="ARU100" s="93"/>
      <c r="ARV100" s="93"/>
      <c r="ARW100" s="93"/>
      <c r="ARX100" s="93"/>
      <c r="ARY100" s="93"/>
      <c r="ARZ100" s="93"/>
      <c r="ASA100" s="93"/>
      <c r="ASB100" s="93"/>
      <c r="ASC100" s="93"/>
      <c r="ASD100" s="93"/>
      <c r="ASE100" s="93"/>
      <c r="ASF100" s="93"/>
      <c r="ASG100" s="93"/>
      <c r="ASH100" s="93"/>
      <c r="ASI100" s="93"/>
      <c r="ASJ100" s="93"/>
      <c r="ASK100" s="93"/>
      <c r="ASL100" s="93"/>
      <c r="ASM100" s="93"/>
      <c r="ASN100" s="93"/>
      <c r="ASO100" s="93"/>
      <c r="ASP100" s="93"/>
      <c r="ASQ100" s="93"/>
      <c r="ASR100" s="93"/>
      <c r="ASS100" s="93"/>
      <c r="AST100" s="93"/>
      <c r="ASU100" s="93"/>
      <c r="ASV100" s="93"/>
      <c r="ASW100" s="93"/>
      <c r="ASX100" s="93"/>
      <c r="ASY100" s="93"/>
      <c r="ASZ100" s="93"/>
      <c r="ATA100" s="93"/>
      <c r="ATB100" s="93"/>
      <c r="ATC100" s="93"/>
      <c r="ATD100" s="93"/>
      <c r="ATE100" s="93"/>
      <c r="ATF100" s="93"/>
      <c r="ATG100" s="93"/>
      <c r="ATH100" s="93"/>
      <c r="ATI100" s="93"/>
      <c r="ATJ100" s="93"/>
      <c r="ATK100" s="93"/>
      <c r="ATL100" s="93"/>
      <c r="ATM100" s="93"/>
      <c r="ATN100" s="93"/>
      <c r="ATO100" s="93"/>
      <c r="ATP100" s="93"/>
      <c r="ATQ100" s="93"/>
      <c r="ATR100" s="93"/>
      <c r="ATS100" s="93"/>
      <c r="ATT100" s="93"/>
      <c r="ATU100" s="93"/>
      <c r="ATV100" s="93"/>
      <c r="ATW100" s="93"/>
      <c r="ATX100" s="93"/>
      <c r="ATY100" s="93"/>
      <c r="ATZ100" s="93"/>
      <c r="AUA100" s="93"/>
      <c r="AUB100" s="93"/>
      <c r="AUC100" s="93"/>
      <c r="AUD100" s="93"/>
      <c r="AUE100" s="93"/>
      <c r="AUF100" s="93"/>
      <c r="AUG100" s="93"/>
      <c r="AUH100" s="93"/>
      <c r="AUI100" s="93"/>
      <c r="AUJ100" s="93"/>
      <c r="AUK100" s="93"/>
      <c r="AUL100" s="93"/>
      <c r="AUM100" s="93"/>
      <c r="AUN100" s="93"/>
      <c r="AUO100" s="93"/>
      <c r="AUP100" s="93"/>
      <c r="AUQ100" s="93"/>
      <c r="AUR100" s="93"/>
      <c r="AUS100" s="93"/>
      <c r="AUT100" s="93"/>
      <c r="AUU100" s="93"/>
      <c r="AUV100" s="93"/>
      <c r="AUW100" s="93"/>
      <c r="AUX100" s="93"/>
      <c r="AUY100" s="93"/>
      <c r="AUZ100" s="93"/>
      <c r="AVA100" s="93"/>
      <c r="AVB100" s="93"/>
      <c r="AVC100" s="93"/>
      <c r="AVD100" s="93"/>
      <c r="AVE100" s="93"/>
      <c r="AVF100" s="93"/>
      <c r="AVG100" s="93"/>
      <c r="AVH100" s="93"/>
      <c r="AVI100" s="93"/>
      <c r="AVJ100" s="93"/>
      <c r="AVK100" s="93"/>
      <c r="AVL100" s="93"/>
      <c r="AVM100" s="93"/>
      <c r="AVN100" s="93"/>
      <c r="AVO100" s="93"/>
      <c r="AVP100" s="93"/>
      <c r="AVQ100" s="93"/>
      <c r="AVR100" s="93"/>
      <c r="AVS100" s="93"/>
      <c r="AVT100" s="93"/>
      <c r="AVU100" s="93"/>
      <c r="AVV100" s="93"/>
      <c r="AVW100" s="93"/>
      <c r="AVX100" s="93"/>
      <c r="AVY100" s="93"/>
      <c r="AVZ100" s="93"/>
      <c r="AWA100" s="93"/>
      <c r="AWB100" s="93"/>
      <c r="AWC100" s="93"/>
      <c r="AWD100" s="93"/>
      <c r="AWE100" s="93"/>
      <c r="AWF100" s="93"/>
      <c r="AWG100" s="93"/>
      <c r="AWH100" s="93"/>
      <c r="AWI100" s="93"/>
      <c r="AWJ100" s="93"/>
      <c r="AWK100" s="93"/>
      <c r="AWL100" s="93"/>
      <c r="AWM100" s="93"/>
      <c r="AWN100" s="93"/>
      <c r="AWO100" s="93"/>
      <c r="AWP100" s="93"/>
      <c r="AWQ100" s="93"/>
      <c r="AWR100" s="93"/>
      <c r="AWS100" s="93"/>
      <c r="AWT100" s="93"/>
      <c r="AWU100" s="93"/>
      <c r="AWV100" s="93"/>
      <c r="AWW100" s="93"/>
      <c r="AWX100" s="93"/>
      <c r="AWY100" s="93"/>
      <c r="AWZ100" s="93"/>
      <c r="AXA100" s="93"/>
      <c r="AXB100" s="93"/>
      <c r="AXC100" s="93"/>
      <c r="AXD100" s="93"/>
      <c r="AXE100" s="93"/>
      <c r="AXF100" s="93"/>
      <c r="AXG100" s="93"/>
      <c r="AXH100" s="93"/>
      <c r="AXI100" s="93"/>
      <c r="AXJ100" s="93"/>
      <c r="AXK100" s="93"/>
      <c r="AXL100" s="93"/>
      <c r="AXM100" s="93"/>
      <c r="AXN100" s="93"/>
      <c r="AXO100" s="93"/>
      <c r="AXP100" s="93"/>
      <c r="AXQ100" s="93"/>
      <c r="AXR100" s="93"/>
      <c r="AXS100" s="93"/>
      <c r="AXT100" s="93"/>
      <c r="AXU100" s="93"/>
      <c r="AXV100" s="93"/>
      <c r="AXW100" s="93"/>
      <c r="AXX100" s="93"/>
      <c r="AXY100" s="93"/>
      <c r="AXZ100" s="93"/>
      <c r="AYA100" s="93"/>
      <c r="AYB100" s="93"/>
      <c r="AYC100" s="93"/>
      <c r="AYD100" s="93"/>
      <c r="AYE100" s="93"/>
      <c r="AYF100" s="93"/>
      <c r="AYG100" s="93"/>
      <c r="AYH100" s="93"/>
      <c r="AYI100" s="93"/>
      <c r="AYJ100" s="93"/>
      <c r="AYK100" s="93"/>
      <c r="AYL100" s="93"/>
      <c r="AYM100" s="93"/>
      <c r="AYN100" s="93"/>
      <c r="AYO100" s="93"/>
      <c r="AYP100" s="93"/>
      <c r="AYQ100" s="93"/>
      <c r="AYR100" s="93"/>
      <c r="AYS100" s="93"/>
      <c r="AYT100" s="93"/>
      <c r="AYU100" s="93"/>
      <c r="AYV100" s="93"/>
      <c r="AYW100" s="93"/>
      <c r="AYX100" s="93"/>
      <c r="AYY100" s="93"/>
      <c r="AYZ100" s="93"/>
      <c r="AZA100" s="93"/>
      <c r="AZB100" s="93"/>
      <c r="AZC100" s="93"/>
      <c r="AZD100" s="93"/>
      <c r="AZE100" s="93"/>
      <c r="AZF100" s="93"/>
      <c r="AZG100" s="93"/>
      <c r="AZH100" s="93"/>
      <c r="AZI100" s="93"/>
      <c r="AZJ100" s="93"/>
      <c r="AZK100" s="93"/>
      <c r="AZL100" s="93"/>
      <c r="AZM100" s="93"/>
      <c r="AZN100" s="93"/>
      <c r="AZO100" s="93"/>
      <c r="AZP100" s="93"/>
      <c r="AZQ100" s="93"/>
      <c r="AZR100" s="93"/>
      <c r="AZS100" s="93"/>
      <c r="AZT100" s="93"/>
      <c r="AZU100" s="93"/>
      <c r="AZV100" s="93"/>
      <c r="AZW100" s="93"/>
      <c r="AZX100" s="93"/>
      <c r="AZY100" s="93"/>
      <c r="AZZ100" s="93"/>
      <c r="BAA100" s="93"/>
      <c r="BAB100" s="93"/>
      <c r="BAC100" s="93"/>
      <c r="BAD100" s="93"/>
      <c r="BAE100" s="93"/>
      <c r="BAF100" s="93"/>
      <c r="BAG100" s="93"/>
      <c r="BAH100" s="93"/>
      <c r="BAI100" s="93"/>
      <c r="BAJ100" s="93"/>
      <c r="BAK100" s="93"/>
      <c r="BAL100" s="93"/>
      <c r="BAM100" s="93"/>
      <c r="BAN100" s="93"/>
      <c r="BAO100" s="93"/>
      <c r="BAP100" s="93"/>
      <c r="BAQ100" s="93"/>
      <c r="BAR100" s="93"/>
      <c r="BAS100" s="93"/>
      <c r="BAT100" s="93"/>
      <c r="BAU100" s="93"/>
      <c r="BAV100" s="93"/>
      <c r="BAW100" s="93"/>
      <c r="BAX100" s="93"/>
      <c r="BAY100" s="93"/>
      <c r="BAZ100" s="93"/>
      <c r="BBA100" s="93"/>
      <c r="BBB100" s="93"/>
      <c r="BBC100" s="93"/>
      <c r="BBD100" s="93"/>
      <c r="BBE100" s="93"/>
      <c r="BBF100" s="93"/>
      <c r="BBG100" s="93"/>
      <c r="BBH100" s="93"/>
      <c r="BBI100" s="93"/>
      <c r="BBJ100" s="93"/>
      <c r="BBK100" s="93"/>
      <c r="BBL100" s="93"/>
      <c r="BBM100" s="93"/>
      <c r="BBN100" s="93"/>
      <c r="BBO100" s="93"/>
      <c r="BBP100" s="93"/>
      <c r="BBQ100" s="93"/>
      <c r="BBR100" s="93"/>
      <c r="BBS100" s="93"/>
      <c r="BBT100" s="93"/>
      <c r="BBU100" s="93"/>
      <c r="BBV100" s="93"/>
      <c r="BBW100" s="93"/>
      <c r="BBX100" s="93"/>
      <c r="BBY100" s="93"/>
      <c r="BBZ100" s="93"/>
      <c r="BCA100" s="93"/>
      <c r="BCB100" s="93"/>
      <c r="BCC100" s="93"/>
      <c r="BCD100" s="93"/>
      <c r="BCE100" s="93"/>
      <c r="BCF100" s="93"/>
      <c r="BCG100" s="93"/>
      <c r="BCH100" s="93"/>
      <c r="BCI100" s="93"/>
      <c r="BCJ100" s="93"/>
      <c r="BCK100" s="93"/>
      <c r="BCL100" s="93"/>
      <c r="BCM100" s="93"/>
      <c r="BCN100" s="93"/>
      <c r="BCO100" s="93"/>
      <c r="BCP100" s="93"/>
      <c r="BCQ100" s="93"/>
      <c r="BCR100" s="93"/>
      <c r="BCS100" s="93"/>
      <c r="BCT100" s="93"/>
      <c r="BCU100" s="93"/>
      <c r="BCV100" s="93"/>
      <c r="BCW100" s="93"/>
      <c r="BCX100" s="93"/>
      <c r="BCY100" s="93"/>
      <c r="BCZ100" s="93"/>
      <c r="BDA100" s="93"/>
      <c r="BDB100" s="93"/>
      <c r="BDC100" s="93"/>
      <c r="BDD100" s="93"/>
      <c r="BDE100" s="93"/>
      <c r="BDF100" s="93"/>
      <c r="BDG100" s="93"/>
      <c r="BDH100" s="93"/>
      <c r="BDI100" s="93"/>
      <c r="BDJ100" s="93"/>
      <c r="BDK100" s="93"/>
      <c r="BDL100" s="93"/>
      <c r="BDM100" s="93"/>
      <c r="BDN100" s="93"/>
      <c r="BDO100" s="93"/>
      <c r="BDP100" s="93"/>
      <c r="BDQ100" s="93"/>
      <c r="BDR100" s="93"/>
      <c r="BDS100" s="93"/>
      <c r="BDT100" s="93"/>
      <c r="BDU100" s="93"/>
      <c r="BDV100" s="93"/>
      <c r="BDW100" s="93"/>
      <c r="BDX100" s="93"/>
      <c r="BDY100" s="93"/>
      <c r="BDZ100" s="93"/>
      <c r="BEA100" s="93"/>
      <c r="BEB100" s="93"/>
      <c r="BEC100" s="93"/>
      <c r="BED100" s="93"/>
      <c r="BEE100" s="93"/>
      <c r="BEF100" s="93"/>
      <c r="BEG100" s="93"/>
      <c r="BEH100" s="93"/>
      <c r="BEI100" s="93"/>
      <c r="BEJ100" s="93"/>
      <c r="BEK100" s="93"/>
      <c r="BEL100" s="93"/>
      <c r="BEM100" s="93"/>
      <c r="BEN100" s="93"/>
      <c r="BEO100" s="93"/>
      <c r="BEP100" s="93"/>
      <c r="BEQ100" s="93"/>
      <c r="BER100" s="93"/>
      <c r="BES100" s="93"/>
      <c r="BET100" s="93"/>
      <c r="BEU100" s="93"/>
      <c r="BEV100" s="93"/>
      <c r="BEW100" s="93"/>
      <c r="BEX100" s="93"/>
      <c r="BEY100" s="93"/>
      <c r="BEZ100" s="93"/>
      <c r="BFA100" s="93"/>
      <c r="BFB100" s="93"/>
      <c r="BFC100" s="93"/>
      <c r="BFD100" s="93"/>
      <c r="BFE100" s="93"/>
      <c r="BFF100" s="93"/>
      <c r="BFG100" s="93"/>
      <c r="BFH100" s="93"/>
      <c r="BFI100" s="93"/>
      <c r="BFJ100" s="93"/>
      <c r="BFK100" s="93"/>
      <c r="BFL100" s="93"/>
      <c r="BFM100" s="93"/>
      <c r="BFN100" s="93"/>
      <c r="BFO100" s="93"/>
      <c r="BFP100" s="93"/>
      <c r="BFQ100" s="93"/>
      <c r="BFR100" s="93"/>
      <c r="BFS100" s="93"/>
      <c r="BFT100" s="93"/>
      <c r="BFU100" s="93"/>
      <c r="BFV100" s="93"/>
      <c r="BFW100" s="93"/>
      <c r="BFX100" s="93"/>
      <c r="BFY100" s="93"/>
      <c r="BFZ100" s="93"/>
      <c r="BGA100" s="93"/>
      <c r="BGB100" s="93"/>
      <c r="BGC100" s="93"/>
      <c r="BGD100" s="93"/>
      <c r="BGE100" s="93"/>
      <c r="BGF100" s="93"/>
      <c r="BGG100" s="93"/>
      <c r="BGH100" s="93"/>
      <c r="BGI100" s="93"/>
      <c r="BGJ100" s="93"/>
      <c r="BGK100" s="93"/>
      <c r="BGL100" s="93"/>
      <c r="BGM100" s="93"/>
      <c r="BGN100" s="93"/>
      <c r="BGO100" s="93"/>
      <c r="BGP100" s="93"/>
      <c r="BGQ100" s="93"/>
      <c r="BGR100" s="93"/>
      <c r="BGS100" s="93"/>
      <c r="BGT100" s="93"/>
      <c r="BGU100" s="93"/>
      <c r="BGV100" s="93"/>
      <c r="BGW100" s="93"/>
      <c r="BGX100" s="93"/>
      <c r="BGY100" s="93"/>
      <c r="BGZ100" s="93"/>
      <c r="BHA100" s="93"/>
      <c r="BHB100" s="93"/>
      <c r="BHC100" s="93"/>
      <c r="BHD100" s="93"/>
      <c r="BHE100" s="93"/>
      <c r="BHF100" s="93"/>
      <c r="BHG100" s="93"/>
      <c r="BHH100" s="93"/>
      <c r="BHI100" s="93"/>
      <c r="BHJ100" s="93"/>
      <c r="BHK100" s="93"/>
      <c r="BHL100" s="93"/>
      <c r="BHM100" s="93"/>
      <c r="BHN100" s="93"/>
      <c r="BHO100" s="93"/>
      <c r="BHP100" s="93"/>
      <c r="BHQ100" s="93"/>
      <c r="BHR100" s="93"/>
      <c r="BHS100" s="93"/>
      <c r="BHT100" s="93"/>
      <c r="BHU100" s="93"/>
      <c r="BHV100" s="93"/>
      <c r="BHW100" s="93"/>
      <c r="BHX100" s="93"/>
      <c r="BHY100" s="93"/>
      <c r="BHZ100" s="93"/>
      <c r="BIA100" s="93"/>
      <c r="BIB100" s="93"/>
      <c r="BIC100" s="93"/>
      <c r="BID100" s="93"/>
      <c r="BIE100" s="93"/>
      <c r="BIF100" s="93"/>
      <c r="BIG100" s="93"/>
      <c r="BIH100" s="93"/>
      <c r="BII100" s="93"/>
      <c r="BIJ100" s="93"/>
      <c r="BIK100" s="93"/>
      <c r="BIL100" s="93"/>
      <c r="BIM100" s="93"/>
      <c r="BIN100" s="93"/>
      <c r="BIO100" s="93"/>
      <c r="BIP100" s="93"/>
      <c r="BIQ100" s="93"/>
      <c r="BIR100" s="93"/>
      <c r="BIS100" s="93"/>
      <c r="BIT100" s="93"/>
      <c r="BIU100" s="93"/>
      <c r="BIV100" s="93"/>
      <c r="BIW100" s="93"/>
      <c r="BIX100" s="93"/>
      <c r="BIY100" s="93"/>
      <c r="BIZ100" s="93"/>
      <c r="BJA100" s="93"/>
      <c r="BJB100" s="93"/>
      <c r="BJC100" s="93"/>
      <c r="BJD100" s="93"/>
      <c r="BJE100" s="93"/>
      <c r="BJF100" s="93"/>
      <c r="BJG100" s="93"/>
      <c r="BJH100" s="93"/>
      <c r="BJI100" s="93"/>
      <c r="BJJ100" s="93"/>
      <c r="BJK100" s="93"/>
      <c r="BJL100" s="93"/>
      <c r="BJM100" s="93"/>
      <c r="BJN100" s="93"/>
      <c r="BJO100" s="93"/>
      <c r="BJP100" s="93"/>
      <c r="BJQ100" s="93"/>
      <c r="BJR100" s="93"/>
      <c r="BJS100" s="93"/>
      <c r="BJT100" s="93"/>
      <c r="BJU100" s="93"/>
      <c r="BJV100" s="93"/>
      <c r="BJW100" s="93"/>
      <c r="BJX100" s="93"/>
      <c r="BJY100" s="93"/>
      <c r="BJZ100" s="93"/>
      <c r="BKA100" s="93"/>
      <c r="BKB100" s="93"/>
      <c r="BKC100" s="93"/>
      <c r="BKD100" s="93"/>
      <c r="BKE100" s="93"/>
      <c r="BKF100" s="93"/>
      <c r="BKG100" s="93"/>
      <c r="BKH100" s="93"/>
      <c r="BKI100" s="93"/>
      <c r="BKJ100" s="93"/>
      <c r="BKK100" s="93"/>
      <c r="BKL100" s="93"/>
      <c r="BKM100" s="93"/>
      <c r="BKN100" s="93"/>
      <c r="BKO100" s="93"/>
      <c r="BKP100" s="93"/>
      <c r="BKQ100" s="93"/>
      <c r="BKR100" s="93"/>
      <c r="BKS100" s="93"/>
      <c r="BKT100" s="93"/>
      <c r="BKU100" s="93"/>
      <c r="BKV100" s="93"/>
      <c r="BKW100" s="93"/>
      <c r="BKX100" s="93"/>
      <c r="BKY100" s="93"/>
      <c r="BKZ100" s="93"/>
      <c r="BLA100" s="93"/>
      <c r="BLB100" s="93"/>
      <c r="BLC100" s="93"/>
      <c r="BLD100" s="93"/>
      <c r="BLE100" s="93"/>
      <c r="BLF100" s="93"/>
      <c r="BLG100" s="93"/>
      <c r="BLH100" s="93"/>
      <c r="BLI100" s="93"/>
      <c r="BLJ100" s="93"/>
      <c r="BLK100" s="93"/>
      <c r="BLL100" s="93"/>
      <c r="BLM100" s="93"/>
      <c r="BLN100" s="93"/>
      <c r="BLO100" s="93"/>
      <c r="BLP100" s="93"/>
      <c r="BLQ100" s="93"/>
      <c r="BLR100" s="93"/>
      <c r="BLS100" s="93"/>
      <c r="BLT100" s="93"/>
      <c r="BLU100" s="93"/>
      <c r="BLV100" s="93"/>
      <c r="BLW100" s="93"/>
      <c r="BLX100" s="93"/>
      <c r="BLY100" s="93"/>
      <c r="BLZ100" s="93"/>
      <c r="BMA100" s="93"/>
      <c r="BMB100" s="93"/>
      <c r="BMC100" s="93"/>
      <c r="BMD100" s="93"/>
      <c r="BME100" s="93"/>
      <c r="BMF100" s="93"/>
      <c r="BMG100" s="93"/>
      <c r="BMH100" s="93"/>
      <c r="BMI100" s="93"/>
      <c r="BMJ100" s="93"/>
      <c r="BMK100" s="93"/>
      <c r="BML100" s="93"/>
      <c r="BMM100" s="93"/>
      <c r="BMN100" s="93"/>
      <c r="BMO100" s="93"/>
      <c r="BMP100" s="93"/>
      <c r="BMQ100" s="93"/>
      <c r="BMR100" s="93"/>
      <c r="BMS100" s="93"/>
      <c r="BMT100" s="93"/>
      <c r="BMU100" s="93"/>
      <c r="BMV100" s="93"/>
      <c r="BMW100" s="93"/>
      <c r="BMX100" s="93"/>
      <c r="BMY100" s="93"/>
      <c r="BMZ100" s="93"/>
      <c r="BNA100" s="93"/>
      <c r="BNB100" s="93"/>
      <c r="BNC100" s="93"/>
      <c r="BND100" s="93"/>
      <c r="BNE100" s="93"/>
      <c r="BNF100" s="93"/>
      <c r="BNG100" s="93"/>
      <c r="BNH100" s="93"/>
      <c r="BNI100" s="93"/>
      <c r="BNJ100" s="93"/>
      <c r="BNK100" s="93"/>
      <c r="BNL100" s="93"/>
      <c r="BNM100" s="93"/>
      <c r="BNN100" s="93"/>
      <c r="BNO100" s="93"/>
      <c r="BNP100" s="93"/>
      <c r="BNQ100" s="93"/>
      <c r="BNR100" s="93"/>
      <c r="BNS100" s="93"/>
      <c r="BNT100" s="93"/>
      <c r="BNU100" s="93"/>
      <c r="BNV100" s="93"/>
      <c r="BNW100" s="93"/>
      <c r="BNX100" s="93"/>
      <c r="BNY100" s="93"/>
      <c r="BNZ100" s="93"/>
      <c r="BOA100" s="93"/>
      <c r="BOB100" s="93"/>
      <c r="BOC100" s="93"/>
      <c r="BOD100" s="93"/>
      <c r="BOE100" s="93"/>
      <c r="BOF100" s="93"/>
      <c r="BOG100" s="93"/>
      <c r="BOH100" s="93"/>
      <c r="BOI100" s="93"/>
      <c r="BOJ100" s="93"/>
      <c r="BOK100" s="93"/>
      <c r="BOL100" s="93"/>
      <c r="BOM100" s="93"/>
      <c r="BON100" s="93"/>
      <c r="BOO100" s="93"/>
      <c r="BOP100" s="93"/>
      <c r="BOQ100" s="93"/>
      <c r="BOR100" s="93"/>
      <c r="BOS100" s="93"/>
      <c r="BOT100" s="93"/>
      <c r="BOU100" s="93"/>
      <c r="BOV100" s="93"/>
      <c r="BOW100" s="93"/>
      <c r="BOX100" s="93"/>
      <c r="BOY100" s="93"/>
      <c r="BOZ100" s="93"/>
      <c r="BPA100" s="93"/>
      <c r="BPB100" s="93"/>
      <c r="BPC100" s="93"/>
      <c r="BPD100" s="93"/>
      <c r="BPE100" s="93"/>
      <c r="BPF100" s="93"/>
      <c r="BPG100" s="93"/>
      <c r="BPH100" s="93"/>
      <c r="BPI100" s="93"/>
      <c r="BPJ100" s="93"/>
      <c r="BPK100" s="93"/>
      <c r="BPL100" s="93"/>
      <c r="BPM100" s="93"/>
      <c r="BPN100" s="93"/>
      <c r="BPO100" s="93"/>
      <c r="BPP100" s="93"/>
      <c r="BPQ100" s="93"/>
      <c r="BPR100" s="93"/>
      <c r="BPS100" s="93"/>
      <c r="BPT100" s="93"/>
      <c r="BPU100" s="93"/>
      <c r="BPV100" s="93"/>
      <c r="BPW100" s="93"/>
      <c r="BPX100" s="93"/>
      <c r="BPY100" s="93"/>
      <c r="BPZ100" s="93"/>
      <c r="BQA100" s="93"/>
      <c r="BQB100" s="93"/>
      <c r="BQC100" s="93"/>
      <c r="BQD100" s="93"/>
      <c r="BQE100" s="93"/>
      <c r="BQF100" s="93"/>
      <c r="BQG100" s="93"/>
      <c r="BQH100" s="93"/>
      <c r="BQI100" s="93"/>
      <c r="BQJ100" s="93"/>
      <c r="BQK100" s="93"/>
      <c r="BQL100" s="93"/>
      <c r="BQM100" s="93"/>
      <c r="BQN100" s="93"/>
      <c r="BQO100" s="93"/>
      <c r="BQP100" s="93"/>
      <c r="BQQ100" s="93"/>
      <c r="BQR100" s="93"/>
      <c r="BQS100" s="93"/>
      <c r="BQT100" s="93"/>
      <c r="BQU100" s="93"/>
      <c r="BQV100" s="93"/>
      <c r="BQW100" s="93"/>
      <c r="BQX100" s="93"/>
      <c r="BQY100" s="93"/>
      <c r="BQZ100" s="93"/>
      <c r="BRA100" s="93"/>
      <c r="BRB100" s="93"/>
      <c r="BRC100" s="93"/>
      <c r="BRD100" s="93"/>
      <c r="BRE100" s="93"/>
      <c r="BRF100" s="93"/>
      <c r="BRG100" s="93"/>
      <c r="BRH100" s="93"/>
      <c r="BRI100" s="93"/>
      <c r="BRJ100" s="93"/>
      <c r="BRK100" s="93"/>
      <c r="BRL100" s="93"/>
      <c r="BRM100" s="93"/>
      <c r="BRN100" s="93"/>
      <c r="BRO100" s="93"/>
      <c r="BRP100" s="93"/>
      <c r="BRQ100" s="93"/>
      <c r="BRR100" s="93"/>
      <c r="BRS100" s="93"/>
      <c r="BRT100" s="93"/>
      <c r="BRU100" s="93"/>
      <c r="BRV100" s="93"/>
      <c r="BRW100" s="93"/>
      <c r="BRX100" s="93"/>
      <c r="BRY100" s="93"/>
      <c r="BRZ100" s="93"/>
      <c r="BSA100" s="93"/>
      <c r="BSB100" s="93"/>
      <c r="BSC100" s="93"/>
      <c r="BSD100" s="93"/>
      <c r="BSE100" s="93"/>
      <c r="BSF100" s="93"/>
      <c r="BSG100" s="93"/>
      <c r="BSH100" s="93"/>
      <c r="BSI100" s="93"/>
      <c r="BSJ100" s="93"/>
      <c r="BSK100" s="93"/>
      <c r="BSL100" s="93"/>
      <c r="BSM100" s="93"/>
      <c r="BSN100" s="93"/>
      <c r="BSO100" s="93"/>
      <c r="BSP100" s="93"/>
      <c r="BSQ100" s="93"/>
      <c r="BSR100" s="93"/>
      <c r="BSS100" s="93"/>
      <c r="BST100" s="93"/>
      <c r="BSU100" s="93"/>
      <c r="BSV100" s="93"/>
      <c r="BSW100" s="93"/>
      <c r="BSX100" s="93"/>
      <c r="BSY100" s="93"/>
      <c r="BSZ100" s="93"/>
      <c r="BTA100" s="93"/>
      <c r="BTB100" s="93"/>
      <c r="BTC100" s="93"/>
      <c r="BTD100" s="93"/>
      <c r="BTE100" s="93"/>
      <c r="BTF100" s="93"/>
      <c r="BTG100" s="93"/>
      <c r="BTH100" s="93"/>
      <c r="BTI100" s="93"/>
      <c r="BTJ100" s="93"/>
      <c r="BTK100" s="93"/>
      <c r="BTL100" s="93"/>
      <c r="BTM100" s="93"/>
      <c r="BTN100" s="93"/>
      <c r="BTO100" s="93"/>
      <c r="BTP100" s="93"/>
      <c r="BTQ100" s="93"/>
      <c r="BTR100" s="93"/>
      <c r="BTS100" s="93"/>
      <c r="BTT100" s="93"/>
      <c r="BTU100" s="93"/>
      <c r="BTV100" s="93"/>
      <c r="BTW100" s="93"/>
      <c r="BTX100" s="93"/>
      <c r="BTY100" s="93"/>
      <c r="BTZ100" s="93"/>
      <c r="BUA100" s="93"/>
      <c r="BUB100" s="93"/>
      <c r="BUC100" s="93"/>
      <c r="BUD100" s="93"/>
      <c r="BUE100" s="93"/>
      <c r="BUF100" s="93"/>
      <c r="BUG100" s="93"/>
      <c r="BUH100" s="93"/>
      <c r="BUI100" s="93"/>
      <c r="BUJ100" s="93"/>
      <c r="BUK100" s="93"/>
      <c r="BUL100" s="93"/>
      <c r="BUM100" s="93"/>
      <c r="BUN100" s="93"/>
      <c r="BUO100" s="93"/>
      <c r="BUP100" s="93"/>
      <c r="BUQ100" s="93"/>
      <c r="BUR100" s="93"/>
      <c r="BUS100" s="93"/>
      <c r="BUT100" s="93"/>
      <c r="BUU100" s="93"/>
      <c r="BUV100" s="93"/>
      <c r="BUW100" s="93"/>
      <c r="BUX100" s="93"/>
      <c r="BUY100" s="93"/>
      <c r="BUZ100" s="93"/>
      <c r="BVA100" s="93"/>
      <c r="BVB100" s="93"/>
      <c r="BVC100" s="93"/>
      <c r="BVD100" s="93"/>
      <c r="BVE100" s="93"/>
      <c r="BVF100" s="93"/>
      <c r="BVG100" s="93"/>
      <c r="BVH100" s="93"/>
      <c r="BVI100" s="93"/>
      <c r="BVJ100" s="93"/>
      <c r="BVK100" s="93"/>
      <c r="BVL100" s="93"/>
      <c r="BVM100" s="93"/>
      <c r="BVN100" s="93"/>
      <c r="BVO100" s="93"/>
      <c r="BVP100" s="93"/>
      <c r="BVQ100" s="93"/>
      <c r="BVR100" s="93"/>
      <c r="BVS100" s="93"/>
      <c r="BVT100" s="93"/>
      <c r="BVU100" s="93"/>
      <c r="BVV100" s="93"/>
      <c r="BVW100" s="93"/>
      <c r="BVX100" s="93"/>
      <c r="BVY100" s="93"/>
      <c r="BVZ100" s="93"/>
      <c r="BWA100" s="93"/>
      <c r="BWB100" s="93"/>
      <c r="BWC100" s="93"/>
      <c r="BWD100" s="93"/>
      <c r="BWE100" s="93"/>
      <c r="BWF100" s="93"/>
      <c r="BWG100" s="93"/>
      <c r="BWH100" s="93"/>
      <c r="BWI100" s="93"/>
      <c r="BWJ100" s="93"/>
      <c r="BWK100" s="93"/>
      <c r="BWL100" s="93"/>
      <c r="BWM100" s="93"/>
      <c r="BWN100" s="93"/>
      <c r="BWO100" s="93"/>
      <c r="BWP100" s="93"/>
      <c r="BWQ100" s="93"/>
      <c r="BWR100" s="93"/>
      <c r="BWS100" s="93"/>
      <c r="BWT100" s="93"/>
      <c r="BWU100" s="93"/>
      <c r="BWV100" s="93"/>
      <c r="BWW100" s="93"/>
      <c r="BWX100" s="93"/>
      <c r="BWY100" s="93"/>
      <c r="BWZ100" s="93"/>
      <c r="BXA100" s="93"/>
      <c r="BXB100" s="93"/>
      <c r="BXC100" s="93"/>
      <c r="BXD100" s="93"/>
      <c r="BXE100" s="93"/>
      <c r="BXF100" s="93"/>
      <c r="BXG100" s="93"/>
      <c r="BXH100" s="93"/>
      <c r="BXI100" s="93"/>
      <c r="BXJ100" s="93"/>
      <c r="BXK100" s="93"/>
      <c r="BXL100" s="93"/>
      <c r="BXM100" s="93"/>
      <c r="BXN100" s="93"/>
      <c r="BXO100" s="93"/>
      <c r="BXP100" s="93"/>
      <c r="BXQ100" s="93"/>
      <c r="BXR100" s="93"/>
      <c r="BXS100" s="93"/>
      <c r="BXT100" s="93"/>
      <c r="BXU100" s="93"/>
      <c r="BXV100" s="93"/>
      <c r="BXW100" s="93"/>
      <c r="BXX100" s="93"/>
      <c r="BXY100" s="93"/>
      <c r="BXZ100" s="93"/>
      <c r="BYA100" s="93"/>
      <c r="BYB100" s="93"/>
      <c r="BYC100" s="93"/>
      <c r="BYD100" s="93"/>
      <c r="BYE100" s="93"/>
      <c r="BYF100" s="93"/>
      <c r="BYG100" s="93"/>
      <c r="BYH100" s="93"/>
      <c r="BYI100" s="93"/>
      <c r="BYJ100" s="93"/>
      <c r="BYK100" s="93"/>
      <c r="BYL100" s="93"/>
      <c r="BYM100" s="93"/>
      <c r="BYN100" s="93"/>
      <c r="BYO100" s="93"/>
      <c r="BYP100" s="93"/>
      <c r="BYQ100" s="93"/>
      <c r="BYR100" s="93"/>
      <c r="BYS100" s="93"/>
      <c r="BYT100" s="93"/>
      <c r="BYU100" s="93"/>
      <c r="BYV100" s="93"/>
      <c r="BYW100" s="93"/>
      <c r="BYX100" s="93"/>
      <c r="BYY100" s="93"/>
      <c r="BYZ100" s="93"/>
      <c r="BZA100" s="93"/>
      <c r="BZB100" s="93"/>
      <c r="BZC100" s="93"/>
      <c r="BZD100" s="93"/>
      <c r="BZE100" s="93"/>
      <c r="BZF100" s="93"/>
      <c r="BZG100" s="93"/>
      <c r="BZH100" s="93"/>
      <c r="BZI100" s="93"/>
      <c r="BZJ100" s="93"/>
      <c r="BZK100" s="93"/>
      <c r="BZL100" s="93"/>
      <c r="BZM100" s="93"/>
      <c r="BZN100" s="93"/>
      <c r="BZO100" s="93"/>
      <c r="BZP100" s="93"/>
      <c r="BZQ100" s="93"/>
      <c r="BZR100" s="93"/>
      <c r="BZS100" s="93"/>
      <c r="BZT100" s="93"/>
      <c r="BZU100" s="93"/>
      <c r="BZV100" s="93"/>
      <c r="BZW100" s="93"/>
      <c r="BZX100" s="93"/>
      <c r="BZY100" s="93"/>
      <c r="BZZ100" s="93"/>
      <c r="CAA100" s="93"/>
      <c r="CAB100" s="93"/>
      <c r="CAC100" s="93"/>
      <c r="CAD100" s="93"/>
      <c r="CAE100" s="93"/>
      <c r="CAF100" s="93"/>
      <c r="CAG100" s="93"/>
      <c r="CAH100" s="93"/>
      <c r="CAI100" s="93"/>
      <c r="CAJ100" s="93"/>
      <c r="CAK100" s="93"/>
      <c r="CAL100" s="93"/>
      <c r="CAM100" s="93"/>
      <c r="CAN100" s="93"/>
      <c r="CAO100" s="93"/>
      <c r="CAP100" s="93"/>
      <c r="CAQ100" s="93"/>
      <c r="CAR100" s="93"/>
      <c r="CAS100" s="93"/>
      <c r="CAT100" s="93"/>
      <c r="CAU100" s="93"/>
      <c r="CAV100" s="93"/>
      <c r="CAW100" s="93"/>
      <c r="CAX100" s="93"/>
      <c r="CAY100" s="93"/>
      <c r="CAZ100" s="93"/>
      <c r="CBA100" s="93"/>
      <c r="CBB100" s="93"/>
      <c r="CBC100" s="93"/>
      <c r="CBD100" s="93"/>
      <c r="CBE100" s="93"/>
      <c r="CBF100" s="93"/>
      <c r="CBG100" s="93"/>
      <c r="CBH100" s="93"/>
      <c r="CBI100" s="93"/>
      <c r="CBJ100" s="93"/>
      <c r="CBK100" s="93"/>
      <c r="CBL100" s="93"/>
      <c r="CBM100" s="93"/>
      <c r="CBN100" s="93"/>
      <c r="CBO100" s="93"/>
      <c r="CBP100" s="93"/>
      <c r="CBQ100" s="93"/>
      <c r="CBR100" s="93"/>
      <c r="CBS100" s="93"/>
      <c r="CBT100" s="93"/>
      <c r="CBU100" s="93"/>
      <c r="CBV100" s="93"/>
      <c r="CBW100" s="93"/>
      <c r="CBX100" s="93"/>
      <c r="CBY100" s="93"/>
      <c r="CBZ100" s="93"/>
      <c r="CCA100" s="93"/>
      <c r="CCB100" s="93"/>
      <c r="CCC100" s="93"/>
      <c r="CCD100" s="93"/>
      <c r="CCE100" s="93"/>
      <c r="CCF100" s="93"/>
      <c r="CCG100" s="93"/>
      <c r="CCH100" s="93"/>
      <c r="CCI100" s="93"/>
      <c r="CCJ100" s="93"/>
      <c r="CCK100" s="93"/>
      <c r="CCL100" s="93"/>
      <c r="CCM100" s="93"/>
      <c r="CCN100" s="93"/>
      <c r="CCO100" s="93"/>
      <c r="CCP100" s="93"/>
      <c r="CCQ100" s="93"/>
      <c r="CCR100" s="93"/>
      <c r="CCS100" s="93"/>
      <c r="CCT100" s="93"/>
      <c r="CCU100" s="93"/>
      <c r="CCV100" s="93"/>
      <c r="CCW100" s="93"/>
      <c r="CCX100" s="93"/>
      <c r="CCY100" s="93"/>
      <c r="CCZ100" s="93"/>
      <c r="CDA100" s="93"/>
      <c r="CDB100" s="93"/>
      <c r="CDC100" s="93"/>
      <c r="CDD100" s="93"/>
      <c r="CDE100" s="93"/>
      <c r="CDF100" s="93"/>
      <c r="CDG100" s="93"/>
      <c r="CDH100" s="93"/>
      <c r="CDI100" s="93"/>
      <c r="CDJ100" s="93"/>
      <c r="CDK100" s="93"/>
      <c r="CDL100" s="93"/>
      <c r="CDM100" s="93"/>
      <c r="CDN100" s="93"/>
      <c r="CDO100" s="93"/>
      <c r="CDP100" s="93"/>
      <c r="CDQ100" s="93"/>
      <c r="CDR100" s="93"/>
      <c r="CDS100" s="93"/>
      <c r="CDT100" s="93"/>
      <c r="CDU100" s="93"/>
      <c r="CDV100" s="93"/>
      <c r="CDW100" s="93"/>
      <c r="CDX100" s="93"/>
      <c r="CDY100" s="93"/>
      <c r="CDZ100" s="93"/>
      <c r="CEA100" s="93"/>
      <c r="CEB100" s="93"/>
      <c r="CEC100" s="93"/>
      <c r="CED100" s="93"/>
      <c r="CEE100" s="93"/>
      <c r="CEF100" s="93"/>
      <c r="CEG100" s="93"/>
      <c r="CEH100" s="93"/>
      <c r="CEI100" s="93"/>
      <c r="CEJ100" s="93"/>
      <c r="CEK100" s="93"/>
      <c r="CEL100" s="93"/>
      <c r="CEM100" s="93"/>
      <c r="CEN100" s="93"/>
      <c r="CEO100" s="93"/>
      <c r="CEP100" s="93"/>
      <c r="CEQ100" s="93"/>
      <c r="CER100" s="93"/>
      <c r="CES100" s="93"/>
      <c r="CET100" s="93"/>
      <c r="CEU100" s="93"/>
      <c r="CEV100" s="93"/>
      <c r="CEW100" s="93"/>
      <c r="CEX100" s="93"/>
      <c r="CEY100" s="93"/>
      <c r="CEZ100" s="93"/>
      <c r="CFA100" s="93"/>
      <c r="CFB100" s="93"/>
      <c r="CFC100" s="93"/>
      <c r="CFD100" s="93"/>
      <c r="CFE100" s="93"/>
      <c r="CFF100" s="93"/>
      <c r="CFG100" s="93"/>
      <c r="CFH100" s="93"/>
      <c r="CFI100" s="93"/>
      <c r="CFJ100" s="93"/>
      <c r="CFK100" s="93"/>
      <c r="CFL100" s="93"/>
      <c r="CFM100" s="93"/>
      <c r="CFN100" s="93"/>
      <c r="CFO100" s="93"/>
      <c r="CFP100" s="93"/>
      <c r="CFQ100" s="93"/>
      <c r="CFR100" s="93"/>
      <c r="CFS100" s="93"/>
      <c r="CFT100" s="93"/>
      <c r="CFU100" s="93"/>
      <c r="CFV100" s="93"/>
      <c r="CFW100" s="93"/>
      <c r="CFX100" s="93"/>
      <c r="CFY100" s="93"/>
      <c r="CFZ100" s="93"/>
      <c r="CGA100" s="93"/>
      <c r="CGB100" s="93"/>
      <c r="CGC100" s="93"/>
      <c r="CGD100" s="93"/>
      <c r="CGE100" s="93"/>
      <c r="CGF100" s="93"/>
      <c r="CGG100" s="93"/>
      <c r="CGH100" s="93"/>
      <c r="CGI100" s="93"/>
      <c r="CGJ100" s="93"/>
      <c r="CGK100" s="93"/>
      <c r="CGL100" s="93"/>
      <c r="CGM100" s="93"/>
      <c r="CGN100" s="93"/>
      <c r="CGO100" s="93"/>
      <c r="CGP100" s="93"/>
      <c r="CGQ100" s="93"/>
      <c r="CGR100" s="93"/>
      <c r="CGS100" s="93"/>
      <c r="CGT100" s="93"/>
      <c r="CGU100" s="93"/>
      <c r="CGV100" s="93"/>
      <c r="CGW100" s="93"/>
      <c r="CGX100" s="93"/>
      <c r="CGY100" s="93"/>
      <c r="CGZ100" s="93"/>
      <c r="CHA100" s="93"/>
      <c r="CHB100" s="93"/>
      <c r="CHC100" s="93"/>
      <c r="CHD100" s="93"/>
      <c r="CHE100" s="93"/>
      <c r="CHF100" s="93"/>
      <c r="CHG100" s="93"/>
      <c r="CHH100" s="93"/>
      <c r="CHI100" s="93"/>
      <c r="CHJ100" s="93"/>
      <c r="CHK100" s="93"/>
      <c r="CHL100" s="93"/>
      <c r="CHM100" s="93"/>
      <c r="CHN100" s="93"/>
      <c r="CHO100" s="93"/>
      <c r="CHP100" s="93"/>
      <c r="CHQ100" s="93"/>
      <c r="CHR100" s="93"/>
      <c r="CHS100" s="93"/>
      <c r="CHT100" s="93"/>
      <c r="CHU100" s="93"/>
      <c r="CHV100" s="93"/>
      <c r="CHW100" s="93"/>
      <c r="CHX100" s="93"/>
      <c r="CHY100" s="93"/>
      <c r="CHZ100" s="93"/>
      <c r="CIA100" s="93"/>
      <c r="CIB100" s="93"/>
      <c r="CIC100" s="93"/>
      <c r="CID100" s="93"/>
      <c r="CIE100" s="93"/>
      <c r="CIF100" s="93"/>
      <c r="CIG100" s="93"/>
      <c r="CIH100" s="93"/>
      <c r="CII100" s="93"/>
      <c r="CIJ100" s="93"/>
      <c r="CIK100" s="93"/>
      <c r="CIL100" s="93"/>
      <c r="CIM100" s="93"/>
      <c r="CIN100" s="93"/>
      <c r="CIO100" s="93"/>
      <c r="CIP100" s="93"/>
      <c r="CIQ100" s="93"/>
      <c r="CIR100" s="93"/>
      <c r="CIS100" s="93"/>
      <c r="CIT100" s="93"/>
      <c r="CIU100" s="93"/>
      <c r="CIV100" s="93"/>
      <c r="CIW100" s="93"/>
      <c r="CIX100" s="93"/>
      <c r="CIY100" s="93"/>
      <c r="CIZ100" s="93"/>
      <c r="CJA100" s="93"/>
      <c r="CJB100" s="93"/>
      <c r="CJC100" s="93"/>
      <c r="CJD100" s="93"/>
      <c r="CJE100" s="93"/>
      <c r="CJF100" s="93"/>
      <c r="CJG100" s="93"/>
      <c r="CJH100" s="93"/>
      <c r="CJI100" s="93"/>
      <c r="CJJ100" s="93"/>
      <c r="CJK100" s="93"/>
      <c r="CJL100" s="93"/>
      <c r="CJM100" s="93"/>
      <c r="CJN100" s="93"/>
      <c r="CJO100" s="93"/>
      <c r="CJP100" s="93"/>
      <c r="CJQ100" s="93"/>
      <c r="CJR100" s="93"/>
      <c r="CJS100" s="93"/>
      <c r="CJT100" s="93"/>
      <c r="CJU100" s="93"/>
      <c r="CJV100" s="93"/>
      <c r="CJW100" s="93"/>
      <c r="CJX100" s="93"/>
      <c r="CJY100" s="93"/>
      <c r="CJZ100" s="93"/>
      <c r="CKA100" s="93"/>
      <c r="CKB100" s="93"/>
      <c r="CKC100" s="93"/>
      <c r="CKD100" s="93"/>
      <c r="CKE100" s="93"/>
      <c r="CKF100" s="93"/>
      <c r="CKG100" s="93"/>
      <c r="CKH100" s="93"/>
      <c r="CKI100" s="93"/>
      <c r="CKJ100" s="93"/>
      <c r="CKK100" s="93"/>
      <c r="CKL100" s="93"/>
      <c r="CKM100" s="93"/>
      <c r="CKN100" s="93"/>
      <c r="CKO100" s="93"/>
      <c r="CKP100" s="93"/>
      <c r="CKQ100" s="93"/>
      <c r="CKR100" s="93"/>
      <c r="CKS100" s="93"/>
      <c r="CKT100" s="93"/>
      <c r="CKU100" s="93"/>
      <c r="CKV100" s="93"/>
      <c r="CKW100" s="93"/>
      <c r="CKX100" s="93"/>
      <c r="CKY100" s="93"/>
      <c r="CKZ100" s="93"/>
      <c r="CLA100" s="93"/>
      <c r="CLB100" s="93"/>
      <c r="CLC100" s="93"/>
      <c r="CLD100" s="93"/>
      <c r="CLE100" s="93"/>
      <c r="CLF100" s="93"/>
      <c r="CLG100" s="93"/>
      <c r="CLH100" s="93"/>
      <c r="CLI100" s="93"/>
      <c r="CLJ100" s="93"/>
      <c r="CLK100" s="93"/>
      <c r="CLL100" s="93"/>
      <c r="CLM100" s="93"/>
      <c r="CLN100" s="93"/>
      <c r="CLO100" s="93"/>
      <c r="CLP100" s="93"/>
      <c r="CLQ100" s="93"/>
      <c r="CLR100" s="93"/>
      <c r="CLS100" s="93"/>
      <c r="CLT100" s="93"/>
      <c r="CLU100" s="93"/>
      <c r="CLV100" s="93"/>
      <c r="CLW100" s="93"/>
      <c r="CLX100" s="93"/>
      <c r="CLY100" s="93"/>
      <c r="CLZ100" s="93"/>
      <c r="CMA100" s="93"/>
      <c r="CMB100" s="93"/>
      <c r="CMC100" s="93"/>
      <c r="CMD100" s="93"/>
      <c r="CME100" s="93"/>
      <c r="CMF100" s="93"/>
      <c r="CMG100" s="93"/>
      <c r="CMH100" s="93"/>
      <c r="CMI100" s="93"/>
      <c r="CMJ100" s="93"/>
      <c r="CMK100" s="93"/>
      <c r="CML100" s="93"/>
      <c r="CMM100" s="93"/>
      <c r="CMN100" s="93"/>
      <c r="CMO100" s="93"/>
      <c r="CMP100" s="93"/>
      <c r="CMQ100" s="93"/>
      <c r="CMR100" s="93"/>
      <c r="CMS100" s="93"/>
      <c r="CMT100" s="93"/>
      <c r="CMU100" s="93"/>
      <c r="CMV100" s="93"/>
      <c r="CMW100" s="93"/>
      <c r="CMX100" s="93"/>
      <c r="CMY100" s="93"/>
      <c r="CMZ100" s="93"/>
      <c r="CNA100" s="93"/>
      <c r="CNB100" s="93"/>
      <c r="CNC100" s="93"/>
      <c r="CND100" s="93"/>
      <c r="CNE100" s="93"/>
      <c r="CNF100" s="93"/>
      <c r="CNG100" s="93"/>
      <c r="CNH100" s="93"/>
      <c r="CNI100" s="93"/>
      <c r="CNJ100" s="93"/>
      <c r="CNK100" s="93"/>
      <c r="CNL100" s="93"/>
      <c r="CNM100" s="93"/>
      <c r="CNN100" s="93"/>
      <c r="CNO100" s="93"/>
      <c r="CNP100" s="93"/>
      <c r="CNQ100" s="93"/>
      <c r="CNR100" s="93"/>
      <c r="CNS100" s="93"/>
      <c r="CNT100" s="93"/>
      <c r="CNU100" s="93"/>
      <c r="CNV100" s="93"/>
      <c r="CNW100" s="93"/>
      <c r="CNX100" s="93"/>
      <c r="CNY100" s="93"/>
      <c r="CNZ100" s="93"/>
      <c r="COA100" s="93"/>
      <c r="COB100" s="93"/>
      <c r="COC100" s="93"/>
      <c r="COD100" s="93"/>
      <c r="COE100" s="93"/>
      <c r="COF100" s="93"/>
      <c r="COG100" s="93"/>
      <c r="COH100" s="93"/>
      <c r="COI100" s="93"/>
      <c r="COJ100" s="93"/>
      <c r="COK100" s="93"/>
      <c r="COL100" s="93"/>
      <c r="COM100" s="93"/>
      <c r="CON100" s="93"/>
      <c r="COO100" s="93"/>
      <c r="COP100" s="93"/>
      <c r="COQ100" s="93"/>
      <c r="COR100" s="93"/>
      <c r="COS100" s="93"/>
      <c r="COT100" s="93"/>
      <c r="COU100" s="93"/>
      <c r="COV100" s="93"/>
      <c r="COW100" s="93"/>
      <c r="COX100" s="93"/>
      <c r="COY100" s="93"/>
      <c r="COZ100" s="93"/>
      <c r="CPA100" s="93"/>
      <c r="CPB100" s="93"/>
      <c r="CPC100" s="93"/>
      <c r="CPD100" s="93"/>
      <c r="CPE100" s="93"/>
      <c r="CPF100" s="93"/>
      <c r="CPG100" s="93"/>
      <c r="CPH100" s="93"/>
      <c r="CPI100" s="93"/>
      <c r="CPJ100" s="93"/>
      <c r="CPK100" s="93"/>
      <c r="CPL100" s="93"/>
      <c r="CPM100" s="93"/>
      <c r="CPN100" s="93"/>
      <c r="CPO100" s="93"/>
      <c r="CPP100" s="93"/>
      <c r="CPQ100" s="93"/>
      <c r="CPR100" s="93"/>
      <c r="CPS100" s="93"/>
      <c r="CPT100" s="93"/>
      <c r="CPU100" s="93"/>
      <c r="CPV100" s="93"/>
      <c r="CPW100" s="93"/>
      <c r="CPX100" s="93"/>
      <c r="CPY100" s="93"/>
      <c r="CPZ100" s="93"/>
      <c r="CQA100" s="93"/>
      <c r="CQB100" s="93"/>
      <c r="CQC100" s="93"/>
      <c r="CQD100" s="93"/>
      <c r="CQE100" s="93"/>
      <c r="CQF100" s="93"/>
      <c r="CQG100" s="93"/>
      <c r="CQH100" s="93"/>
      <c r="CQI100" s="93"/>
      <c r="CQJ100" s="93"/>
      <c r="CQK100" s="93"/>
      <c r="CQL100" s="93"/>
      <c r="CQM100" s="93"/>
      <c r="CQN100" s="93"/>
      <c r="CQO100" s="93"/>
      <c r="CQP100" s="93"/>
      <c r="CQQ100" s="93"/>
      <c r="CQR100" s="93"/>
      <c r="CQS100" s="93"/>
      <c r="CQT100" s="93"/>
      <c r="CQU100" s="93"/>
      <c r="CQV100" s="93"/>
      <c r="CQW100" s="93"/>
      <c r="CQX100" s="93"/>
      <c r="CQY100" s="93"/>
      <c r="CQZ100" s="93"/>
      <c r="CRA100" s="93"/>
      <c r="CRB100" s="93"/>
      <c r="CRC100" s="93"/>
      <c r="CRD100" s="93"/>
      <c r="CRE100" s="93"/>
      <c r="CRF100" s="93"/>
      <c r="CRG100" s="93"/>
      <c r="CRH100" s="93"/>
      <c r="CRI100" s="93"/>
      <c r="CRJ100" s="93"/>
      <c r="CRK100" s="93"/>
      <c r="CRL100" s="93"/>
      <c r="CRM100" s="93"/>
      <c r="CRN100" s="93"/>
      <c r="CRO100" s="93"/>
      <c r="CRP100" s="93"/>
      <c r="CRQ100" s="93"/>
      <c r="CRR100" s="93"/>
      <c r="CRS100" s="93"/>
      <c r="CRT100" s="93"/>
      <c r="CRU100" s="93"/>
      <c r="CRV100" s="93"/>
      <c r="CRW100" s="93"/>
      <c r="CRX100" s="93"/>
      <c r="CRY100" s="93"/>
      <c r="CRZ100" s="93"/>
      <c r="CSA100" s="93"/>
      <c r="CSB100" s="93"/>
      <c r="CSC100" s="93"/>
      <c r="CSD100" s="93"/>
      <c r="CSE100" s="93"/>
      <c r="CSF100" s="93"/>
      <c r="CSG100" s="93"/>
      <c r="CSH100" s="93"/>
      <c r="CSI100" s="93"/>
      <c r="CSJ100" s="93"/>
      <c r="CSK100" s="93"/>
      <c r="CSL100" s="93"/>
      <c r="CSM100" s="93"/>
      <c r="CSN100" s="93"/>
      <c r="CSO100" s="93"/>
      <c r="CSP100" s="93"/>
      <c r="CSQ100" s="93"/>
      <c r="CSR100" s="93"/>
      <c r="CSS100" s="93"/>
      <c r="CST100" s="93"/>
      <c r="CSU100" s="93"/>
      <c r="CSV100" s="93"/>
      <c r="CSW100" s="93"/>
      <c r="CSX100" s="93"/>
      <c r="CSY100" s="93"/>
      <c r="CSZ100" s="93"/>
      <c r="CTA100" s="93"/>
      <c r="CTB100" s="93"/>
      <c r="CTC100" s="93"/>
      <c r="CTD100" s="93"/>
      <c r="CTE100" s="93"/>
      <c r="CTF100" s="93"/>
      <c r="CTG100" s="93"/>
      <c r="CTH100" s="93"/>
      <c r="CTI100" s="93"/>
      <c r="CTJ100" s="93"/>
      <c r="CTK100" s="93"/>
      <c r="CTL100" s="93"/>
      <c r="CTM100" s="93"/>
      <c r="CTN100" s="93"/>
      <c r="CTO100" s="93"/>
      <c r="CTP100" s="93"/>
      <c r="CTQ100" s="93"/>
      <c r="CTR100" s="93"/>
      <c r="CTS100" s="93"/>
      <c r="CTT100" s="93"/>
      <c r="CTU100" s="93"/>
      <c r="CTV100" s="93"/>
      <c r="CTW100" s="93"/>
      <c r="CTX100" s="93"/>
      <c r="CTY100" s="93"/>
      <c r="CTZ100" s="93"/>
      <c r="CUA100" s="93"/>
      <c r="CUB100" s="93"/>
      <c r="CUC100" s="93"/>
      <c r="CUD100" s="93"/>
      <c r="CUE100" s="93"/>
      <c r="CUF100" s="93"/>
      <c r="CUG100" s="93"/>
      <c r="CUH100" s="93"/>
      <c r="CUI100" s="93"/>
      <c r="CUJ100" s="93"/>
      <c r="CUK100" s="93"/>
      <c r="CUL100" s="93"/>
      <c r="CUM100" s="93"/>
      <c r="CUN100" s="93"/>
      <c r="CUO100" s="93"/>
      <c r="CUP100" s="93"/>
      <c r="CUQ100" s="93"/>
      <c r="CUR100" s="93"/>
      <c r="CUS100" s="93"/>
      <c r="CUT100" s="93"/>
      <c r="CUU100" s="93"/>
      <c r="CUV100" s="93"/>
      <c r="CUW100" s="93"/>
      <c r="CUX100" s="93"/>
      <c r="CUY100" s="93"/>
      <c r="CUZ100" s="93"/>
      <c r="CVA100" s="93"/>
      <c r="CVB100" s="93"/>
      <c r="CVC100" s="93"/>
      <c r="CVD100" s="93"/>
      <c r="CVE100" s="93"/>
      <c r="CVF100" s="93"/>
      <c r="CVG100" s="93"/>
      <c r="CVH100" s="93"/>
      <c r="CVI100" s="93"/>
      <c r="CVJ100" s="93"/>
      <c r="CVK100" s="93"/>
      <c r="CVL100" s="93"/>
      <c r="CVM100" s="93"/>
      <c r="CVN100" s="93"/>
      <c r="CVO100" s="93"/>
      <c r="CVP100" s="93"/>
      <c r="CVQ100" s="93"/>
      <c r="CVR100" s="93"/>
      <c r="CVS100" s="93"/>
      <c r="CVT100" s="93"/>
      <c r="CVU100" s="93"/>
      <c r="CVV100" s="93"/>
      <c r="CVW100" s="93"/>
      <c r="CVX100" s="93"/>
      <c r="CVY100" s="93"/>
      <c r="CVZ100" s="93"/>
      <c r="CWA100" s="93"/>
      <c r="CWB100" s="93"/>
      <c r="CWC100" s="93"/>
      <c r="CWD100" s="93"/>
      <c r="CWE100" s="93"/>
      <c r="CWF100" s="93"/>
      <c r="CWG100" s="93"/>
      <c r="CWH100" s="93"/>
      <c r="CWI100" s="93"/>
      <c r="CWJ100" s="93"/>
      <c r="CWK100" s="93"/>
      <c r="CWL100" s="93"/>
      <c r="CWM100" s="93"/>
      <c r="CWN100" s="93"/>
      <c r="CWO100" s="93"/>
      <c r="CWP100" s="93"/>
      <c r="CWQ100" s="93"/>
      <c r="CWR100" s="93"/>
      <c r="CWS100" s="93"/>
      <c r="CWT100" s="93"/>
      <c r="CWU100" s="93"/>
      <c r="CWV100" s="93"/>
      <c r="CWW100" s="93"/>
      <c r="CWX100" s="93"/>
      <c r="CWY100" s="93"/>
      <c r="CWZ100" s="93"/>
      <c r="CXA100" s="93"/>
      <c r="CXB100" s="93"/>
      <c r="CXC100" s="93"/>
      <c r="CXD100" s="93"/>
      <c r="CXE100" s="93"/>
      <c r="CXF100" s="93"/>
      <c r="CXG100" s="93"/>
      <c r="CXH100" s="93"/>
      <c r="CXI100" s="93"/>
      <c r="CXJ100" s="93"/>
      <c r="CXK100" s="93"/>
      <c r="CXL100" s="93"/>
      <c r="CXM100" s="93"/>
      <c r="CXN100" s="93"/>
      <c r="CXO100" s="93"/>
      <c r="CXP100" s="93"/>
      <c r="CXQ100" s="93"/>
      <c r="CXR100" s="93"/>
      <c r="CXS100" s="93"/>
      <c r="CXT100" s="93"/>
      <c r="CXU100" s="93"/>
      <c r="CXV100" s="93"/>
      <c r="CXW100" s="93"/>
      <c r="CXX100" s="93"/>
      <c r="CXY100" s="93"/>
      <c r="CXZ100" s="93"/>
      <c r="CYA100" s="93"/>
      <c r="CYB100" s="93"/>
      <c r="CYC100" s="93"/>
      <c r="CYD100" s="93"/>
      <c r="CYE100" s="93"/>
      <c r="CYF100" s="93"/>
      <c r="CYG100" s="93"/>
      <c r="CYH100" s="93"/>
      <c r="CYI100" s="93"/>
      <c r="CYJ100" s="93"/>
      <c r="CYK100" s="93"/>
      <c r="CYL100" s="93"/>
      <c r="CYM100" s="93"/>
      <c r="CYN100" s="93"/>
      <c r="CYO100" s="93"/>
      <c r="CYP100" s="93"/>
      <c r="CYQ100" s="93"/>
      <c r="CYR100" s="93"/>
      <c r="CYS100" s="93"/>
      <c r="CYT100" s="93"/>
      <c r="CYU100" s="93"/>
      <c r="CYV100" s="93"/>
      <c r="CYW100" s="93"/>
      <c r="CYX100" s="93"/>
      <c r="CYY100" s="93"/>
      <c r="CYZ100" s="93"/>
      <c r="CZA100" s="93"/>
      <c r="CZB100" s="93"/>
      <c r="CZC100" s="93"/>
      <c r="CZD100" s="93"/>
      <c r="CZE100" s="93"/>
      <c r="CZF100" s="93"/>
      <c r="CZG100" s="93"/>
      <c r="CZH100" s="93"/>
      <c r="CZI100" s="93"/>
      <c r="CZJ100" s="93"/>
      <c r="CZK100" s="93"/>
      <c r="CZL100" s="93"/>
      <c r="CZM100" s="93"/>
      <c r="CZN100" s="93"/>
      <c r="CZO100" s="93"/>
      <c r="CZP100" s="93"/>
      <c r="CZQ100" s="93"/>
      <c r="CZR100" s="93"/>
      <c r="CZS100" s="93"/>
      <c r="CZT100" s="93"/>
      <c r="CZU100" s="93"/>
      <c r="CZV100" s="93"/>
      <c r="CZW100" s="93"/>
      <c r="CZX100" s="93"/>
      <c r="CZY100" s="93"/>
      <c r="CZZ100" s="93"/>
      <c r="DAA100" s="93"/>
      <c r="DAB100" s="93"/>
      <c r="DAC100" s="93"/>
      <c r="DAD100" s="93"/>
      <c r="DAE100" s="93"/>
      <c r="DAF100" s="93"/>
      <c r="DAG100" s="93"/>
      <c r="DAH100" s="93"/>
      <c r="DAI100" s="93"/>
      <c r="DAJ100" s="93"/>
      <c r="DAK100" s="93"/>
      <c r="DAL100" s="93"/>
      <c r="DAM100" s="93"/>
      <c r="DAN100" s="93"/>
      <c r="DAO100" s="93"/>
      <c r="DAP100" s="93"/>
      <c r="DAQ100" s="93"/>
      <c r="DAR100" s="93"/>
      <c r="DAS100" s="93"/>
      <c r="DAT100" s="93"/>
      <c r="DAU100" s="93"/>
      <c r="DAV100" s="93"/>
      <c r="DAW100" s="93"/>
      <c r="DAX100" s="93"/>
      <c r="DAY100" s="93"/>
      <c r="DAZ100" s="93"/>
      <c r="DBA100" s="93"/>
      <c r="DBB100" s="93"/>
      <c r="DBC100" s="93"/>
      <c r="DBD100" s="93"/>
      <c r="DBE100" s="93"/>
      <c r="DBF100" s="93"/>
      <c r="DBG100" s="93"/>
      <c r="DBH100" s="93"/>
      <c r="DBI100" s="93"/>
      <c r="DBJ100" s="93"/>
      <c r="DBK100" s="93"/>
      <c r="DBL100" s="93"/>
      <c r="DBM100" s="93"/>
      <c r="DBN100" s="93"/>
      <c r="DBO100" s="93"/>
      <c r="DBP100" s="93"/>
      <c r="DBQ100" s="93"/>
      <c r="DBR100" s="93"/>
      <c r="DBS100" s="93"/>
      <c r="DBT100" s="93"/>
      <c r="DBU100" s="93"/>
      <c r="DBV100" s="93"/>
      <c r="DBW100" s="93"/>
      <c r="DBX100" s="93"/>
      <c r="DBY100" s="93"/>
      <c r="DBZ100" s="93"/>
      <c r="DCA100" s="93"/>
      <c r="DCB100" s="93"/>
      <c r="DCC100" s="93"/>
      <c r="DCD100" s="93"/>
      <c r="DCE100" s="93"/>
      <c r="DCF100" s="93"/>
      <c r="DCG100" s="93"/>
      <c r="DCH100" s="93"/>
      <c r="DCI100" s="93"/>
      <c r="DCJ100" s="93"/>
      <c r="DCK100" s="93"/>
      <c r="DCL100" s="93"/>
      <c r="DCM100" s="93"/>
      <c r="DCN100" s="93"/>
      <c r="DCO100" s="93"/>
      <c r="DCP100" s="93"/>
      <c r="DCQ100" s="93"/>
      <c r="DCR100" s="93"/>
      <c r="DCS100" s="93"/>
      <c r="DCT100" s="93"/>
      <c r="DCU100" s="93"/>
      <c r="DCV100" s="93"/>
      <c r="DCW100" s="93"/>
      <c r="DCX100" s="93"/>
      <c r="DCY100" s="93"/>
      <c r="DCZ100" s="93"/>
      <c r="DDA100" s="93"/>
      <c r="DDB100" s="93"/>
      <c r="DDC100" s="93"/>
      <c r="DDD100" s="93"/>
      <c r="DDE100" s="93"/>
      <c r="DDF100" s="93"/>
      <c r="DDG100" s="93"/>
      <c r="DDH100" s="93"/>
      <c r="DDI100" s="93"/>
      <c r="DDJ100" s="93"/>
      <c r="DDK100" s="93"/>
      <c r="DDL100" s="93"/>
      <c r="DDM100" s="93"/>
      <c r="DDN100" s="93"/>
      <c r="DDO100" s="93"/>
      <c r="DDP100" s="93"/>
      <c r="DDQ100" s="93"/>
      <c r="DDR100" s="93"/>
      <c r="DDS100" s="93"/>
      <c r="DDT100" s="93"/>
      <c r="DDU100" s="93"/>
      <c r="DDV100" s="93"/>
      <c r="DDW100" s="93"/>
      <c r="DDX100" s="93"/>
      <c r="DDY100" s="93"/>
      <c r="DDZ100" s="93"/>
      <c r="DEA100" s="93"/>
      <c r="DEB100" s="93"/>
      <c r="DEC100" s="93"/>
      <c r="DED100" s="93"/>
      <c r="DEE100" s="93"/>
      <c r="DEF100" s="93"/>
      <c r="DEG100" s="93"/>
      <c r="DEH100" s="93"/>
      <c r="DEI100" s="93"/>
      <c r="DEJ100" s="93"/>
      <c r="DEK100" s="93"/>
      <c r="DEL100" s="93"/>
      <c r="DEM100" s="93"/>
      <c r="DEN100" s="93"/>
      <c r="DEO100" s="93"/>
      <c r="DEP100" s="93"/>
      <c r="DEQ100" s="93"/>
      <c r="DER100" s="93"/>
      <c r="DES100" s="93"/>
      <c r="DET100" s="93"/>
      <c r="DEU100" s="93"/>
      <c r="DEV100" s="93"/>
      <c r="DEW100" s="93"/>
      <c r="DEX100" s="93"/>
      <c r="DEY100" s="93"/>
      <c r="DEZ100" s="93"/>
      <c r="DFA100" s="93"/>
      <c r="DFB100" s="93"/>
      <c r="DFC100" s="93"/>
      <c r="DFD100" s="93"/>
      <c r="DFE100" s="93"/>
      <c r="DFF100" s="93"/>
      <c r="DFG100" s="93"/>
      <c r="DFH100" s="93"/>
      <c r="DFI100" s="93"/>
      <c r="DFJ100" s="93"/>
      <c r="DFK100" s="93"/>
      <c r="DFL100" s="93"/>
      <c r="DFM100" s="93"/>
      <c r="DFN100" s="93"/>
      <c r="DFO100" s="93"/>
      <c r="DFP100" s="93"/>
      <c r="DFQ100" s="93"/>
      <c r="DFR100" s="93"/>
      <c r="DFS100" s="93"/>
      <c r="DFT100" s="93"/>
      <c r="DFU100" s="93"/>
      <c r="DFV100" s="93"/>
      <c r="DFW100" s="93"/>
      <c r="DFX100" s="93"/>
      <c r="DFY100" s="93"/>
      <c r="DFZ100" s="93"/>
      <c r="DGA100" s="93"/>
      <c r="DGB100" s="93"/>
      <c r="DGC100" s="93"/>
      <c r="DGD100" s="93"/>
      <c r="DGE100" s="93"/>
      <c r="DGF100" s="93"/>
      <c r="DGG100" s="93"/>
      <c r="DGH100" s="93"/>
      <c r="DGI100" s="93"/>
      <c r="DGJ100" s="93"/>
      <c r="DGK100" s="93"/>
      <c r="DGL100" s="93"/>
      <c r="DGM100" s="93"/>
      <c r="DGN100" s="93"/>
      <c r="DGO100" s="93"/>
      <c r="DGP100" s="93"/>
      <c r="DGQ100" s="93"/>
      <c r="DGR100" s="93"/>
      <c r="DGS100" s="93"/>
      <c r="DGT100" s="93"/>
      <c r="DGU100" s="93"/>
      <c r="DGV100" s="93"/>
      <c r="DGW100" s="93"/>
      <c r="DGX100" s="93"/>
      <c r="DGY100" s="93"/>
      <c r="DGZ100" s="93"/>
      <c r="DHA100" s="93"/>
      <c r="DHB100" s="93"/>
      <c r="DHC100" s="93"/>
      <c r="DHD100" s="93"/>
      <c r="DHE100" s="93"/>
      <c r="DHF100" s="93"/>
      <c r="DHG100" s="93"/>
      <c r="DHH100" s="93"/>
      <c r="DHI100" s="93"/>
      <c r="DHJ100" s="93"/>
      <c r="DHK100" s="93"/>
      <c r="DHL100" s="93"/>
      <c r="DHM100" s="93"/>
      <c r="DHN100" s="93"/>
      <c r="DHO100" s="93"/>
      <c r="DHP100" s="93"/>
      <c r="DHQ100" s="93"/>
    </row>
    <row r="101" spans="1:2929" s="172" customFormat="1">
      <c r="A101" s="198"/>
      <c r="B101" s="173" t="s">
        <v>1108</v>
      </c>
      <c r="C101" s="127" t="s">
        <v>39</v>
      </c>
      <c r="D101" s="108">
        <f>150+218.25+247+72.9+7.6</f>
        <v>695.75</v>
      </c>
      <c r="E101" s="663">
        <v>0</v>
      </c>
      <c r="F101" s="105">
        <f t="shared" ref="F101" si="4">+E101*D101</f>
        <v>0</v>
      </c>
      <c r="G101" s="142"/>
      <c r="H101" s="108"/>
      <c r="I101" s="109"/>
      <c r="J101" s="105"/>
      <c r="K101" s="93"/>
      <c r="L101" s="166"/>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c r="BP101" s="93"/>
      <c r="BQ101" s="93"/>
      <c r="BR101" s="93"/>
      <c r="BS101" s="93"/>
      <c r="BT101" s="93"/>
      <c r="BU101" s="93"/>
      <c r="BV101" s="93"/>
      <c r="BW101" s="93"/>
      <c r="BX101" s="93"/>
      <c r="BY101" s="93"/>
      <c r="BZ101" s="93"/>
      <c r="CA101" s="93"/>
      <c r="CB101" s="93"/>
      <c r="CC101" s="93"/>
      <c r="CD101" s="93"/>
      <c r="CE101" s="93"/>
      <c r="CF101" s="93"/>
      <c r="CG101" s="93"/>
      <c r="CH101" s="93"/>
      <c r="CI101" s="93"/>
      <c r="CJ101" s="93"/>
      <c r="CK101" s="93"/>
      <c r="CL101" s="93"/>
      <c r="CM101" s="93"/>
      <c r="CN101" s="93"/>
      <c r="CO101" s="93"/>
      <c r="CP101" s="93"/>
      <c r="CQ101" s="93"/>
      <c r="CR101" s="93"/>
      <c r="CS101" s="93"/>
      <c r="CT101" s="93"/>
      <c r="CU101" s="93"/>
      <c r="CV101" s="93"/>
      <c r="CW101" s="93"/>
      <c r="CX101" s="93"/>
      <c r="CY101" s="93"/>
      <c r="CZ101" s="93"/>
      <c r="DA101" s="93"/>
      <c r="DB101" s="93"/>
      <c r="DC101" s="93"/>
      <c r="DD101" s="93"/>
      <c r="DE101" s="93"/>
      <c r="DF101" s="93"/>
      <c r="DG101" s="93"/>
      <c r="DH101" s="93"/>
      <c r="DI101" s="93"/>
      <c r="DJ101" s="93"/>
      <c r="DK101" s="93"/>
      <c r="DL101" s="93"/>
      <c r="DM101" s="93"/>
      <c r="DN101" s="93"/>
      <c r="DO101" s="93"/>
      <c r="DP101" s="93"/>
      <c r="DQ101" s="93"/>
      <c r="DR101" s="93"/>
      <c r="DS101" s="93"/>
      <c r="DT101" s="93"/>
      <c r="DU101" s="93"/>
      <c r="DV101" s="93"/>
      <c r="DW101" s="93"/>
      <c r="DX101" s="93"/>
      <c r="DY101" s="93"/>
      <c r="DZ101" s="93"/>
      <c r="EA101" s="93"/>
      <c r="EB101" s="93"/>
      <c r="EC101" s="93"/>
      <c r="ED101" s="93"/>
      <c r="EE101" s="93"/>
      <c r="EF101" s="93"/>
      <c r="EG101" s="93"/>
      <c r="EH101" s="93"/>
      <c r="EI101" s="93"/>
      <c r="EJ101" s="93"/>
      <c r="EK101" s="93"/>
      <c r="EL101" s="93"/>
      <c r="EM101" s="93"/>
      <c r="EN101" s="93"/>
      <c r="EO101" s="93"/>
      <c r="EP101" s="93"/>
      <c r="EQ101" s="93"/>
      <c r="ER101" s="93"/>
      <c r="ES101" s="93"/>
      <c r="ET101" s="93"/>
      <c r="EU101" s="93"/>
      <c r="EV101" s="93"/>
      <c r="EW101" s="93"/>
      <c r="EX101" s="93"/>
      <c r="EY101" s="93"/>
      <c r="EZ101" s="93"/>
      <c r="FA101" s="93"/>
      <c r="FB101" s="93"/>
      <c r="FC101" s="93"/>
      <c r="FD101" s="93"/>
      <c r="FE101" s="93"/>
      <c r="FF101" s="93"/>
      <c r="FG101" s="93"/>
      <c r="FH101" s="93"/>
      <c r="FI101" s="93"/>
      <c r="FJ101" s="93"/>
      <c r="FK101" s="93"/>
      <c r="FL101" s="93"/>
      <c r="FM101" s="93"/>
      <c r="FN101" s="93"/>
      <c r="FO101" s="93"/>
      <c r="FP101" s="93"/>
      <c r="FQ101" s="93"/>
      <c r="FR101" s="93"/>
      <c r="FS101" s="93"/>
      <c r="FT101" s="93"/>
      <c r="FU101" s="93"/>
      <c r="FV101" s="93"/>
      <c r="FW101" s="93"/>
      <c r="FX101" s="93"/>
      <c r="FY101" s="93"/>
      <c r="FZ101" s="93"/>
      <c r="GA101" s="93"/>
      <c r="GB101" s="93"/>
      <c r="GC101" s="93"/>
      <c r="GD101" s="93"/>
      <c r="GE101" s="93"/>
      <c r="GF101" s="93"/>
      <c r="GG101" s="93"/>
      <c r="GH101" s="93"/>
      <c r="GI101" s="93"/>
      <c r="GJ101" s="93"/>
      <c r="GK101" s="93"/>
      <c r="GL101" s="93"/>
      <c r="GM101" s="93"/>
      <c r="GN101" s="93"/>
      <c r="GO101" s="93"/>
      <c r="GP101" s="93"/>
      <c r="GQ101" s="93"/>
      <c r="GR101" s="93"/>
      <c r="GS101" s="93"/>
      <c r="GT101" s="93"/>
      <c r="GU101" s="93"/>
      <c r="GV101" s="93"/>
      <c r="GW101" s="93"/>
      <c r="GX101" s="93"/>
      <c r="GY101" s="93"/>
      <c r="GZ101" s="93"/>
      <c r="HA101" s="93"/>
      <c r="HB101" s="93"/>
      <c r="HC101" s="93"/>
      <c r="HD101" s="93"/>
      <c r="HE101" s="93"/>
      <c r="HF101" s="93"/>
      <c r="HG101" s="93"/>
      <c r="HH101" s="93"/>
      <c r="HI101" s="93"/>
      <c r="HJ101" s="93"/>
      <c r="HK101" s="93"/>
      <c r="HL101" s="93"/>
      <c r="HM101" s="93"/>
      <c r="HN101" s="93"/>
      <c r="HO101" s="93"/>
      <c r="HP101" s="93"/>
      <c r="HQ101" s="93"/>
      <c r="HR101" s="93"/>
      <c r="HS101" s="93"/>
      <c r="HT101" s="93"/>
      <c r="HU101" s="93"/>
      <c r="HV101" s="93"/>
      <c r="HW101" s="93"/>
      <c r="HX101" s="93"/>
      <c r="HY101" s="93"/>
      <c r="HZ101" s="93"/>
      <c r="IA101" s="93"/>
      <c r="IB101" s="93"/>
      <c r="IC101" s="93"/>
      <c r="ID101" s="93"/>
      <c r="IE101" s="93"/>
      <c r="IF101" s="93"/>
      <c r="IG101" s="93"/>
      <c r="IH101" s="93"/>
      <c r="II101" s="93"/>
      <c r="IJ101" s="93"/>
      <c r="IK101" s="93"/>
      <c r="IL101" s="93"/>
      <c r="IM101" s="93"/>
      <c r="IN101" s="93"/>
      <c r="IO101" s="93"/>
      <c r="IP101" s="93"/>
      <c r="IQ101" s="93"/>
      <c r="IR101" s="93"/>
      <c r="IS101" s="93"/>
      <c r="IT101" s="93"/>
      <c r="IU101" s="93"/>
      <c r="IV101" s="93"/>
      <c r="IW101" s="93"/>
      <c r="IX101" s="93"/>
      <c r="IY101" s="93"/>
      <c r="IZ101" s="93"/>
      <c r="JA101" s="93"/>
      <c r="JB101" s="93"/>
      <c r="JC101" s="93"/>
      <c r="JD101" s="93"/>
      <c r="JE101" s="93"/>
      <c r="JF101" s="93"/>
      <c r="JG101" s="93"/>
      <c r="JH101" s="93"/>
      <c r="JI101" s="93"/>
      <c r="JJ101" s="93"/>
      <c r="JK101" s="93"/>
      <c r="JL101" s="93"/>
      <c r="JM101" s="93"/>
      <c r="JN101" s="93"/>
      <c r="JO101" s="93"/>
      <c r="JP101" s="93"/>
      <c r="JQ101" s="93"/>
      <c r="JR101" s="93"/>
      <c r="JS101" s="93"/>
      <c r="JT101" s="93"/>
      <c r="JU101" s="93"/>
      <c r="JV101" s="93"/>
      <c r="JW101" s="93"/>
      <c r="JX101" s="93"/>
      <c r="JY101" s="93"/>
      <c r="JZ101" s="93"/>
      <c r="KA101" s="93"/>
      <c r="KB101" s="93"/>
      <c r="KC101" s="93"/>
      <c r="KD101" s="93"/>
      <c r="KE101" s="93"/>
      <c r="KF101" s="93"/>
      <c r="KG101" s="93"/>
      <c r="KH101" s="93"/>
      <c r="KI101" s="93"/>
      <c r="KJ101" s="93"/>
      <c r="KK101" s="93"/>
      <c r="KL101" s="93"/>
      <c r="KM101" s="93"/>
      <c r="KN101" s="93"/>
      <c r="KO101" s="93"/>
      <c r="KP101" s="93"/>
      <c r="KQ101" s="93"/>
      <c r="KR101" s="93"/>
      <c r="KS101" s="93"/>
      <c r="KT101" s="93"/>
      <c r="KU101" s="93"/>
      <c r="KV101" s="93"/>
      <c r="KW101" s="93"/>
      <c r="KX101" s="93"/>
      <c r="KY101" s="93"/>
      <c r="KZ101" s="93"/>
      <c r="LA101" s="93"/>
      <c r="LB101" s="93"/>
      <c r="LC101" s="93"/>
      <c r="LD101" s="93"/>
      <c r="LE101" s="93"/>
      <c r="LF101" s="93"/>
      <c r="LG101" s="93"/>
      <c r="LH101" s="93"/>
      <c r="LI101" s="93"/>
      <c r="LJ101" s="93"/>
      <c r="LK101" s="93"/>
      <c r="LL101" s="93"/>
      <c r="LM101" s="93"/>
      <c r="LN101" s="93"/>
      <c r="LO101" s="93"/>
      <c r="LP101" s="93"/>
      <c r="LQ101" s="93"/>
      <c r="LR101" s="93"/>
      <c r="LS101" s="93"/>
      <c r="LT101" s="93"/>
      <c r="LU101" s="93"/>
      <c r="LV101" s="93"/>
      <c r="LW101" s="93"/>
      <c r="LX101" s="93"/>
      <c r="LY101" s="93"/>
      <c r="LZ101" s="93"/>
      <c r="MA101" s="93"/>
      <c r="MB101" s="93"/>
      <c r="MC101" s="93"/>
      <c r="MD101" s="93"/>
      <c r="ME101" s="93"/>
      <c r="MF101" s="93"/>
      <c r="MG101" s="93"/>
      <c r="MH101" s="93"/>
      <c r="MI101" s="93"/>
      <c r="MJ101" s="93"/>
      <c r="MK101" s="93"/>
      <c r="ML101" s="93"/>
      <c r="MM101" s="93"/>
      <c r="MN101" s="93"/>
      <c r="MO101" s="93"/>
      <c r="MP101" s="93"/>
      <c r="MQ101" s="93"/>
      <c r="MR101" s="93"/>
      <c r="MS101" s="93"/>
      <c r="MT101" s="93"/>
      <c r="MU101" s="93"/>
      <c r="MV101" s="93"/>
      <c r="MW101" s="93"/>
      <c r="MX101" s="93"/>
      <c r="MY101" s="93"/>
      <c r="MZ101" s="93"/>
      <c r="NA101" s="93"/>
      <c r="NB101" s="93"/>
      <c r="NC101" s="93"/>
      <c r="ND101" s="93"/>
      <c r="NE101" s="93"/>
      <c r="NF101" s="93"/>
      <c r="NG101" s="93"/>
      <c r="NH101" s="93"/>
      <c r="NI101" s="93"/>
      <c r="NJ101" s="93"/>
      <c r="NK101" s="93"/>
      <c r="NL101" s="93"/>
      <c r="NM101" s="93"/>
      <c r="NN101" s="93"/>
      <c r="NO101" s="93"/>
      <c r="NP101" s="93"/>
      <c r="NQ101" s="93"/>
      <c r="NR101" s="93"/>
      <c r="NS101" s="93"/>
      <c r="NT101" s="93"/>
      <c r="NU101" s="93"/>
      <c r="NV101" s="93"/>
      <c r="NW101" s="93"/>
      <c r="NX101" s="93"/>
      <c r="NY101" s="93"/>
      <c r="NZ101" s="93"/>
      <c r="OA101" s="93"/>
      <c r="OB101" s="93"/>
      <c r="OC101" s="93"/>
      <c r="OD101" s="93"/>
      <c r="OE101" s="93"/>
      <c r="OF101" s="93"/>
      <c r="OG101" s="93"/>
      <c r="OH101" s="93"/>
      <c r="OI101" s="93"/>
      <c r="OJ101" s="93"/>
      <c r="OK101" s="93"/>
      <c r="OL101" s="93"/>
      <c r="OM101" s="93"/>
      <c r="ON101" s="93"/>
      <c r="OO101" s="93"/>
      <c r="OP101" s="93"/>
      <c r="OQ101" s="93"/>
      <c r="OR101" s="93"/>
      <c r="OS101" s="93"/>
      <c r="OT101" s="93"/>
      <c r="OU101" s="93"/>
      <c r="OV101" s="93"/>
      <c r="OW101" s="93"/>
      <c r="OX101" s="93"/>
      <c r="OY101" s="93"/>
      <c r="OZ101" s="93"/>
      <c r="PA101" s="93"/>
      <c r="PB101" s="93"/>
      <c r="PC101" s="93"/>
      <c r="PD101" s="93"/>
      <c r="PE101" s="93"/>
      <c r="PF101" s="93"/>
      <c r="PG101" s="93"/>
      <c r="PH101" s="93"/>
      <c r="PI101" s="93"/>
      <c r="PJ101" s="93"/>
      <c r="PK101" s="93"/>
      <c r="PL101" s="93"/>
      <c r="PM101" s="93"/>
      <c r="PN101" s="93"/>
      <c r="PO101" s="93"/>
      <c r="PP101" s="93"/>
      <c r="PQ101" s="93"/>
      <c r="PR101" s="93"/>
      <c r="PS101" s="93"/>
      <c r="PT101" s="93"/>
      <c r="PU101" s="93"/>
      <c r="PV101" s="93"/>
      <c r="PW101" s="93"/>
      <c r="PX101" s="93"/>
      <c r="PY101" s="93"/>
      <c r="PZ101" s="93"/>
      <c r="QA101" s="93"/>
      <c r="QB101" s="93"/>
      <c r="QC101" s="93"/>
      <c r="QD101" s="93"/>
      <c r="QE101" s="93"/>
      <c r="QF101" s="93"/>
      <c r="QG101" s="93"/>
      <c r="QH101" s="93"/>
      <c r="QI101" s="93"/>
      <c r="QJ101" s="93"/>
      <c r="QK101" s="93"/>
      <c r="QL101" s="93"/>
      <c r="QM101" s="93"/>
      <c r="QN101" s="93"/>
      <c r="QO101" s="93"/>
      <c r="QP101" s="93"/>
      <c r="QQ101" s="93"/>
      <c r="QR101" s="93"/>
      <c r="QS101" s="93"/>
      <c r="QT101" s="93"/>
      <c r="QU101" s="93"/>
      <c r="QV101" s="93"/>
      <c r="QW101" s="93"/>
      <c r="QX101" s="93"/>
      <c r="QY101" s="93"/>
      <c r="QZ101" s="93"/>
      <c r="RA101" s="93"/>
      <c r="RB101" s="93"/>
      <c r="RC101" s="93"/>
      <c r="RD101" s="93"/>
      <c r="RE101" s="93"/>
      <c r="RF101" s="93"/>
      <c r="RG101" s="93"/>
      <c r="RH101" s="93"/>
      <c r="RI101" s="93"/>
      <c r="RJ101" s="93"/>
      <c r="RK101" s="93"/>
      <c r="RL101" s="93"/>
      <c r="RM101" s="93"/>
      <c r="RN101" s="93"/>
      <c r="RO101" s="93"/>
      <c r="RP101" s="93"/>
      <c r="RQ101" s="93"/>
      <c r="RR101" s="93"/>
      <c r="RS101" s="93"/>
      <c r="RT101" s="93"/>
      <c r="RU101" s="93"/>
      <c r="RV101" s="93"/>
      <c r="RW101" s="93"/>
      <c r="RX101" s="93"/>
      <c r="RY101" s="93"/>
      <c r="RZ101" s="93"/>
      <c r="SA101" s="93"/>
      <c r="SB101" s="93"/>
      <c r="SC101" s="93"/>
      <c r="SD101" s="93"/>
      <c r="SE101" s="93"/>
      <c r="SF101" s="93"/>
      <c r="SG101" s="93"/>
      <c r="SH101" s="93"/>
      <c r="SI101" s="93"/>
      <c r="SJ101" s="93"/>
      <c r="SK101" s="93"/>
      <c r="SL101" s="93"/>
      <c r="SM101" s="93"/>
      <c r="SN101" s="93"/>
      <c r="SO101" s="93"/>
      <c r="SP101" s="93"/>
      <c r="SQ101" s="93"/>
      <c r="SR101" s="93"/>
      <c r="SS101" s="93"/>
      <c r="ST101" s="93"/>
      <c r="SU101" s="93"/>
      <c r="SV101" s="93"/>
      <c r="SW101" s="93"/>
      <c r="SX101" s="93"/>
      <c r="SY101" s="93"/>
      <c r="SZ101" s="93"/>
      <c r="TA101" s="93"/>
      <c r="TB101" s="93"/>
      <c r="TC101" s="93"/>
      <c r="TD101" s="93"/>
      <c r="TE101" s="93"/>
      <c r="TF101" s="93"/>
      <c r="TG101" s="93"/>
      <c r="TH101" s="93"/>
      <c r="TI101" s="93"/>
      <c r="TJ101" s="93"/>
      <c r="TK101" s="93"/>
      <c r="TL101" s="93"/>
      <c r="TM101" s="93"/>
      <c r="TN101" s="93"/>
      <c r="TO101" s="93"/>
      <c r="TP101" s="93"/>
      <c r="TQ101" s="93"/>
      <c r="TR101" s="93"/>
      <c r="TS101" s="93"/>
      <c r="TT101" s="93"/>
      <c r="TU101" s="93"/>
      <c r="TV101" s="93"/>
      <c r="TW101" s="93"/>
      <c r="TX101" s="93"/>
      <c r="TY101" s="93"/>
      <c r="TZ101" s="93"/>
      <c r="UA101" s="93"/>
      <c r="UB101" s="93"/>
      <c r="UC101" s="93"/>
      <c r="UD101" s="93"/>
      <c r="UE101" s="93"/>
      <c r="UF101" s="93"/>
      <c r="UG101" s="93"/>
      <c r="UH101" s="93"/>
      <c r="UI101" s="93"/>
      <c r="UJ101" s="93"/>
      <c r="UK101" s="93"/>
      <c r="UL101" s="93"/>
      <c r="UM101" s="93"/>
      <c r="UN101" s="93"/>
      <c r="UO101" s="93"/>
      <c r="UP101" s="93"/>
      <c r="UQ101" s="93"/>
      <c r="UR101" s="93"/>
      <c r="US101" s="93"/>
      <c r="UT101" s="93"/>
      <c r="UU101" s="93"/>
      <c r="UV101" s="93"/>
      <c r="UW101" s="93"/>
      <c r="UX101" s="93"/>
      <c r="UY101" s="93"/>
      <c r="UZ101" s="93"/>
      <c r="VA101" s="93"/>
      <c r="VB101" s="93"/>
      <c r="VC101" s="93"/>
      <c r="VD101" s="93"/>
      <c r="VE101" s="93"/>
      <c r="VF101" s="93"/>
      <c r="VG101" s="93"/>
      <c r="VH101" s="93"/>
      <c r="VI101" s="93"/>
      <c r="VJ101" s="93"/>
      <c r="VK101" s="93"/>
      <c r="VL101" s="93"/>
      <c r="VM101" s="93"/>
      <c r="VN101" s="93"/>
      <c r="VO101" s="93"/>
      <c r="VP101" s="93"/>
      <c r="VQ101" s="93"/>
      <c r="VR101" s="93"/>
      <c r="VS101" s="93"/>
      <c r="VT101" s="93"/>
      <c r="VU101" s="93"/>
      <c r="VV101" s="93"/>
      <c r="VW101" s="93"/>
      <c r="VX101" s="93"/>
      <c r="VY101" s="93"/>
      <c r="VZ101" s="93"/>
      <c r="WA101" s="93"/>
      <c r="WB101" s="93"/>
      <c r="WC101" s="93"/>
      <c r="WD101" s="93"/>
      <c r="WE101" s="93"/>
      <c r="WF101" s="93"/>
      <c r="WG101" s="93"/>
      <c r="WH101" s="93"/>
      <c r="WI101" s="93"/>
      <c r="WJ101" s="93"/>
      <c r="WK101" s="93"/>
      <c r="WL101" s="93"/>
      <c r="WM101" s="93"/>
      <c r="WN101" s="93"/>
      <c r="WO101" s="93"/>
      <c r="WP101" s="93"/>
      <c r="WQ101" s="93"/>
      <c r="WR101" s="93"/>
      <c r="WS101" s="93"/>
      <c r="WT101" s="93"/>
      <c r="WU101" s="93"/>
      <c r="WV101" s="93"/>
      <c r="WW101" s="93"/>
      <c r="WX101" s="93"/>
      <c r="WY101" s="93"/>
      <c r="WZ101" s="93"/>
      <c r="XA101" s="93"/>
      <c r="XB101" s="93"/>
      <c r="XC101" s="93"/>
      <c r="XD101" s="93"/>
      <c r="XE101" s="93"/>
      <c r="XF101" s="93"/>
      <c r="XG101" s="93"/>
      <c r="XH101" s="93"/>
      <c r="XI101" s="93"/>
      <c r="XJ101" s="93"/>
      <c r="XK101" s="93"/>
      <c r="XL101" s="93"/>
      <c r="XM101" s="93"/>
      <c r="XN101" s="93"/>
      <c r="XO101" s="93"/>
      <c r="XP101" s="93"/>
      <c r="XQ101" s="93"/>
      <c r="XR101" s="93"/>
      <c r="XS101" s="93"/>
      <c r="XT101" s="93"/>
      <c r="XU101" s="93"/>
      <c r="XV101" s="93"/>
      <c r="XW101" s="93"/>
      <c r="XX101" s="93"/>
      <c r="XY101" s="93"/>
      <c r="XZ101" s="93"/>
      <c r="YA101" s="93"/>
      <c r="YB101" s="93"/>
      <c r="YC101" s="93"/>
      <c r="YD101" s="93"/>
      <c r="YE101" s="93"/>
      <c r="YF101" s="93"/>
      <c r="YG101" s="93"/>
      <c r="YH101" s="93"/>
      <c r="YI101" s="93"/>
      <c r="YJ101" s="93"/>
      <c r="YK101" s="93"/>
      <c r="YL101" s="93"/>
      <c r="YM101" s="93"/>
      <c r="YN101" s="93"/>
      <c r="YO101" s="93"/>
      <c r="YP101" s="93"/>
      <c r="YQ101" s="93"/>
      <c r="YR101" s="93"/>
      <c r="YS101" s="93"/>
      <c r="YT101" s="93"/>
      <c r="YU101" s="93"/>
      <c r="YV101" s="93"/>
      <c r="YW101" s="93"/>
      <c r="YX101" s="93"/>
      <c r="YY101" s="93"/>
      <c r="YZ101" s="93"/>
      <c r="ZA101" s="93"/>
      <c r="ZB101" s="93"/>
      <c r="ZC101" s="93"/>
      <c r="ZD101" s="93"/>
      <c r="ZE101" s="93"/>
      <c r="ZF101" s="93"/>
      <c r="ZG101" s="93"/>
      <c r="ZH101" s="93"/>
      <c r="ZI101" s="93"/>
      <c r="ZJ101" s="93"/>
      <c r="ZK101" s="93"/>
      <c r="ZL101" s="93"/>
      <c r="ZM101" s="93"/>
      <c r="ZN101" s="93"/>
      <c r="ZO101" s="93"/>
      <c r="ZP101" s="93"/>
      <c r="ZQ101" s="93"/>
      <c r="ZR101" s="93"/>
      <c r="ZS101" s="93"/>
      <c r="ZT101" s="93"/>
      <c r="ZU101" s="93"/>
      <c r="ZV101" s="93"/>
      <c r="ZW101" s="93"/>
      <c r="ZX101" s="93"/>
      <c r="ZY101" s="93"/>
      <c r="ZZ101" s="93"/>
      <c r="AAA101" s="93"/>
      <c r="AAB101" s="93"/>
      <c r="AAC101" s="93"/>
      <c r="AAD101" s="93"/>
      <c r="AAE101" s="93"/>
      <c r="AAF101" s="93"/>
      <c r="AAG101" s="93"/>
      <c r="AAH101" s="93"/>
      <c r="AAI101" s="93"/>
      <c r="AAJ101" s="93"/>
      <c r="AAK101" s="93"/>
      <c r="AAL101" s="93"/>
      <c r="AAM101" s="93"/>
      <c r="AAN101" s="93"/>
      <c r="AAO101" s="93"/>
      <c r="AAP101" s="93"/>
      <c r="AAQ101" s="93"/>
      <c r="AAR101" s="93"/>
      <c r="AAS101" s="93"/>
      <c r="AAT101" s="93"/>
      <c r="AAU101" s="93"/>
      <c r="AAV101" s="93"/>
      <c r="AAW101" s="93"/>
      <c r="AAX101" s="93"/>
      <c r="AAY101" s="93"/>
      <c r="AAZ101" s="93"/>
      <c r="ABA101" s="93"/>
      <c r="ABB101" s="93"/>
      <c r="ABC101" s="93"/>
      <c r="ABD101" s="93"/>
      <c r="ABE101" s="93"/>
      <c r="ABF101" s="93"/>
      <c r="ABG101" s="93"/>
      <c r="ABH101" s="93"/>
      <c r="ABI101" s="93"/>
      <c r="ABJ101" s="93"/>
      <c r="ABK101" s="93"/>
      <c r="ABL101" s="93"/>
      <c r="ABM101" s="93"/>
      <c r="ABN101" s="93"/>
      <c r="ABO101" s="93"/>
      <c r="ABP101" s="93"/>
      <c r="ABQ101" s="93"/>
      <c r="ABR101" s="93"/>
      <c r="ABS101" s="93"/>
      <c r="ABT101" s="93"/>
      <c r="ABU101" s="93"/>
      <c r="ABV101" s="93"/>
      <c r="ABW101" s="93"/>
      <c r="ABX101" s="93"/>
      <c r="ABY101" s="93"/>
      <c r="ABZ101" s="93"/>
      <c r="ACA101" s="93"/>
      <c r="ACB101" s="93"/>
      <c r="ACC101" s="93"/>
      <c r="ACD101" s="93"/>
      <c r="ACE101" s="93"/>
      <c r="ACF101" s="93"/>
      <c r="ACG101" s="93"/>
      <c r="ACH101" s="93"/>
      <c r="ACI101" s="93"/>
      <c r="ACJ101" s="93"/>
      <c r="ACK101" s="93"/>
      <c r="ACL101" s="93"/>
      <c r="ACM101" s="93"/>
      <c r="ACN101" s="93"/>
      <c r="ACO101" s="93"/>
      <c r="ACP101" s="93"/>
      <c r="ACQ101" s="93"/>
      <c r="ACR101" s="93"/>
      <c r="ACS101" s="93"/>
      <c r="ACT101" s="93"/>
      <c r="ACU101" s="93"/>
      <c r="ACV101" s="93"/>
      <c r="ACW101" s="93"/>
      <c r="ACX101" s="93"/>
      <c r="ACY101" s="93"/>
      <c r="ACZ101" s="93"/>
      <c r="ADA101" s="93"/>
      <c r="ADB101" s="93"/>
      <c r="ADC101" s="93"/>
      <c r="ADD101" s="93"/>
      <c r="ADE101" s="93"/>
      <c r="ADF101" s="93"/>
      <c r="ADG101" s="93"/>
      <c r="ADH101" s="93"/>
      <c r="ADI101" s="93"/>
      <c r="ADJ101" s="93"/>
      <c r="ADK101" s="93"/>
      <c r="ADL101" s="93"/>
      <c r="ADM101" s="93"/>
      <c r="ADN101" s="93"/>
      <c r="ADO101" s="93"/>
      <c r="ADP101" s="93"/>
      <c r="ADQ101" s="93"/>
      <c r="ADR101" s="93"/>
      <c r="ADS101" s="93"/>
      <c r="ADT101" s="93"/>
      <c r="ADU101" s="93"/>
      <c r="ADV101" s="93"/>
      <c r="ADW101" s="93"/>
      <c r="ADX101" s="93"/>
      <c r="ADY101" s="93"/>
      <c r="ADZ101" s="93"/>
      <c r="AEA101" s="93"/>
      <c r="AEB101" s="93"/>
      <c r="AEC101" s="93"/>
      <c r="AED101" s="93"/>
      <c r="AEE101" s="93"/>
      <c r="AEF101" s="93"/>
      <c r="AEG101" s="93"/>
      <c r="AEH101" s="93"/>
      <c r="AEI101" s="93"/>
      <c r="AEJ101" s="93"/>
      <c r="AEK101" s="93"/>
      <c r="AEL101" s="93"/>
      <c r="AEM101" s="93"/>
      <c r="AEN101" s="93"/>
      <c r="AEO101" s="93"/>
      <c r="AEP101" s="93"/>
      <c r="AEQ101" s="93"/>
      <c r="AER101" s="93"/>
      <c r="AES101" s="93"/>
      <c r="AET101" s="93"/>
      <c r="AEU101" s="93"/>
      <c r="AEV101" s="93"/>
      <c r="AEW101" s="93"/>
      <c r="AEX101" s="93"/>
      <c r="AEY101" s="93"/>
      <c r="AEZ101" s="93"/>
      <c r="AFA101" s="93"/>
      <c r="AFB101" s="93"/>
      <c r="AFC101" s="93"/>
      <c r="AFD101" s="93"/>
      <c r="AFE101" s="93"/>
      <c r="AFF101" s="93"/>
      <c r="AFG101" s="93"/>
      <c r="AFH101" s="93"/>
      <c r="AFI101" s="93"/>
      <c r="AFJ101" s="93"/>
      <c r="AFK101" s="93"/>
      <c r="AFL101" s="93"/>
      <c r="AFM101" s="93"/>
      <c r="AFN101" s="93"/>
      <c r="AFO101" s="93"/>
      <c r="AFP101" s="93"/>
      <c r="AFQ101" s="93"/>
      <c r="AFR101" s="93"/>
      <c r="AFS101" s="93"/>
      <c r="AFT101" s="93"/>
      <c r="AFU101" s="93"/>
      <c r="AFV101" s="93"/>
      <c r="AFW101" s="93"/>
      <c r="AFX101" s="93"/>
      <c r="AFY101" s="93"/>
      <c r="AFZ101" s="93"/>
      <c r="AGA101" s="93"/>
      <c r="AGB101" s="93"/>
      <c r="AGC101" s="93"/>
      <c r="AGD101" s="93"/>
      <c r="AGE101" s="93"/>
      <c r="AGF101" s="93"/>
      <c r="AGG101" s="93"/>
      <c r="AGH101" s="93"/>
      <c r="AGI101" s="93"/>
      <c r="AGJ101" s="93"/>
      <c r="AGK101" s="93"/>
      <c r="AGL101" s="93"/>
      <c r="AGM101" s="93"/>
      <c r="AGN101" s="93"/>
      <c r="AGO101" s="93"/>
      <c r="AGP101" s="93"/>
      <c r="AGQ101" s="93"/>
      <c r="AGR101" s="93"/>
      <c r="AGS101" s="93"/>
      <c r="AGT101" s="93"/>
      <c r="AGU101" s="93"/>
      <c r="AGV101" s="93"/>
      <c r="AGW101" s="93"/>
      <c r="AGX101" s="93"/>
      <c r="AGY101" s="93"/>
      <c r="AGZ101" s="93"/>
      <c r="AHA101" s="93"/>
      <c r="AHB101" s="93"/>
      <c r="AHC101" s="93"/>
      <c r="AHD101" s="93"/>
      <c r="AHE101" s="93"/>
      <c r="AHF101" s="93"/>
      <c r="AHG101" s="93"/>
      <c r="AHH101" s="93"/>
      <c r="AHI101" s="93"/>
      <c r="AHJ101" s="93"/>
      <c r="AHK101" s="93"/>
      <c r="AHL101" s="93"/>
      <c r="AHM101" s="93"/>
      <c r="AHN101" s="93"/>
      <c r="AHO101" s="93"/>
      <c r="AHP101" s="93"/>
      <c r="AHQ101" s="93"/>
      <c r="AHR101" s="93"/>
      <c r="AHS101" s="93"/>
      <c r="AHT101" s="93"/>
      <c r="AHU101" s="93"/>
      <c r="AHV101" s="93"/>
      <c r="AHW101" s="93"/>
      <c r="AHX101" s="93"/>
      <c r="AHY101" s="93"/>
      <c r="AHZ101" s="93"/>
      <c r="AIA101" s="93"/>
      <c r="AIB101" s="93"/>
      <c r="AIC101" s="93"/>
      <c r="AID101" s="93"/>
      <c r="AIE101" s="93"/>
      <c r="AIF101" s="93"/>
      <c r="AIG101" s="93"/>
      <c r="AIH101" s="93"/>
      <c r="AII101" s="93"/>
      <c r="AIJ101" s="93"/>
      <c r="AIK101" s="93"/>
      <c r="AIL101" s="93"/>
      <c r="AIM101" s="93"/>
      <c r="AIN101" s="93"/>
      <c r="AIO101" s="93"/>
      <c r="AIP101" s="93"/>
      <c r="AIQ101" s="93"/>
      <c r="AIR101" s="93"/>
      <c r="AIS101" s="93"/>
      <c r="AIT101" s="93"/>
      <c r="AIU101" s="93"/>
      <c r="AIV101" s="93"/>
      <c r="AIW101" s="93"/>
      <c r="AIX101" s="93"/>
      <c r="AIY101" s="93"/>
      <c r="AIZ101" s="93"/>
      <c r="AJA101" s="93"/>
      <c r="AJB101" s="93"/>
      <c r="AJC101" s="93"/>
      <c r="AJD101" s="93"/>
      <c r="AJE101" s="93"/>
      <c r="AJF101" s="93"/>
      <c r="AJG101" s="93"/>
      <c r="AJH101" s="93"/>
      <c r="AJI101" s="93"/>
      <c r="AJJ101" s="93"/>
      <c r="AJK101" s="93"/>
      <c r="AJL101" s="93"/>
      <c r="AJM101" s="93"/>
      <c r="AJN101" s="93"/>
      <c r="AJO101" s="93"/>
      <c r="AJP101" s="93"/>
      <c r="AJQ101" s="93"/>
      <c r="AJR101" s="93"/>
      <c r="AJS101" s="93"/>
      <c r="AJT101" s="93"/>
      <c r="AJU101" s="93"/>
      <c r="AJV101" s="93"/>
      <c r="AJW101" s="93"/>
      <c r="AJX101" s="93"/>
      <c r="AJY101" s="93"/>
      <c r="AJZ101" s="93"/>
      <c r="AKA101" s="93"/>
      <c r="AKB101" s="93"/>
      <c r="AKC101" s="93"/>
      <c r="AKD101" s="93"/>
      <c r="AKE101" s="93"/>
      <c r="AKF101" s="93"/>
      <c r="AKG101" s="93"/>
      <c r="AKH101" s="93"/>
      <c r="AKI101" s="93"/>
      <c r="AKJ101" s="93"/>
      <c r="AKK101" s="93"/>
      <c r="AKL101" s="93"/>
      <c r="AKM101" s="93"/>
      <c r="AKN101" s="93"/>
      <c r="AKO101" s="93"/>
      <c r="AKP101" s="93"/>
      <c r="AKQ101" s="93"/>
      <c r="AKR101" s="93"/>
      <c r="AKS101" s="93"/>
      <c r="AKT101" s="93"/>
      <c r="AKU101" s="93"/>
      <c r="AKV101" s="93"/>
      <c r="AKW101" s="93"/>
      <c r="AKX101" s="93"/>
      <c r="AKY101" s="93"/>
      <c r="AKZ101" s="93"/>
      <c r="ALA101" s="93"/>
      <c r="ALB101" s="93"/>
      <c r="ALC101" s="93"/>
      <c r="ALD101" s="93"/>
      <c r="ALE101" s="93"/>
      <c r="ALF101" s="93"/>
      <c r="ALG101" s="93"/>
      <c r="ALH101" s="93"/>
      <c r="ALI101" s="93"/>
      <c r="ALJ101" s="93"/>
      <c r="ALK101" s="93"/>
      <c r="ALL101" s="93"/>
      <c r="ALM101" s="93"/>
      <c r="ALN101" s="93"/>
      <c r="ALO101" s="93"/>
      <c r="ALP101" s="93"/>
      <c r="ALQ101" s="93"/>
      <c r="ALR101" s="93"/>
      <c r="ALS101" s="93"/>
      <c r="ALT101" s="93"/>
      <c r="ALU101" s="93"/>
      <c r="ALV101" s="93"/>
      <c r="ALW101" s="93"/>
      <c r="ALX101" s="93"/>
      <c r="ALY101" s="93"/>
      <c r="ALZ101" s="93"/>
      <c r="AMA101" s="93"/>
      <c r="AMB101" s="93"/>
      <c r="AMC101" s="93"/>
      <c r="AMD101" s="93"/>
      <c r="AME101" s="93"/>
      <c r="AMF101" s="93"/>
      <c r="AMG101" s="93"/>
      <c r="AMH101" s="93"/>
      <c r="AMI101" s="93"/>
      <c r="AMJ101" s="93"/>
      <c r="AMK101" s="93"/>
      <c r="AML101" s="93"/>
      <c r="AMM101" s="93"/>
      <c r="AMN101" s="93"/>
      <c r="AMO101" s="93"/>
      <c r="AMP101" s="93"/>
      <c r="AMQ101" s="93"/>
      <c r="AMR101" s="93"/>
      <c r="AMS101" s="93"/>
      <c r="AMT101" s="93"/>
      <c r="AMU101" s="93"/>
      <c r="AMV101" s="93"/>
      <c r="AMW101" s="93"/>
      <c r="AMX101" s="93"/>
      <c r="AMY101" s="93"/>
      <c r="AMZ101" s="93"/>
      <c r="ANA101" s="93"/>
      <c r="ANB101" s="93"/>
      <c r="ANC101" s="93"/>
      <c r="AND101" s="93"/>
      <c r="ANE101" s="93"/>
      <c r="ANF101" s="93"/>
      <c r="ANG101" s="93"/>
      <c r="ANH101" s="93"/>
      <c r="ANI101" s="93"/>
      <c r="ANJ101" s="93"/>
      <c r="ANK101" s="93"/>
      <c r="ANL101" s="93"/>
      <c r="ANM101" s="93"/>
      <c r="ANN101" s="93"/>
      <c r="ANO101" s="93"/>
      <c r="ANP101" s="93"/>
      <c r="ANQ101" s="93"/>
      <c r="ANR101" s="93"/>
      <c r="ANS101" s="93"/>
      <c r="ANT101" s="93"/>
      <c r="ANU101" s="93"/>
      <c r="ANV101" s="93"/>
      <c r="ANW101" s="93"/>
      <c r="ANX101" s="93"/>
      <c r="ANY101" s="93"/>
      <c r="ANZ101" s="93"/>
      <c r="AOA101" s="93"/>
      <c r="AOB101" s="93"/>
      <c r="AOC101" s="93"/>
      <c r="AOD101" s="93"/>
      <c r="AOE101" s="93"/>
      <c r="AOF101" s="93"/>
      <c r="AOG101" s="93"/>
      <c r="AOH101" s="93"/>
      <c r="AOI101" s="93"/>
      <c r="AOJ101" s="93"/>
      <c r="AOK101" s="93"/>
      <c r="AOL101" s="93"/>
      <c r="AOM101" s="93"/>
      <c r="AON101" s="93"/>
      <c r="AOO101" s="93"/>
      <c r="AOP101" s="93"/>
      <c r="AOQ101" s="93"/>
      <c r="AOR101" s="93"/>
      <c r="AOS101" s="93"/>
      <c r="AOT101" s="93"/>
      <c r="AOU101" s="93"/>
      <c r="AOV101" s="93"/>
      <c r="AOW101" s="93"/>
      <c r="AOX101" s="93"/>
      <c r="AOY101" s="93"/>
      <c r="AOZ101" s="93"/>
      <c r="APA101" s="93"/>
      <c r="APB101" s="93"/>
      <c r="APC101" s="93"/>
      <c r="APD101" s="93"/>
      <c r="APE101" s="93"/>
      <c r="APF101" s="93"/>
      <c r="APG101" s="93"/>
      <c r="APH101" s="93"/>
      <c r="API101" s="93"/>
      <c r="APJ101" s="93"/>
      <c r="APK101" s="93"/>
      <c r="APL101" s="93"/>
      <c r="APM101" s="93"/>
      <c r="APN101" s="93"/>
      <c r="APO101" s="93"/>
      <c r="APP101" s="93"/>
      <c r="APQ101" s="93"/>
      <c r="APR101" s="93"/>
      <c r="APS101" s="93"/>
      <c r="APT101" s="93"/>
      <c r="APU101" s="93"/>
      <c r="APV101" s="93"/>
      <c r="APW101" s="93"/>
      <c r="APX101" s="93"/>
      <c r="APY101" s="93"/>
      <c r="APZ101" s="93"/>
      <c r="AQA101" s="93"/>
      <c r="AQB101" s="93"/>
      <c r="AQC101" s="93"/>
      <c r="AQD101" s="93"/>
      <c r="AQE101" s="93"/>
      <c r="AQF101" s="93"/>
      <c r="AQG101" s="93"/>
      <c r="AQH101" s="93"/>
      <c r="AQI101" s="93"/>
      <c r="AQJ101" s="93"/>
      <c r="AQK101" s="93"/>
      <c r="AQL101" s="93"/>
      <c r="AQM101" s="93"/>
      <c r="AQN101" s="93"/>
      <c r="AQO101" s="93"/>
      <c r="AQP101" s="93"/>
      <c r="AQQ101" s="93"/>
      <c r="AQR101" s="93"/>
      <c r="AQS101" s="93"/>
      <c r="AQT101" s="93"/>
      <c r="AQU101" s="93"/>
      <c r="AQV101" s="93"/>
      <c r="AQW101" s="93"/>
      <c r="AQX101" s="93"/>
      <c r="AQY101" s="93"/>
      <c r="AQZ101" s="93"/>
      <c r="ARA101" s="93"/>
      <c r="ARB101" s="93"/>
      <c r="ARC101" s="93"/>
      <c r="ARD101" s="93"/>
      <c r="ARE101" s="93"/>
      <c r="ARF101" s="93"/>
      <c r="ARG101" s="93"/>
      <c r="ARH101" s="93"/>
      <c r="ARI101" s="93"/>
      <c r="ARJ101" s="93"/>
      <c r="ARK101" s="93"/>
      <c r="ARL101" s="93"/>
      <c r="ARM101" s="93"/>
      <c r="ARN101" s="93"/>
      <c r="ARO101" s="93"/>
      <c r="ARP101" s="93"/>
      <c r="ARQ101" s="93"/>
      <c r="ARR101" s="93"/>
      <c r="ARS101" s="93"/>
      <c r="ART101" s="93"/>
      <c r="ARU101" s="93"/>
      <c r="ARV101" s="93"/>
      <c r="ARW101" s="93"/>
      <c r="ARX101" s="93"/>
      <c r="ARY101" s="93"/>
      <c r="ARZ101" s="93"/>
      <c r="ASA101" s="93"/>
      <c r="ASB101" s="93"/>
      <c r="ASC101" s="93"/>
      <c r="ASD101" s="93"/>
      <c r="ASE101" s="93"/>
      <c r="ASF101" s="93"/>
      <c r="ASG101" s="93"/>
      <c r="ASH101" s="93"/>
      <c r="ASI101" s="93"/>
      <c r="ASJ101" s="93"/>
      <c r="ASK101" s="93"/>
      <c r="ASL101" s="93"/>
      <c r="ASM101" s="93"/>
      <c r="ASN101" s="93"/>
      <c r="ASO101" s="93"/>
      <c r="ASP101" s="93"/>
      <c r="ASQ101" s="93"/>
      <c r="ASR101" s="93"/>
      <c r="ASS101" s="93"/>
      <c r="AST101" s="93"/>
      <c r="ASU101" s="93"/>
      <c r="ASV101" s="93"/>
      <c r="ASW101" s="93"/>
      <c r="ASX101" s="93"/>
      <c r="ASY101" s="93"/>
      <c r="ASZ101" s="93"/>
      <c r="ATA101" s="93"/>
      <c r="ATB101" s="93"/>
      <c r="ATC101" s="93"/>
      <c r="ATD101" s="93"/>
      <c r="ATE101" s="93"/>
      <c r="ATF101" s="93"/>
      <c r="ATG101" s="93"/>
      <c r="ATH101" s="93"/>
      <c r="ATI101" s="93"/>
      <c r="ATJ101" s="93"/>
      <c r="ATK101" s="93"/>
      <c r="ATL101" s="93"/>
      <c r="ATM101" s="93"/>
      <c r="ATN101" s="93"/>
      <c r="ATO101" s="93"/>
      <c r="ATP101" s="93"/>
      <c r="ATQ101" s="93"/>
      <c r="ATR101" s="93"/>
      <c r="ATS101" s="93"/>
      <c r="ATT101" s="93"/>
      <c r="ATU101" s="93"/>
      <c r="ATV101" s="93"/>
      <c r="ATW101" s="93"/>
      <c r="ATX101" s="93"/>
      <c r="ATY101" s="93"/>
      <c r="ATZ101" s="93"/>
      <c r="AUA101" s="93"/>
      <c r="AUB101" s="93"/>
      <c r="AUC101" s="93"/>
      <c r="AUD101" s="93"/>
      <c r="AUE101" s="93"/>
      <c r="AUF101" s="93"/>
      <c r="AUG101" s="93"/>
      <c r="AUH101" s="93"/>
      <c r="AUI101" s="93"/>
      <c r="AUJ101" s="93"/>
      <c r="AUK101" s="93"/>
      <c r="AUL101" s="93"/>
      <c r="AUM101" s="93"/>
      <c r="AUN101" s="93"/>
      <c r="AUO101" s="93"/>
      <c r="AUP101" s="93"/>
      <c r="AUQ101" s="93"/>
      <c r="AUR101" s="93"/>
      <c r="AUS101" s="93"/>
      <c r="AUT101" s="93"/>
      <c r="AUU101" s="93"/>
      <c r="AUV101" s="93"/>
      <c r="AUW101" s="93"/>
      <c r="AUX101" s="93"/>
      <c r="AUY101" s="93"/>
      <c r="AUZ101" s="93"/>
      <c r="AVA101" s="93"/>
      <c r="AVB101" s="93"/>
      <c r="AVC101" s="93"/>
      <c r="AVD101" s="93"/>
      <c r="AVE101" s="93"/>
      <c r="AVF101" s="93"/>
      <c r="AVG101" s="93"/>
      <c r="AVH101" s="93"/>
      <c r="AVI101" s="93"/>
      <c r="AVJ101" s="93"/>
      <c r="AVK101" s="93"/>
      <c r="AVL101" s="93"/>
      <c r="AVM101" s="93"/>
      <c r="AVN101" s="93"/>
      <c r="AVO101" s="93"/>
      <c r="AVP101" s="93"/>
      <c r="AVQ101" s="93"/>
      <c r="AVR101" s="93"/>
      <c r="AVS101" s="93"/>
      <c r="AVT101" s="93"/>
      <c r="AVU101" s="93"/>
      <c r="AVV101" s="93"/>
      <c r="AVW101" s="93"/>
      <c r="AVX101" s="93"/>
      <c r="AVY101" s="93"/>
      <c r="AVZ101" s="93"/>
      <c r="AWA101" s="93"/>
      <c r="AWB101" s="93"/>
      <c r="AWC101" s="93"/>
      <c r="AWD101" s="93"/>
      <c r="AWE101" s="93"/>
      <c r="AWF101" s="93"/>
      <c r="AWG101" s="93"/>
      <c r="AWH101" s="93"/>
      <c r="AWI101" s="93"/>
      <c r="AWJ101" s="93"/>
      <c r="AWK101" s="93"/>
      <c r="AWL101" s="93"/>
      <c r="AWM101" s="93"/>
      <c r="AWN101" s="93"/>
      <c r="AWO101" s="93"/>
      <c r="AWP101" s="93"/>
      <c r="AWQ101" s="93"/>
      <c r="AWR101" s="93"/>
      <c r="AWS101" s="93"/>
      <c r="AWT101" s="93"/>
      <c r="AWU101" s="93"/>
      <c r="AWV101" s="93"/>
      <c r="AWW101" s="93"/>
      <c r="AWX101" s="93"/>
      <c r="AWY101" s="93"/>
      <c r="AWZ101" s="93"/>
      <c r="AXA101" s="93"/>
      <c r="AXB101" s="93"/>
      <c r="AXC101" s="93"/>
      <c r="AXD101" s="93"/>
      <c r="AXE101" s="93"/>
      <c r="AXF101" s="93"/>
      <c r="AXG101" s="93"/>
      <c r="AXH101" s="93"/>
      <c r="AXI101" s="93"/>
      <c r="AXJ101" s="93"/>
      <c r="AXK101" s="93"/>
      <c r="AXL101" s="93"/>
      <c r="AXM101" s="93"/>
      <c r="AXN101" s="93"/>
      <c r="AXO101" s="93"/>
      <c r="AXP101" s="93"/>
      <c r="AXQ101" s="93"/>
      <c r="AXR101" s="93"/>
      <c r="AXS101" s="93"/>
      <c r="AXT101" s="93"/>
      <c r="AXU101" s="93"/>
      <c r="AXV101" s="93"/>
      <c r="AXW101" s="93"/>
      <c r="AXX101" s="93"/>
      <c r="AXY101" s="93"/>
      <c r="AXZ101" s="93"/>
      <c r="AYA101" s="93"/>
      <c r="AYB101" s="93"/>
      <c r="AYC101" s="93"/>
      <c r="AYD101" s="93"/>
      <c r="AYE101" s="93"/>
      <c r="AYF101" s="93"/>
      <c r="AYG101" s="93"/>
      <c r="AYH101" s="93"/>
      <c r="AYI101" s="93"/>
      <c r="AYJ101" s="93"/>
      <c r="AYK101" s="93"/>
      <c r="AYL101" s="93"/>
      <c r="AYM101" s="93"/>
      <c r="AYN101" s="93"/>
      <c r="AYO101" s="93"/>
      <c r="AYP101" s="93"/>
      <c r="AYQ101" s="93"/>
      <c r="AYR101" s="93"/>
      <c r="AYS101" s="93"/>
      <c r="AYT101" s="93"/>
      <c r="AYU101" s="93"/>
      <c r="AYV101" s="93"/>
      <c r="AYW101" s="93"/>
      <c r="AYX101" s="93"/>
      <c r="AYY101" s="93"/>
      <c r="AYZ101" s="93"/>
      <c r="AZA101" s="93"/>
      <c r="AZB101" s="93"/>
      <c r="AZC101" s="93"/>
      <c r="AZD101" s="93"/>
      <c r="AZE101" s="93"/>
      <c r="AZF101" s="93"/>
      <c r="AZG101" s="93"/>
      <c r="AZH101" s="93"/>
      <c r="AZI101" s="93"/>
      <c r="AZJ101" s="93"/>
      <c r="AZK101" s="93"/>
      <c r="AZL101" s="93"/>
      <c r="AZM101" s="93"/>
      <c r="AZN101" s="93"/>
      <c r="AZO101" s="93"/>
      <c r="AZP101" s="93"/>
      <c r="AZQ101" s="93"/>
      <c r="AZR101" s="93"/>
      <c r="AZS101" s="93"/>
      <c r="AZT101" s="93"/>
      <c r="AZU101" s="93"/>
      <c r="AZV101" s="93"/>
      <c r="AZW101" s="93"/>
      <c r="AZX101" s="93"/>
      <c r="AZY101" s="93"/>
      <c r="AZZ101" s="93"/>
      <c r="BAA101" s="93"/>
      <c r="BAB101" s="93"/>
      <c r="BAC101" s="93"/>
      <c r="BAD101" s="93"/>
      <c r="BAE101" s="93"/>
      <c r="BAF101" s="93"/>
      <c r="BAG101" s="93"/>
      <c r="BAH101" s="93"/>
      <c r="BAI101" s="93"/>
      <c r="BAJ101" s="93"/>
      <c r="BAK101" s="93"/>
      <c r="BAL101" s="93"/>
      <c r="BAM101" s="93"/>
      <c r="BAN101" s="93"/>
      <c r="BAO101" s="93"/>
      <c r="BAP101" s="93"/>
      <c r="BAQ101" s="93"/>
      <c r="BAR101" s="93"/>
      <c r="BAS101" s="93"/>
      <c r="BAT101" s="93"/>
      <c r="BAU101" s="93"/>
      <c r="BAV101" s="93"/>
      <c r="BAW101" s="93"/>
      <c r="BAX101" s="93"/>
      <c r="BAY101" s="93"/>
      <c r="BAZ101" s="93"/>
      <c r="BBA101" s="93"/>
      <c r="BBB101" s="93"/>
      <c r="BBC101" s="93"/>
      <c r="BBD101" s="93"/>
      <c r="BBE101" s="93"/>
      <c r="BBF101" s="93"/>
      <c r="BBG101" s="93"/>
      <c r="BBH101" s="93"/>
      <c r="BBI101" s="93"/>
      <c r="BBJ101" s="93"/>
      <c r="BBK101" s="93"/>
      <c r="BBL101" s="93"/>
      <c r="BBM101" s="93"/>
      <c r="BBN101" s="93"/>
      <c r="BBO101" s="93"/>
      <c r="BBP101" s="93"/>
      <c r="BBQ101" s="93"/>
      <c r="BBR101" s="93"/>
      <c r="BBS101" s="93"/>
      <c r="BBT101" s="93"/>
      <c r="BBU101" s="93"/>
      <c r="BBV101" s="93"/>
      <c r="BBW101" s="93"/>
      <c r="BBX101" s="93"/>
      <c r="BBY101" s="93"/>
      <c r="BBZ101" s="93"/>
      <c r="BCA101" s="93"/>
      <c r="BCB101" s="93"/>
      <c r="BCC101" s="93"/>
      <c r="BCD101" s="93"/>
      <c r="BCE101" s="93"/>
      <c r="BCF101" s="93"/>
      <c r="BCG101" s="93"/>
      <c r="BCH101" s="93"/>
      <c r="BCI101" s="93"/>
      <c r="BCJ101" s="93"/>
      <c r="BCK101" s="93"/>
      <c r="BCL101" s="93"/>
      <c r="BCM101" s="93"/>
      <c r="BCN101" s="93"/>
      <c r="BCO101" s="93"/>
      <c r="BCP101" s="93"/>
      <c r="BCQ101" s="93"/>
      <c r="BCR101" s="93"/>
      <c r="BCS101" s="93"/>
      <c r="BCT101" s="93"/>
      <c r="BCU101" s="93"/>
      <c r="BCV101" s="93"/>
      <c r="BCW101" s="93"/>
      <c r="BCX101" s="93"/>
      <c r="BCY101" s="93"/>
      <c r="BCZ101" s="93"/>
      <c r="BDA101" s="93"/>
      <c r="BDB101" s="93"/>
      <c r="BDC101" s="93"/>
      <c r="BDD101" s="93"/>
      <c r="BDE101" s="93"/>
      <c r="BDF101" s="93"/>
      <c r="BDG101" s="93"/>
      <c r="BDH101" s="93"/>
      <c r="BDI101" s="93"/>
      <c r="BDJ101" s="93"/>
      <c r="BDK101" s="93"/>
      <c r="BDL101" s="93"/>
      <c r="BDM101" s="93"/>
      <c r="BDN101" s="93"/>
      <c r="BDO101" s="93"/>
      <c r="BDP101" s="93"/>
      <c r="BDQ101" s="93"/>
      <c r="BDR101" s="93"/>
      <c r="BDS101" s="93"/>
      <c r="BDT101" s="93"/>
      <c r="BDU101" s="93"/>
      <c r="BDV101" s="93"/>
      <c r="BDW101" s="93"/>
      <c r="BDX101" s="93"/>
      <c r="BDY101" s="93"/>
      <c r="BDZ101" s="93"/>
      <c r="BEA101" s="93"/>
      <c r="BEB101" s="93"/>
      <c r="BEC101" s="93"/>
      <c r="BED101" s="93"/>
      <c r="BEE101" s="93"/>
      <c r="BEF101" s="93"/>
      <c r="BEG101" s="93"/>
      <c r="BEH101" s="93"/>
      <c r="BEI101" s="93"/>
      <c r="BEJ101" s="93"/>
      <c r="BEK101" s="93"/>
      <c r="BEL101" s="93"/>
      <c r="BEM101" s="93"/>
      <c r="BEN101" s="93"/>
      <c r="BEO101" s="93"/>
      <c r="BEP101" s="93"/>
      <c r="BEQ101" s="93"/>
      <c r="BER101" s="93"/>
      <c r="BES101" s="93"/>
      <c r="BET101" s="93"/>
      <c r="BEU101" s="93"/>
      <c r="BEV101" s="93"/>
      <c r="BEW101" s="93"/>
      <c r="BEX101" s="93"/>
      <c r="BEY101" s="93"/>
      <c r="BEZ101" s="93"/>
      <c r="BFA101" s="93"/>
      <c r="BFB101" s="93"/>
      <c r="BFC101" s="93"/>
      <c r="BFD101" s="93"/>
      <c r="BFE101" s="93"/>
      <c r="BFF101" s="93"/>
      <c r="BFG101" s="93"/>
      <c r="BFH101" s="93"/>
      <c r="BFI101" s="93"/>
      <c r="BFJ101" s="93"/>
      <c r="BFK101" s="93"/>
      <c r="BFL101" s="93"/>
      <c r="BFM101" s="93"/>
      <c r="BFN101" s="93"/>
      <c r="BFO101" s="93"/>
      <c r="BFP101" s="93"/>
      <c r="BFQ101" s="93"/>
      <c r="BFR101" s="93"/>
      <c r="BFS101" s="93"/>
      <c r="BFT101" s="93"/>
      <c r="BFU101" s="93"/>
      <c r="BFV101" s="93"/>
      <c r="BFW101" s="93"/>
      <c r="BFX101" s="93"/>
      <c r="BFY101" s="93"/>
      <c r="BFZ101" s="93"/>
      <c r="BGA101" s="93"/>
      <c r="BGB101" s="93"/>
      <c r="BGC101" s="93"/>
      <c r="BGD101" s="93"/>
      <c r="BGE101" s="93"/>
      <c r="BGF101" s="93"/>
      <c r="BGG101" s="93"/>
      <c r="BGH101" s="93"/>
      <c r="BGI101" s="93"/>
      <c r="BGJ101" s="93"/>
      <c r="BGK101" s="93"/>
      <c r="BGL101" s="93"/>
      <c r="BGM101" s="93"/>
      <c r="BGN101" s="93"/>
      <c r="BGO101" s="93"/>
      <c r="BGP101" s="93"/>
      <c r="BGQ101" s="93"/>
      <c r="BGR101" s="93"/>
      <c r="BGS101" s="93"/>
      <c r="BGT101" s="93"/>
      <c r="BGU101" s="93"/>
      <c r="BGV101" s="93"/>
      <c r="BGW101" s="93"/>
      <c r="BGX101" s="93"/>
      <c r="BGY101" s="93"/>
      <c r="BGZ101" s="93"/>
      <c r="BHA101" s="93"/>
      <c r="BHB101" s="93"/>
      <c r="BHC101" s="93"/>
      <c r="BHD101" s="93"/>
      <c r="BHE101" s="93"/>
      <c r="BHF101" s="93"/>
      <c r="BHG101" s="93"/>
      <c r="BHH101" s="93"/>
      <c r="BHI101" s="93"/>
      <c r="BHJ101" s="93"/>
      <c r="BHK101" s="93"/>
      <c r="BHL101" s="93"/>
      <c r="BHM101" s="93"/>
      <c r="BHN101" s="93"/>
      <c r="BHO101" s="93"/>
      <c r="BHP101" s="93"/>
      <c r="BHQ101" s="93"/>
      <c r="BHR101" s="93"/>
      <c r="BHS101" s="93"/>
      <c r="BHT101" s="93"/>
      <c r="BHU101" s="93"/>
      <c r="BHV101" s="93"/>
      <c r="BHW101" s="93"/>
      <c r="BHX101" s="93"/>
      <c r="BHY101" s="93"/>
      <c r="BHZ101" s="93"/>
      <c r="BIA101" s="93"/>
      <c r="BIB101" s="93"/>
      <c r="BIC101" s="93"/>
      <c r="BID101" s="93"/>
      <c r="BIE101" s="93"/>
      <c r="BIF101" s="93"/>
      <c r="BIG101" s="93"/>
      <c r="BIH101" s="93"/>
      <c r="BII101" s="93"/>
      <c r="BIJ101" s="93"/>
      <c r="BIK101" s="93"/>
      <c r="BIL101" s="93"/>
      <c r="BIM101" s="93"/>
      <c r="BIN101" s="93"/>
      <c r="BIO101" s="93"/>
      <c r="BIP101" s="93"/>
      <c r="BIQ101" s="93"/>
      <c r="BIR101" s="93"/>
      <c r="BIS101" s="93"/>
      <c r="BIT101" s="93"/>
      <c r="BIU101" s="93"/>
      <c r="BIV101" s="93"/>
      <c r="BIW101" s="93"/>
      <c r="BIX101" s="93"/>
      <c r="BIY101" s="93"/>
      <c r="BIZ101" s="93"/>
      <c r="BJA101" s="93"/>
      <c r="BJB101" s="93"/>
      <c r="BJC101" s="93"/>
      <c r="BJD101" s="93"/>
      <c r="BJE101" s="93"/>
      <c r="BJF101" s="93"/>
      <c r="BJG101" s="93"/>
      <c r="BJH101" s="93"/>
      <c r="BJI101" s="93"/>
      <c r="BJJ101" s="93"/>
      <c r="BJK101" s="93"/>
      <c r="BJL101" s="93"/>
      <c r="BJM101" s="93"/>
      <c r="BJN101" s="93"/>
      <c r="BJO101" s="93"/>
      <c r="BJP101" s="93"/>
      <c r="BJQ101" s="93"/>
      <c r="BJR101" s="93"/>
      <c r="BJS101" s="93"/>
      <c r="BJT101" s="93"/>
      <c r="BJU101" s="93"/>
      <c r="BJV101" s="93"/>
      <c r="BJW101" s="93"/>
      <c r="BJX101" s="93"/>
      <c r="BJY101" s="93"/>
      <c r="BJZ101" s="93"/>
      <c r="BKA101" s="93"/>
      <c r="BKB101" s="93"/>
      <c r="BKC101" s="93"/>
      <c r="BKD101" s="93"/>
      <c r="BKE101" s="93"/>
      <c r="BKF101" s="93"/>
      <c r="BKG101" s="93"/>
      <c r="BKH101" s="93"/>
      <c r="BKI101" s="93"/>
      <c r="BKJ101" s="93"/>
      <c r="BKK101" s="93"/>
      <c r="BKL101" s="93"/>
      <c r="BKM101" s="93"/>
      <c r="BKN101" s="93"/>
      <c r="BKO101" s="93"/>
      <c r="BKP101" s="93"/>
      <c r="BKQ101" s="93"/>
      <c r="BKR101" s="93"/>
      <c r="BKS101" s="93"/>
      <c r="BKT101" s="93"/>
      <c r="BKU101" s="93"/>
      <c r="BKV101" s="93"/>
      <c r="BKW101" s="93"/>
      <c r="BKX101" s="93"/>
      <c r="BKY101" s="93"/>
      <c r="BKZ101" s="93"/>
      <c r="BLA101" s="93"/>
      <c r="BLB101" s="93"/>
      <c r="BLC101" s="93"/>
      <c r="BLD101" s="93"/>
      <c r="BLE101" s="93"/>
      <c r="BLF101" s="93"/>
      <c r="BLG101" s="93"/>
      <c r="BLH101" s="93"/>
      <c r="BLI101" s="93"/>
      <c r="BLJ101" s="93"/>
      <c r="BLK101" s="93"/>
      <c r="BLL101" s="93"/>
      <c r="BLM101" s="93"/>
      <c r="BLN101" s="93"/>
      <c r="BLO101" s="93"/>
      <c r="BLP101" s="93"/>
      <c r="BLQ101" s="93"/>
      <c r="BLR101" s="93"/>
      <c r="BLS101" s="93"/>
      <c r="BLT101" s="93"/>
      <c r="BLU101" s="93"/>
      <c r="BLV101" s="93"/>
      <c r="BLW101" s="93"/>
      <c r="BLX101" s="93"/>
      <c r="BLY101" s="93"/>
      <c r="BLZ101" s="93"/>
      <c r="BMA101" s="93"/>
      <c r="BMB101" s="93"/>
      <c r="BMC101" s="93"/>
      <c r="BMD101" s="93"/>
      <c r="BME101" s="93"/>
      <c r="BMF101" s="93"/>
      <c r="BMG101" s="93"/>
      <c r="BMH101" s="93"/>
      <c r="BMI101" s="93"/>
      <c r="BMJ101" s="93"/>
      <c r="BMK101" s="93"/>
      <c r="BML101" s="93"/>
      <c r="BMM101" s="93"/>
      <c r="BMN101" s="93"/>
      <c r="BMO101" s="93"/>
      <c r="BMP101" s="93"/>
      <c r="BMQ101" s="93"/>
      <c r="BMR101" s="93"/>
      <c r="BMS101" s="93"/>
      <c r="BMT101" s="93"/>
      <c r="BMU101" s="93"/>
      <c r="BMV101" s="93"/>
      <c r="BMW101" s="93"/>
      <c r="BMX101" s="93"/>
      <c r="BMY101" s="93"/>
      <c r="BMZ101" s="93"/>
      <c r="BNA101" s="93"/>
      <c r="BNB101" s="93"/>
      <c r="BNC101" s="93"/>
      <c r="BND101" s="93"/>
      <c r="BNE101" s="93"/>
      <c r="BNF101" s="93"/>
      <c r="BNG101" s="93"/>
      <c r="BNH101" s="93"/>
      <c r="BNI101" s="93"/>
      <c r="BNJ101" s="93"/>
      <c r="BNK101" s="93"/>
      <c r="BNL101" s="93"/>
      <c r="BNM101" s="93"/>
      <c r="BNN101" s="93"/>
      <c r="BNO101" s="93"/>
      <c r="BNP101" s="93"/>
      <c r="BNQ101" s="93"/>
      <c r="BNR101" s="93"/>
      <c r="BNS101" s="93"/>
      <c r="BNT101" s="93"/>
      <c r="BNU101" s="93"/>
      <c r="BNV101" s="93"/>
      <c r="BNW101" s="93"/>
      <c r="BNX101" s="93"/>
      <c r="BNY101" s="93"/>
      <c r="BNZ101" s="93"/>
      <c r="BOA101" s="93"/>
      <c r="BOB101" s="93"/>
      <c r="BOC101" s="93"/>
      <c r="BOD101" s="93"/>
      <c r="BOE101" s="93"/>
      <c r="BOF101" s="93"/>
      <c r="BOG101" s="93"/>
      <c r="BOH101" s="93"/>
      <c r="BOI101" s="93"/>
      <c r="BOJ101" s="93"/>
      <c r="BOK101" s="93"/>
      <c r="BOL101" s="93"/>
      <c r="BOM101" s="93"/>
      <c r="BON101" s="93"/>
      <c r="BOO101" s="93"/>
      <c r="BOP101" s="93"/>
      <c r="BOQ101" s="93"/>
      <c r="BOR101" s="93"/>
      <c r="BOS101" s="93"/>
      <c r="BOT101" s="93"/>
      <c r="BOU101" s="93"/>
      <c r="BOV101" s="93"/>
      <c r="BOW101" s="93"/>
      <c r="BOX101" s="93"/>
      <c r="BOY101" s="93"/>
      <c r="BOZ101" s="93"/>
      <c r="BPA101" s="93"/>
      <c r="BPB101" s="93"/>
      <c r="BPC101" s="93"/>
      <c r="BPD101" s="93"/>
      <c r="BPE101" s="93"/>
      <c r="BPF101" s="93"/>
      <c r="BPG101" s="93"/>
      <c r="BPH101" s="93"/>
      <c r="BPI101" s="93"/>
      <c r="BPJ101" s="93"/>
      <c r="BPK101" s="93"/>
      <c r="BPL101" s="93"/>
      <c r="BPM101" s="93"/>
      <c r="BPN101" s="93"/>
      <c r="BPO101" s="93"/>
      <c r="BPP101" s="93"/>
      <c r="BPQ101" s="93"/>
      <c r="BPR101" s="93"/>
      <c r="BPS101" s="93"/>
      <c r="BPT101" s="93"/>
      <c r="BPU101" s="93"/>
      <c r="BPV101" s="93"/>
      <c r="BPW101" s="93"/>
      <c r="BPX101" s="93"/>
      <c r="BPY101" s="93"/>
      <c r="BPZ101" s="93"/>
      <c r="BQA101" s="93"/>
      <c r="BQB101" s="93"/>
      <c r="BQC101" s="93"/>
      <c r="BQD101" s="93"/>
      <c r="BQE101" s="93"/>
      <c r="BQF101" s="93"/>
      <c r="BQG101" s="93"/>
      <c r="BQH101" s="93"/>
      <c r="BQI101" s="93"/>
      <c r="BQJ101" s="93"/>
      <c r="BQK101" s="93"/>
      <c r="BQL101" s="93"/>
      <c r="BQM101" s="93"/>
      <c r="BQN101" s="93"/>
      <c r="BQO101" s="93"/>
      <c r="BQP101" s="93"/>
      <c r="BQQ101" s="93"/>
      <c r="BQR101" s="93"/>
      <c r="BQS101" s="93"/>
      <c r="BQT101" s="93"/>
      <c r="BQU101" s="93"/>
      <c r="BQV101" s="93"/>
      <c r="BQW101" s="93"/>
      <c r="BQX101" s="93"/>
      <c r="BQY101" s="93"/>
      <c r="BQZ101" s="93"/>
      <c r="BRA101" s="93"/>
      <c r="BRB101" s="93"/>
      <c r="BRC101" s="93"/>
      <c r="BRD101" s="93"/>
      <c r="BRE101" s="93"/>
      <c r="BRF101" s="93"/>
      <c r="BRG101" s="93"/>
      <c r="BRH101" s="93"/>
      <c r="BRI101" s="93"/>
      <c r="BRJ101" s="93"/>
      <c r="BRK101" s="93"/>
      <c r="BRL101" s="93"/>
      <c r="BRM101" s="93"/>
      <c r="BRN101" s="93"/>
      <c r="BRO101" s="93"/>
      <c r="BRP101" s="93"/>
      <c r="BRQ101" s="93"/>
      <c r="BRR101" s="93"/>
      <c r="BRS101" s="93"/>
      <c r="BRT101" s="93"/>
      <c r="BRU101" s="93"/>
      <c r="BRV101" s="93"/>
      <c r="BRW101" s="93"/>
      <c r="BRX101" s="93"/>
      <c r="BRY101" s="93"/>
      <c r="BRZ101" s="93"/>
      <c r="BSA101" s="93"/>
      <c r="BSB101" s="93"/>
      <c r="BSC101" s="93"/>
      <c r="BSD101" s="93"/>
      <c r="BSE101" s="93"/>
      <c r="BSF101" s="93"/>
      <c r="BSG101" s="93"/>
      <c r="BSH101" s="93"/>
      <c r="BSI101" s="93"/>
      <c r="BSJ101" s="93"/>
      <c r="BSK101" s="93"/>
      <c r="BSL101" s="93"/>
      <c r="BSM101" s="93"/>
      <c r="BSN101" s="93"/>
      <c r="BSO101" s="93"/>
      <c r="BSP101" s="93"/>
      <c r="BSQ101" s="93"/>
      <c r="BSR101" s="93"/>
      <c r="BSS101" s="93"/>
      <c r="BST101" s="93"/>
      <c r="BSU101" s="93"/>
      <c r="BSV101" s="93"/>
      <c r="BSW101" s="93"/>
      <c r="BSX101" s="93"/>
      <c r="BSY101" s="93"/>
      <c r="BSZ101" s="93"/>
      <c r="BTA101" s="93"/>
      <c r="BTB101" s="93"/>
      <c r="BTC101" s="93"/>
      <c r="BTD101" s="93"/>
      <c r="BTE101" s="93"/>
      <c r="BTF101" s="93"/>
      <c r="BTG101" s="93"/>
      <c r="BTH101" s="93"/>
      <c r="BTI101" s="93"/>
      <c r="BTJ101" s="93"/>
      <c r="BTK101" s="93"/>
      <c r="BTL101" s="93"/>
      <c r="BTM101" s="93"/>
      <c r="BTN101" s="93"/>
      <c r="BTO101" s="93"/>
      <c r="BTP101" s="93"/>
      <c r="BTQ101" s="93"/>
      <c r="BTR101" s="93"/>
      <c r="BTS101" s="93"/>
      <c r="BTT101" s="93"/>
      <c r="BTU101" s="93"/>
      <c r="BTV101" s="93"/>
      <c r="BTW101" s="93"/>
      <c r="BTX101" s="93"/>
      <c r="BTY101" s="93"/>
      <c r="BTZ101" s="93"/>
      <c r="BUA101" s="93"/>
      <c r="BUB101" s="93"/>
      <c r="BUC101" s="93"/>
      <c r="BUD101" s="93"/>
      <c r="BUE101" s="93"/>
      <c r="BUF101" s="93"/>
      <c r="BUG101" s="93"/>
      <c r="BUH101" s="93"/>
      <c r="BUI101" s="93"/>
      <c r="BUJ101" s="93"/>
      <c r="BUK101" s="93"/>
      <c r="BUL101" s="93"/>
      <c r="BUM101" s="93"/>
      <c r="BUN101" s="93"/>
      <c r="BUO101" s="93"/>
      <c r="BUP101" s="93"/>
      <c r="BUQ101" s="93"/>
      <c r="BUR101" s="93"/>
      <c r="BUS101" s="93"/>
      <c r="BUT101" s="93"/>
      <c r="BUU101" s="93"/>
      <c r="BUV101" s="93"/>
      <c r="BUW101" s="93"/>
      <c r="BUX101" s="93"/>
      <c r="BUY101" s="93"/>
      <c r="BUZ101" s="93"/>
      <c r="BVA101" s="93"/>
      <c r="BVB101" s="93"/>
      <c r="BVC101" s="93"/>
      <c r="BVD101" s="93"/>
      <c r="BVE101" s="93"/>
      <c r="BVF101" s="93"/>
      <c r="BVG101" s="93"/>
      <c r="BVH101" s="93"/>
      <c r="BVI101" s="93"/>
      <c r="BVJ101" s="93"/>
      <c r="BVK101" s="93"/>
      <c r="BVL101" s="93"/>
      <c r="BVM101" s="93"/>
      <c r="BVN101" s="93"/>
      <c r="BVO101" s="93"/>
      <c r="BVP101" s="93"/>
      <c r="BVQ101" s="93"/>
      <c r="BVR101" s="93"/>
      <c r="BVS101" s="93"/>
      <c r="BVT101" s="93"/>
      <c r="BVU101" s="93"/>
      <c r="BVV101" s="93"/>
      <c r="BVW101" s="93"/>
      <c r="BVX101" s="93"/>
      <c r="BVY101" s="93"/>
      <c r="BVZ101" s="93"/>
      <c r="BWA101" s="93"/>
      <c r="BWB101" s="93"/>
      <c r="BWC101" s="93"/>
      <c r="BWD101" s="93"/>
      <c r="BWE101" s="93"/>
      <c r="BWF101" s="93"/>
      <c r="BWG101" s="93"/>
      <c r="BWH101" s="93"/>
      <c r="BWI101" s="93"/>
      <c r="BWJ101" s="93"/>
      <c r="BWK101" s="93"/>
      <c r="BWL101" s="93"/>
      <c r="BWM101" s="93"/>
      <c r="BWN101" s="93"/>
      <c r="BWO101" s="93"/>
      <c r="BWP101" s="93"/>
      <c r="BWQ101" s="93"/>
      <c r="BWR101" s="93"/>
      <c r="BWS101" s="93"/>
      <c r="BWT101" s="93"/>
      <c r="BWU101" s="93"/>
      <c r="BWV101" s="93"/>
      <c r="BWW101" s="93"/>
      <c r="BWX101" s="93"/>
      <c r="BWY101" s="93"/>
      <c r="BWZ101" s="93"/>
      <c r="BXA101" s="93"/>
      <c r="BXB101" s="93"/>
      <c r="BXC101" s="93"/>
      <c r="BXD101" s="93"/>
      <c r="BXE101" s="93"/>
      <c r="BXF101" s="93"/>
      <c r="BXG101" s="93"/>
      <c r="BXH101" s="93"/>
      <c r="BXI101" s="93"/>
      <c r="BXJ101" s="93"/>
      <c r="BXK101" s="93"/>
      <c r="BXL101" s="93"/>
      <c r="BXM101" s="93"/>
      <c r="BXN101" s="93"/>
      <c r="BXO101" s="93"/>
      <c r="BXP101" s="93"/>
      <c r="BXQ101" s="93"/>
      <c r="BXR101" s="93"/>
      <c r="BXS101" s="93"/>
      <c r="BXT101" s="93"/>
      <c r="BXU101" s="93"/>
      <c r="BXV101" s="93"/>
      <c r="BXW101" s="93"/>
      <c r="BXX101" s="93"/>
      <c r="BXY101" s="93"/>
      <c r="BXZ101" s="93"/>
      <c r="BYA101" s="93"/>
      <c r="BYB101" s="93"/>
      <c r="BYC101" s="93"/>
      <c r="BYD101" s="93"/>
      <c r="BYE101" s="93"/>
      <c r="BYF101" s="93"/>
      <c r="BYG101" s="93"/>
      <c r="BYH101" s="93"/>
      <c r="BYI101" s="93"/>
      <c r="BYJ101" s="93"/>
      <c r="BYK101" s="93"/>
      <c r="BYL101" s="93"/>
      <c r="BYM101" s="93"/>
      <c r="BYN101" s="93"/>
      <c r="BYO101" s="93"/>
      <c r="BYP101" s="93"/>
      <c r="BYQ101" s="93"/>
      <c r="BYR101" s="93"/>
      <c r="BYS101" s="93"/>
      <c r="BYT101" s="93"/>
      <c r="BYU101" s="93"/>
      <c r="BYV101" s="93"/>
      <c r="BYW101" s="93"/>
      <c r="BYX101" s="93"/>
      <c r="BYY101" s="93"/>
      <c r="BYZ101" s="93"/>
      <c r="BZA101" s="93"/>
      <c r="BZB101" s="93"/>
      <c r="BZC101" s="93"/>
      <c r="BZD101" s="93"/>
      <c r="BZE101" s="93"/>
      <c r="BZF101" s="93"/>
      <c r="BZG101" s="93"/>
      <c r="BZH101" s="93"/>
      <c r="BZI101" s="93"/>
      <c r="BZJ101" s="93"/>
      <c r="BZK101" s="93"/>
      <c r="BZL101" s="93"/>
      <c r="BZM101" s="93"/>
      <c r="BZN101" s="93"/>
      <c r="BZO101" s="93"/>
      <c r="BZP101" s="93"/>
      <c r="BZQ101" s="93"/>
      <c r="BZR101" s="93"/>
      <c r="BZS101" s="93"/>
      <c r="BZT101" s="93"/>
      <c r="BZU101" s="93"/>
      <c r="BZV101" s="93"/>
      <c r="BZW101" s="93"/>
      <c r="BZX101" s="93"/>
      <c r="BZY101" s="93"/>
      <c r="BZZ101" s="93"/>
      <c r="CAA101" s="93"/>
      <c r="CAB101" s="93"/>
      <c r="CAC101" s="93"/>
      <c r="CAD101" s="93"/>
      <c r="CAE101" s="93"/>
      <c r="CAF101" s="93"/>
      <c r="CAG101" s="93"/>
      <c r="CAH101" s="93"/>
      <c r="CAI101" s="93"/>
      <c r="CAJ101" s="93"/>
      <c r="CAK101" s="93"/>
      <c r="CAL101" s="93"/>
      <c r="CAM101" s="93"/>
      <c r="CAN101" s="93"/>
      <c r="CAO101" s="93"/>
      <c r="CAP101" s="93"/>
      <c r="CAQ101" s="93"/>
      <c r="CAR101" s="93"/>
      <c r="CAS101" s="93"/>
      <c r="CAT101" s="93"/>
      <c r="CAU101" s="93"/>
      <c r="CAV101" s="93"/>
      <c r="CAW101" s="93"/>
      <c r="CAX101" s="93"/>
      <c r="CAY101" s="93"/>
      <c r="CAZ101" s="93"/>
      <c r="CBA101" s="93"/>
      <c r="CBB101" s="93"/>
      <c r="CBC101" s="93"/>
      <c r="CBD101" s="93"/>
      <c r="CBE101" s="93"/>
      <c r="CBF101" s="93"/>
      <c r="CBG101" s="93"/>
      <c r="CBH101" s="93"/>
      <c r="CBI101" s="93"/>
      <c r="CBJ101" s="93"/>
      <c r="CBK101" s="93"/>
      <c r="CBL101" s="93"/>
      <c r="CBM101" s="93"/>
      <c r="CBN101" s="93"/>
      <c r="CBO101" s="93"/>
      <c r="CBP101" s="93"/>
      <c r="CBQ101" s="93"/>
      <c r="CBR101" s="93"/>
      <c r="CBS101" s="93"/>
      <c r="CBT101" s="93"/>
      <c r="CBU101" s="93"/>
      <c r="CBV101" s="93"/>
      <c r="CBW101" s="93"/>
      <c r="CBX101" s="93"/>
      <c r="CBY101" s="93"/>
      <c r="CBZ101" s="93"/>
      <c r="CCA101" s="93"/>
      <c r="CCB101" s="93"/>
      <c r="CCC101" s="93"/>
      <c r="CCD101" s="93"/>
      <c r="CCE101" s="93"/>
      <c r="CCF101" s="93"/>
      <c r="CCG101" s="93"/>
      <c r="CCH101" s="93"/>
      <c r="CCI101" s="93"/>
      <c r="CCJ101" s="93"/>
      <c r="CCK101" s="93"/>
      <c r="CCL101" s="93"/>
      <c r="CCM101" s="93"/>
      <c r="CCN101" s="93"/>
      <c r="CCO101" s="93"/>
      <c r="CCP101" s="93"/>
      <c r="CCQ101" s="93"/>
      <c r="CCR101" s="93"/>
      <c r="CCS101" s="93"/>
      <c r="CCT101" s="93"/>
      <c r="CCU101" s="93"/>
      <c r="CCV101" s="93"/>
      <c r="CCW101" s="93"/>
      <c r="CCX101" s="93"/>
      <c r="CCY101" s="93"/>
      <c r="CCZ101" s="93"/>
      <c r="CDA101" s="93"/>
      <c r="CDB101" s="93"/>
      <c r="CDC101" s="93"/>
      <c r="CDD101" s="93"/>
      <c r="CDE101" s="93"/>
      <c r="CDF101" s="93"/>
      <c r="CDG101" s="93"/>
      <c r="CDH101" s="93"/>
      <c r="CDI101" s="93"/>
      <c r="CDJ101" s="93"/>
      <c r="CDK101" s="93"/>
      <c r="CDL101" s="93"/>
      <c r="CDM101" s="93"/>
      <c r="CDN101" s="93"/>
      <c r="CDO101" s="93"/>
      <c r="CDP101" s="93"/>
      <c r="CDQ101" s="93"/>
      <c r="CDR101" s="93"/>
      <c r="CDS101" s="93"/>
      <c r="CDT101" s="93"/>
      <c r="CDU101" s="93"/>
      <c r="CDV101" s="93"/>
      <c r="CDW101" s="93"/>
      <c r="CDX101" s="93"/>
      <c r="CDY101" s="93"/>
      <c r="CDZ101" s="93"/>
      <c r="CEA101" s="93"/>
      <c r="CEB101" s="93"/>
      <c r="CEC101" s="93"/>
      <c r="CED101" s="93"/>
      <c r="CEE101" s="93"/>
      <c r="CEF101" s="93"/>
      <c r="CEG101" s="93"/>
      <c r="CEH101" s="93"/>
      <c r="CEI101" s="93"/>
      <c r="CEJ101" s="93"/>
      <c r="CEK101" s="93"/>
      <c r="CEL101" s="93"/>
      <c r="CEM101" s="93"/>
      <c r="CEN101" s="93"/>
      <c r="CEO101" s="93"/>
      <c r="CEP101" s="93"/>
      <c r="CEQ101" s="93"/>
      <c r="CER101" s="93"/>
      <c r="CES101" s="93"/>
      <c r="CET101" s="93"/>
      <c r="CEU101" s="93"/>
      <c r="CEV101" s="93"/>
      <c r="CEW101" s="93"/>
      <c r="CEX101" s="93"/>
      <c r="CEY101" s="93"/>
      <c r="CEZ101" s="93"/>
      <c r="CFA101" s="93"/>
      <c r="CFB101" s="93"/>
      <c r="CFC101" s="93"/>
      <c r="CFD101" s="93"/>
      <c r="CFE101" s="93"/>
      <c r="CFF101" s="93"/>
      <c r="CFG101" s="93"/>
      <c r="CFH101" s="93"/>
      <c r="CFI101" s="93"/>
      <c r="CFJ101" s="93"/>
      <c r="CFK101" s="93"/>
      <c r="CFL101" s="93"/>
      <c r="CFM101" s="93"/>
      <c r="CFN101" s="93"/>
      <c r="CFO101" s="93"/>
      <c r="CFP101" s="93"/>
      <c r="CFQ101" s="93"/>
      <c r="CFR101" s="93"/>
      <c r="CFS101" s="93"/>
      <c r="CFT101" s="93"/>
      <c r="CFU101" s="93"/>
      <c r="CFV101" s="93"/>
      <c r="CFW101" s="93"/>
      <c r="CFX101" s="93"/>
      <c r="CFY101" s="93"/>
      <c r="CFZ101" s="93"/>
      <c r="CGA101" s="93"/>
      <c r="CGB101" s="93"/>
      <c r="CGC101" s="93"/>
      <c r="CGD101" s="93"/>
      <c r="CGE101" s="93"/>
      <c r="CGF101" s="93"/>
      <c r="CGG101" s="93"/>
      <c r="CGH101" s="93"/>
      <c r="CGI101" s="93"/>
      <c r="CGJ101" s="93"/>
      <c r="CGK101" s="93"/>
      <c r="CGL101" s="93"/>
      <c r="CGM101" s="93"/>
      <c r="CGN101" s="93"/>
      <c r="CGO101" s="93"/>
      <c r="CGP101" s="93"/>
      <c r="CGQ101" s="93"/>
      <c r="CGR101" s="93"/>
      <c r="CGS101" s="93"/>
      <c r="CGT101" s="93"/>
      <c r="CGU101" s="93"/>
      <c r="CGV101" s="93"/>
      <c r="CGW101" s="93"/>
      <c r="CGX101" s="93"/>
      <c r="CGY101" s="93"/>
      <c r="CGZ101" s="93"/>
      <c r="CHA101" s="93"/>
      <c r="CHB101" s="93"/>
      <c r="CHC101" s="93"/>
      <c r="CHD101" s="93"/>
      <c r="CHE101" s="93"/>
      <c r="CHF101" s="93"/>
      <c r="CHG101" s="93"/>
      <c r="CHH101" s="93"/>
      <c r="CHI101" s="93"/>
      <c r="CHJ101" s="93"/>
      <c r="CHK101" s="93"/>
      <c r="CHL101" s="93"/>
      <c r="CHM101" s="93"/>
      <c r="CHN101" s="93"/>
      <c r="CHO101" s="93"/>
      <c r="CHP101" s="93"/>
      <c r="CHQ101" s="93"/>
      <c r="CHR101" s="93"/>
      <c r="CHS101" s="93"/>
      <c r="CHT101" s="93"/>
      <c r="CHU101" s="93"/>
      <c r="CHV101" s="93"/>
      <c r="CHW101" s="93"/>
      <c r="CHX101" s="93"/>
      <c r="CHY101" s="93"/>
      <c r="CHZ101" s="93"/>
      <c r="CIA101" s="93"/>
      <c r="CIB101" s="93"/>
      <c r="CIC101" s="93"/>
      <c r="CID101" s="93"/>
      <c r="CIE101" s="93"/>
      <c r="CIF101" s="93"/>
      <c r="CIG101" s="93"/>
      <c r="CIH101" s="93"/>
      <c r="CII101" s="93"/>
      <c r="CIJ101" s="93"/>
      <c r="CIK101" s="93"/>
      <c r="CIL101" s="93"/>
      <c r="CIM101" s="93"/>
      <c r="CIN101" s="93"/>
      <c r="CIO101" s="93"/>
      <c r="CIP101" s="93"/>
      <c r="CIQ101" s="93"/>
      <c r="CIR101" s="93"/>
      <c r="CIS101" s="93"/>
      <c r="CIT101" s="93"/>
      <c r="CIU101" s="93"/>
      <c r="CIV101" s="93"/>
      <c r="CIW101" s="93"/>
      <c r="CIX101" s="93"/>
      <c r="CIY101" s="93"/>
      <c r="CIZ101" s="93"/>
      <c r="CJA101" s="93"/>
      <c r="CJB101" s="93"/>
      <c r="CJC101" s="93"/>
      <c r="CJD101" s="93"/>
      <c r="CJE101" s="93"/>
      <c r="CJF101" s="93"/>
      <c r="CJG101" s="93"/>
      <c r="CJH101" s="93"/>
      <c r="CJI101" s="93"/>
      <c r="CJJ101" s="93"/>
      <c r="CJK101" s="93"/>
      <c r="CJL101" s="93"/>
      <c r="CJM101" s="93"/>
      <c r="CJN101" s="93"/>
      <c r="CJO101" s="93"/>
      <c r="CJP101" s="93"/>
      <c r="CJQ101" s="93"/>
      <c r="CJR101" s="93"/>
      <c r="CJS101" s="93"/>
      <c r="CJT101" s="93"/>
      <c r="CJU101" s="93"/>
      <c r="CJV101" s="93"/>
      <c r="CJW101" s="93"/>
      <c r="CJX101" s="93"/>
      <c r="CJY101" s="93"/>
      <c r="CJZ101" s="93"/>
      <c r="CKA101" s="93"/>
      <c r="CKB101" s="93"/>
      <c r="CKC101" s="93"/>
      <c r="CKD101" s="93"/>
      <c r="CKE101" s="93"/>
      <c r="CKF101" s="93"/>
      <c r="CKG101" s="93"/>
      <c r="CKH101" s="93"/>
      <c r="CKI101" s="93"/>
      <c r="CKJ101" s="93"/>
      <c r="CKK101" s="93"/>
      <c r="CKL101" s="93"/>
      <c r="CKM101" s="93"/>
      <c r="CKN101" s="93"/>
      <c r="CKO101" s="93"/>
      <c r="CKP101" s="93"/>
      <c r="CKQ101" s="93"/>
      <c r="CKR101" s="93"/>
      <c r="CKS101" s="93"/>
      <c r="CKT101" s="93"/>
      <c r="CKU101" s="93"/>
      <c r="CKV101" s="93"/>
      <c r="CKW101" s="93"/>
      <c r="CKX101" s="93"/>
      <c r="CKY101" s="93"/>
      <c r="CKZ101" s="93"/>
      <c r="CLA101" s="93"/>
      <c r="CLB101" s="93"/>
      <c r="CLC101" s="93"/>
      <c r="CLD101" s="93"/>
      <c r="CLE101" s="93"/>
      <c r="CLF101" s="93"/>
      <c r="CLG101" s="93"/>
      <c r="CLH101" s="93"/>
      <c r="CLI101" s="93"/>
      <c r="CLJ101" s="93"/>
      <c r="CLK101" s="93"/>
      <c r="CLL101" s="93"/>
      <c r="CLM101" s="93"/>
      <c r="CLN101" s="93"/>
      <c r="CLO101" s="93"/>
      <c r="CLP101" s="93"/>
      <c r="CLQ101" s="93"/>
      <c r="CLR101" s="93"/>
      <c r="CLS101" s="93"/>
      <c r="CLT101" s="93"/>
      <c r="CLU101" s="93"/>
      <c r="CLV101" s="93"/>
      <c r="CLW101" s="93"/>
      <c r="CLX101" s="93"/>
      <c r="CLY101" s="93"/>
      <c r="CLZ101" s="93"/>
      <c r="CMA101" s="93"/>
      <c r="CMB101" s="93"/>
      <c r="CMC101" s="93"/>
      <c r="CMD101" s="93"/>
      <c r="CME101" s="93"/>
      <c r="CMF101" s="93"/>
      <c r="CMG101" s="93"/>
      <c r="CMH101" s="93"/>
      <c r="CMI101" s="93"/>
      <c r="CMJ101" s="93"/>
      <c r="CMK101" s="93"/>
      <c r="CML101" s="93"/>
      <c r="CMM101" s="93"/>
      <c r="CMN101" s="93"/>
      <c r="CMO101" s="93"/>
      <c r="CMP101" s="93"/>
      <c r="CMQ101" s="93"/>
      <c r="CMR101" s="93"/>
      <c r="CMS101" s="93"/>
      <c r="CMT101" s="93"/>
      <c r="CMU101" s="93"/>
      <c r="CMV101" s="93"/>
      <c r="CMW101" s="93"/>
      <c r="CMX101" s="93"/>
      <c r="CMY101" s="93"/>
      <c r="CMZ101" s="93"/>
      <c r="CNA101" s="93"/>
      <c r="CNB101" s="93"/>
      <c r="CNC101" s="93"/>
      <c r="CND101" s="93"/>
      <c r="CNE101" s="93"/>
      <c r="CNF101" s="93"/>
      <c r="CNG101" s="93"/>
      <c r="CNH101" s="93"/>
      <c r="CNI101" s="93"/>
      <c r="CNJ101" s="93"/>
      <c r="CNK101" s="93"/>
      <c r="CNL101" s="93"/>
      <c r="CNM101" s="93"/>
      <c r="CNN101" s="93"/>
      <c r="CNO101" s="93"/>
      <c r="CNP101" s="93"/>
      <c r="CNQ101" s="93"/>
      <c r="CNR101" s="93"/>
      <c r="CNS101" s="93"/>
      <c r="CNT101" s="93"/>
      <c r="CNU101" s="93"/>
      <c r="CNV101" s="93"/>
      <c r="CNW101" s="93"/>
      <c r="CNX101" s="93"/>
      <c r="CNY101" s="93"/>
      <c r="CNZ101" s="93"/>
      <c r="COA101" s="93"/>
      <c r="COB101" s="93"/>
      <c r="COC101" s="93"/>
      <c r="COD101" s="93"/>
      <c r="COE101" s="93"/>
      <c r="COF101" s="93"/>
      <c r="COG101" s="93"/>
      <c r="COH101" s="93"/>
      <c r="COI101" s="93"/>
      <c r="COJ101" s="93"/>
      <c r="COK101" s="93"/>
      <c r="COL101" s="93"/>
      <c r="COM101" s="93"/>
      <c r="CON101" s="93"/>
      <c r="COO101" s="93"/>
      <c r="COP101" s="93"/>
      <c r="COQ101" s="93"/>
      <c r="COR101" s="93"/>
      <c r="COS101" s="93"/>
      <c r="COT101" s="93"/>
      <c r="COU101" s="93"/>
      <c r="COV101" s="93"/>
      <c r="COW101" s="93"/>
      <c r="COX101" s="93"/>
      <c r="COY101" s="93"/>
      <c r="COZ101" s="93"/>
      <c r="CPA101" s="93"/>
      <c r="CPB101" s="93"/>
      <c r="CPC101" s="93"/>
      <c r="CPD101" s="93"/>
      <c r="CPE101" s="93"/>
      <c r="CPF101" s="93"/>
      <c r="CPG101" s="93"/>
      <c r="CPH101" s="93"/>
      <c r="CPI101" s="93"/>
      <c r="CPJ101" s="93"/>
      <c r="CPK101" s="93"/>
      <c r="CPL101" s="93"/>
      <c r="CPM101" s="93"/>
      <c r="CPN101" s="93"/>
      <c r="CPO101" s="93"/>
      <c r="CPP101" s="93"/>
      <c r="CPQ101" s="93"/>
      <c r="CPR101" s="93"/>
      <c r="CPS101" s="93"/>
      <c r="CPT101" s="93"/>
      <c r="CPU101" s="93"/>
      <c r="CPV101" s="93"/>
      <c r="CPW101" s="93"/>
      <c r="CPX101" s="93"/>
      <c r="CPY101" s="93"/>
      <c r="CPZ101" s="93"/>
      <c r="CQA101" s="93"/>
      <c r="CQB101" s="93"/>
      <c r="CQC101" s="93"/>
      <c r="CQD101" s="93"/>
      <c r="CQE101" s="93"/>
      <c r="CQF101" s="93"/>
      <c r="CQG101" s="93"/>
      <c r="CQH101" s="93"/>
      <c r="CQI101" s="93"/>
      <c r="CQJ101" s="93"/>
      <c r="CQK101" s="93"/>
      <c r="CQL101" s="93"/>
      <c r="CQM101" s="93"/>
      <c r="CQN101" s="93"/>
      <c r="CQO101" s="93"/>
      <c r="CQP101" s="93"/>
      <c r="CQQ101" s="93"/>
      <c r="CQR101" s="93"/>
      <c r="CQS101" s="93"/>
      <c r="CQT101" s="93"/>
      <c r="CQU101" s="93"/>
      <c r="CQV101" s="93"/>
      <c r="CQW101" s="93"/>
      <c r="CQX101" s="93"/>
      <c r="CQY101" s="93"/>
      <c r="CQZ101" s="93"/>
      <c r="CRA101" s="93"/>
      <c r="CRB101" s="93"/>
      <c r="CRC101" s="93"/>
      <c r="CRD101" s="93"/>
      <c r="CRE101" s="93"/>
      <c r="CRF101" s="93"/>
      <c r="CRG101" s="93"/>
      <c r="CRH101" s="93"/>
      <c r="CRI101" s="93"/>
      <c r="CRJ101" s="93"/>
      <c r="CRK101" s="93"/>
      <c r="CRL101" s="93"/>
      <c r="CRM101" s="93"/>
      <c r="CRN101" s="93"/>
      <c r="CRO101" s="93"/>
      <c r="CRP101" s="93"/>
      <c r="CRQ101" s="93"/>
      <c r="CRR101" s="93"/>
      <c r="CRS101" s="93"/>
      <c r="CRT101" s="93"/>
      <c r="CRU101" s="93"/>
      <c r="CRV101" s="93"/>
      <c r="CRW101" s="93"/>
      <c r="CRX101" s="93"/>
      <c r="CRY101" s="93"/>
      <c r="CRZ101" s="93"/>
      <c r="CSA101" s="93"/>
      <c r="CSB101" s="93"/>
      <c r="CSC101" s="93"/>
      <c r="CSD101" s="93"/>
      <c r="CSE101" s="93"/>
      <c r="CSF101" s="93"/>
      <c r="CSG101" s="93"/>
      <c r="CSH101" s="93"/>
      <c r="CSI101" s="93"/>
      <c r="CSJ101" s="93"/>
      <c r="CSK101" s="93"/>
      <c r="CSL101" s="93"/>
      <c r="CSM101" s="93"/>
      <c r="CSN101" s="93"/>
      <c r="CSO101" s="93"/>
      <c r="CSP101" s="93"/>
      <c r="CSQ101" s="93"/>
      <c r="CSR101" s="93"/>
      <c r="CSS101" s="93"/>
      <c r="CST101" s="93"/>
      <c r="CSU101" s="93"/>
      <c r="CSV101" s="93"/>
      <c r="CSW101" s="93"/>
      <c r="CSX101" s="93"/>
      <c r="CSY101" s="93"/>
      <c r="CSZ101" s="93"/>
      <c r="CTA101" s="93"/>
      <c r="CTB101" s="93"/>
      <c r="CTC101" s="93"/>
      <c r="CTD101" s="93"/>
      <c r="CTE101" s="93"/>
      <c r="CTF101" s="93"/>
      <c r="CTG101" s="93"/>
      <c r="CTH101" s="93"/>
      <c r="CTI101" s="93"/>
      <c r="CTJ101" s="93"/>
      <c r="CTK101" s="93"/>
      <c r="CTL101" s="93"/>
      <c r="CTM101" s="93"/>
      <c r="CTN101" s="93"/>
      <c r="CTO101" s="93"/>
      <c r="CTP101" s="93"/>
      <c r="CTQ101" s="93"/>
      <c r="CTR101" s="93"/>
      <c r="CTS101" s="93"/>
      <c r="CTT101" s="93"/>
      <c r="CTU101" s="93"/>
      <c r="CTV101" s="93"/>
      <c r="CTW101" s="93"/>
      <c r="CTX101" s="93"/>
      <c r="CTY101" s="93"/>
      <c r="CTZ101" s="93"/>
      <c r="CUA101" s="93"/>
      <c r="CUB101" s="93"/>
      <c r="CUC101" s="93"/>
      <c r="CUD101" s="93"/>
      <c r="CUE101" s="93"/>
      <c r="CUF101" s="93"/>
      <c r="CUG101" s="93"/>
      <c r="CUH101" s="93"/>
      <c r="CUI101" s="93"/>
      <c r="CUJ101" s="93"/>
      <c r="CUK101" s="93"/>
      <c r="CUL101" s="93"/>
      <c r="CUM101" s="93"/>
      <c r="CUN101" s="93"/>
      <c r="CUO101" s="93"/>
      <c r="CUP101" s="93"/>
      <c r="CUQ101" s="93"/>
      <c r="CUR101" s="93"/>
      <c r="CUS101" s="93"/>
      <c r="CUT101" s="93"/>
      <c r="CUU101" s="93"/>
      <c r="CUV101" s="93"/>
      <c r="CUW101" s="93"/>
      <c r="CUX101" s="93"/>
      <c r="CUY101" s="93"/>
      <c r="CUZ101" s="93"/>
      <c r="CVA101" s="93"/>
      <c r="CVB101" s="93"/>
      <c r="CVC101" s="93"/>
      <c r="CVD101" s="93"/>
      <c r="CVE101" s="93"/>
      <c r="CVF101" s="93"/>
      <c r="CVG101" s="93"/>
      <c r="CVH101" s="93"/>
      <c r="CVI101" s="93"/>
      <c r="CVJ101" s="93"/>
      <c r="CVK101" s="93"/>
      <c r="CVL101" s="93"/>
      <c r="CVM101" s="93"/>
      <c r="CVN101" s="93"/>
      <c r="CVO101" s="93"/>
      <c r="CVP101" s="93"/>
      <c r="CVQ101" s="93"/>
      <c r="CVR101" s="93"/>
      <c r="CVS101" s="93"/>
      <c r="CVT101" s="93"/>
      <c r="CVU101" s="93"/>
      <c r="CVV101" s="93"/>
      <c r="CVW101" s="93"/>
      <c r="CVX101" s="93"/>
      <c r="CVY101" s="93"/>
      <c r="CVZ101" s="93"/>
      <c r="CWA101" s="93"/>
      <c r="CWB101" s="93"/>
      <c r="CWC101" s="93"/>
      <c r="CWD101" s="93"/>
      <c r="CWE101" s="93"/>
      <c r="CWF101" s="93"/>
      <c r="CWG101" s="93"/>
      <c r="CWH101" s="93"/>
      <c r="CWI101" s="93"/>
      <c r="CWJ101" s="93"/>
      <c r="CWK101" s="93"/>
      <c r="CWL101" s="93"/>
      <c r="CWM101" s="93"/>
      <c r="CWN101" s="93"/>
      <c r="CWO101" s="93"/>
      <c r="CWP101" s="93"/>
      <c r="CWQ101" s="93"/>
      <c r="CWR101" s="93"/>
      <c r="CWS101" s="93"/>
      <c r="CWT101" s="93"/>
      <c r="CWU101" s="93"/>
      <c r="CWV101" s="93"/>
      <c r="CWW101" s="93"/>
      <c r="CWX101" s="93"/>
      <c r="CWY101" s="93"/>
      <c r="CWZ101" s="93"/>
      <c r="CXA101" s="93"/>
      <c r="CXB101" s="93"/>
      <c r="CXC101" s="93"/>
      <c r="CXD101" s="93"/>
      <c r="CXE101" s="93"/>
      <c r="CXF101" s="93"/>
      <c r="CXG101" s="93"/>
      <c r="CXH101" s="93"/>
      <c r="CXI101" s="93"/>
      <c r="CXJ101" s="93"/>
      <c r="CXK101" s="93"/>
      <c r="CXL101" s="93"/>
      <c r="CXM101" s="93"/>
      <c r="CXN101" s="93"/>
      <c r="CXO101" s="93"/>
      <c r="CXP101" s="93"/>
      <c r="CXQ101" s="93"/>
      <c r="CXR101" s="93"/>
      <c r="CXS101" s="93"/>
      <c r="CXT101" s="93"/>
      <c r="CXU101" s="93"/>
      <c r="CXV101" s="93"/>
      <c r="CXW101" s="93"/>
      <c r="CXX101" s="93"/>
      <c r="CXY101" s="93"/>
      <c r="CXZ101" s="93"/>
      <c r="CYA101" s="93"/>
      <c r="CYB101" s="93"/>
      <c r="CYC101" s="93"/>
      <c r="CYD101" s="93"/>
      <c r="CYE101" s="93"/>
      <c r="CYF101" s="93"/>
      <c r="CYG101" s="93"/>
      <c r="CYH101" s="93"/>
      <c r="CYI101" s="93"/>
      <c r="CYJ101" s="93"/>
      <c r="CYK101" s="93"/>
      <c r="CYL101" s="93"/>
      <c r="CYM101" s="93"/>
      <c r="CYN101" s="93"/>
      <c r="CYO101" s="93"/>
      <c r="CYP101" s="93"/>
      <c r="CYQ101" s="93"/>
      <c r="CYR101" s="93"/>
      <c r="CYS101" s="93"/>
      <c r="CYT101" s="93"/>
      <c r="CYU101" s="93"/>
      <c r="CYV101" s="93"/>
      <c r="CYW101" s="93"/>
      <c r="CYX101" s="93"/>
      <c r="CYY101" s="93"/>
      <c r="CYZ101" s="93"/>
      <c r="CZA101" s="93"/>
      <c r="CZB101" s="93"/>
      <c r="CZC101" s="93"/>
      <c r="CZD101" s="93"/>
      <c r="CZE101" s="93"/>
      <c r="CZF101" s="93"/>
      <c r="CZG101" s="93"/>
      <c r="CZH101" s="93"/>
      <c r="CZI101" s="93"/>
      <c r="CZJ101" s="93"/>
      <c r="CZK101" s="93"/>
      <c r="CZL101" s="93"/>
      <c r="CZM101" s="93"/>
      <c r="CZN101" s="93"/>
      <c r="CZO101" s="93"/>
      <c r="CZP101" s="93"/>
      <c r="CZQ101" s="93"/>
      <c r="CZR101" s="93"/>
      <c r="CZS101" s="93"/>
      <c r="CZT101" s="93"/>
      <c r="CZU101" s="93"/>
      <c r="CZV101" s="93"/>
      <c r="CZW101" s="93"/>
      <c r="CZX101" s="93"/>
      <c r="CZY101" s="93"/>
      <c r="CZZ101" s="93"/>
      <c r="DAA101" s="93"/>
      <c r="DAB101" s="93"/>
      <c r="DAC101" s="93"/>
      <c r="DAD101" s="93"/>
      <c r="DAE101" s="93"/>
      <c r="DAF101" s="93"/>
      <c r="DAG101" s="93"/>
      <c r="DAH101" s="93"/>
      <c r="DAI101" s="93"/>
      <c r="DAJ101" s="93"/>
      <c r="DAK101" s="93"/>
      <c r="DAL101" s="93"/>
      <c r="DAM101" s="93"/>
      <c r="DAN101" s="93"/>
      <c r="DAO101" s="93"/>
      <c r="DAP101" s="93"/>
      <c r="DAQ101" s="93"/>
      <c r="DAR101" s="93"/>
      <c r="DAS101" s="93"/>
      <c r="DAT101" s="93"/>
      <c r="DAU101" s="93"/>
      <c r="DAV101" s="93"/>
      <c r="DAW101" s="93"/>
      <c r="DAX101" s="93"/>
      <c r="DAY101" s="93"/>
      <c r="DAZ101" s="93"/>
      <c r="DBA101" s="93"/>
      <c r="DBB101" s="93"/>
      <c r="DBC101" s="93"/>
      <c r="DBD101" s="93"/>
      <c r="DBE101" s="93"/>
      <c r="DBF101" s="93"/>
      <c r="DBG101" s="93"/>
      <c r="DBH101" s="93"/>
      <c r="DBI101" s="93"/>
      <c r="DBJ101" s="93"/>
      <c r="DBK101" s="93"/>
      <c r="DBL101" s="93"/>
      <c r="DBM101" s="93"/>
      <c r="DBN101" s="93"/>
      <c r="DBO101" s="93"/>
      <c r="DBP101" s="93"/>
      <c r="DBQ101" s="93"/>
      <c r="DBR101" s="93"/>
      <c r="DBS101" s="93"/>
      <c r="DBT101" s="93"/>
      <c r="DBU101" s="93"/>
      <c r="DBV101" s="93"/>
      <c r="DBW101" s="93"/>
      <c r="DBX101" s="93"/>
      <c r="DBY101" s="93"/>
      <c r="DBZ101" s="93"/>
      <c r="DCA101" s="93"/>
      <c r="DCB101" s="93"/>
      <c r="DCC101" s="93"/>
      <c r="DCD101" s="93"/>
      <c r="DCE101" s="93"/>
      <c r="DCF101" s="93"/>
      <c r="DCG101" s="93"/>
      <c r="DCH101" s="93"/>
      <c r="DCI101" s="93"/>
      <c r="DCJ101" s="93"/>
      <c r="DCK101" s="93"/>
      <c r="DCL101" s="93"/>
      <c r="DCM101" s="93"/>
      <c r="DCN101" s="93"/>
      <c r="DCO101" s="93"/>
      <c r="DCP101" s="93"/>
      <c r="DCQ101" s="93"/>
      <c r="DCR101" s="93"/>
      <c r="DCS101" s="93"/>
      <c r="DCT101" s="93"/>
      <c r="DCU101" s="93"/>
      <c r="DCV101" s="93"/>
      <c r="DCW101" s="93"/>
      <c r="DCX101" s="93"/>
      <c r="DCY101" s="93"/>
      <c r="DCZ101" s="93"/>
      <c r="DDA101" s="93"/>
      <c r="DDB101" s="93"/>
      <c r="DDC101" s="93"/>
      <c r="DDD101" s="93"/>
      <c r="DDE101" s="93"/>
      <c r="DDF101" s="93"/>
      <c r="DDG101" s="93"/>
      <c r="DDH101" s="93"/>
      <c r="DDI101" s="93"/>
      <c r="DDJ101" s="93"/>
      <c r="DDK101" s="93"/>
      <c r="DDL101" s="93"/>
      <c r="DDM101" s="93"/>
      <c r="DDN101" s="93"/>
      <c r="DDO101" s="93"/>
      <c r="DDP101" s="93"/>
      <c r="DDQ101" s="93"/>
      <c r="DDR101" s="93"/>
      <c r="DDS101" s="93"/>
      <c r="DDT101" s="93"/>
      <c r="DDU101" s="93"/>
      <c r="DDV101" s="93"/>
      <c r="DDW101" s="93"/>
      <c r="DDX101" s="93"/>
      <c r="DDY101" s="93"/>
      <c r="DDZ101" s="93"/>
      <c r="DEA101" s="93"/>
      <c r="DEB101" s="93"/>
      <c r="DEC101" s="93"/>
      <c r="DED101" s="93"/>
      <c r="DEE101" s="93"/>
      <c r="DEF101" s="93"/>
      <c r="DEG101" s="93"/>
      <c r="DEH101" s="93"/>
      <c r="DEI101" s="93"/>
      <c r="DEJ101" s="93"/>
      <c r="DEK101" s="93"/>
      <c r="DEL101" s="93"/>
      <c r="DEM101" s="93"/>
      <c r="DEN101" s="93"/>
      <c r="DEO101" s="93"/>
      <c r="DEP101" s="93"/>
      <c r="DEQ101" s="93"/>
      <c r="DER101" s="93"/>
      <c r="DES101" s="93"/>
      <c r="DET101" s="93"/>
      <c r="DEU101" s="93"/>
      <c r="DEV101" s="93"/>
      <c r="DEW101" s="93"/>
      <c r="DEX101" s="93"/>
      <c r="DEY101" s="93"/>
      <c r="DEZ101" s="93"/>
      <c r="DFA101" s="93"/>
      <c r="DFB101" s="93"/>
      <c r="DFC101" s="93"/>
      <c r="DFD101" s="93"/>
      <c r="DFE101" s="93"/>
      <c r="DFF101" s="93"/>
      <c r="DFG101" s="93"/>
      <c r="DFH101" s="93"/>
      <c r="DFI101" s="93"/>
      <c r="DFJ101" s="93"/>
      <c r="DFK101" s="93"/>
      <c r="DFL101" s="93"/>
      <c r="DFM101" s="93"/>
      <c r="DFN101" s="93"/>
      <c r="DFO101" s="93"/>
      <c r="DFP101" s="93"/>
      <c r="DFQ101" s="93"/>
      <c r="DFR101" s="93"/>
      <c r="DFS101" s="93"/>
      <c r="DFT101" s="93"/>
      <c r="DFU101" s="93"/>
      <c r="DFV101" s="93"/>
      <c r="DFW101" s="93"/>
      <c r="DFX101" s="93"/>
      <c r="DFY101" s="93"/>
      <c r="DFZ101" s="93"/>
      <c r="DGA101" s="93"/>
      <c r="DGB101" s="93"/>
      <c r="DGC101" s="93"/>
      <c r="DGD101" s="93"/>
      <c r="DGE101" s="93"/>
      <c r="DGF101" s="93"/>
      <c r="DGG101" s="93"/>
      <c r="DGH101" s="93"/>
      <c r="DGI101" s="93"/>
      <c r="DGJ101" s="93"/>
      <c r="DGK101" s="93"/>
      <c r="DGL101" s="93"/>
      <c r="DGM101" s="93"/>
      <c r="DGN101" s="93"/>
      <c r="DGO101" s="93"/>
      <c r="DGP101" s="93"/>
      <c r="DGQ101" s="93"/>
      <c r="DGR101" s="93"/>
      <c r="DGS101" s="93"/>
      <c r="DGT101" s="93"/>
      <c r="DGU101" s="93"/>
      <c r="DGV101" s="93"/>
      <c r="DGW101" s="93"/>
      <c r="DGX101" s="93"/>
      <c r="DGY101" s="93"/>
      <c r="DGZ101" s="93"/>
      <c r="DHA101" s="93"/>
      <c r="DHB101" s="93"/>
      <c r="DHC101" s="93"/>
      <c r="DHD101" s="93"/>
      <c r="DHE101" s="93"/>
      <c r="DHF101" s="93"/>
      <c r="DHG101" s="93"/>
      <c r="DHH101" s="93"/>
      <c r="DHI101" s="93"/>
      <c r="DHJ101" s="93"/>
      <c r="DHK101" s="93"/>
      <c r="DHL101" s="93"/>
      <c r="DHM101" s="93"/>
      <c r="DHN101" s="93"/>
      <c r="DHO101" s="93"/>
      <c r="DHP101" s="93"/>
      <c r="DHQ101" s="93"/>
    </row>
    <row r="102" spans="1:2929" s="170" customFormat="1">
      <c r="A102" s="198"/>
      <c r="B102" s="173"/>
      <c r="C102" s="127"/>
      <c r="D102" s="108"/>
      <c r="E102" s="668"/>
      <c r="F102" s="105"/>
      <c r="G102" s="162"/>
      <c r="H102" s="108"/>
      <c r="I102" s="93"/>
      <c r="J102" s="105"/>
      <c r="K102" s="93"/>
      <c r="L102" s="166"/>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BZ102" s="93"/>
      <c r="CA102" s="93"/>
      <c r="CB102" s="93"/>
      <c r="CC102" s="93"/>
      <c r="CD102" s="93"/>
      <c r="CE102" s="93"/>
      <c r="CF102" s="93"/>
      <c r="CG102" s="93"/>
      <c r="CH102" s="93"/>
      <c r="CI102" s="93"/>
      <c r="CJ102" s="93"/>
      <c r="CK102" s="93"/>
      <c r="CL102" s="93"/>
      <c r="CM102" s="93"/>
      <c r="CN102" s="93"/>
      <c r="CO102" s="93"/>
      <c r="CP102" s="93"/>
      <c r="CQ102" s="93"/>
      <c r="CR102" s="93"/>
      <c r="CS102" s="93"/>
      <c r="CT102" s="93"/>
      <c r="CU102" s="93"/>
      <c r="CV102" s="93"/>
      <c r="CW102" s="93"/>
      <c r="CX102" s="93"/>
      <c r="CY102" s="93"/>
      <c r="CZ102" s="93"/>
      <c r="DA102" s="93"/>
      <c r="DB102" s="93"/>
      <c r="DC102" s="93"/>
      <c r="DD102" s="93"/>
      <c r="DE102" s="93"/>
      <c r="DF102" s="93"/>
      <c r="DG102" s="93"/>
      <c r="DH102" s="93"/>
      <c r="DI102" s="93"/>
      <c r="DJ102" s="93"/>
      <c r="DK102" s="93"/>
      <c r="DL102" s="93"/>
      <c r="DM102" s="93"/>
      <c r="DN102" s="93"/>
      <c r="DO102" s="93"/>
      <c r="DP102" s="93"/>
      <c r="DQ102" s="93"/>
      <c r="DR102" s="93"/>
      <c r="DS102" s="93"/>
      <c r="DT102" s="93"/>
      <c r="DU102" s="93"/>
      <c r="DV102" s="93"/>
      <c r="DW102" s="93"/>
      <c r="DX102" s="93"/>
      <c r="DY102" s="93"/>
      <c r="DZ102" s="93"/>
      <c r="EA102" s="93"/>
      <c r="EB102" s="93"/>
      <c r="EC102" s="93"/>
      <c r="ED102" s="93"/>
      <c r="EE102" s="93"/>
      <c r="EF102" s="93"/>
      <c r="EG102" s="93"/>
      <c r="EH102" s="93"/>
      <c r="EI102" s="93"/>
      <c r="EJ102" s="93"/>
      <c r="EK102" s="93"/>
      <c r="EL102" s="93"/>
      <c r="EM102" s="93"/>
      <c r="EN102" s="93"/>
      <c r="EO102" s="93"/>
      <c r="EP102" s="93"/>
      <c r="EQ102" s="93"/>
      <c r="ER102" s="93"/>
      <c r="ES102" s="93"/>
      <c r="ET102" s="93"/>
      <c r="EU102" s="93"/>
      <c r="EV102" s="93"/>
      <c r="EW102" s="93"/>
      <c r="EX102" s="93"/>
      <c r="EY102" s="93"/>
      <c r="EZ102" s="93"/>
      <c r="FA102" s="93"/>
      <c r="FB102" s="93"/>
      <c r="FC102" s="93"/>
      <c r="FD102" s="93"/>
      <c r="FE102" s="93"/>
      <c r="FF102" s="93"/>
      <c r="FG102" s="93"/>
      <c r="FH102" s="93"/>
      <c r="FI102" s="93"/>
      <c r="FJ102" s="93"/>
      <c r="FK102" s="93"/>
      <c r="FL102" s="93"/>
      <c r="FM102" s="93"/>
      <c r="FN102" s="93"/>
      <c r="FO102" s="93"/>
      <c r="FP102" s="93"/>
      <c r="FQ102" s="93"/>
      <c r="FR102" s="93"/>
      <c r="FS102" s="93"/>
      <c r="FT102" s="93"/>
      <c r="FU102" s="93"/>
      <c r="FV102" s="93"/>
      <c r="FW102" s="93"/>
      <c r="FX102" s="93"/>
      <c r="FY102" s="93"/>
      <c r="FZ102" s="93"/>
      <c r="GA102" s="93"/>
      <c r="GB102" s="93"/>
      <c r="GC102" s="93"/>
      <c r="GD102" s="93"/>
      <c r="GE102" s="93"/>
      <c r="GF102" s="93"/>
      <c r="GG102" s="93"/>
      <c r="GH102" s="93"/>
      <c r="GI102" s="93"/>
      <c r="GJ102" s="93"/>
      <c r="GK102" s="93"/>
      <c r="GL102" s="93"/>
      <c r="GM102" s="93"/>
      <c r="GN102" s="93"/>
      <c r="GO102" s="93"/>
      <c r="GP102" s="93"/>
      <c r="GQ102" s="93"/>
      <c r="GR102" s="93"/>
      <c r="GS102" s="93"/>
      <c r="GT102" s="93"/>
      <c r="GU102" s="93"/>
      <c r="GV102" s="93"/>
      <c r="GW102" s="93"/>
      <c r="GX102" s="93"/>
      <c r="GY102" s="93"/>
      <c r="GZ102" s="93"/>
      <c r="HA102" s="93"/>
      <c r="HB102" s="93"/>
      <c r="HC102" s="93"/>
      <c r="HD102" s="93"/>
      <c r="HE102" s="93"/>
      <c r="HF102" s="93"/>
      <c r="HG102" s="93"/>
      <c r="HH102" s="93"/>
      <c r="HI102" s="93"/>
      <c r="HJ102" s="93"/>
      <c r="HK102" s="93"/>
      <c r="HL102" s="93"/>
      <c r="HM102" s="93"/>
      <c r="HN102" s="93"/>
      <c r="HO102" s="93"/>
      <c r="HP102" s="93"/>
      <c r="HQ102" s="93"/>
      <c r="HR102" s="93"/>
      <c r="HS102" s="93"/>
      <c r="HT102" s="93"/>
      <c r="HU102" s="93"/>
      <c r="HV102" s="93"/>
      <c r="HW102" s="93"/>
      <c r="HX102" s="93"/>
      <c r="HY102" s="93"/>
      <c r="HZ102" s="93"/>
      <c r="IA102" s="93"/>
      <c r="IB102" s="93"/>
      <c r="IC102" s="93"/>
      <c r="ID102" s="93"/>
      <c r="IE102" s="93"/>
      <c r="IF102" s="93"/>
      <c r="IG102" s="93"/>
      <c r="IH102" s="93"/>
      <c r="II102" s="93"/>
      <c r="IJ102" s="93"/>
      <c r="IK102" s="93"/>
      <c r="IL102" s="93"/>
      <c r="IM102" s="93"/>
      <c r="IN102" s="93"/>
      <c r="IO102" s="93"/>
      <c r="IP102" s="93"/>
      <c r="IQ102" s="93"/>
      <c r="IR102" s="93"/>
      <c r="IS102" s="93"/>
      <c r="IT102" s="93"/>
      <c r="IU102" s="93"/>
      <c r="IV102" s="93"/>
      <c r="IW102" s="93"/>
      <c r="IX102" s="93"/>
      <c r="IY102" s="93"/>
      <c r="IZ102" s="93"/>
      <c r="JA102" s="93"/>
      <c r="JB102" s="93"/>
      <c r="JC102" s="93"/>
      <c r="JD102" s="93"/>
      <c r="JE102" s="93"/>
      <c r="JF102" s="93"/>
      <c r="JG102" s="93"/>
      <c r="JH102" s="93"/>
      <c r="JI102" s="93"/>
      <c r="JJ102" s="93"/>
      <c r="JK102" s="93"/>
      <c r="JL102" s="93"/>
      <c r="JM102" s="93"/>
      <c r="JN102" s="93"/>
      <c r="JO102" s="93"/>
      <c r="JP102" s="93"/>
      <c r="JQ102" s="93"/>
      <c r="JR102" s="93"/>
      <c r="JS102" s="93"/>
      <c r="JT102" s="93"/>
      <c r="JU102" s="93"/>
      <c r="JV102" s="93"/>
      <c r="JW102" s="93"/>
      <c r="JX102" s="93"/>
      <c r="JY102" s="93"/>
      <c r="JZ102" s="93"/>
      <c r="KA102" s="93"/>
      <c r="KB102" s="93"/>
      <c r="KC102" s="93"/>
      <c r="KD102" s="93"/>
      <c r="KE102" s="93"/>
      <c r="KF102" s="93"/>
      <c r="KG102" s="93"/>
      <c r="KH102" s="93"/>
      <c r="KI102" s="93"/>
      <c r="KJ102" s="93"/>
      <c r="KK102" s="93"/>
      <c r="KL102" s="93"/>
      <c r="KM102" s="93"/>
      <c r="KN102" s="93"/>
      <c r="KO102" s="93"/>
      <c r="KP102" s="93"/>
      <c r="KQ102" s="93"/>
      <c r="KR102" s="93"/>
      <c r="KS102" s="93"/>
      <c r="KT102" s="93"/>
      <c r="KU102" s="93"/>
      <c r="KV102" s="93"/>
      <c r="KW102" s="93"/>
      <c r="KX102" s="93"/>
      <c r="KY102" s="93"/>
      <c r="KZ102" s="93"/>
      <c r="LA102" s="93"/>
      <c r="LB102" s="93"/>
      <c r="LC102" s="93"/>
      <c r="LD102" s="93"/>
      <c r="LE102" s="93"/>
      <c r="LF102" s="93"/>
      <c r="LG102" s="93"/>
      <c r="LH102" s="93"/>
      <c r="LI102" s="93"/>
      <c r="LJ102" s="93"/>
      <c r="LK102" s="93"/>
      <c r="LL102" s="93"/>
      <c r="LM102" s="93"/>
      <c r="LN102" s="93"/>
      <c r="LO102" s="93"/>
      <c r="LP102" s="93"/>
      <c r="LQ102" s="93"/>
      <c r="LR102" s="93"/>
      <c r="LS102" s="93"/>
      <c r="LT102" s="93"/>
      <c r="LU102" s="93"/>
      <c r="LV102" s="93"/>
      <c r="LW102" s="93"/>
      <c r="LX102" s="93"/>
      <c r="LY102" s="93"/>
      <c r="LZ102" s="93"/>
      <c r="MA102" s="93"/>
      <c r="MB102" s="93"/>
      <c r="MC102" s="93"/>
      <c r="MD102" s="93"/>
      <c r="ME102" s="93"/>
      <c r="MF102" s="93"/>
      <c r="MG102" s="93"/>
      <c r="MH102" s="93"/>
      <c r="MI102" s="93"/>
      <c r="MJ102" s="93"/>
      <c r="MK102" s="93"/>
      <c r="ML102" s="93"/>
      <c r="MM102" s="93"/>
      <c r="MN102" s="93"/>
      <c r="MO102" s="93"/>
      <c r="MP102" s="93"/>
      <c r="MQ102" s="93"/>
      <c r="MR102" s="93"/>
      <c r="MS102" s="93"/>
      <c r="MT102" s="93"/>
      <c r="MU102" s="93"/>
      <c r="MV102" s="93"/>
      <c r="MW102" s="93"/>
      <c r="MX102" s="93"/>
      <c r="MY102" s="93"/>
      <c r="MZ102" s="93"/>
      <c r="NA102" s="93"/>
      <c r="NB102" s="93"/>
      <c r="NC102" s="93"/>
      <c r="ND102" s="93"/>
      <c r="NE102" s="93"/>
      <c r="NF102" s="93"/>
      <c r="NG102" s="93"/>
      <c r="NH102" s="93"/>
      <c r="NI102" s="93"/>
      <c r="NJ102" s="93"/>
      <c r="NK102" s="93"/>
      <c r="NL102" s="93"/>
      <c r="NM102" s="93"/>
      <c r="NN102" s="93"/>
      <c r="NO102" s="93"/>
      <c r="NP102" s="93"/>
      <c r="NQ102" s="93"/>
      <c r="NR102" s="93"/>
      <c r="NS102" s="93"/>
      <c r="NT102" s="93"/>
      <c r="NU102" s="93"/>
      <c r="NV102" s="93"/>
      <c r="NW102" s="93"/>
      <c r="NX102" s="93"/>
      <c r="NY102" s="93"/>
      <c r="NZ102" s="93"/>
      <c r="OA102" s="93"/>
      <c r="OB102" s="93"/>
      <c r="OC102" s="93"/>
      <c r="OD102" s="93"/>
      <c r="OE102" s="93"/>
      <c r="OF102" s="93"/>
      <c r="OG102" s="93"/>
      <c r="OH102" s="93"/>
      <c r="OI102" s="93"/>
      <c r="OJ102" s="93"/>
      <c r="OK102" s="93"/>
      <c r="OL102" s="93"/>
      <c r="OM102" s="93"/>
      <c r="ON102" s="93"/>
      <c r="OO102" s="93"/>
      <c r="OP102" s="93"/>
      <c r="OQ102" s="93"/>
      <c r="OR102" s="93"/>
      <c r="OS102" s="93"/>
      <c r="OT102" s="93"/>
      <c r="OU102" s="93"/>
      <c r="OV102" s="93"/>
      <c r="OW102" s="93"/>
      <c r="OX102" s="93"/>
      <c r="OY102" s="93"/>
      <c r="OZ102" s="93"/>
      <c r="PA102" s="93"/>
      <c r="PB102" s="93"/>
      <c r="PC102" s="93"/>
      <c r="PD102" s="93"/>
      <c r="PE102" s="93"/>
      <c r="PF102" s="93"/>
      <c r="PG102" s="93"/>
      <c r="PH102" s="93"/>
      <c r="PI102" s="93"/>
      <c r="PJ102" s="93"/>
      <c r="PK102" s="93"/>
      <c r="PL102" s="93"/>
      <c r="PM102" s="93"/>
      <c r="PN102" s="93"/>
      <c r="PO102" s="93"/>
      <c r="PP102" s="93"/>
      <c r="PQ102" s="93"/>
      <c r="PR102" s="93"/>
      <c r="PS102" s="93"/>
      <c r="PT102" s="93"/>
      <c r="PU102" s="93"/>
      <c r="PV102" s="93"/>
      <c r="PW102" s="93"/>
      <c r="PX102" s="93"/>
      <c r="PY102" s="93"/>
      <c r="PZ102" s="93"/>
      <c r="QA102" s="93"/>
      <c r="QB102" s="93"/>
      <c r="QC102" s="93"/>
      <c r="QD102" s="93"/>
      <c r="QE102" s="93"/>
      <c r="QF102" s="93"/>
      <c r="QG102" s="93"/>
      <c r="QH102" s="93"/>
      <c r="QI102" s="93"/>
      <c r="QJ102" s="93"/>
      <c r="QK102" s="93"/>
      <c r="QL102" s="93"/>
      <c r="QM102" s="93"/>
      <c r="QN102" s="93"/>
      <c r="QO102" s="93"/>
      <c r="QP102" s="93"/>
      <c r="QQ102" s="93"/>
      <c r="QR102" s="93"/>
      <c r="QS102" s="93"/>
      <c r="QT102" s="93"/>
      <c r="QU102" s="93"/>
      <c r="QV102" s="93"/>
      <c r="QW102" s="93"/>
      <c r="QX102" s="93"/>
      <c r="QY102" s="93"/>
      <c r="QZ102" s="93"/>
      <c r="RA102" s="93"/>
      <c r="RB102" s="93"/>
      <c r="RC102" s="93"/>
      <c r="RD102" s="93"/>
      <c r="RE102" s="93"/>
      <c r="RF102" s="93"/>
      <c r="RG102" s="93"/>
      <c r="RH102" s="93"/>
      <c r="RI102" s="93"/>
      <c r="RJ102" s="93"/>
      <c r="RK102" s="93"/>
      <c r="RL102" s="93"/>
      <c r="RM102" s="93"/>
      <c r="RN102" s="93"/>
      <c r="RO102" s="93"/>
      <c r="RP102" s="93"/>
      <c r="RQ102" s="93"/>
      <c r="RR102" s="93"/>
      <c r="RS102" s="93"/>
      <c r="RT102" s="93"/>
      <c r="RU102" s="93"/>
      <c r="RV102" s="93"/>
      <c r="RW102" s="93"/>
      <c r="RX102" s="93"/>
      <c r="RY102" s="93"/>
      <c r="RZ102" s="93"/>
      <c r="SA102" s="93"/>
      <c r="SB102" s="93"/>
      <c r="SC102" s="93"/>
      <c r="SD102" s="93"/>
      <c r="SE102" s="93"/>
      <c r="SF102" s="93"/>
      <c r="SG102" s="93"/>
      <c r="SH102" s="93"/>
      <c r="SI102" s="93"/>
      <c r="SJ102" s="93"/>
      <c r="SK102" s="93"/>
      <c r="SL102" s="93"/>
      <c r="SM102" s="93"/>
      <c r="SN102" s="93"/>
      <c r="SO102" s="93"/>
      <c r="SP102" s="93"/>
      <c r="SQ102" s="93"/>
      <c r="SR102" s="93"/>
      <c r="SS102" s="93"/>
      <c r="ST102" s="93"/>
      <c r="SU102" s="93"/>
      <c r="SV102" s="93"/>
      <c r="SW102" s="93"/>
      <c r="SX102" s="93"/>
      <c r="SY102" s="93"/>
      <c r="SZ102" s="93"/>
      <c r="TA102" s="93"/>
      <c r="TB102" s="93"/>
      <c r="TC102" s="93"/>
      <c r="TD102" s="93"/>
      <c r="TE102" s="93"/>
      <c r="TF102" s="93"/>
      <c r="TG102" s="93"/>
      <c r="TH102" s="93"/>
      <c r="TI102" s="93"/>
      <c r="TJ102" s="93"/>
      <c r="TK102" s="93"/>
      <c r="TL102" s="93"/>
      <c r="TM102" s="93"/>
      <c r="TN102" s="93"/>
      <c r="TO102" s="93"/>
      <c r="TP102" s="93"/>
      <c r="TQ102" s="93"/>
      <c r="TR102" s="93"/>
      <c r="TS102" s="93"/>
      <c r="TT102" s="93"/>
      <c r="TU102" s="93"/>
      <c r="TV102" s="93"/>
      <c r="TW102" s="93"/>
      <c r="TX102" s="93"/>
      <c r="TY102" s="93"/>
      <c r="TZ102" s="93"/>
      <c r="UA102" s="93"/>
      <c r="UB102" s="93"/>
      <c r="UC102" s="93"/>
      <c r="UD102" s="93"/>
      <c r="UE102" s="93"/>
      <c r="UF102" s="93"/>
      <c r="UG102" s="93"/>
      <c r="UH102" s="93"/>
      <c r="UI102" s="93"/>
      <c r="UJ102" s="93"/>
      <c r="UK102" s="93"/>
      <c r="UL102" s="93"/>
      <c r="UM102" s="93"/>
      <c r="UN102" s="93"/>
      <c r="UO102" s="93"/>
      <c r="UP102" s="93"/>
      <c r="UQ102" s="93"/>
      <c r="UR102" s="93"/>
      <c r="US102" s="93"/>
      <c r="UT102" s="93"/>
      <c r="UU102" s="93"/>
      <c r="UV102" s="93"/>
      <c r="UW102" s="93"/>
      <c r="UX102" s="93"/>
      <c r="UY102" s="93"/>
      <c r="UZ102" s="93"/>
      <c r="VA102" s="93"/>
      <c r="VB102" s="93"/>
      <c r="VC102" s="93"/>
      <c r="VD102" s="93"/>
      <c r="VE102" s="93"/>
      <c r="VF102" s="93"/>
      <c r="VG102" s="93"/>
      <c r="VH102" s="93"/>
      <c r="VI102" s="93"/>
      <c r="VJ102" s="93"/>
      <c r="VK102" s="93"/>
      <c r="VL102" s="93"/>
      <c r="VM102" s="93"/>
      <c r="VN102" s="93"/>
      <c r="VO102" s="93"/>
      <c r="VP102" s="93"/>
      <c r="VQ102" s="93"/>
      <c r="VR102" s="93"/>
      <c r="VS102" s="93"/>
      <c r="VT102" s="93"/>
      <c r="VU102" s="93"/>
      <c r="VV102" s="93"/>
      <c r="VW102" s="93"/>
      <c r="VX102" s="93"/>
      <c r="VY102" s="93"/>
      <c r="VZ102" s="93"/>
      <c r="WA102" s="93"/>
      <c r="WB102" s="93"/>
      <c r="WC102" s="93"/>
      <c r="WD102" s="93"/>
      <c r="WE102" s="93"/>
      <c r="WF102" s="93"/>
      <c r="WG102" s="93"/>
      <c r="WH102" s="93"/>
      <c r="WI102" s="93"/>
      <c r="WJ102" s="93"/>
      <c r="WK102" s="93"/>
      <c r="WL102" s="93"/>
      <c r="WM102" s="93"/>
      <c r="WN102" s="93"/>
      <c r="WO102" s="93"/>
      <c r="WP102" s="93"/>
      <c r="WQ102" s="93"/>
      <c r="WR102" s="93"/>
      <c r="WS102" s="93"/>
      <c r="WT102" s="93"/>
      <c r="WU102" s="93"/>
      <c r="WV102" s="93"/>
      <c r="WW102" s="93"/>
      <c r="WX102" s="93"/>
      <c r="WY102" s="93"/>
      <c r="WZ102" s="93"/>
      <c r="XA102" s="93"/>
      <c r="XB102" s="93"/>
      <c r="XC102" s="93"/>
      <c r="XD102" s="93"/>
      <c r="XE102" s="93"/>
      <c r="XF102" s="93"/>
      <c r="XG102" s="93"/>
      <c r="XH102" s="93"/>
      <c r="XI102" s="93"/>
      <c r="XJ102" s="93"/>
      <c r="XK102" s="93"/>
      <c r="XL102" s="93"/>
      <c r="XM102" s="93"/>
      <c r="XN102" s="93"/>
      <c r="XO102" s="93"/>
      <c r="XP102" s="93"/>
      <c r="XQ102" s="93"/>
      <c r="XR102" s="93"/>
      <c r="XS102" s="93"/>
      <c r="XT102" s="93"/>
      <c r="XU102" s="93"/>
      <c r="XV102" s="93"/>
      <c r="XW102" s="93"/>
      <c r="XX102" s="93"/>
      <c r="XY102" s="93"/>
      <c r="XZ102" s="93"/>
      <c r="YA102" s="93"/>
      <c r="YB102" s="93"/>
      <c r="YC102" s="93"/>
      <c r="YD102" s="93"/>
      <c r="YE102" s="93"/>
      <c r="YF102" s="93"/>
      <c r="YG102" s="93"/>
      <c r="YH102" s="93"/>
      <c r="YI102" s="93"/>
      <c r="YJ102" s="93"/>
      <c r="YK102" s="93"/>
      <c r="YL102" s="93"/>
      <c r="YM102" s="93"/>
      <c r="YN102" s="93"/>
      <c r="YO102" s="93"/>
      <c r="YP102" s="93"/>
      <c r="YQ102" s="93"/>
      <c r="YR102" s="93"/>
      <c r="YS102" s="93"/>
      <c r="YT102" s="93"/>
      <c r="YU102" s="93"/>
      <c r="YV102" s="93"/>
      <c r="YW102" s="93"/>
      <c r="YX102" s="93"/>
      <c r="YY102" s="93"/>
      <c r="YZ102" s="93"/>
      <c r="ZA102" s="93"/>
      <c r="ZB102" s="93"/>
      <c r="ZC102" s="93"/>
      <c r="ZD102" s="93"/>
      <c r="ZE102" s="93"/>
      <c r="ZF102" s="93"/>
      <c r="ZG102" s="93"/>
      <c r="ZH102" s="93"/>
      <c r="ZI102" s="93"/>
      <c r="ZJ102" s="93"/>
      <c r="ZK102" s="93"/>
      <c r="ZL102" s="93"/>
      <c r="ZM102" s="93"/>
      <c r="ZN102" s="93"/>
      <c r="ZO102" s="93"/>
      <c r="ZP102" s="93"/>
      <c r="ZQ102" s="93"/>
      <c r="ZR102" s="93"/>
      <c r="ZS102" s="93"/>
      <c r="ZT102" s="93"/>
      <c r="ZU102" s="93"/>
      <c r="ZV102" s="93"/>
      <c r="ZW102" s="93"/>
      <c r="ZX102" s="93"/>
      <c r="ZY102" s="93"/>
      <c r="ZZ102" s="93"/>
      <c r="AAA102" s="93"/>
      <c r="AAB102" s="93"/>
      <c r="AAC102" s="93"/>
      <c r="AAD102" s="93"/>
      <c r="AAE102" s="93"/>
      <c r="AAF102" s="93"/>
      <c r="AAG102" s="93"/>
      <c r="AAH102" s="93"/>
      <c r="AAI102" s="93"/>
      <c r="AAJ102" s="93"/>
      <c r="AAK102" s="93"/>
      <c r="AAL102" s="93"/>
      <c r="AAM102" s="93"/>
      <c r="AAN102" s="93"/>
      <c r="AAO102" s="93"/>
      <c r="AAP102" s="93"/>
      <c r="AAQ102" s="93"/>
      <c r="AAR102" s="93"/>
      <c r="AAS102" s="93"/>
      <c r="AAT102" s="93"/>
      <c r="AAU102" s="93"/>
      <c r="AAV102" s="93"/>
      <c r="AAW102" s="93"/>
      <c r="AAX102" s="93"/>
      <c r="AAY102" s="93"/>
      <c r="AAZ102" s="93"/>
      <c r="ABA102" s="93"/>
      <c r="ABB102" s="93"/>
      <c r="ABC102" s="93"/>
      <c r="ABD102" s="93"/>
      <c r="ABE102" s="93"/>
      <c r="ABF102" s="93"/>
      <c r="ABG102" s="93"/>
      <c r="ABH102" s="93"/>
      <c r="ABI102" s="93"/>
      <c r="ABJ102" s="93"/>
      <c r="ABK102" s="93"/>
      <c r="ABL102" s="93"/>
      <c r="ABM102" s="93"/>
      <c r="ABN102" s="93"/>
      <c r="ABO102" s="93"/>
      <c r="ABP102" s="93"/>
      <c r="ABQ102" s="93"/>
      <c r="ABR102" s="93"/>
      <c r="ABS102" s="93"/>
      <c r="ABT102" s="93"/>
      <c r="ABU102" s="93"/>
      <c r="ABV102" s="93"/>
      <c r="ABW102" s="93"/>
      <c r="ABX102" s="93"/>
      <c r="ABY102" s="93"/>
      <c r="ABZ102" s="93"/>
      <c r="ACA102" s="93"/>
      <c r="ACB102" s="93"/>
      <c r="ACC102" s="93"/>
      <c r="ACD102" s="93"/>
      <c r="ACE102" s="93"/>
      <c r="ACF102" s="93"/>
      <c r="ACG102" s="93"/>
      <c r="ACH102" s="93"/>
      <c r="ACI102" s="93"/>
      <c r="ACJ102" s="93"/>
      <c r="ACK102" s="93"/>
      <c r="ACL102" s="93"/>
      <c r="ACM102" s="93"/>
      <c r="ACN102" s="93"/>
      <c r="ACO102" s="93"/>
      <c r="ACP102" s="93"/>
      <c r="ACQ102" s="93"/>
      <c r="ACR102" s="93"/>
      <c r="ACS102" s="93"/>
      <c r="ACT102" s="93"/>
      <c r="ACU102" s="93"/>
      <c r="ACV102" s="93"/>
      <c r="ACW102" s="93"/>
      <c r="ACX102" s="93"/>
      <c r="ACY102" s="93"/>
      <c r="ACZ102" s="93"/>
      <c r="ADA102" s="93"/>
      <c r="ADB102" s="93"/>
      <c r="ADC102" s="93"/>
      <c r="ADD102" s="93"/>
      <c r="ADE102" s="93"/>
      <c r="ADF102" s="93"/>
      <c r="ADG102" s="93"/>
      <c r="ADH102" s="93"/>
      <c r="ADI102" s="93"/>
      <c r="ADJ102" s="93"/>
      <c r="ADK102" s="93"/>
      <c r="ADL102" s="93"/>
      <c r="ADM102" s="93"/>
      <c r="ADN102" s="93"/>
      <c r="ADO102" s="93"/>
      <c r="ADP102" s="93"/>
      <c r="ADQ102" s="93"/>
      <c r="ADR102" s="93"/>
      <c r="ADS102" s="93"/>
      <c r="ADT102" s="93"/>
      <c r="ADU102" s="93"/>
      <c r="ADV102" s="93"/>
      <c r="ADW102" s="93"/>
      <c r="ADX102" s="93"/>
      <c r="ADY102" s="93"/>
      <c r="ADZ102" s="93"/>
      <c r="AEA102" s="93"/>
      <c r="AEB102" s="93"/>
      <c r="AEC102" s="93"/>
      <c r="AED102" s="93"/>
      <c r="AEE102" s="93"/>
      <c r="AEF102" s="93"/>
      <c r="AEG102" s="93"/>
      <c r="AEH102" s="93"/>
      <c r="AEI102" s="93"/>
      <c r="AEJ102" s="93"/>
      <c r="AEK102" s="93"/>
      <c r="AEL102" s="93"/>
      <c r="AEM102" s="93"/>
      <c r="AEN102" s="93"/>
      <c r="AEO102" s="93"/>
      <c r="AEP102" s="93"/>
      <c r="AEQ102" s="93"/>
      <c r="AER102" s="93"/>
      <c r="AES102" s="93"/>
      <c r="AET102" s="93"/>
      <c r="AEU102" s="93"/>
      <c r="AEV102" s="93"/>
      <c r="AEW102" s="93"/>
      <c r="AEX102" s="93"/>
      <c r="AEY102" s="93"/>
      <c r="AEZ102" s="93"/>
      <c r="AFA102" s="93"/>
      <c r="AFB102" s="93"/>
      <c r="AFC102" s="93"/>
      <c r="AFD102" s="93"/>
      <c r="AFE102" s="93"/>
      <c r="AFF102" s="93"/>
      <c r="AFG102" s="93"/>
      <c r="AFH102" s="93"/>
      <c r="AFI102" s="93"/>
      <c r="AFJ102" s="93"/>
      <c r="AFK102" s="93"/>
      <c r="AFL102" s="93"/>
      <c r="AFM102" s="93"/>
      <c r="AFN102" s="93"/>
      <c r="AFO102" s="93"/>
      <c r="AFP102" s="93"/>
      <c r="AFQ102" s="93"/>
      <c r="AFR102" s="93"/>
      <c r="AFS102" s="93"/>
      <c r="AFT102" s="93"/>
      <c r="AFU102" s="93"/>
      <c r="AFV102" s="93"/>
      <c r="AFW102" s="93"/>
      <c r="AFX102" s="93"/>
      <c r="AFY102" s="93"/>
      <c r="AFZ102" s="93"/>
      <c r="AGA102" s="93"/>
      <c r="AGB102" s="93"/>
      <c r="AGC102" s="93"/>
      <c r="AGD102" s="93"/>
      <c r="AGE102" s="93"/>
      <c r="AGF102" s="93"/>
      <c r="AGG102" s="93"/>
      <c r="AGH102" s="93"/>
      <c r="AGI102" s="93"/>
      <c r="AGJ102" s="93"/>
      <c r="AGK102" s="93"/>
      <c r="AGL102" s="93"/>
      <c r="AGM102" s="93"/>
      <c r="AGN102" s="93"/>
      <c r="AGO102" s="93"/>
      <c r="AGP102" s="93"/>
      <c r="AGQ102" s="93"/>
      <c r="AGR102" s="93"/>
      <c r="AGS102" s="93"/>
      <c r="AGT102" s="93"/>
      <c r="AGU102" s="93"/>
      <c r="AGV102" s="93"/>
      <c r="AGW102" s="93"/>
      <c r="AGX102" s="93"/>
      <c r="AGY102" s="93"/>
      <c r="AGZ102" s="93"/>
      <c r="AHA102" s="93"/>
      <c r="AHB102" s="93"/>
      <c r="AHC102" s="93"/>
      <c r="AHD102" s="93"/>
      <c r="AHE102" s="93"/>
      <c r="AHF102" s="93"/>
      <c r="AHG102" s="93"/>
      <c r="AHH102" s="93"/>
      <c r="AHI102" s="93"/>
      <c r="AHJ102" s="93"/>
      <c r="AHK102" s="93"/>
      <c r="AHL102" s="93"/>
      <c r="AHM102" s="93"/>
      <c r="AHN102" s="93"/>
      <c r="AHO102" s="93"/>
      <c r="AHP102" s="93"/>
      <c r="AHQ102" s="93"/>
      <c r="AHR102" s="93"/>
      <c r="AHS102" s="93"/>
      <c r="AHT102" s="93"/>
      <c r="AHU102" s="93"/>
      <c r="AHV102" s="93"/>
      <c r="AHW102" s="93"/>
      <c r="AHX102" s="93"/>
      <c r="AHY102" s="93"/>
      <c r="AHZ102" s="93"/>
      <c r="AIA102" s="93"/>
      <c r="AIB102" s="93"/>
      <c r="AIC102" s="93"/>
      <c r="AID102" s="93"/>
      <c r="AIE102" s="93"/>
      <c r="AIF102" s="93"/>
      <c r="AIG102" s="93"/>
      <c r="AIH102" s="93"/>
      <c r="AII102" s="93"/>
      <c r="AIJ102" s="93"/>
      <c r="AIK102" s="93"/>
      <c r="AIL102" s="93"/>
      <c r="AIM102" s="93"/>
      <c r="AIN102" s="93"/>
      <c r="AIO102" s="93"/>
      <c r="AIP102" s="93"/>
      <c r="AIQ102" s="93"/>
      <c r="AIR102" s="93"/>
      <c r="AIS102" s="93"/>
      <c r="AIT102" s="93"/>
      <c r="AIU102" s="93"/>
      <c r="AIV102" s="93"/>
      <c r="AIW102" s="93"/>
      <c r="AIX102" s="93"/>
      <c r="AIY102" s="93"/>
      <c r="AIZ102" s="93"/>
      <c r="AJA102" s="93"/>
      <c r="AJB102" s="93"/>
      <c r="AJC102" s="93"/>
      <c r="AJD102" s="93"/>
      <c r="AJE102" s="93"/>
      <c r="AJF102" s="93"/>
      <c r="AJG102" s="93"/>
      <c r="AJH102" s="93"/>
      <c r="AJI102" s="93"/>
      <c r="AJJ102" s="93"/>
      <c r="AJK102" s="93"/>
      <c r="AJL102" s="93"/>
      <c r="AJM102" s="93"/>
      <c r="AJN102" s="93"/>
      <c r="AJO102" s="93"/>
      <c r="AJP102" s="93"/>
      <c r="AJQ102" s="93"/>
      <c r="AJR102" s="93"/>
      <c r="AJS102" s="93"/>
      <c r="AJT102" s="93"/>
      <c r="AJU102" s="93"/>
      <c r="AJV102" s="93"/>
      <c r="AJW102" s="93"/>
      <c r="AJX102" s="93"/>
      <c r="AJY102" s="93"/>
      <c r="AJZ102" s="93"/>
      <c r="AKA102" s="93"/>
      <c r="AKB102" s="93"/>
      <c r="AKC102" s="93"/>
      <c r="AKD102" s="93"/>
      <c r="AKE102" s="93"/>
      <c r="AKF102" s="93"/>
      <c r="AKG102" s="93"/>
      <c r="AKH102" s="93"/>
      <c r="AKI102" s="93"/>
      <c r="AKJ102" s="93"/>
      <c r="AKK102" s="93"/>
      <c r="AKL102" s="93"/>
      <c r="AKM102" s="93"/>
      <c r="AKN102" s="93"/>
      <c r="AKO102" s="93"/>
      <c r="AKP102" s="93"/>
      <c r="AKQ102" s="93"/>
      <c r="AKR102" s="93"/>
      <c r="AKS102" s="93"/>
      <c r="AKT102" s="93"/>
      <c r="AKU102" s="93"/>
      <c r="AKV102" s="93"/>
      <c r="AKW102" s="93"/>
      <c r="AKX102" s="93"/>
      <c r="AKY102" s="93"/>
      <c r="AKZ102" s="93"/>
      <c r="ALA102" s="93"/>
      <c r="ALB102" s="93"/>
      <c r="ALC102" s="93"/>
      <c r="ALD102" s="93"/>
      <c r="ALE102" s="93"/>
      <c r="ALF102" s="93"/>
      <c r="ALG102" s="93"/>
      <c r="ALH102" s="93"/>
      <c r="ALI102" s="93"/>
      <c r="ALJ102" s="93"/>
      <c r="ALK102" s="93"/>
      <c r="ALL102" s="93"/>
      <c r="ALM102" s="93"/>
      <c r="ALN102" s="93"/>
      <c r="ALO102" s="93"/>
      <c r="ALP102" s="93"/>
      <c r="ALQ102" s="93"/>
      <c r="ALR102" s="93"/>
      <c r="ALS102" s="93"/>
      <c r="ALT102" s="93"/>
      <c r="ALU102" s="93"/>
      <c r="ALV102" s="93"/>
      <c r="ALW102" s="93"/>
      <c r="ALX102" s="93"/>
      <c r="ALY102" s="93"/>
      <c r="ALZ102" s="93"/>
      <c r="AMA102" s="93"/>
      <c r="AMB102" s="93"/>
      <c r="AMC102" s="93"/>
      <c r="AMD102" s="93"/>
      <c r="AME102" s="93"/>
      <c r="AMF102" s="93"/>
      <c r="AMG102" s="93"/>
      <c r="AMH102" s="93"/>
      <c r="AMI102" s="93"/>
      <c r="AMJ102" s="93"/>
      <c r="AMK102" s="93"/>
      <c r="AML102" s="93"/>
      <c r="AMM102" s="93"/>
      <c r="AMN102" s="93"/>
      <c r="AMO102" s="93"/>
      <c r="AMP102" s="93"/>
      <c r="AMQ102" s="93"/>
      <c r="AMR102" s="93"/>
      <c r="AMS102" s="93"/>
      <c r="AMT102" s="93"/>
      <c r="AMU102" s="93"/>
      <c r="AMV102" s="93"/>
      <c r="AMW102" s="93"/>
      <c r="AMX102" s="93"/>
      <c r="AMY102" s="93"/>
      <c r="AMZ102" s="93"/>
      <c r="ANA102" s="93"/>
      <c r="ANB102" s="93"/>
      <c r="ANC102" s="93"/>
      <c r="AND102" s="93"/>
      <c r="ANE102" s="93"/>
      <c r="ANF102" s="93"/>
      <c r="ANG102" s="93"/>
      <c r="ANH102" s="93"/>
      <c r="ANI102" s="93"/>
      <c r="ANJ102" s="93"/>
      <c r="ANK102" s="93"/>
      <c r="ANL102" s="93"/>
      <c r="ANM102" s="93"/>
      <c r="ANN102" s="93"/>
      <c r="ANO102" s="93"/>
      <c r="ANP102" s="93"/>
      <c r="ANQ102" s="93"/>
      <c r="ANR102" s="93"/>
      <c r="ANS102" s="93"/>
      <c r="ANT102" s="93"/>
      <c r="ANU102" s="93"/>
      <c r="ANV102" s="93"/>
      <c r="ANW102" s="93"/>
      <c r="ANX102" s="93"/>
      <c r="ANY102" s="93"/>
      <c r="ANZ102" s="93"/>
      <c r="AOA102" s="93"/>
      <c r="AOB102" s="93"/>
      <c r="AOC102" s="93"/>
      <c r="AOD102" s="93"/>
      <c r="AOE102" s="93"/>
      <c r="AOF102" s="93"/>
      <c r="AOG102" s="93"/>
      <c r="AOH102" s="93"/>
      <c r="AOI102" s="93"/>
      <c r="AOJ102" s="93"/>
      <c r="AOK102" s="93"/>
      <c r="AOL102" s="93"/>
      <c r="AOM102" s="93"/>
      <c r="AON102" s="93"/>
      <c r="AOO102" s="93"/>
      <c r="AOP102" s="93"/>
      <c r="AOQ102" s="93"/>
      <c r="AOR102" s="93"/>
      <c r="AOS102" s="93"/>
      <c r="AOT102" s="93"/>
      <c r="AOU102" s="93"/>
      <c r="AOV102" s="93"/>
      <c r="AOW102" s="93"/>
      <c r="AOX102" s="93"/>
      <c r="AOY102" s="93"/>
      <c r="AOZ102" s="93"/>
      <c r="APA102" s="93"/>
      <c r="APB102" s="93"/>
      <c r="APC102" s="93"/>
      <c r="APD102" s="93"/>
      <c r="APE102" s="93"/>
      <c r="APF102" s="93"/>
      <c r="APG102" s="93"/>
      <c r="APH102" s="93"/>
      <c r="API102" s="93"/>
      <c r="APJ102" s="93"/>
      <c r="APK102" s="93"/>
      <c r="APL102" s="93"/>
      <c r="APM102" s="93"/>
      <c r="APN102" s="93"/>
      <c r="APO102" s="93"/>
      <c r="APP102" s="93"/>
      <c r="APQ102" s="93"/>
      <c r="APR102" s="93"/>
      <c r="APS102" s="93"/>
      <c r="APT102" s="93"/>
      <c r="APU102" s="93"/>
      <c r="APV102" s="93"/>
      <c r="APW102" s="93"/>
      <c r="APX102" s="93"/>
      <c r="APY102" s="93"/>
      <c r="APZ102" s="93"/>
      <c r="AQA102" s="93"/>
      <c r="AQB102" s="93"/>
      <c r="AQC102" s="93"/>
      <c r="AQD102" s="93"/>
      <c r="AQE102" s="93"/>
      <c r="AQF102" s="93"/>
      <c r="AQG102" s="93"/>
      <c r="AQH102" s="93"/>
      <c r="AQI102" s="93"/>
      <c r="AQJ102" s="93"/>
      <c r="AQK102" s="93"/>
      <c r="AQL102" s="93"/>
      <c r="AQM102" s="93"/>
      <c r="AQN102" s="93"/>
      <c r="AQO102" s="93"/>
      <c r="AQP102" s="93"/>
      <c r="AQQ102" s="93"/>
      <c r="AQR102" s="93"/>
      <c r="AQS102" s="93"/>
      <c r="AQT102" s="93"/>
      <c r="AQU102" s="93"/>
      <c r="AQV102" s="93"/>
      <c r="AQW102" s="93"/>
      <c r="AQX102" s="93"/>
      <c r="AQY102" s="93"/>
      <c r="AQZ102" s="93"/>
      <c r="ARA102" s="93"/>
      <c r="ARB102" s="93"/>
      <c r="ARC102" s="93"/>
      <c r="ARD102" s="93"/>
      <c r="ARE102" s="93"/>
      <c r="ARF102" s="93"/>
      <c r="ARG102" s="93"/>
      <c r="ARH102" s="93"/>
      <c r="ARI102" s="93"/>
      <c r="ARJ102" s="93"/>
      <c r="ARK102" s="93"/>
      <c r="ARL102" s="93"/>
      <c r="ARM102" s="93"/>
      <c r="ARN102" s="93"/>
      <c r="ARO102" s="93"/>
      <c r="ARP102" s="93"/>
      <c r="ARQ102" s="93"/>
      <c r="ARR102" s="93"/>
      <c r="ARS102" s="93"/>
      <c r="ART102" s="93"/>
      <c r="ARU102" s="93"/>
      <c r="ARV102" s="93"/>
      <c r="ARW102" s="93"/>
      <c r="ARX102" s="93"/>
      <c r="ARY102" s="93"/>
      <c r="ARZ102" s="93"/>
      <c r="ASA102" s="93"/>
      <c r="ASB102" s="93"/>
      <c r="ASC102" s="93"/>
      <c r="ASD102" s="93"/>
      <c r="ASE102" s="93"/>
      <c r="ASF102" s="93"/>
      <c r="ASG102" s="93"/>
      <c r="ASH102" s="93"/>
      <c r="ASI102" s="93"/>
      <c r="ASJ102" s="93"/>
      <c r="ASK102" s="93"/>
      <c r="ASL102" s="93"/>
      <c r="ASM102" s="93"/>
      <c r="ASN102" s="93"/>
      <c r="ASO102" s="93"/>
      <c r="ASP102" s="93"/>
      <c r="ASQ102" s="93"/>
      <c r="ASR102" s="93"/>
      <c r="ASS102" s="93"/>
      <c r="AST102" s="93"/>
      <c r="ASU102" s="93"/>
      <c r="ASV102" s="93"/>
      <c r="ASW102" s="93"/>
      <c r="ASX102" s="93"/>
      <c r="ASY102" s="93"/>
      <c r="ASZ102" s="93"/>
      <c r="ATA102" s="93"/>
      <c r="ATB102" s="93"/>
      <c r="ATC102" s="93"/>
      <c r="ATD102" s="93"/>
      <c r="ATE102" s="93"/>
      <c r="ATF102" s="93"/>
      <c r="ATG102" s="93"/>
      <c r="ATH102" s="93"/>
      <c r="ATI102" s="93"/>
      <c r="ATJ102" s="93"/>
      <c r="ATK102" s="93"/>
      <c r="ATL102" s="93"/>
      <c r="ATM102" s="93"/>
      <c r="ATN102" s="93"/>
      <c r="ATO102" s="93"/>
      <c r="ATP102" s="93"/>
      <c r="ATQ102" s="93"/>
      <c r="ATR102" s="93"/>
      <c r="ATS102" s="93"/>
      <c r="ATT102" s="93"/>
      <c r="ATU102" s="93"/>
      <c r="ATV102" s="93"/>
      <c r="ATW102" s="93"/>
      <c r="ATX102" s="93"/>
      <c r="ATY102" s="93"/>
      <c r="ATZ102" s="93"/>
      <c r="AUA102" s="93"/>
      <c r="AUB102" s="93"/>
      <c r="AUC102" s="93"/>
      <c r="AUD102" s="93"/>
      <c r="AUE102" s="93"/>
      <c r="AUF102" s="93"/>
      <c r="AUG102" s="93"/>
      <c r="AUH102" s="93"/>
      <c r="AUI102" s="93"/>
      <c r="AUJ102" s="93"/>
      <c r="AUK102" s="93"/>
      <c r="AUL102" s="93"/>
      <c r="AUM102" s="93"/>
      <c r="AUN102" s="93"/>
      <c r="AUO102" s="93"/>
      <c r="AUP102" s="93"/>
      <c r="AUQ102" s="93"/>
      <c r="AUR102" s="93"/>
      <c r="AUS102" s="93"/>
      <c r="AUT102" s="93"/>
      <c r="AUU102" s="93"/>
      <c r="AUV102" s="93"/>
      <c r="AUW102" s="93"/>
      <c r="AUX102" s="93"/>
      <c r="AUY102" s="93"/>
      <c r="AUZ102" s="93"/>
      <c r="AVA102" s="93"/>
      <c r="AVB102" s="93"/>
      <c r="AVC102" s="93"/>
      <c r="AVD102" s="93"/>
      <c r="AVE102" s="93"/>
      <c r="AVF102" s="93"/>
      <c r="AVG102" s="93"/>
      <c r="AVH102" s="93"/>
      <c r="AVI102" s="93"/>
      <c r="AVJ102" s="93"/>
      <c r="AVK102" s="93"/>
      <c r="AVL102" s="93"/>
      <c r="AVM102" s="93"/>
      <c r="AVN102" s="93"/>
      <c r="AVO102" s="93"/>
      <c r="AVP102" s="93"/>
      <c r="AVQ102" s="93"/>
      <c r="AVR102" s="93"/>
      <c r="AVS102" s="93"/>
      <c r="AVT102" s="93"/>
      <c r="AVU102" s="93"/>
      <c r="AVV102" s="93"/>
      <c r="AVW102" s="93"/>
      <c r="AVX102" s="93"/>
      <c r="AVY102" s="93"/>
      <c r="AVZ102" s="93"/>
      <c r="AWA102" s="93"/>
      <c r="AWB102" s="93"/>
      <c r="AWC102" s="93"/>
      <c r="AWD102" s="93"/>
      <c r="AWE102" s="93"/>
      <c r="AWF102" s="93"/>
      <c r="AWG102" s="93"/>
      <c r="AWH102" s="93"/>
      <c r="AWI102" s="93"/>
      <c r="AWJ102" s="93"/>
      <c r="AWK102" s="93"/>
      <c r="AWL102" s="93"/>
      <c r="AWM102" s="93"/>
      <c r="AWN102" s="93"/>
      <c r="AWO102" s="93"/>
      <c r="AWP102" s="93"/>
      <c r="AWQ102" s="93"/>
      <c r="AWR102" s="93"/>
      <c r="AWS102" s="93"/>
      <c r="AWT102" s="93"/>
      <c r="AWU102" s="93"/>
      <c r="AWV102" s="93"/>
      <c r="AWW102" s="93"/>
      <c r="AWX102" s="93"/>
      <c r="AWY102" s="93"/>
      <c r="AWZ102" s="93"/>
      <c r="AXA102" s="93"/>
      <c r="AXB102" s="93"/>
      <c r="AXC102" s="93"/>
      <c r="AXD102" s="93"/>
      <c r="AXE102" s="93"/>
      <c r="AXF102" s="93"/>
      <c r="AXG102" s="93"/>
      <c r="AXH102" s="93"/>
      <c r="AXI102" s="93"/>
      <c r="AXJ102" s="93"/>
      <c r="AXK102" s="93"/>
      <c r="AXL102" s="93"/>
      <c r="AXM102" s="93"/>
      <c r="AXN102" s="93"/>
      <c r="AXO102" s="93"/>
      <c r="AXP102" s="93"/>
      <c r="AXQ102" s="93"/>
      <c r="AXR102" s="93"/>
      <c r="AXS102" s="93"/>
      <c r="AXT102" s="93"/>
      <c r="AXU102" s="93"/>
      <c r="AXV102" s="93"/>
      <c r="AXW102" s="93"/>
      <c r="AXX102" s="93"/>
      <c r="AXY102" s="93"/>
      <c r="AXZ102" s="93"/>
      <c r="AYA102" s="93"/>
      <c r="AYB102" s="93"/>
      <c r="AYC102" s="93"/>
      <c r="AYD102" s="93"/>
      <c r="AYE102" s="93"/>
      <c r="AYF102" s="93"/>
      <c r="AYG102" s="93"/>
      <c r="AYH102" s="93"/>
      <c r="AYI102" s="93"/>
      <c r="AYJ102" s="93"/>
      <c r="AYK102" s="93"/>
      <c r="AYL102" s="93"/>
      <c r="AYM102" s="93"/>
      <c r="AYN102" s="93"/>
      <c r="AYO102" s="93"/>
      <c r="AYP102" s="93"/>
      <c r="AYQ102" s="93"/>
      <c r="AYR102" s="93"/>
      <c r="AYS102" s="93"/>
      <c r="AYT102" s="93"/>
      <c r="AYU102" s="93"/>
      <c r="AYV102" s="93"/>
      <c r="AYW102" s="93"/>
      <c r="AYX102" s="93"/>
      <c r="AYY102" s="93"/>
      <c r="AYZ102" s="93"/>
      <c r="AZA102" s="93"/>
      <c r="AZB102" s="93"/>
      <c r="AZC102" s="93"/>
      <c r="AZD102" s="93"/>
      <c r="AZE102" s="93"/>
      <c r="AZF102" s="93"/>
      <c r="AZG102" s="93"/>
      <c r="AZH102" s="93"/>
      <c r="AZI102" s="93"/>
      <c r="AZJ102" s="93"/>
      <c r="AZK102" s="93"/>
      <c r="AZL102" s="93"/>
      <c r="AZM102" s="93"/>
      <c r="AZN102" s="93"/>
      <c r="AZO102" s="93"/>
      <c r="AZP102" s="93"/>
      <c r="AZQ102" s="93"/>
      <c r="AZR102" s="93"/>
      <c r="AZS102" s="93"/>
      <c r="AZT102" s="93"/>
      <c r="AZU102" s="93"/>
      <c r="AZV102" s="93"/>
      <c r="AZW102" s="93"/>
      <c r="AZX102" s="93"/>
      <c r="AZY102" s="93"/>
      <c r="AZZ102" s="93"/>
      <c r="BAA102" s="93"/>
      <c r="BAB102" s="93"/>
      <c r="BAC102" s="93"/>
      <c r="BAD102" s="93"/>
      <c r="BAE102" s="93"/>
      <c r="BAF102" s="93"/>
      <c r="BAG102" s="93"/>
      <c r="BAH102" s="93"/>
      <c r="BAI102" s="93"/>
      <c r="BAJ102" s="93"/>
      <c r="BAK102" s="93"/>
      <c r="BAL102" s="93"/>
      <c r="BAM102" s="93"/>
      <c r="BAN102" s="93"/>
      <c r="BAO102" s="93"/>
      <c r="BAP102" s="93"/>
      <c r="BAQ102" s="93"/>
      <c r="BAR102" s="93"/>
      <c r="BAS102" s="93"/>
      <c r="BAT102" s="93"/>
      <c r="BAU102" s="93"/>
      <c r="BAV102" s="93"/>
      <c r="BAW102" s="93"/>
      <c r="BAX102" s="93"/>
      <c r="BAY102" s="93"/>
      <c r="BAZ102" s="93"/>
      <c r="BBA102" s="93"/>
      <c r="BBB102" s="93"/>
      <c r="BBC102" s="93"/>
      <c r="BBD102" s="93"/>
      <c r="BBE102" s="93"/>
      <c r="BBF102" s="93"/>
      <c r="BBG102" s="93"/>
      <c r="BBH102" s="93"/>
      <c r="BBI102" s="93"/>
      <c r="BBJ102" s="93"/>
      <c r="BBK102" s="93"/>
      <c r="BBL102" s="93"/>
      <c r="BBM102" s="93"/>
      <c r="BBN102" s="93"/>
      <c r="BBO102" s="93"/>
      <c r="BBP102" s="93"/>
      <c r="BBQ102" s="93"/>
      <c r="BBR102" s="93"/>
      <c r="BBS102" s="93"/>
      <c r="BBT102" s="93"/>
      <c r="BBU102" s="93"/>
      <c r="BBV102" s="93"/>
      <c r="BBW102" s="93"/>
      <c r="BBX102" s="93"/>
      <c r="BBY102" s="93"/>
      <c r="BBZ102" s="93"/>
      <c r="BCA102" s="93"/>
      <c r="BCB102" s="93"/>
      <c r="BCC102" s="93"/>
      <c r="BCD102" s="93"/>
      <c r="BCE102" s="93"/>
      <c r="BCF102" s="93"/>
      <c r="BCG102" s="93"/>
      <c r="BCH102" s="93"/>
      <c r="BCI102" s="93"/>
      <c r="BCJ102" s="93"/>
      <c r="BCK102" s="93"/>
      <c r="BCL102" s="93"/>
      <c r="BCM102" s="93"/>
      <c r="BCN102" s="93"/>
      <c r="BCO102" s="93"/>
      <c r="BCP102" s="93"/>
      <c r="BCQ102" s="93"/>
      <c r="BCR102" s="93"/>
      <c r="BCS102" s="93"/>
      <c r="BCT102" s="93"/>
      <c r="BCU102" s="93"/>
      <c r="BCV102" s="93"/>
      <c r="BCW102" s="93"/>
      <c r="BCX102" s="93"/>
      <c r="BCY102" s="93"/>
      <c r="BCZ102" s="93"/>
      <c r="BDA102" s="93"/>
      <c r="BDB102" s="93"/>
      <c r="BDC102" s="93"/>
      <c r="BDD102" s="93"/>
      <c r="BDE102" s="93"/>
      <c r="BDF102" s="93"/>
      <c r="BDG102" s="93"/>
      <c r="BDH102" s="93"/>
      <c r="BDI102" s="93"/>
      <c r="BDJ102" s="93"/>
      <c r="BDK102" s="93"/>
      <c r="BDL102" s="93"/>
      <c r="BDM102" s="93"/>
      <c r="BDN102" s="93"/>
      <c r="BDO102" s="93"/>
      <c r="BDP102" s="93"/>
      <c r="BDQ102" s="93"/>
      <c r="BDR102" s="93"/>
      <c r="BDS102" s="93"/>
      <c r="BDT102" s="93"/>
      <c r="BDU102" s="93"/>
      <c r="BDV102" s="93"/>
      <c r="BDW102" s="93"/>
      <c r="BDX102" s="93"/>
      <c r="BDY102" s="93"/>
      <c r="BDZ102" s="93"/>
      <c r="BEA102" s="93"/>
      <c r="BEB102" s="93"/>
      <c r="BEC102" s="93"/>
      <c r="BED102" s="93"/>
      <c r="BEE102" s="93"/>
      <c r="BEF102" s="93"/>
      <c r="BEG102" s="93"/>
      <c r="BEH102" s="93"/>
      <c r="BEI102" s="93"/>
      <c r="BEJ102" s="93"/>
      <c r="BEK102" s="93"/>
      <c r="BEL102" s="93"/>
      <c r="BEM102" s="93"/>
      <c r="BEN102" s="93"/>
      <c r="BEO102" s="93"/>
      <c r="BEP102" s="93"/>
      <c r="BEQ102" s="93"/>
      <c r="BER102" s="93"/>
      <c r="BES102" s="93"/>
      <c r="BET102" s="93"/>
      <c r="BEU102" s="93"/>
      <c r="BEV102" s="93"/>
      <c r="BEW102" s="93"/>
      <c r="BEX102" s="93"/>
      <c r="BEY102" s="93"/>
      <c r="BEZ102" s="93"/>
      <c r="BFA102" s="93"/>
      <c r="BFB102" s="93"/>
      <c r="BFC102" s="93"/>
      <c r="BFD102" s="93"/>
      <c r="BFE102" s="93"/>
      <c r="BFF102" s="93"/>
      <c r="BFG102" s="93"/>
      <c r="BFH102" s="93"/>
      <c r="BFI102" s="93"/>
      <c r="BFJ102" s="93"/>
      <c r="BFK102" s="93"/>
      <c r="BFL102" s="93"/>
      <c r="BFM102" s="93"/>
      <c r="BFN102" s="93"/>
      <c r="BFO102" s="93"/>
      <c r="BFP102" s="93"/>
      <c r="BFQ102" s="93"/>
      <c r="BFR102" s="93"/>
      <c r="BFS102" s="93"/>
      <c r="BFT102" s="93"/>
      <c r="BFU102" s="93"/>
      <c r="BFV102" s="93"/>
      <c r="BFW102" s="93"/>
      <c r="BFX102" s="93"/>
      <c r="BFY102" s="93"/>
      <c r="BFZ102" s="93"/>
      <c r="BGA102" s="93"/>
      <c r="BGB102" s="93"/>
      <c r="BGC102" s="93"/>
      <c r="BGD102" s="93"/>
      <c r="BGE102" s="93"/>
      <c r="BGF102" s="93"/>
      <c r="BGG102" s="93"/>
      <c r="BGH102" s="93"/>
      <c r="BGI102" s="93"/>
      <c r="BGJ102" s="93"/>
      <c r="BGK102" s="93"/>
      <c r="BGL102" s="93"/>
      <c r="BGM102" s="93"/>
      <c r="BGN102" s="93"/>
      <c r="BGO102" s="93"/>
      <c r="BGP102" s="93"/>
      <c r="BGQ102" s="93"/>
      <c r="BGR102" s="93"/>
      <c r="BGS102" s="93"/>
      <c r="BGT102" s="93"/>
      <c r="BGU102" s="93"/>
      <c r="BGV102" s="93"/>
      <c r="BGW102" s="93"/>
      <c r="BGX102" s="93"/>
      <c r="BGY102" s="93"/>
      <c r="BGZ102" s="93"/>
      <c r="BHA102" s="93"/>
      <c r="BHB102" s="93"/>
      <c r="BHC102" s="93"/>
      <c r="BHD102" s="93"/>
      <c r="BHE102" s="93"/>
      <c r="BHF102" s="93"/>
      <c r="BHG102" s="93"/>
      <c r="BHH102" s="93"/>
      <c r="BHI102" s="93"/>
      <c r="BHJ102" s="93"/>
      <c r="BHK102" s="93"/>
      <c r="BHL102" s="93"/>
      <c r="BHM102" s="93"/>
      <c r="BHN102" s="93"/>
      <c r="BHO102" s="93"/>
      <c r="BHP102" s="93"/>
      <c r="BHQ102" s="93"/>
      <c r="BHR102" s="93"/>
      <c r="BHS102" s="93"/>
      <c r="BHT102" s="93"/>
      <c r="BHU102" s="93"/>
      <c r="BHV102" s="93"/>
      <c r="BHW102" s="93"/>
      <c r="BHX102" s="93"/>
      <c r="BHY102" s="93"/>
      <c r="BHZ102" s="93"/>
      <c r="BIA102" s="93"/>
      <c r="BIB102" s="93"/>
      <c r="BIC102" s="93"/>
      <c r="BID102" s="93"/>
      <c r="BIE102" s="93"/>
      <c r="BIF102" s="93"/>
      <c r="BIG102" s="93"/>
      <c r="BIH102" s="93"/>
      <c r="BII102" s="93"/>
      <c r="BIJ102" s="93"/>
      <c r="BIK102" s="93"/>
      <c r="BIL102" s="93"/>
      <c r="BIM102" s="93"/>
      <c r="BIN102" s="93"/>
      <c r="BIO102" s="93"/>
      <c r="BIP102" s="93"/>
      <c r="BIQ102" s="93"/>
      <c r="BIR102" s="93"/>
      <c r="BIS102" s="93"/>
      <c r="BIT102" s="93"/>
      <c r="BIU102" s="93"/>
      <c r="BIV102" s="93"/>
      <c r="BIW102" s="93"/>
      <c r="BIX102" s="93"/>
      <c r="BIY102" s="93"/>
      <c r="BIZ102" s="93"/>
      <c r="BJA102" s="93"/>
      <c r="BJB102" s="93"/>
      <c r="BJC102" s="93"/>
      <c r="BJD102" s="93"/>
      <c r="BJE102" s="93"/>
      <c r="BJF102" s="93"/>
      <c r="BJG102" s="93"/>
      <c r="BJH102" s="93"/>
      <c r="BJI102" s="93"/>
      <c r="BJJ102" s="93"/>
      <c r="BJK102" s="93"/>
      <c r="BJL102" s="93"/>
      <c r="BJM102" s="93"/>
      <c r="BJN102" s="93"/>
      <c r="BJO102" s="93"/>
      <c r="BJP102" s="93"/>
      <c r="BJQ102" s="93"/>
      <c r="BJR102" s="93"/>
      <c r="BJS102" s="93"/>
      <c r="BJT102" s="93"/>
      <c r="BJU102" s="93"/>
      <c r="BJV102" s="93"/>
      <c r="BJW102" s="93"/>
      <c r="BJX102" s="93"/>
      <c r="BJY102" s="93"/>
      <c r="BJZ102" s="93"/>
      <c r="BKA102" s="93"/>
      <c r="BKB102" s="93"/>
      <c r="BKC102" s="93"/>
      <c r="BKD102" s="93"/>
      <c r="BKE102" s="93"/>
      <c r="BKF102" s="93"/>
      <c r="BKG102" s="93"/>
      <c r="BKH102" s="93"/>
      <c r="BKI102" s="93"/>
      <c r="BKJ102" s="93"/>
      <c r="BKK102" s="93"/>
      <c r="BKL102" s="93"/>
      <c r="BKM102" s="93"/>
      <c r="BKN102" s="93"/>
      <c r="BKO102" s="93"/>
      <c r="BKP102" s="93"/>
      <c r="BKQ102" s="93"/>
      <c r="BKR102" s="93"/>
      <c r="BKS102" s="93"/>
      <c r="BKT102" s="93"/>
      <c r="BKU102" s="93"/>
      <c r="BKV102" s="93"/>
      <c r="BKW102" s="93"/>
      <c r="BKX102" s="93"/>
      <c r="BKY102" s="93"/>
      <c r="BKZ102" s="93"/>
      <c r="BLA102" s="93"/>
      <c r="BLB102" s="93"/>
      <c r="BLC102" s="93"/>
      <c r="BLD102" s="93"/>
      <c r="BLE102" s="93"/>
      <c r="BLF102" s="93"/>
      <c r="BLG102" s="93"/>
      <c r="BLH102" s="93"/>
      <c r="BLI102" s="93"/>
      <c r="BLJ102" s="93"/>
      <c r="BLK102" s="93"/>
      <c r="BLL102" s="93"/>
      <c r="BLM102" s="93"/>
      <c r="BLN102" s="93"/>
      <c r="BLO102" s="93"/>
      <c r="BLP102" s="93"/>
      <c r="BLQ102" s="93"/>
      <c r="BLR102" s="93"/>
      <c r="BLS102" s="93"/>
      <c r="BLT102" s="93"/>
      <c r="BLU102" s="93"/>
      <c r="BLV102" s="93"/>
      <c r="BLW102" s="93"/>
      <c r="BLX102" s="93"/>
      <c r="BLY102" s="93"/>
      <c r="BLZ102" s="93"/>
      <c r="BMA102" s="93"/>
      <c r="BMB102" s="93"/>
      <c r="BMC102" s="93"/>
      <c r="BMD102" s="93"/>
      <c r="BME102" s="93"/>
      <c r="BMF102" s="93"/>
      <c r="BMG102" s="93"/>
      <c r="BMH102" s="93"/>
      <c r="BMI102" s="93"/>
      <c r="BMJ102" s="93"/>
      <c r="BMK102" s="93"/>
      <c r="BML102" s="93"/>
      <c r="BMM102" s="93"/>
      <c r="BMN102" s="93"/>
      <c r="BMO102" s="93"/>
      <c r="BMP102" s="93"/>
      <c r="BMQ102" s="93"/>
      <c r="BMR102" s="93"/>
      <c r="BMS102" s="93"/>
      <c r="BMT102" s="93"/>
      <c r="BMU102" s="93"/>
      <c r="BMV102" s="93"/>
      <c r="BMW102" s="93"/>
      <c r="BMX102" s="93"/>
      <c r="BMY102" s="93"/>
      <c r="BMZ102" s="93"/>
      <c r="BNA102" s="93"/>
      <c r="BNB102" s="93"/>
      <c r="BNC102" s="93"/>
      <c r="BND102" s="93"/>
      <c r="BNE102" s="93"/>
      <c r="BNF102" s="93"/>
      <c r="BNG102" s="93"/>
      <c r="BNH102" s="93"/>
      <c r="BNI102" s="93"/>
      <c r="BNJ102" s="93"/>
      <c r="BNK102" s="93"/>
      <c r="BNL102" s="93"/>
      <c r="BNM102" s="93"/>
      <c r="BNN102" s="93"/>
      <c r="BNO102" s="93"/>
      <c r="BNP102" s="93"/>
      <c r="BNQ102" s="93"/>
      <c r="BNR102" s="93"/>
      <c r="BNS102" s="93"/>
      <c r="BNT102" s="93"/>
      <c r="BNU102" s="93"/>
      <c r="BNV102" s="93"/>
      <c r="BNW102" s="93"/>
      <c r="BNX102" s="93"/>
      <c r="BNY102" s="93"/>
      <c r="BNZ102" s="93"/>
      <c r="BOA102" s="93"/>
      <c r="BOB102" s="93"/>
      <c r="BOC102" s="93"/>
      <c r="BOD102" s="93"/>
      <c r="BOE102" s="93"/>
      <c r="BOF102" s="93"/>
      <c r="BOG102" s="93"/>
      <c r="BOH102" s="93"/>
      <c r="BOI102" s="93"/>
      <c r="BOJ102" s="93"/>
      <c r="BOK102" s="93"/>
      <c r="BOL102" s="93"/>
      <c r="BOM102" s="93"/>
      <c r="BON102" s="93"/>
      <c r="BOO102" s="93"/>
      <c r="BOP102" s="93"/>
      <c r="BOQ102" s="93"/>
      <c r="BOR102" s="93"/>
      <c r="BOS102" s="93"/>
      <c r="BOT102" s="93"/>
      <c r="BOU102" s="93"/>
      <c r="BOV102" s="93"/>
      <c r="BOW102" s="93"/>
      <c r="BOX102" s="93"/>
      <c r="BOY102" s="93"/>
      <c r="BOZ102" s="93"/>
      <c r="BPA102" s="93"/>
      <c r="BPB102" s="93"/>
      <c r="BPC102" s="93"/>
      <c r="BPD102" s="93"/>
      <c r="BPE102" s="93"/>
      <c r="BPF102" s="93"/>
      <c r="BPG102" s="93"/>
      <c r="BPH102" s="93"/>
      <c r="BPI102" s="93"/>
      <c r="BPJ102" s="93"/>
      <c r="BPK102" s="93"/>
      <c r="BPL102" s="93"/>
      <c r="BPM102" s="93"/>
      <c r="BPN102" s="93"/>
      <c r="BPO102" s="93"/>
      <c r="BPP102" s="93"/>
      <c r="BPQ102" s="93"/>
      <c r="BPR102" s="93"/>
      <c r="BPS102" s="93"/>
      <c r="BPT102" s="93"/>
      <c r="BPU102" s="93"/>
      <c r="BPV102" s="93"/>
      <c r="BPW102" s="93"/>
      <c r="BPX102" s="93"/>
      <c r="BPY102" s="93"/>
      <c r="BPZ102" s="93"/>
      <c r="BQA102" s="93"/>
      <c r="BQB102" s="93"/>
      <c r="BQC102" s="93"/>
      <c r="BQD102" s="93"/>
      <c r="BQE102" s="93"/>
      <c r="BQF102" s="93"/>
      <c r="BQG102" s="93"/>
      <c r="BQH102" s="93"/>
      <c r="BQI102" s="93"/>
      <c r="BQJ102" s="93"/>
      <c r="BQK102" s="93"/>
      <c r="BQL102" s="93"/>
      <c r="BQM102" s="93"/>
      <c r="BQN102" s="93"/>
      <c r="BQO102" s="93"/>
      <c r="BQP102" s="93"/>
      <c r="BQQ102" s="93"/>
      <c r="BQR102" s="93"/>
      <c r="BQS102" s="93"/>
      <c r="BQT102" s="93"/>
      <c r="BQU102" s="93"/>
      <c r="BQV102" s="93"/>
      <c r="BQW102" s="93"/>
      <c r="BQX102" s="93"/>
      <c r="BQY102" s="93"/>
      <c r="BQZ102" s="93"/>
      <c r="BRA102" s="93"/>
      <c r="BRB102" s="93"/>
      <c r="BRC102" s="93"/>
      <c r="BRD102" s="93"/>
      <c r="BRE102" s="93"/>
      <c r="BRF102" s="93"/>
      <c r="BRG102" s="93"/>
      <c r="BRH102" s="93"/>
      <c r="BRI102" s="93"/>
      <c r="BRJ102" s="93"/>
      <c r="BRK102" s="93"/>
      <c r="BRL102" s="93"/>
      <c r="BRM102" s="93"/>
      <c r="BRN102" s="93"/>
      <c r="BRO102" s="93"/>
      <c r="BRP102" s="93"/>
      <c r="BRQ102" s="93"/>
      <c r="BRR102" s="93"/>
      <c r="BRS102" s="93"/>
      <c r="BRT102" s="93"/>
      <c r="BRU102" s="93"/>
      <c r="BRV102" s="93"/>
      <c r="BRW102" s="93"/>
      <c r="BRX102" s="93"/>
      <c r="BRY102" s="93"/>
      <c r="BRZ102" s="93"/>
      <c r="BSA102" s="93"/>
      <c r="BSB102" s="93"/>
      <c r="BSC102" s="93"/>
      <c r="BSD102" s="93"/>
      <c r="BSE102" s="93"/>
      <c r="BSF102" s="93"/>
      <c r="BSG102" s="93"/>
      <c r="BSH102" s="93"/>
      <c r="BSI102" s="93"/>
      <c r="BSJ102" s="93"/>
      <c r="BSK102" s="93"/>
      <c r="BSL102" s="93"/>
      <c r="BSM102" s="93"/>
      <c r="BSN102" s="93"/>
      <c r="BSO102" s="93"/>
      <c r="BSP102" s="93"/>
      <c r="BSQ102" s="93"/>
      <c r="BSR102" s="93"/>
      <c r="BSS102" s="93"/>
      <c r="BST102" s="93"/>
      <c r="BSU102" s="93"/>
      <c r="BSV102" s="93"/>
      <c r="BSW102" s="93"/>
      <c r="BSX102" s="93"/>
      <c r="BSY102" s="93"/>
      <c r="BSZ102" s="93"/>
      <c r="BTA102" s="93"/>
      <c r="BTB102" s="93"/>
      <c r="BTC102" s="93"/>
      <c r="BTD102" s="93"/>
      <c r="BTE102" s="93"/>
      <c r="BTF102" s="93"/>
      <c r="BTG102" s="93"/>
      <c r="BTH102" s="93"/>
      <c r="BTI102" s="93"/>
      <c r="BTJ102" s="93"/>
      <c r="BTK102" s="93"/>
      <c r="BTL102" s="93"/>
      <c r="BTM102" s="93"/>
      <c r="BTN102" s="93"/>
      <c r="BTO102" s="93"/>
      <c r="BTP102" s="93"/>
      <c r="BTQ102" s="93"/>
      <c r="BTR102" s="93"/>
      <c r="BTS102" s="93"/>
      <c r="BTT102" s="93"/>
      <c r="BTU102" s="93"/>
      <c r="BTV102" s="93"/>
      <c r="BTW102" s="93"/>
      <c r="BTX102" s="93"/>
      <c r="BTY102" s="93"/>
      <c r="BTZ102" s="93"/>
      <c r="BUA102" s="93"/>
      <c r="BUB102" s="93"/>
      <c r="BUC102" s="93"/>
      <c r="BUD102" s="93"/>
      <c r="BUE102" s="93"/>
      <c r="BUF102" s="93"/>
      <c r="BUG102" s="93"/>
      <c r="BUH102" s="93"/>
      <c r="BUI102" s="93"/>
      <c r="BUJ102" s="93"/>
      <c r="BUK102" s="93"/>
      <c r="BUL102" s="93"/>
      <c r="BUM102" s="93"/>
      <c r="BUN102" s="93"/>
      <c r="BUO102" s="93"/>
      <c r="BUP102" s="93"/>
      <c r="BUQ102" s="93"/>
      <c r="BUR102" s="93"/>
      <c r="BUS102" s="93"/>
      <c r="BUT102" s="93"/>
      <c r="BUU102" s="93"/>
      <c r="BUV102" s="93"/>
      <c r="BUW102" s="93"/>
      <c r="BUX102" s="93"/>
      <c r="BUY102" s="93"/>
      <c r="BUZ102" s="93"/>
      <c r="BVA102" s="93"/>
      <c r="BVB102" s="93"/>
      <c r="BVC102" s="93"/>
      <c r="BVD102" s="93"/>
      <c r="BVE102" s="93"/>
      <c r="BVF102" s="93"/>
      <c r="BVG102" s="93"/>
      <c r="BVH102" s="93"/>
      <c r="BVI102" s="93"/>
      <c r="BVJ102" s="93"/>
      <c r="BVK102" s="93"/>
      <c r="BVL102" s="93"/>
      <c r="BVM102" s="93"/>
      <c r="BVN102" s="93"/>
      <c r="BVO102" s="93"/>
      <c r="BVP102" s="93"/>
      <c r="BVQ102" s="93"/>
      <c r="BVR102" s="93"/>
      <c r="BVS102" s="93"/>
      <c r="BVT102" s="93"/>
      <c r="BVU102" s="93"/>
      <c r="BVV102" s="93"/>
      <c r="BVW102" s="93"/>
      <c r="BVX102" s="93"/>
      <c r="BVY102" s="93"/>
      <c r="BVZ102" s="93"/>
      <c r="BWA102" s="93"/>
      <c r="BWB102" s="93"/>
      <c r="BWC102" s="93"/>
      <c r="BWD102" s="93"/>
      <c r="BWE102" s="93"/>
      <c r="BWF102" s="93"/>
      <c r="BWG102" s="93"/>
      <c r="BWH102" s="93"/>
      <c r="BWI102" s="93"/>
      <c r="BWJ102" s="93"/>
      <c r="BWK102" s="93"/>
      <c r="BWL102" s="93"/>
      <c r="BWM102" s="93"/>
      <c r="BWN102" s="93"/>
      <c r="BWO102" s="93"/>
      <c r="BWP102" s="93"/>
      <c r="BWQ102" s="93"/>
      <c r="BWR102" s="93"/>
      <c r="BWS102" s="93"/>
      <c r="BWT102" s="93"/>
      <c r="BWU102" s="93"/>
      <c r="BWV102" s="93"/>
      <c r="BWW102" s="93"/>
      <c r="BWX102" s="93"/>
      <c r="BWY102" s="93"/>
      <c r="BWZ102" s="93"/>
      <c r="BXA102" s="93"/>
      <c r="BXB102" s="93"/>
      <c r="BXC102" s="93"/>
      <c r="BXD102" s="93"/>
      <c r="BXE102" s="93"/>
      <c r="BXF102" s="93"/>
      <c r="BXG102" s="93"/>
      <c r="BXH102" s="93"/>
      <c r="BXI102" s="93"/>
      <c r="BXJ102" s="93"/>
      <c r="BXK102" s="93"/>
      <c r="BXL102" s="93"/>
      <c r="BXM102" s="93"/>
      <c r="BXN102" s="93"/>
      <c r="BXO102" s="93"/>
      <c r="BXP102" s="93"/>
      <c r="BXQ102" s="93"/>
      <c r="BXR102" s="93"/>
      <c r="BXS102" s="93"/>
      <c r="BXT102" s="93"/>
      <c r="BXU102" s="93"/>
      <c r="BXV102" s="93"/>
      <c r="BXW102" s="93"/>
      <c r="BXX102" s="93"/>
      <c r="BXY102" s="93"/>
      <c r="BXZ102" s="93"/>
      <c r="BYA102" s="93"/>
      <c r="BYB102" s="93"/>
      <c r="BYC102" s="93"/>
      <c r="BYD102" s="93"/>
      <c r="BYE102" s="93"/>
      <c r="BYF102" s="93"/>
      <c r="BYG102" s="93"/>
      <c r="BYH102" s="93"/>
      <c r="BYI102" s="93"/>
      <c r="BYJ102" s="93"/>
      <c r="BYK102" s="93"/>
      <c r="BYL102" s="93"/>
      <c r="BYM102" s="93"/>
      <c r="BYN102" s="93"/>
      <c r="BYO102" s="93"/>
      <c r="BYP102" s="93"/>
      <c r="BYQ102" s="93"/>
      <c r="BYR102" s="93"/>
      <c r="BYS102" s="93"/>
      <c r="BYT102" s="93"/>
      <c r="BYU102" s="93"/>
      <c r="BYV102" s="93"/>
      <c r="BYW102" s="93"/>
      <c r="BYX102" s="93"/>
      <c r="BYY102" s="93"/>
      <c r="BYZ102" s="93"/>
      <c r="BZA102" s="93"/>
      <c r="BZB102" s="93"/>
      <c r="BZC102" s="93"/>
      <c r="BZD102" s="93"/>
      <c r="BZE102" s="93"/>
      <c r="BZF102" s="93"/>
      <c r="BZG102" s="93"/>
      <c r="BZH102" s="93"/>
      <c r="BZI102" s="93"/>
      <c r="BZJ102" s="93"/>
      <c r="BZK102" s="93"/>
      <c r="BZL102" s="93"/>
      <c r="BZM102" s="93"/>
      <c r="BZN102" s="93"/>
      <c r="BZO102" s="93"/>
      <c r="BZP102" s="93"/>
      <c r="BZQ102" s="93"/>
      <c r="BZR102" s="93"/>
      <c r="BZS102" s="93"/>
      <c r="BZT102" s="93"/>
      <c r="BZU102" s="93"/>
      <c r="BZV102" s="93"/>
      <c r="BZW102" s="93"/>
      <c r="BZX102" s="93"/>
      <c r="BZY102" s="93"/>
      <c r="BZZ102" s="93"/>
      <c r="CAA102" s="93"/>
      <c r="CAB102" s="93"/>
      <c r="CAC102" s="93"/>
      <c r="CAD102" s="93"/>
      <c r="CAE102" s="93"/>
      <c r="CAF102" s="93"/>
      <c r="CAG102" s="93"/>
      <c r="CAH102" s="93"/>
      <c r="CAI102" s="93"/>
      <c r="CAJ102" s="93"/>
      <c r="CAK102" s="93"/>
      <c r="CAL102" s="93"/>
      <c r="CAM102" s="93"/>
      <c r="CAN102" s="93"/>
      <c r="CAO102" s="93"/>
      <c r="CAP102" s="93"/>
      <c r="CAQ102" s="93"/>
      <c r="CAR102" s="93"/>
      <c r="CAS102" s="93"/>
      <c r="CAT102" s="93"/>
      <c r="CAU102" s="93"/>
      <c r="CAV102" s="93"/>
      <c r="CAW102" s="93"/>
      <c r="CAX102" s="93"/>
      <c r="CAY102" s="93"/>
      <c r="CAZ102" s="93"/>
      <c r="CBA102" s="93"/>
      <c r="CBB102" s="93"/>
      <c r="CBC102" s="93"/>
      <c r="CBD102" s="93"/>
      <c r="CBE102" s="93"/>
      <c r="CBF102" s="93"/>
      <c r="CBG102" s="93"/>
      <c r="CBH102" s="93"/>
      <c r="CBI102" s="93"/>
      <c r="CBJ102" s="93"/>
      <c r="CBK102" s="93"/>
      <c r="CBL102" s="93"/>
      <c r="CBM102" s="93"/>
      <c r="CBN102" s="93"/>
      <c r="CBO102" s="93"/>
      <c r="CBP102" s="93"/>
      <c r="CBQ102" s="93"/>
      <c r="CBR102" s="93"/>
      <c r="CBS102" s="93"/>
      <c r="CBT102" s="93"/>
      <c r="CBU102" s="93"/>
      <c r="CBV102" s="93"/>
      <c r="CBW102" s="93"/>
      <c r="CBX102" s="93"/>
      <c r="CBY102" s="93"/>
      <c r="CBZ102" s="93"/>
      <c r="CCA102" s="93"/>
      <c r="CCB102" s="93"/>
      <c r="CCC102" s="93"/>
      <c r="CCD102" s="93"/>
      <c r="CCE102" s="93"/>
      <c r="CCF102" s="93"/>
      <c r="CCG102" s="93"/>
      <c r="CCH102" s="93"/>
      <c r="CCI102" s="93"/>
      <c r="CCJ102" s="93"/>
      <c r="CCK102" s="93"/>
      <c r="CCL102" s="93"/>
      <c r="CCM102" s="93"/>
      <c r="CCN102" s="93"/>
      <c r="CCO102" s="93"/>
      <c r="CCP102" s="93"/>
      <c r="CCQ102" s="93"/>
      <c r="CCR102" s="93"/>
      <c r="CCS102" s="93"/>
      <c r="CCT102" s="93"/>
      <c r="CCU102" s="93"/>
      <c r="CCV102" s="93"/>
      <c r="CCW102" s="93"/>
      <c r="CCX102" s="93"/>
      <c r="CCY102" s="93"/>
      <c r="CCZ102" s="93"/>
      <c r="CDA102" s="93"/>
      <c r="CDB102" s="93"/>
      <c r="CDC102" s="93"/>
      <c r="CDD102" s="93"/>
      <c r="CDE102" s="93"/>
      <c r="CDF102" s="93"/>
      <c r="CDG102" s="93"/>
      <c r="CDH102" s="93"/>
      <c r="CDI102" s="93"/>
      <c r="CDJ102" s="93"/>
      <c r="CDK102" s="93"/>
      <c r="CDL102" s="93"/>
      <c r="CDM102" s="93"/>
      <c r="CDN102" s="93"/>
      <c r="CDO102" s="93"/>
      <c r="CDP102" s="93"/>
      <c r="CDQ102" s="93"/>
      <c r="CDR102" s="93"/>
      <c r="CDS102" s="93"/>
      <c r="CDT102" s="93"/>
      <c r="CDU102" s="93"/>
      <c r="CDV102" s="93"/>
      <c r="CDW102" s="93"/>
      <c r="CDX102" s="93"/>
      <c r="CDY102" s="93"/>
      <c r="CDZ102" s="93"/>
      <c r="CEA102" s="93"/>
      <c r="CEB102" s="93"/>
      <c r="CEC102" s="93"/>
      <c r="CED102" s="93"/>
      <c r="CEE102" s="93"/>
      <c r="CEF102" s="93"/>
      <c r="CEG102" s="93"/>
      <c r="CEH102" s="93"/>
      <c r="CEI102" s="93"/>
      <c r="CEJ102" s="93"/>
      <c r="CEK102" s="93"/>
      <c r="CEL102" s="93"/>
      <c r="CEM102" s="93"/>
      <c r="CEN102" s="93"/>
      <c r="CEO102" s="93"/>
      <c r="CEP102" s="93"/>
      <c r="CEQ102" s="93"/>
      <c r="CER102" s="93"/>
      <c r="CES102" s="93"/>
      <c r="CET102" s="93"/>
      <c r="CEU102" s="93"/>
      <c r="CEV102" s="93"/>
      <c r="CEW102" s="93"/>
      <c r="CEX102" s="93"/>
      <c r="CEY102" s="93"/>
      <c r="CEZ102" s="93"/>
      <c r="CFA102" s="93"/>
      <c r="CFB102" s="93"/>
      <c r="CFC102" s="93"/>
      <c r="CFD102" s="93"/>
      <c r="CFE102" s="93"/>
      <c r="CFF102" s="93"/>
      <c r="CFG102" s="93"/>
      <c r="CFH102" s="93"/>
      <c r="CFI102" s="93"/>
      <c r="CFJ102" s="93"/>
      <c r="CFK102" s="93"/>
      <c r="CFL102" s="93"/>
      <c r="CFM102" s="93"/>
      <c r="CFN102" s="93"/>
      <c r="CFO102" s="93"/>
      <c r="CFP102" s="93"/>
      <c r="CFQ102" s="93"/>
      <c r="CFR102" s="93"/>
      <c r="CFS102" s="93"/>
      <c r="CFT102" s="93"/>
      <c r="CFU102" s="93"/>
      <c r="CFV102" s="93"/>
      <c r="CFW102" s="93"/>
      <c r="CFX102" s="93"/>
      <c r="CFY102" s="93"/>
      <c r="CFZ102" s="93"/>
      <c r="CGA102" s="93"/>
      <c r="CGB102" s="93"/>
      <c r="CGC102" s="93"/>
      <c r="CGD102" s="93"/>
      <c r="CGE102" s="93"/>
      <c r="CGF102" s="93"/>
      <c r="CGG102" s="93"/>
      <c r="CGH102" s="93"/>
      <c r="CGI102" s="93"/>
      <c r="CGJ102" s="93"/>
      <c r="CGK102" s="93"/>
      <c r="CGL102" s="93"/>
      <c r="CGM102" s="93"/>
      <c r="CGN102" s="93"/>
      <c r="CGO102" s="93"/>
      <c r="CGP102" s="93"/>
      <c r="CGQ102" s="93"/>
      <c r="CGR102" s="93"/>
      <c r="CGS102" s="93"/>
      <c r="CGT102" s="93"/>
      <c r="CGU102" s="93"/>
      <c r="CGV102" s="93"/>
      <c r="CGW102" s="93"/>
      <c r="CGX102" s="93"/>
      <c r="CGY102" s="93"/>
      <c r="CGZ102" s="93"/>
      <c r="CHA102" s="93"/>
      <c r="CHB102" s="93"/>
      <c r="CHC102" s="93"/>
      <c r="CHD102" s="93"/>
      <c r="CHE102" s="93"/>
      <c r="CHF102" s="93"/>
      <c r="CHG102" s="93"/>
      <c r="CHH102" s="93"/>
      <c r="CHI102" s="93"/>
      <c r="CHJ102" s="93"/>
      <c r="CHK102" s="93"/>
      <c r="CHL102" s="93"/>
      <c r="CHM102" s="93"/>
      <c r="CHN102" s="93"/>
      <c r="CHO102" s="93"/>
      <c r="CHP102" s="93"/>
      <c r="CHQ102" s="93"/>
      <c r="CHR102" s="93"/>
      <c r="CHS102" s="93"/>
      <c r="CHT102" s="93"/>
      <c r="CHU102" s="93"/>
      <c r="CHV102" s="93"/>
      <c r="CHW102" s="93"/>
      <c r="CHX102" s="93"/>
      <c r="CHY102" s="93"/>
      <c r="CHZ102" s="93"/>
      <c r="CIA102" s="93"/>
      <c r="CIB102" s="93"/>
      <c r="CIC102" s="93"/>
      <c r="CID102" s="93"/>
      <c r="CIE102" s="93"/>
      <c r="CIF102" s="93"/>
      <c r="CIG102" s="93"/>
      <c r="CIH102" s="93"/>
      <c r="CII102" s="93"/>
      <c r="CIJ102" s="93"/>
      <c r="CIK102" s="93"/>
      <c r="CIL102" s="93"/>
      <c r="CIM102" s="93"/>
      <c r="CIN102" s="93"/>
      <c r="CIO102" s="93"/>
      <c r="CIP102" s="93"/>
      <c r="CIQ102" s="93"/>
      <c r="CIR102" s="93"/>
      <c r="CIS102" s="93"/>
      <c r="CIT102" s="93"/>
      <c r="CIU102" s="93"/>
      <c r="CIV102" s="93"/>
      <c r="CIW102" s="93"/>
      <c r="CIX102" s="93"/>
      <c r="CIY102" s="93"/>
      <c r="CIZ102" s="93"/>
      <c r="CJA102" s="93"/>
      <c r="CJB102" s="93"/>
      <c r="CJC102" s="93"/>
      <c r="CJD102" s="93"/>
      <c r="CJE102" s="93"/>
      <c r="CJF102" s="93"/>
      <c r="CJG102" s="93"/>
      <c r="CJH102" s="93"/>
      <c r="CJI102" s="93"/>
      <c r="CJJ102" s="93"/>
      <c r="CJK102" s="93"/>
      <c r="CJL102" s="93"/>
      <c r="CJM102" s="93"/>
      <c r="CJN102" s="93"/>
      <c r="CJO102" s="93"/>
      <c r="CJP102" s="93"/>
      <c r="CJQ102" s="93"/>
      <c r="CJR102" s="93"/>
      <c r="CJS102" s="93"/>
      <c r="CJT102" s="93"/>
      <c r="CJU102" s="93"/>
      <c r="CJV102" s="93"/>
      <c r="CJW102" s="93"/>
      <c r="CJX102" s="93"/>
      <c r="CJY102" s="93"/>
      <c r="CJZ102" s="93"/>
      <c r="CKA102" s="93"/>
      <c r="CKB102" s="93"/>
      <c r="CKC102" s="93"/>
      <c r="CKD102" s="93"/>
      <c r="CKE102" s="93"/>
      <c r="CKF102" s="93"/>
      <c r="CKG102" s="93"/>
      <c r="CKH102" s="93"/>
      <c r="CKI102" s="93"/>
      <c r="CKJ102" s="93"/>
      <c r="CKK102" s="93"/>
      <c r="CKL102" s="93"/>
      <c r="CKM102" s="93"/>
      <c r="CKN102" s="93"/>
      <c r="CKO102" s="93"/>
      <c r="CKP102" s="93"/>
      <c r="CKQ102" s="93"/>
      <c r="CKR102" s="93"/>
      <c r="CKS102" s="93"/>
      <c r="CKT102" s="93"/>
      <c r="CKU102" s="93"/>
      <c r="CKV102" s="93"/>
      <c r="CKW102" s="93"/>
      <c r="CKX102" s="93"/>
      <c r="CKY102" s="93"/>
      <c r="CKZ102" s="93"/>
      <c r="CLA102" s="93"/>
      <c r="CLB102" s="93"/>
      <c r="CLC102" s="93"/>
      <c r="CLD102" s="93"/>
      <c r="CLE102" s="93"/>
      <c r="CLF102" s="93"/>
      <c r="CLG102" s="93"/>
      <c r="CLH102" s="93"/>
      <c r="CLI102" s="93"/>
      <c r="CLJ102" s="93"/>
      <c r="CLK102" s="93"/>
      <c r="CLL102" s="93"/>
      <c r="CLM102" s="93"/>
      <c r="CLN102" s="93"/>
      <c r="CLO102" s="93"/>
      <c r="CLP102" s="93"/>
      <c r="CLQ102" s="93"/>
      <c r="CLR102" s="93"/>
      <c r="CLS102" s="93"/>
      <c r="CLT102" s="93"/>
      <c r="CLU102" s="93"/>
      <c r="CLV102" s="93"/>
      <c r="CLW102" s="93"/>
      <c r="CLX102" s="93"/>
      <c r="CLY102" s="93"/>
      <c r="CLZ102" s="93"/>
      <c r="CMA102" s="93"/>
      <c r="CMB102" s="93"/>
      <c r="CMC102" s="93"/>
      <c r="CMD102" s="93"/>
      <c r="CME102" s="93"/>
      <c r="CMF102" s="93"/>
      <c r="CMG102" s="93"/>
      <c r="CMH102" s="93"/>
      <c r="CMI102" s="93"/>
      <c r="CMJ102" s="93"/>
      <c r="CMK102" s="93"/>
      <c r="CML102" s="93"/>
      <c r="CMM102" s="93"/>
      <c r="CMN102" s="93"/>
      <c r="CMO102" s="93"/>
      <c r="CMP102" s="93"/>
      <c r="CMQ102" s="93"/>
      <c r="CMR102" s="93"/>
      <c r="CMS102" s="93"/>
      <c r="CMT102" s="93"/>
      <c r="CMU102" s="93"/>
      <c r="CMV102" s="93"/>
      <c r="CMW102" s="93"/>
      <c r="CMX102" s="93"/>
      <c r="CMY102" s="93"/>
      <c r="CMZ102" s="93"/>
      <c r="CNA102" s="93"/>
      <c r="CNB102" s="93"/>
      <c r="CNC102" s="93"/>
      <c r="CND102" s="93"/>
      <c r="CNE102" s="93"/>
      <c r="CNF102" s="93"/>
      <c r="CNG102" s="93"/>
      <c r="CNH102" s="93"/>
      <c r="CNI102" s="93"/>
      <c r="CNJ102" s="93"/>
      <c r="CNK102" s="93"/>
      <c r="CNL102" s="93"/>
      <c r="CNM102" s="93"/>
      <c r="CNN102" s="93"/>
      <c r="CNO102" s="93"/>
      <c r="CNP102" s="93"/>
      <c r="CNQ102" s="93"/>
      <c r="CNR102" s="93"/>
      <c r="CNS102" s="93"/>
      <c r="CNT102" s="93"/>
      <c r="CNU102" s="93"/>
      <c r="CNV102" s="93"/>
      <c r="CNW102" s="93"/>
      <c r="CNX102" s="93"/>
      <c r="CNY102" s="93"/>
      <c r="CNZ102" s="93"/>
      <c r="COA102" s="93"/>
      <c r="COB102" s="93"/>
      <c r="COC102" s="93"/>
      <c r="COD102" s="93"/>
      <c r="COE102" s="93"/>
      <c r="COF102" s="93"/>
      <c r="COG102" s="93"/>
      <c r="COH102" s="93"/>
      <c r="COI102" s="93"/>
      <c r="COJ102" s="93"/>
      <c r="COK102" s="93"/>
      <c r="COL102" s="93"/>
      <c r="COM102" s="93"/>
      <c r="CON102" s="93"/>
      <c r="COO102" s="93"/>
      <c r="COP102" s="93"/>
      <c r="COQ102" s="93"/>
      <c r="COR102" s="93"/>
      <c r="COS102" s="93"/>
      <c r="COT102" s="93"/>
      <c r="COU102" s="93"/>
      <c r="COV102" s="93"/>
      <c r="COW102" s="93"/>
      <c r="COX102" s="93"/>
      <c r="COY102" s="93"/>
      <c r="COZ102" s="93"/>
      <c r="CPA102" s="93"/>
      <c r="CPB102" s="93"/>
      <c r="CPC102" s="93"/>
      <c r="CPD102" s="93"/>
      <c r="CPE102" s="93"/>
      <c r="CPF102" s="93"/>
      <c r="CPG102" s="93"/>
      <c r="CPH102" s="93"/>
      <c r="CPI102" s="93"/>
      <c r="CPJ102" s="93"/>
      <c r="CPK102" s="93"/>
      <c r="CPL102" s="93"/>
      <c r="CPM102" s="93"/>
      <c r="CPN102" s="93"/>
      <c r="CPO102" s="93"/>
      <c r="CPP102" s="93"/>
      <c r="CPQ102" s="93"/>
      <c r="CPR102" s="93"/>
      <c r="CPS102" s="93"/>
      <c r="CPT102" s="93"/>
      <c r="CPU102" s="93"/>
      <c r="CPV102" s="93"/>
      <c r="CPW102" s="93"/>
      <c r="CPX102" s="93"/>
      <c r="CPY102" s="93"/>
      <c r="CPZ102" s="93"/>
      <c r="CQA102" s="93"/>
      <c r="CQB102" s="93"/>
      <c r="CQC102" s="93"/>
      <c r="CQD102" s="93"/>
      <c r="CQE102" s="93"/>
      <c r="CQF102" s="93"/>
      <c r="CQG102" s="93"/>
      <c r="CQH102" s="93"/>
      <c r="CQI102" s="93"/>
      <c r="CQJ102" s="93"/>
      <c r="CQK102" s="93"/>
      <c r="CQL102" s="93"/>
      <c r="CQM102" s="93"/>
      <c r="CQN102" s="93"/>
      <c r="CQO102" s="93"/>
      <c r="CQP102" s="93"/>
      <c r="CQQ102" s="93"/>
      <c r="CQR102" s="93"/>
      <c r="CQS102" s="93"/>
      <c r="CQT102" s="93"/>
      <c r="CQU102" s="93"/>
      <c r="CQV102" s="93"/>
      <c r="CQW102" s="93"/>
      <c r="CQX102" s="93"/>
      <c r="CQY102" s="93"/>
      <c r="CQZ102" s="93"/>
      <c r="CRA102" s="93"/>
      <c r="CRB102" s="93"/>
      <c r="CRC102" s="93"/>
      <c r="CRD102" s="93"/>
      <c r="CRE102" s="93"/>
      <c r="CRF102" s="93"/>
      <c r="CRG102" s="93"/>
      <c r="CRH102" s="93"/>
      <c r="CRI102" s="93"/>
      <c r="CRJ102" s="93"/>
      <c r="CRK102" s="93"/>
      <c r="CRL102" s="93"/>
      <c r="CRM102" s="93"/>
      <c r="CRN102" s="93"/>
      <c r="CRO102" s="93"/>
      <c r="CRP102" s="93"/>
      <c r="CRQ102" s="93"/>
      <c r="CRR102" s="93"/>
      <c r="CRS102" s="93"/>
      <c r="CRT102" s="93"/>
      <c r="CRU102" s="93"/>
      <c r="CRV102" s="93"/>
      <c r="CRW102" s="93"/>
      <c r="CRX102" s="93"/>
      <c r="CRY102" s="93"/>
      <c r="CRZ102" s="93"/>
      <c r="CSA102" s="93"/>
      <c r="CSB102" s="93"/>
      <c r="CSC102" s="93"/>
      <c r="CSD102" s="93"/>
      <c r="CSE102" s="93"/>
      <c r="CSF102" s="93"/>
      <c r="CSG102" s="93"/>
      <c r="CSH102" s="93"/>
      <c r="CSI102" s="93"/>
      <c r="CSJ102" s="93"/>
      <c r="CSK102" s="93"/>
      <c r="CSL102" s="93"/>
      <c r="CSM102" s="93"/>
      <c r="CSN102" s="93"/>
      <c r="CSO102" s="93"/>
      <c r="CSP102" s="93"/>
      <c r="CSQ102" s="93"/>
      <c r="CSR102" s="93"/>
      <c r="CSS102" s="93"/>
      <c r="CST102" s="93"/>
      <c r="CSU102" s="93"/>
      <c r="CSV102" s="93"/>
      <c r="CSW102" s="93"/>
      <c r="CSX102" s="93"/>
      <c r="CSY102" s="93"/>
      <c r="CSZ102" s="93"/>
      <c r="CTA102" s="93"/>
      <c r="CTB102" s="93"/>
      <c r="CTC102" s="93"/>
      <c r="CTD102" s="93"/>
      <c r="CTE102" s="93"/>
      <c r="CTF102" s="93"/>
      <c r="CTG102" s="93"/>
      <c r="CTH102" s="93"/>
      <c r="CTI102" s="93"/>
      <c r="CTJ102" s="93"/>
      <c r="CTK102" s="93"/>
      <c r="CTL102" s="93"/>
      <c r="CTM102" s="93"/>
      <c r="CTN102" s="93"/>
      <c r="CTO102" s="93"/>
      <c r="CTP102" s="93"/>
      <c r="CTQ102" s="93"/>
      <c r="CTR102" s="93"/>
      <c r="CTS102" s="93"/>
      <c r="CTT102" s="93"/>
      <c r="CTU102" s="93"/>
      <c r="CTV102" s="93"/>
      <c r="CTW102" s="93"/>
      <c r="CTX102" s="93"/>
      <c r="CTY102" s="93"/>
      <c r="CTZ102" s="93"/>
      <c r="CUA102" s="93"/>
      <c r="CUB102" s="93"/>
      <c r="CUC102" s="93"/>
      <c r="CUD102" s="93"/>
      <c r="CUE102" s="93"/>
      <c r="CUF102" s="93"/>
      <c r="CUG102" s="93"/>
      <c r="CUH102" s="93"/>
      <c r="CUI102" s="93"/>
      <c r="CUJ102" s="93"/>
      <c r="CUK102" s="93"/>
      <c r="CUL102" s="93"/>
      <c r="CUM102" s="93"/>
      <c r="CUN102" s="93"/>
      <c r="CUO102" s="93"/>
      <c r="CUP102" s="93"/>
      <c r="CUQ102" s="93"/>
      <c r="CUR102" s="93"/>
      <c r="CUS102" s="93"/>
      <c r="CUT102" s="93"/>
      <c r="CUU102" s="93"/>
      <c r="CUV102" s="93"/>
      <c r="CUW102" s="93"/>
      <c r="CUX102" s="93"/>
      <c r="CUY102" s="93"/>
      <c r="CUZ102" s="93"/>
      <c r="CVA102" s="93"/>
      <c r="CVB102" s="93"/>
      <c r="CVC102" s="93"/>
      <c r="CVD102" s="93"/>
      <c r="CVE102" s="93"/>
      <c r="CVF102" s="93"/>
      <c r="CVG102" s="93"/>
      <c r="CVH102" s="93"/>
      <c r="CVI102" s="93"/>
      <c r="CVJ102" s="93"/>
      <c r="CVK102" s="93"/>
      <c r="CVL102" s="93"/>
      <c r="CVM102" s="93"/>
      <c r="CVN102" s="93"/>
      <c r="CVO102" s="93"/>
      <c r="CVP102" s="93"/>
      <c r="CVQ102" s="93"/>
      <c r="CVR102" s="93"/>
      <c r="CVS102" s="93"/>
      <c r="CVT102" s="93"/>
      <c r="CVU102" s="93"/>
      <c r="CVV102" s="93"/>
      <c r="CVW102" s="93"/>
      <c r="CVX102" s="93"/>
      <c r="CVY102" s="93"/>
      <c r="CVZ102" s="93"/>
      <c r="CWA102" s="93"/>
      <c r="CWB102" s="93"/>
      <c r="CWC102" s="93"/>
      <c r="CWD102" s="93"/>
      <c r="CWE102" s="93"/>
      <c r="CWF102" s="93"/>
      <c r="CWG102" s="93"/>
      <c r="CWH102" s="93"/>
      <c r="CWI102" s="93"/>
      <c r="CWJ102" s="93"/>
      <c r="CWK102" s="93"/>
      <c r="CWL102" s="93"/>
      <c r="CWM102" s="93"/>
      <c r="CWN102" s="93"/>
      <c r="CWO102" s="93"/>
      <c r="CWP102" s="93"/>
      <c r="CWQ102" s="93"/>
      <c r="CWR102" s="93"/>
      <c r="CWS102" s="93"/>
      <c r="CWT102" s="93"/>
      <c r="CWU102" s="93"/>
      <c r="CWV102" s="93"/>
      <c r="CWW102" s="93"/>
      <c r="CWX102" s="93"/>
      <c r="CWY102" s="93"/>
      <c r="CWZ102" s="93"/>
      <c r="CXA102" s="93"/>
      <c r="CXB102" s="93"/>
      <c r="CXC102" s="93"/>
      <c r="CXD102" s="93"/>
      <c r="CXE102" s="93"/>
      <c r="CXF102" s="93"/>
      <c r="CXG102" s="93"/>
      <c r="CXH102" s="93"/>
      <c r="CXI102" s="93"/>
      <c r="CXJ102" s="93"/>
      <c r="CXK102" s="93"/>
      <c r="CXL102" s="93"/>
      <c r="CXM102" s="93"/>
      <c r="CXN102" s="93"/>
      <c r="CXO102" s="93"/>
      <c r="CXP102" s="93"/>
      <c r="CXQ102" s="93"/>
      <c r="CXR102" s="93"/>
      <c r="CXS102" s="93"/>
      <c r="CXT102" s="93"/>
      <c r="CXU102" s="93"/>
      <c r="CXV102" s="93"/>
      <c r="CXW102" s="93"/>
      <c r="CXX102" s="93"/>
      <c r="CXY102" s="93"/>
      <c r="CXZ102" s="93"/>
      <c r="CYA102" s="93"/>
      <c r="CYB102" s="93"/>
      <c r="CYC102" s="93"/>
      <c r="CYD102" s="93"/>
      <c r="CYE102" s="93"/>
      <c r="CYF102" s="93"/>
      <c r="CYG102" s="93"/>
      <c r="CYH102" s="93"/>
      <c r="CYI102" s="93"/>
      <c r="CYJ102" s="93"/>
      <c r="CYK102" s="93"/>
      <c r="CYL102" s="93"/>
      <c r="CYM102" s="93"/>
      <c r="CYN102" s="93"/>
      <c r="CYO102" s="93"/>
      <c r="CYP102" s="93"/>
      <c r="CYQ102" s="93"/>
      <c r="CYR102" s="93"/>
      <c r="CYS102" s="93"/>
      <c r="CYT102" s="93"/>
      <c r="CYU102" s="93"/>
      <c r="CYV102" s="93"/>
      <c r="CYW102" s="93"/>
      <c r="CYX102" s="93"/>
      <c r="CYY102" s="93"/>
      <c r="CYZ102" s="93"/>
      <c r="CZA102" s="93"/>
      <c r="CZB102" s="93"/>
      <c r="CZC102" s="93"/>
      <c r="CZD102" s="93"/>
      <c r="CZE102" s="93"/>
      <c r="CZF102" s="93"/>
      <c r="CZG102" s="93"/>
      <c r="CZH102" s="93"/>
      <c r="CZI102" s="93"/>
      <c r="CZJ102" s="93"/>
      <c r="CZK102" s="93"/>
      <c r="CZL102" s="93"/>
      <c r="CZM102" s="93"/>
      <c r="CZN102" s="93"/>
      <c r="CZO102" s="93"/>
      <c r="CZP102" s="93"/>
      <c r="CZQ102" s="93"/>
      <c r="CZR102" s="93"/>
      <c r="CZS102" s="93"/>
      <c r="CZT102" s="93"/>
      <c r="CZU102" s="93"/>
      <c r="CZV102" s="93"/>
      <c r="CZW102" s="93"/>
      <c r="CZX102" s="93"/>
      <c r="CZY102" s="93"/>
      <c r="CZZ102" s="93"/>
      <c r="DAA102" s="93"/>
      <c r="DAB102" s="93"/>
      <c r="DAC102" s="93"/>
      <c r="DAD102" s="93"/>
      <c r="DAE102" s="93"/>
      <c r="DAF102" s="93"/>
      <c r="DAG102" s="93"/>
      <c r="DAH102" s="93"/>
      <c r="DAI102" s="93"/>
      <c r="DAJ102" s="93"/>
      <c r="DAK102" s="93"/>
      <c r="DAL102" s="93"/>
      <c r="DAM102" s="93"/>
      <c r="DAN102" s="93"/>
      <c r="DAO102" s="93"/>
      <c r="DAP102" s="93"/>
      <c r="DAQ102" s="93"/>
      <c r="DAR102" s="93"/>
      <c r="DAS102" s="93"/>
      <c r="DAT102" s="93"/>
      <c r="DAU102" s="93"/>
      <c r="DAV102" s="93"/>
      <c r="DAW102" s="93"/>
      <c r="DAX102" s="93"/>
      <c r="DAY102" s="93"/>
      <c r="DAZ102" s="93"/>
      <c r="DBA102" s="93"/>
      <c r="DBB102" s="93"/>
      <c r="DBC102" s="93"/>
      <c r="DBD102" s="93"/>
      <c r="DBE102" s="93"/>
      <c r="DBF102" s="93"/>
      <c r="DBG102" s="93"/>
      <c r="DBH102" s="93"/>
      <c r="DBI102" s="93"/>
      <c r="DBJ102" s="93"/>
      <c r="DBK102" s="93"/>
      <c r="DBL102" s="93"/>
      <c r="DBM102" s="93"/>
      <c r="DBN102" s="93"/>
      <c r="DBO102" s="93"/>
      <c r="DBP102" s="93"/>
      <c r="DBQ102" s="93"/>
      <c r="DBR102" s="93"/>
      <c r="DBS102" s="93"/>
      <c r="DBT102" s="93"/>
      <c r="DBU102" s="93"/>
      <c r="DBV102" s="93"/>
      <c r="DBW102" s="93"/>
      <c r="DBX102" s="93"/>
      <c r="DBY102" s="93"/>
      <c r="DBZ102" s="93"/>
      <c r="DCA102" s="93"/>
      <c r="DCB102" s="93"/>
      <c r="DCC102" s="93"/>
      <c r="DCD102" s="93"/>
      <c r="DCE102" s="93"/>
      <c r="DCF102" s="93"/>
      <c r="DCG102" s="93"/>
      <c r="DCH102" s="93"/>
      <c r="DCI102" s="93"/>
      <c r="DCJ102" s="93"/>
      <c r="DCK102" s="93"/>
      <c r="DCL102" s="93"/>
      <c r="DCM102" s="93"/>
      <c r="DCN102" s="93"/>
      <c r="DCO102" s="93"/>
      <c r="DCP102" s="93"/>
      <c r="DCQ102" s="93"/>
      <c r="DCR102" s="93"/>
      <c r="DCS102" s="93"/>
      <c r="DCT102" s="93"/>
      <c r="DCU102" s="93"/>
      <c r="DCV102" s="93"/>
      <c r="DCW102" s="93"/>
      <c r="DCX102" s="93"/>
      <c r="DCY102" s="93"/>
      <c r="DCZ102" s="93"/>
      <c r="DDA102" s="93"/>
      <c r="DDB102" s="93"/>
      <c r="DDC102" s="93"/>
      <c r="DDD102" s="93"/>
      <c r="DDE102" s="93"/>
      <c r="DDF102" s="93"/>
      <c r="DDG102" s="93"/>
      <c r="DDH102" s="93"/>
      <c r="DDI102" s="93"/>
      <c r="DDJ102" s="93"/>
      <c r="DDK102" s="93"/>
      <c r="DDL102" s="93"/>
      <c r="DDM102" s="93"/>
      <c r="DDN102" s="93"/>
      <c r="DDO102" s="93"/>
      <c r="DDP102" s="93"/>
      <c r="DDQ102" s="93"/>
      <c r="DDR102" s="93"/>
      <c r="DDS102" s="93"/>
      <c r="DDT102" s="93"/>
      <c r="DDU102" s="93"/>
      <c r="DDV102" s="93"/>
      <c r="DDW102" s="93"/>
      <c r="DDX102" s="93"/>
      <c r="DDY102" s="93"/>
      <c r="DDZ102" s="93"/>
      <c r="DEA102" s="93"/>
      <c r="DEB102" s="93"/>
      <c r="DEC102" s="93"/>
      <c r="DED102" s="93"/>
      <c r="DEE102" s="93"/>
      <c r="DEF102" s="93"/>
      <c r="DEG102" s="93"/>
      <c r="DEH102" s="93"/>
      <c r="DEI102" s="93"/>
      <c r="DEJ102" s="93"/>
      <c r="DEK102" s="93"/>
      <c r="DEL102" s="93"/>
      <c r="DEM102" s="93"/>
      <c r="DEN102" s="93"/>
      <c r="DEO102" s="93"/>
      <c r="DEP102" s="93"/>
      <c r="DEQ102" s="93"/>
      <c r="DER102" s="93"/>
      <c r="DES102" s="93"/>
      <c r="DET102" s="93"/>
      <c r="DEU102" s="93"/>
      <c r="DEV102" s="93"/>
      <c r="DEW102" s="93"/>
      <c r="DEX102" s="93"/>
      <c r="DEY102" s="93"/>
      <c r="DEZ102" s="93"/>
      <c r="DFA102" s="93"/>
      <c r="DFB102" s="93"/>
      <c r="DFC102" s="93"/>
      <c r="DFD102" s="93"/>
      <c r="DFE102" s="93"/>
      <c r="DFF102" s="93"/>
      <c r="DFG102" s="93"/>
      <c r="DFH102" s="93"/>
      <c r="DFI102" s="93"/>
      <c r="DFJ102" s="93"/>
      <c r="DFK102" s="93"/>
      <c r="DFL102" s="93"/>
      <c r="DFM102" s="93"/>
      <c r="DFN102" s="93"/>
      <c r="DFO102" s="93"/>
      <c r="DFP102" s="93"/>
      <c r="DFQ102" s="93"/>
      <c r="DFR102" s="93"/>
      <c r="DFS102" s="93"/>
      <c r="DFT102" s="93"/>
      <c r="DFU102" s="93"/>
      <c r="DFV102" s="93"/>
      <c r="DFW102" s="93"/>
      <c r="DFX102" s="93"/>
      <c r="DFY102" s="93"/>
      <c r="DFZ102" s="93"/>
      <c r="DGA102" s="93"/>
      <c r="DGB102" s="93"/>
      <c r="DGC102" s="93"/>
      <c r="DGD102" s="93"/>
      <c r="DGE102" s="93"/>
      <c r="DGF102" s="93"/>
      <c r="DGG102" s="93"/>
      <c r="DGH102" s="93"/>
      <c r="DGI102" s="93"/>
      <c r="DGJ102" s="93"/>
      <c r="DGK102" s="93"/>
      <c r="DGL102" s="93"/>
      <c r="DGM102" s="93"/>
      <c r="DGN102" s="93"/>
      <c r="DGO102" s="93"/>
      <c r="DGP102" s="93"/>
      <c r="DGQ102" s="93"/>
      <c r="DGR102" s="93"/>
      <c r="DGS102" s="93"/>
      <c r="DGT102" s="93"/>
      <c r="DGU102" s="93"/>
      <c r="DGV102" s="93"/>
      <c r="DGW102" s="93"/>
      <c r="DGX102" s="93"/>
      <c r="DGY102" s="93"/>
      <c r="DGZ102" s="93"/>
      <c r="DHA102" s="93"/>
      <c r="DHB102" s="93"/>
      <c r="DHC102" s="93"/>
      <c r="DHD102" s="93"/>
      <c r="DHE102" s="93"/>
      <c r="DHF102" s="93"/>
      <c r="DHG102" s="93"/>
      <c r="DHH102" s="93"/>
      <c r="DHI102" s="93"/>
      <c r="DHJ102" s="93"/>
      <c r="DHK102" s="93"/>
      <c r="DHL102" s="93"/>
      <c r="DHM102" s="93"/>
      <c r="DHN102" s="93"/>
      <c r="DHO102" s="93"/>
      <c r="DHP102" s="93"/>
      <c r="DHQ102" s="93"/>
    </row>
    <row r="103" spans="1:2929" s="170" customFormat="1">
      <c r="A103" s="198" t="s">
        <v>313</v>
      </c>
      <c r="B103" s="168" t="s">
        <v>1107</v>
      </c>
      <c r="C103" s="127"/>
      <c r="D103" s="108"/>
      <c r="E103" s="663"/>
      <c r="F103" s="105"/>
      <c r="G103" s="162"/>
      <c r="H103" s="108"/>
      <c r="I103" s="109"/>
      <c r="J103" s="105"/>
      <c r="K103" s="93"/>
      <c r="L103" s="166"/>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BZ103" s="93"/>
      <c r="CA103" s="93"/>
      <c r="CB103" s="93"/>
      <c r="CC103" s="93"/>
      <c r="CD103" s="93"/>
      <c r="CE103" s="93"/>
      <c r="CF103" s="93"/>
      <c r="CG103" s="93"/>
      <c r="CH103" s="93"/>
      <c r="CI103" s="93"/>
      <c r="CJ103" s="93"/>
      <c r="CK103" s="93"/>
      <c r="CL103" s="93"/>
      <c r="CM103" s="93"/>
      <c r="CN103" s="93"/>
      <c r="CO103" s="93"/>
      <c r="CP103" s="93"/>
      <c r="CQ103" s="93"/>
      <c r="CR103" s="93"/>
      <c r="CS103" s="93"/>
      <c r="CT103" s="93"/>
      <c r="CU103" s="93"/>
      <c r="CV103" s="93"/>
      <c r="CW103" s="93"/>
      <c r="CX103" s="93"/>
      <c r="CY103" s="93"/>
      <c r="CZ103" s="93"/>
      <c r="DA103" s="93"/>
      <c r="DB103" s="93"/>
      <c r="DC103" s="93"/>
      <c r="DD103" s="93"/>
      <c r="DE103" s="93"/>
      <c r="DF103" s="93"/>
      <c r="DG103" s="93"/>
      <c r="DH103" s="93"/>
      <c r="DI103" s="93"/>
      <c r="DJ103" s="93"/>
      <c r="DK103" s="93"/>
      <c r="DL103" s="93"/>
      <c r="DM103" s="93"/>
      <c r="DN103" s="93"/>
      <c r="DO103" s="93"/>
      <c r="DP103" s="93"/>
      <c r="DQ103" s="93"/>
      <c r="DR103" s="93"/>
      <c r="DS103" s="93"/>
      <c r="DT103" s="93"/>
      <c r="DU103" s="93"/>
      <c r="DV103" s="93"/>
      <c r="DW103" s="93"/>
      <c r="DX103" s="93"/>
      <c r="DY103" s="93"/>
      <c r="DZ103" s="93"/>
      <c r="EA103" s="93"/>
      <c r="EB103" s="93"/>
      <c r="EC103" s="93"/>
      <c r="ED103" s="93"/>
      <c r="EE103" s="93"/>
      <c r="EF103" s="93"/>
      <c r="EG103" s="93"/>
      <c r="EH103" s="93"/>
      <c r="EI103" s="93"/>
      <c r="EJ103" s="93"/>
      <c r="EK103" s="93"/>
      <c r="EL103" s="93"/>
      <c r="EM103" s="93"/>
      <c r="EN103" s="93"/>
      <c r="EO103" s="93"/>
      <c r="EP103" s="93"/>
      <c r="EQ103" s="93"/>
      <c r="ER103" s="93"/>
      <c r="ES103" s="93"/>
      <c r="ET103" s="93"/>
      <c r="EU103" s="93"/>
      <c r="EV103" s="93"/>
      <c r="EW103" s="93"/>
      <c r="EX103" s="93"/>
      <c r="EY103" s="93"/>
      <c r="EZ103" s="93"/>
      <c r="FA103" s="93"/>
      <c r="FB103" s="93"/>
      <c r="FC103" s="93"/>
      <c r="FD103" s="93"/>
      <c r="FE103" s="93"/>
      <c r="FF103" s="93"/>
      <c r="FG103" s="93"/>
      <c r="FH103" s="93"/>
      <c r="FI103" s="93"/>
      <c r="FJ103" s="93"/>
      <c r="FK103" s="93"/>
      <c r="FL103" s="93"/>
      <c r="FM103" s="93"/>
      <c r="FN103" s="93"/>
      <c r="FO103" s="93"/>
      <c r="FP103" s="93"/>
      <c r="FQ103" s="93"/>
      <c r="FR103" s="93"/>
      <c r="FS103" s="93"/>
      <c r="FT103" s="93"/>
      <c r="FU103" s="93"/>
      <c r="FV103" s="93"/>
      <c r="FW103" s="93"/>
      <c r="FX103" s="93"/>
      <c r="FY103" s="93"/>
      <c r="FZ103" s="93"/>
      <c r="GA103" s="93"/>
      <c r="GB103" s="93"/>
      <c r="GC103" s="93"/>
      <c r="GD103" s="93"/>
      <c r="GE103" s="93"/>
      <c r="GF103" s="93"/>
      <c r="GG103" s="93"/>
      <c r="GH103" s="93"/>
      <c r="GI103" s="93"/>
      <c r="GJ103" s="93"/>
      <c r="GK103" s="93"/>
      <c r="GL103" s="93"/>
      <c r="GM103" s="93"/>
      <c r="GN103" s="93"/>
      <c r="GO103" s="93"/>
      <c r="GP103" s="93"/>
      <c r="GQ103" s="93"/>
      <c r="GR103" s="93"/>
      <c r="GS103" s="93"/>
      <c r="GT103" s="93"/>
      <c r="GU103" s="93"/>
      <c r="GV103" s="93"/>
      <c r="GW103" s="93"/>
      <c r="GX103" s="93"/>
      <c r="GY103" s="93"/>
      <c r="GZ103" s="93"/>
      <c r="HA103" s="93"/>
      <c r="HB103" s="93"/>
      <c r="HC103" s="93"/>
      <c r="HD103" s="93"/>
      <c r="HE103" s="93"/>
      <c r="HF103" s="93"/>
      <c r="HG103" s="93"/>
      <c r="HH103" s="93"/>
      <c r="HI103" s="93"/>
      <c r="HJ103" s="93"/>
      <c r="HK103" s="93"/>
      <c r="HL103" s="93"/>
      <c r="HM103" s="93"/>
      <c r="HN103" s="93"/>
      <c r="HO103" s="93"/>
      <c r="HP103" s="93"/>
      <c r="HQ103" s="93"/>
      <c r="HR103" s="93"/>
      <c r="HS103" s="93"/>
      <c r="HT103" s="93"/>
      <c r="HU103" s="93"/>
      <c r="HV103" s="93"/>
      <c r="HW103" s="93"/>
      <c r="HX103" s="93"/>
      <c r="HY103" s="93"/>
      <c r="HZ103" s="93"/>
      <c r="IA103" s="93"/>
      <c r="IB103" s="93"/>
      <c r="IC103" s="93"/>
      <c r="ID103" s="93"/>
      <c r="IE103" s="93"/>
      <c r="IF103" s="93"/>
      <c r="IG103" s="93"/>
      <c r="IH103" s="93"/>
      <c r="II103" s="93"/>
      <c r="IJ103" s="93"/>
      <c r="IK103" s="93"/>
      <c r="IL103" s="93"/>
      <c r="IM103" s="93"/>
      <c r="IN103" s="93"/>
      <c r="IO103" s="93"/>
      <c r="IP103" s="93"/>
      <c r="IQ103" s="93"/>
      <c r="IR103" s="93"/>
      <c r="IS103" s="93"/>
      <c r="IT103" s="93"/>
      <c r="IU103" s="93"/>
      <c r="IV103" s="93"/>
      <c r="IW103" s="93"/>
      <c r="IX103" s="93"/>
      <c r="IY103" s="93"/>
      <c r="IZ103" s="93"/>
      <c r="JA103" s="93"/>
      <c r="JB103" s="93"/>
      <c r="JC103" s="93"/>
      <c r="JD103" s="93"/>
      <c r="JE103" s="93"/>
      <c r="JF103" s="93"/>
      <c r="JG103" s="93"/>
      <c r="JH103" s="93"/>
      <c r="JI103" s="93"/>
      <c r="JJ103" s="93"/>
      <c r="JK103" s="93"/>
      <c r="JL103" s="93"/>
      <c r="JM103" s="93"/>
      <c r="JN103" s="93"/>
      <c r="JO103" s="93"/>
      <c r="JP103" s="93"/>
      <c r="JQ103" s="93"/>
      <c r="JR103" s="93"/>
      <c r="JS103" s="93"/>
      <c r="JT103" s="93"/>
      <c r="JU103" s="93"/>
      <c r="JV103" s="93"/>
      <c r="JW103" s="93"/>
      <c r="JX103" s="93"/>
      <c r="JY103" s="93"/>
      <c r="JZ103" s="93"/>
      <c r="KA103" s="93"/>
      <c r="KB103" s="93"/>
      <c r="KC103" s="93"/>
      <c r="KD103" s="93"/>
      <c r="KE103" s="93"/>
      <c r="KF103" s="93"/>
      <c r="KG103" s="93"/>
      <c r="KH103" s="93"/>
      <c r="KI103" s="93"/>
      <c r="KJ103" s="93"/>
      <c r="KK103" s="93"/>
      <c r="KL103" s="93"/>
      <c r="KM103" s="93"/>
      <c r="KN103" s="93"/>
      <c r="KO103" s="93"/>
      <c r="KP103" s="93"/>
      <c r="KQ103" s="93"/>
      <c r="KR103" s="93"/>
      <c r="KS103" s="93"/>
      <c r="KT103" s="93"/>
      <c r="KU103" s="93"/>
      <c r="KV103" s="93"/>
      <c r="KW103" s="93"/>
      <c r="KX103" s="93"/>
      <c r="KY103" s="93"/>
      <c r="KZ103" s="93"/>
      <c r="LA103" s="93"/>
      <c r="LB103" s="93"/>
      <c r="LC103" s="93"/>
      <c r="LD103" s="93"/>
      <c r="LE103" s="93"/>
      <c r="LF103" s="93"/>
      <c r="LG103" s="93"/>
      <c r="LH103" s="93"/>
      <c r="LI103" s="93"/>
      <c r="LJ103" s="93"/>
      <c r="LK103" s="93"/>
      <c r="LL103" s="93"/>
      <c r="LM103" s="93"/>
      <c r="LN103" s="93"/>
      <c r="LO103" s="93"/>
      <c r="LP103" s="93"/>
      <c r="LQ103" s="93"/>
      <c r="LR103" s="93"/>
      <c r="LS103" s="93"/>
      <c r="LT103" s="93"/>
      <c r="LU103" s="93"/>
      <c r="LV103" s="93"/>
      <c r="LW103" s="93"/>
      <c r="LX103" s="93"/>
      <c r="LY103" s="93"/>
      <c r="LZ103" s="93"/>
      <c r="MA103" s="93"/>
      <c r="MB103" s="93"/>
      <c r="MC103" s="93"/>
      <c r="MD103" s="93"/>
      <c r="ME103" s="93"/>
      <c r="MF103" s="93"/>
      <c r="MG103" s="93"/>
      <c r="MH103" s="93"/>
      <c r="MI103" s="93"/>
      <c r="MJ103" s="93"/>
      <c r="MK103" s="93"/>
      <c r="ML103" s="93"/>
      <c r="MM103" s="93"/>
      <c r="MN103" s="93"/>
      <c r="MO103" s="93"/>
      <c r="MP103" s="93"/>
      <c r="MQ103" s="93"/>
      <c r="MR103" s="93"/>
      <c r="MS103" s="93"/>
      <c r="MT103" s="93"/>
      <c r="MU103" s="93"/>
      <c r="MV103" s="93"/>
      <c r="MW103" s="93"/>
      <c r="MX103" s="93"/>
      <c r="MY103" s="93"/>
      <c r="MZ103" s="93"/>
      <c r="NA103" s="93"/>
      <c r="NB103" s="93"/>
      <c r="NC103" s="93"/>
      <c r="ND103" s="93"/>
      <c r="NE103" s="93"/>
      <c r="NF103" s="93"/>
      <c r="NG103" s="93"/>
      <c r="NH103" s="93"/>
      <c r="NI103" s="93"/>
      <c r="NJ103" s="93"/>
      <c r="NK103" s="93"/>
      <c r="NL103" s="93"/>
      <c r="NM103" s="93"/>
      <c r="NN103" s="93"/>
      <c r="NO103" s="93"/>
      <c r="NP103" s="93"/>
      <c r="NQ103" s="93"/>
      <c r="NR103" s="93"/>
      <c r="NS103" s="93"/>
      <c r="NT103" s="93"/>
      <c r="NU103" s="93"/>
      <c r="NV103" s="93"/>
      <c r="NW103" s="93"/>
      <c r="NX103" s="93"/>
      <c r="NY103" s="93"/>
      <c r="NZ103" s="93"/>
      <c r="OA103" s="93"/>
      <c r="OB103" s="93"/>
      <c r="OC103" s="93"/>
      <c r="OD103" s="93"/>
      <c r="OE103" s="93"/>
      <c r="OF103" s="93"/>
      <c r="OG103" s="93"/>
      <c r="OH103" s="93"/>
      <c r="OI103" s="93"/>
      <c r="OJ103" s="93"/>
      <c r="OK103" s="93"/>
      <c r="OL103" s="93"/>
      <c r="OM103" s="93"/>
      <c r="ON103" s="93"/>
      <c r="OO103" s="93"/>
      <c r="OP103" s="93"/>
      <c r="OQ103" s="93"/>
      <c r="OR103" s="93"/>
      <c r="OS103" s="93"/>
      <c r="OT103" s="93"/>
      <c r="OU103" s="93"/>
      <c r="OV103" s="93"/>
      <c r="OW103" s="93"/>
      <c r="OX103" s="93"/>
      <c r="OY103" s="93"/>
      <c r="OZ103" s="93"/>
      <c r="PA103" s="93"/>
      <c r="PB103" s="93"/>
      <c r="PC103" s="93"/>
      <c r="PD103" s="93"/>
      <c r="PE103" s="93"/>
      <c r="PF103" s="93"/>
      <c r="PG103" s="93"/>
      <c r="PH103" s="93"/>
      <c r="PI103" s="93"/>
      <c r="PJ103" s="93"/>
      <c r="PK103" s="93"/>
      <c r="PL103" s="93"/>
      <c r="PM103" s="93"/>
      <c r="PN103" s="93"/>
      <c r="PO103" s="93"/>
      <c r="PP103" s="93"/>
      <c r="PQ103" s="93"/>
      <c r="PR103" s="93"/>
      <c r="PS103" s="93"/>
      <c r="PT103" s="93"/>
      <c r="PU103" s="93"/>
      <c r="PV103" s="93"/>
      <c r="PW103" s="93"/>
      <c r="PX103" s="93"/>
      <c r="PY103" s="93"/>
      <c r="PZ103" s="93"/>
      <c r="QA103" s="93"/>
      <c r="QB103" s="93"/>
      <c r="QC103" s="93"/>
      <c r="QD103" s="93"/>
      <c r="QE103" s="93"/>
      <c r="QF103" s="93"/>
      <c r="QG103" s="93"/>
      <c r="QH103" s="93"/>
      <c r="QI103" s="93"/>
      <c r="QJ103" s="93"/>
      <c r="QK103" s="93"/>
      <c r="QL103" s="93"/>
      <c r="QM103" s="93"/>
      <c r="QN103" s="93"/>
      <c r="QO103" s="93"/>
      <c r="QP103" s="93"/>
      <c r="QQ103" s="93"/>
      <c r="QR103" s="93"/>
      <c r="QS103" s="93"/>
      <c r="QT103" s="93"/>
      <c r="QU103" s="93"/>
      <c r="QV103" s="93"/>
      <c r="QW103" s="93"/>
      <c r="QX103" s="93"/>
      <c r="QY103" s="93"/>
      <c r="QZ103" s="93"/>
      <c r="RA103" s="93"/>
      <c r="RB103" s="93"/>
      <c r="RC103" s="93"/>
      <c r="RD103" s="93"/>
      <c r="RE103" s="93"/>
      <c r="RF103" s="93"/>
      <c r="RG103" s="93"/>
      <c r="RH103" s="93"/>
      <c r="RI103" s="93"/>
      <c r="RJ103" s="93"/>
      <c r="RK103" s="93"/>
      <c r="RL103" s="93"/>
      <c r="RM103" s="93"/>
      <c r="RN103" s="93"/>
      <c r="RO103" s="93"/>
      <c r="RP103" s="93"/>
      <c r="RQ103" s="93"/>
      <c r="RR103" s="93"/>
      <c r="RS103" s="93"/>
      <c r="RT103" s="93"/>
      <c r="RU103" s="93"/>
      <c r="RV103" s="93"/>
      <c r="RW103" s="93"/>
      <c r="RX103" s="93"/>
      <c r="RY103" s="93"/>
      <c r="RZ103" s="93"/>
      <c r="SA103" s="93"/>
      <c r="SB103" s="93"/>
      <c r="SC103" s="93"/>
      <c r="SD103" s="93"/>
      <c r="SE103" s="93"/>
      <c r="SF103" s="93"/>
      <c r="SG103" s="93"/>
      <c r="SH103" s="93"/>
      <c r="SI103" s="93"/>
      <c r="SJ103" s="93"/>
      <c r="SK103" s="93"/>
      <c r="SL103" s="93"/>
      <c r="SM103" s="93"/>
      <c r="SN103" s="93"/>
      <c r="SO103" s="93"/>
      <c r="SP103" s="93"/>
      <c r="SQ103" s="93"/>
      <c r="SR103" s="93"/>
      <c r="SS103" s="93"/>
      <c r="ST103" s="93"/>
      <c r="SU103" s="93"/>
      <c r="SV103" s="93"/>
      <c r="SW103" s="93"/>
      <c r="SX103" s="93"/>
      <c r="SY103" s="93"/>
      <c r="SZ103" s="93"/>
      <c r="TA103" s="93"/>
      <c r="TB103" s="93"/>
      <c r="TC103" s="93"/>
      <c r="TD103" s="93"/>
      <c r="TE103" s="93"/>
      <c r="TF103" s="93"/>
      <c r="TG103" s="93"/>
      <c r="TH103" s="93"/>
      <c r="TI103" s="93"/>
      <c r="TJ103" s="93"/>
      <c r="TK103" s="93"/>
      <c r="TL103" s="93"/>
      <c r="TM103" s="93"/>
      <c r="TN103" s="93"/>
      <c r="TO103" s="93"/>
      <c r="TP103" s="93"/>
      <c r="TQ103" s="93"/>
      <c r="TR103" s="93"/>
      <c r="TS103" s="93"/>
      <c r="TT103" s="93"/>
      <c r="TU103" s="93"/>
      <c r="TV103" s="93"/>
      <c r="TW103" s="93"/>
      <c r="TX103" s="93"/>
      <c r="TY103" s="93"/>
      <c r="TZ103" s="93"/>
      <c r="UA103" s="93"/>
      <c r="UB103" s="93"/>
      <c r="UC103" s="93"/>
      <c r="UD103" s="93"/>
      <c r="UE103" s="93"/>
      <c r="UF103" s="93"/>
      <c r="UG103" s="93"/>
      <c r="UH103" s="93"/>
      <c r="UI103" s="93"/>
      <c r="UJ103" s="93"/>
      <c r="UK103" s="93"/>
      <c r="UL103" s="93"/>
      <c r="UM103" s="93"/>
      <c r="UN103" s="93"/>
      <c r="UO103" s="93"/>
      <c r="UP103" s="93"/>
      <c r="UQ103" s="93"/>
      <c r="UR103" s="93"/>
      <c r="US103" s="93"/>
      <c r="UT103" s="93"/>
      <c r="UU103" s="93"/>
      <c r="UV103" s="93"/>
      <c r="UW103" s="93"/>
      <c r="UX103" s="93"/>
      <c r="UY103" s="93"/>
      <c r="UZ103" s="93"/>
      <c r="VA103" s="93"/>
      <c r="VB103" s="93"/>
      <c r="VC103" s="93"/>
      <c r="VD103" s="93"/>
      <c r="VE103" s="93"/>
      <c r="VF103" s="93"/>
      <c r="VG103" s="93"/>
      <c r="VH103" s="93"/>
      <c r="VI103" s="93"/>
      <c r="VJ103" s="93"/>
      <c r="VK103" s="93"/>
      <c r="VL103" s="93"/>
      <c r="VM103" s="93"/>
      <c r="VN103" s="93"/>
      <c r="VO103" s="93"/>
      <c r="VP103" s="93"/>
      <c r="VQ103" s="93"/>
      <c r="VR103" s="93"/>
      <c r="VS103" s="93"/>
      <c r="VT103" s="93"/>
      <c r="VU103" s="93"/>
      <c r="VV103" s="93"/>
      <c r="VW103" s="93"/>
      <c r="VX103" s="93"/>
      <c r="VY103" s="93"/>
      <c r="VZ103" s="93"/>
      <c r="WA103" s="93"/>
      <c r="WB103" s="93"/>
      <c r="WC103" s="93"/>
      <c r="WD103" s="93"/>
      <c r="WE103" s="93"/>
      <c r="WF103" s="93"/>
      <c r="WG103" s="93"/>
      <c r="WH103" s="93"/>
      <c r="WI103" s="93"/>
      <c r="WJ103" s="93"/>
      <c r="WK103" s="93"/>
      <c r="WL103" s="93"/>
      <c r="WM103" s="93"/>
      <c r="WN103" s="93"/>
      <c r="WO103" s="93"/>
      <c r="WP103" s="93"/>
      <c r="WQ103" s="93"/>
      <c r="WR103" s="93"/>
      <c r="WS103" s="93"/>
      <c r="WT103" s="93"/>
      <c r="WU103" s="93"/>
      <c r="WV103" s="93"/>
      <c r="WW103" s="93"/>
      <c r="WX103" s="93"/>
      <c r="WY103" s="93"/>
      <c r="WZ103" s="93"/>
      <c r="XA103" s="93"/>
      <c r="XB103" s="93"/>
      <c r="XC103" s="93"/>
      <c r="XD103" s="93"/>
      <c r="XE103" s="93"/>
      <c r="XF103" s="93"/>
      <c r="XG103" s="93"/>
      <c r="XH103" s="93"/>
      <c r="XI103" s="93"/>
      <c r="XJ103" s="93"/>
      <c r="XK103" s="93"/>
      <c r="XL103" s="93"/>
      <c r="XM103" s="93"/>
      <c r="XN103" s="93"/>
      <c r="XO103" s="93"/>
      <c r="XP103" s="93"/>
      <c r="XQ103" s="93"/>
      <c r="XR103" s="93"/>
      <c r="XS103" s="93"/>
      <c r="XT103" s="93"/>
      <c r="XU103" s="93"/>
      <c r="XV103" s="93"/>
      <c r="XW103" s="93"/>
      <c r="XX103" s="93"/>
      <c r="XY103" s="93"/>
      <c r="XZ103" s="93"/>
      <c r="YA103" s="93"/>
      <c r="YB103" s="93"/>
      <c r="YC103" s="93"/>
      <c r="YD103" s="93"/>
      <c r="YE103" s="93"/>
      <c r="YF103" s="93"/>
      <c r="YG103" s="93"/>
      <c r="YH103" s="93"/>
      <c r="YI103" s="93"/>
      <c r="YJ103" s="93"/>
      <c r="YK103" s="93"/>
      <c r="YL103" s="93"/>
      <c r="YM103" s="93"/>
      <c r="YN103" s="93"/>
      <c r="YO103" s="93"/>
      <c r="YP103" s="93"/>
      <c r="YQ103" s="93"/>
      <c r="YR103" s="93"/>
      <c r="YS103" s="93"/>
      <c r="YT103" s="93"/>
      <c r="YU103" s="93"/>
      <c r="YV103" s="93"/>
      <c r="YW103" s="93"/>
      <c r="YX103" s="93"/>
      <c r="YY103" s="93"/>
      <c r="YZ103" s="93"/>
      <c r="ZA103" s="93"/>
      <c r="ZB103" s="93"/>
      <c r="ZC103" s="93"/>
      <c r="ZD103" s="93"/>
      <c r="ZE103" s="93"/>
      <c r="ZF103" s="93"/>
      <c r="ZG103" s="93"/>
      <c r="ZH103" s="93"/>
      <c r="ZI103" s="93"/>
      <c r="ZJ103" s="93"/>
      <c r="ZK103" s="93"/>
      <c r="ZL103" s="93"/>
      <c r="ZM103" s="93"/>
      <c r="ZN103" s="93"/>
      <c r="ZO103" s="93"/>
      <c r="ZP103" s="93"/>
      <c r="ZQ103" s="93"/>
      <c r="ZR103" s="93"/>
      <c r="ZS103" s="93"/>
      <c r="ZT103" s="93"/>
      <c r="ZU103" s="93"/>
      <c r="ZV103" s="93"/>
      <c r="ZW103" s="93"/>
      <c r="ZX103" s="93"/>
      <c r="ZY103" s="93"/>
      <c r="ZZ103" s="93"/>
      <c r="AAA103" s="93"/>
      <c r="AAB103" s="93"/>
      <c r="AAC103" s="93"/>
      <c r="AAD103" s="93"/>
      <c r="AAE103" s="93"/>
      <c r="AAF103" s="93"/>
      <c r="AAG103" s="93"/>
      <c r="AAH103" s="93"/>
      <c r="AAI103" s="93"/>
      <c r="AAJ103" s="93"/>
      <c r="AAK103" s="93"/>
      <c r="AAL103" s="93"/>
      <c r="AAM103" s="93"/>
      <c r="AAN103" s="93"/>
      <c r="AAO103" s="93"/>
      <c r="AAP103" s="93"/>
      <c r="AAQ103" s="93"/>
      <c r="AAR103" s="93"/>
      <c r="AAS103" s="93"/>
      <c r="AAT103" s="93"/>
      <c r="AAU103" s="93"/>
      <c r="AAV103" s="93"/>
      <c r="AAW103" s="93"/>
      <c r="AAX103" s="93"/>
      <c r="AAY103" s="93"/>
      <c r="AAZ103" s="93"/>
      <c r="ABA103" s="93"/>
      <c r="ABB103" s="93"/>
      <c r="ABC103" s="93"/>
      <c r="ABD103" s="93"/>
      <c r="ABE103" s="93"/>
      <c r="ABF103" s="93"/>
      <c r="ABG103" s="93"/>
      <c r="ABH103" s="93"/>
      <c r="ABI103" s="93"/>
      <c r="ABJ103" s="93"/>
      <c r="ABK103" s="93"/>
      <c r="ABL103" s="93"/>
      <c r="ABM103" s="93"/>
      <c r="ABN103" s="93"/>
      <c r="ABO103" s="93"/>
      <c r="ABP103" s="93"/>
      <c r="ABQ103" s="93"/>
      <c r="ABR103" s="93"/>
      <c r="ABS103" s="93"/>
      <c r="ABT103" s="93"/>
      <c r="ABU103" s="93"/>
      <c r="ABV103" s="93"/>
      <c r="ABW103" s="93"/>
      <c r="ABX103" s="93"/>
      <c r="ABY103" s="93"/>
      <c r="ABZ103" s="93"/>
      <c r="ACA103" s="93"/>
      <c r="ACB103" s="93"/>
      <c r="ACC103" s="93"/>
      <c r="ACD103" s="93"/>
      <c r="ACE103" s="93"/>
      <c r="ACF103" s="93"/>
      <c r="ACG103" s="93"/>
      <c r="ACH103" s="93"/>
      <c r="ACI103" s="93"/>
      <c r="ACJ103" s="93"/>
      <c r="ACK103" s="93"/>
      <c r="ACL103" s="93"/>
      <c r="ACM103" s="93"/>
      <c r="ACN103" s="93"/>
      <c r="ACO103" s="93"/>
      <c r="ACP103" s="93"/>
      <c r="ACQ103" s="93"/>
      <c r="ACR103" s="93"/>
      <c r="ACS103" s="93"/>
      <c r="ACT103" s="93"/>
      <c r="ACU103" s="93"/>
      <c r="ACV103" s="93"/>
      <c r="ACW103" s="93"/>
      <c r="ACX103" s="93"/>
      <c r="ACY103" s="93"/>
      <c r="ACZ103" s="93"/>
      <c r="ADA103" s="93"/>
      <c r="ADB103" s="93"/>
      <c r="ADC103" s="93"/>
      <c r="ADD103" s="93"/>
      <c r="ADE103" s="93"/>
      <c r="ADF103" s="93"/>
      <c r="ADG103" s="93"/>
      <c r="ADH103" s="93"/>
      <c r="ADI103" s="93"/>
      <c r="ADJ103" s="93"/>
      <c r="ADK103" s="93"/>
      <c r="ADL103" s="93"/>
      <c r="ADM103" s="93"/>
      <c r="ADN103" s="93"/>
      <c r="ADO103" s="93"/>
      <c r="ADP103" s="93"/>
      <c r="ADQ103" s="93"/>
      <c r="ADR103" s="93"/>
      <c r="ADS103" s="93"/>
      <c r="ADT103" s="93"/>
      <c r="ADU103" s="93"/>
      <c r="ADV103" s="93"/>
      <c r="ADW103" s="93"/>
      <c r="ADX103" s="93"/>
      <c r="ADY103" s="93"/>
      <c r="ADZ103" s="93"/>
      <c r="AEA103" s="93"/>
      <c r="AEB103" s="93"/>
      <c r="AEC103" s="93"/>
      <c r="AED103" s="93"/>
      <c r="AEE103" s="93"/>
      <c r="AEF103" s="93"/>
      <c r="AEG103" s="93"/>
      <c r="AEH103" s="93"/>
      <c r="AEI103" s="93"/>
      <c r="AEJ103" s="93"/>
      <c r="AEK103" s="93"/>
      <c r="AEL103" s="93"/>
      <c r="AEM103" s="93"/>
      <c r="AEN103" s="93"/>
      <c r="AEO103" s="93"/>
      <c r="AEP103" s="93"/>
      <c r="AEQ103" s="93"/>
      <c r="AER103" s="93"/>
      <c r="AES103" s="93"/>
      <c r="AET103" s="93"/>
      <c r="AEU103" s="93"/>
      <c r="AEV103" s="93"/>
      <c r="AEW103" s="93"/>
      <c r="AEX103" s="93"/>
      <c r="AEY103" s="93"/>
      <c r="AEZ103" s="93"/>
      <c r="AFA103" s="93"/>
      <c r="AFB103" s="93"/>
      <c r="AFC103" s="93"/>
      <c r="AFD103" s="93"/>
      <c r="AFE103" s="93"/>
      <c r="AFF103" s="93"/>
      <c r="AFG103" s="93"/>
      <c r="AFH103" s="93"/>
      <c r="AFI103" s="93"/>
      <c r="AFJ103" s="93"/>
      <c r="AFK103" s="93"/>
      <c r="AFL103" s="93"/>
      <c r="AFM103" s="93"/>
      <c r="AFN103" s="93"/>
      <c r="AFO103" s="93"/>
      <c r="AFP103" s="93"/>
      <c r="AFQ103" s="93"/>
      <c r="AFR103" s="93"/>
      <c r="AFS103" s="93"/>
      <c r="AFT103" s="93"/>
      <c r="AFU103" s="93"/>
      <c r="AFV103" s="93"/>
      <c r="AFW103" s="93"/>
      <c r="AFX103" s="93"/>
      <c r="AFY103" s="93"/>
      <c r="AFZ103" s="93"/>
      <c r="AGA103" s="93"/>
      <c r="AGB103" s="93"/>
      <c r="AGC103" s="93"/>
      <c r="AGD103" s="93"/>
      <c r="AGE103" s="93"/>
      <c r="AGF103" s="93"/>
      <c r="AGG103" s="93"/>
      <c r="AGH103" s="93"/>
      <c r="AGI103" s="93"/>
      <c r="AGJ103" s="93"/>
      <c r="AGK103" s="93"/>
      <c r="AGL103" s="93"/>
      <c r="AGM103" s="93"/>
      <c r="AGN103" s="93"/>
      <c r="AGO103" s="93"/>
      <c r="AGP103" s="93"/>
      <c r="AGQ103" s="93"/>
      <c r="AGR103" s="93"/>
      <c r="AGS103" s="93"/>
      <c r="AGT103" s="93"/>
      <c r="AGU103" s="93"/>
      <c r="AGV103" s="93"/>
      <c r="AGW103" s="93"/>
      <c r="AGX103" s="93"/>
      <c r="AGY103" s="93"/>
      <c r="AGZ103" s="93"/>
      <c r="AHA103" s="93"/>
      <c r="AHB103" s="93"/>
      <c r="AHC103" s="93"/>
      <c r="AHD103" s="93"/>
      <c r="AHE103" s="93"/>
      <c r="AHF103" s="93"/>
      <c r="AHG103" s="93"/>
      <c r="AHH103" s="93"/>
      <c r="AHI103" s="93"/>
      <c r="AHJ103" s="93"/>
      <c r="AHK103" s="93"/>
      <c r="AHL103" s="93"/>
      <c r="AHM103" s="93"/>
      <c r="AHN103" s="93"/>
      <c r="AHO103" s="93"/>
      <c r="AHP103" s="93"/>
      <c r="AHQ103" s="93"/>
      <c r="AHR103" s="93"/>
      <c r="AHS103" s="93"/>
      <c r="AHT103" s="93"/>
      <c r="AHU103" s="93"/>
      <c r="AHV103" s="93"/>
      <c r="AHW103" s="93"/>
      <c r="AHX103" s="93"/>
      <c r="AHY103" s="93"/>
      <c r="AHZ103" s="93"/>
      <c r="AIA103" s="93"/>
      <c r="AIB103" s="93"/>
      <c r="AIC103" s="93"/>
      <c r="AID103" s="93"/>
      <c r="AIE103" s="93"/>
      <c r="AIF103" s="93"/>
      <c r="AIG103" s="93"/>
      <c r="AIH103" s="93"/>
      <c r="AII103" s="93"/>
      <c r="AIJ103" s="93"/>
      <c r="AIK103" s="93"/>
      <c r="AIL103" s="93"/>
      <c r="AIM103" s="93"/>
      <c r="AIN103" s="93"/>
      <c r="AIO103" s="93"/>
      <c r="AIP103" s="93"/>
      <c r="AIQ103" s="93"/>
      <c r="AIR103" s="93"/>
      <c r="AIS103" s="93"/>
      <c r="AIT103" s="93"/>
      <c r="AIU103" s="93"/>
      <c r="AIV103" s="93"/>
      <c r="AIW103" s="93"/>
      <c r="AIX103" s="93"/>
      <c r="AIY103" s="93"/>
      <c r="AIZ103" s="93"/>
      <c r="AJA103" s="93"/>
      <c r="AJB103" s="93"/>
      <c r="AJC103" s="93"/>
      <c r="AJD103" s="93"/>
      <c r="AJE103" s="93"/>
      <c r="AJF103" s="93"/>
      <c r="AJG103" s="93"/>
      <c r="AJH103" s="93"/>
      <c r="AJI103" s="93"/>
      <c r="AJJ103" s="93"/>
      <c r="AJK103" s="93"/>
      <c r="AJL103" s="93"/>
      <c r="AJM103" s="93"/>
      <c r="AJN103" s="93"/>
      <c r="AJO103" s="93"/>
      <c r="AJP103" s="93"/>
      <c r="AJQ103" s="93"/>
      <c r="AJR103" s="93"/>
      <c r="AJS103" s="93"/>
      <c r="AJT103" s="93"/>
      <c r="AJU103" s="93"/>
      <c r="AJV103" s="93"/>
      <c r="AJW103" s="93"/>
      <c r="AJX103" s="93"/>
      <c r="AJY103" s="93"/>
      <c r="AJZ103" s="93"/>
      <c r="AKA103" s="93"/>
      <c r="AKB103" s="93"/>
      <c r="AKC103" s="93"/>
      <c r="AKD103" s="93"/>
      <c r="AKE103" s="93"/>
      <c r="AKF103" s="93"/>
      <c r="AKG103" s="93"/>
      <c r="AKH103" s="93"/>
      <c r="AKI103" s="93"/>
      <c r="AKJ103" s="93"/>
      <c r="AKK103" s="93"/>
      <c r="AKL103" s="93"/>
      <c r="AKM103" s="93"/>
      <c r="AKN103" s="93"/>
      <c r="AKO103" s="93"/>
      <c r="AKP103" s="93"/>
      <c r="AKQ103" s="93"/>
      <c r="AKR103" s="93"/>
      <c r="AKS103" s="93"/>
      <c r="AKT103" s="93"/>
      <c r="AKU103" s="93"/>
      <c r="AKV103" s="93"/>
      <c r="AKW103" s="93"/>
      <c r="AKX103" s="93"/>
      <c r="AKY103" s="93"/>
      <c r="AKZ103" s="93"/>
      <c r="ALA103" s="93"/>
      <c r="ALB103" s="93"/>
      <c r="ALC103" s="93"/>
      <c r="ALD103" s="93"/>
      <c r="ALE103" s="93"/>
      <c r="ALF103" s="93"/>
      <c r="ALG103" s="93"/>
      <c r="ALH103" s="93"/>
      <c r="ALI103" s="93"/>
      <c r="ALJ103" s="93"/>
      <c r="ALK103" s="93"/>
      <c r="ALL103" s="93"/>
      <c r="ALM103" s="93"/>
      <c r="ALN103" s="93"/>
      <c r="ALO103" s="93"/>
      <c r="ALP103" s="93"/>
      <c r="ALQ103" s="93"/>
      <c r="ALR103" s="93"/>
      <c r="ALS103" s="93"/>
      <c r="ALT103" s="93"/>
      <c r="ALU103" s="93"/>
      <c r="ALV103" s="93"/>
      <c r="ALW103" s="93"/>
      <c r="ALX103" s="93"/>
      <c r="ALY103" s="93"/>
      <c r="ALZ103" s="93"/>
      <c r="AMA103" s="93"/>
      <c r="AMB103" s="93"/>
      <c r="AMC103" s="93"/>
      <c r="AMD103" s="93"/>
      <c r="AME103" s="93"/>
      <c r="AMF103" s="93"/>
      <c r="AMG103" s="93"/>
      <c r="AMH103" s="93"/>
      <c r="AMI103" s="93"/>
      <c r="AMJ103" s="93"/>
      <c r="AMK103" s="93"/>
      <c r="AML103" s="93"/>
      <c r="AMM103" s="93"/>
      <c r="AMN103" s="93"/>
      <c r="AMO103" s="93"/>
      <c r="AMP103" s="93"/>
      <c r="AMQ103" s="93"/>
      <c r="AMR103" s="93"/>
      <c r="AMS103" s="93"/>
      <c r="AMT103" s="93"/>
      <c r="AMU103" s="93"/>
      <c r="AMV103" s="93"/>
      <c r="AMW103" s="93"/>
      <c r="AMX103" s="93"/>
      <c r="AMY103" s="93"/>
      <c r="AMZ103" s="93"/>
      <c r="ANA103" s="93"/>
      <c r="ANB103" s="93"/>
      <c r="ANC103" s="93"/>
      <c r="AND103" s="93"/>
      <c r="ANE103" s="93"/>
      <c r="ANF103" s="93"/>
      <c r="ANG103" s="93"/>
      <c r="ANH103" s="93"/>
      <c r="ANI103" s="93"/>
      <c r="ANJ103" s="93"/>
      <c r="ANK103" s="93"/>
      <c r="ANL103" s="93"/>
      <c r="ANM103" s="93"/>
      <c r="ANN103" s="93"/>
      <c r="ANO103" s="93"/>
      <c r="ANP103" s="93"/>
      <c r="ANQ103" s="93"/>
      <c r="ANR103" s="93"/>
      <c r="ANS103" s="93"/>
      <c r="ANT103" s="93"/>
      <c r="ANU103" s="93"/>
      <c r="ANV103" s="93"/>
      <c r="ANW103" s="93"/>
      <c r="ANX103" s="93"/>
      <c r="ANY103" s="93"/>
      <c r="ANZ103" s="93"/>
      <c r="AOA103" s="93"/>
      <c r="AOB103" s="93"/>
      <c r="AOC103" s="93"/>
      <c r="AOD103" s="93"/>
      <c r="AOE103" s="93"/>
      <c r="AOF103" s="93"/>
      <c r="AOG103" s="93"/>
      <c r="AOH103" s="93"/>
      <c r="AOI103" s="93"/>
      <c r="AOJ103" s="93"/>
      <c r="AOK103" s="93"/>
      <c r="AOL103" s="93"/>
      <c r="AOM103" s="93"/>
      <c r="AON103" s="93"/>
      <c r="AOO103" s="93"/>
      <c r="AOP103" s="93"/>
      <c r="AOQ103" s="93"/>
      <c r="AOR103" s="93"/>
      <c r="AOS103" s="93"/>
      <c r="AOT103" s="93"/>
      <c r="AOU103" s="93"/>
      <c r="AOV103" s="93"/>
      <c r="AOW103" s="93"/>
      <c r="AOX103" s="93"/>
      <c r="AOY103" s="93"/>
      <c r="AOZ103" s="93"/>
      <c r="APA103" s="93"/>
      <c r="APB103" s="93"/>
      <c r="APC103" s="93"/>
      <c r="APD103" s="93"/>
      <c r="APE103" s="93"/>
      <c r="APF103" s="93"/>
      <c r="APG103" s="93"/>
      <c r="APH103" s="93"/>
      <c r="API103" s="93"/>
      <c r="APJ103" s="93"/>
      <c r="APK103" s="93"/>
      <c r="APL103" s="93"/>
      <c r="APM103" s="93"/>
      <c r="APN103" s="93"/>
      <c r="APO103" s="93"/>
      <c r="APP103" s="93"/>
      <c r="APQ103" s="93"/>
      <c r="APR103" s="93"/>
      <c r="APS103" s="93"/>
      <c r="APT103" s="93"/>
      <c r="APU103" s="93"/>
      <c r="APV103" s="93"/>
      <c r="APW103" s="93"/>
      <c r="APX103" s="93"/>
      <c r="APY103" s="93"/>
      <c r="APZ103" s="93"/>
      <c r="AQA103" s="93"/>
      <c r="AQB103" s="93"/>
      <c r="AQC103" s="93"/>
      <c r="AQD103" s="93"/>
      <c r="AQE103" s="93"/>
      <c r="AQF103" s="93"/>
      <c r="AQG103" s="93"/>
      <c r="AQH103" s="93"/>
      <c r="AQI103" s="93"/>
      <c r="AQJ103" s="93"/>
      <c r="AQK103" s="93"/>
      <c r="AQL103" s="93"/>
      <c r="AQM103" s="93"/>
      <c r="AQN103" s="93"/>
      <c r="AQO103" s="93"/>
      <c r="AQP103" s="93"/>
      <c r="AQQ103" s="93"/>
      <c r="AQR103" s="93"/>
      <c r="AQS103" s="93"/>
      <c r="AQT103" s="93"/>
      <c r="AQU103" s="93"/>
      <c r="AQV103" s="93"/>
      <c r="AQW103" s="93"/>
      <c r="AQX103" s="93"/>
      <c r="AQY103" s="93"/>
      <c r="AQZ103" s="93"/>
      <c r="ARA103" s="93"/>
      <c r="ARB103" s="93"/>
      <c r="ARC103" s="93"/>
      <c r="ARD103" s="93"/>
      <c r="ARE103" s="93"/>
      <c r="ARF103" s="93"/>
      <c r="ARG103" s="93"/>
      <c r="ARH103" s="93"/>
      <c r="ARI103" s="93"/>
      <c r="ARJ103" s="93"/>
      <c r="ARK103" s="93"/>
      <c r="ARL103" s="93"/>
      <c r="ARM103" s="93"/>
      <c r="ARN103" s="93"/>
      <c r="ARO103" s="93"/>
      <c r="ARP103" s="93"/>
      <c r="ARQ103" s="93"/>
      <c r="ARR103" s="93"/>
      <c r="ARS103" s="93"/>
      <c r="ART103" s="93"/>
      <c r="ARU103" s="93"/>
      <c r="ARV103" s="93"/>
      <c r="ARW103" s="93"/>
      <c r="ARX103" s="93"/>
      <c r="ARY103" s="93"/>
      <c r="ARZ103" s="93"/>
      <c r="ASA103" s="93"/>
      <c r="ASB103" s="93"/>
      <c r="ASC103" s="93"/>
      <c r="ASD103" s="93"/>
      <c r="ASE103" s="93"/>
      <c r="ASF103" s="93"/>
      <c r="ASG103" s="93"/>
      <c r="ASH103" s="93"/>
      <c r="ASI103" s="93"/>
      <c r="ASJ103" s="93"/>
      <c r="ASK103" s="93"/>
      <c r="ASL103" s="93"/>
      <c r="ASM103" s="93"/>
      <c r="ASN103" s="93"/>
      <c r="ASO103" s="93"/>
      <c r="ASP103" s="93"/>
      <c r="ASQ103" s="93"/>
      <c r="ASR103" s="93"/>
      <c r="ASS103" s="93"/>
      <c r="AST103" s="93"/>
      <c r="ASU103" s="93"/>
      <c r="ASV103" s="93"/>
      <c r="ASW103" s="93"/>
      <c r="ASX103" s="93"/>
      <c r="ASY103" s="93"/>
      <c r="ASZ103" s="93"/>
      <c r="ATA103" s="93"/>
      <c r="ATB103" s="93"/>
      <c r="ATC103" s="93"/>
      <c r="ATD103" s="93"/>
      <c r="ATE103" s="93"/>
      <c r="ATF103" s="93"/>
      <c r="ATG103" s="93"/>
      <c r="ATH103" s="93"/>
      <c r="ATI103" s="93"/>
      <c r="ATJ103" s="93"/>
      <c r="ATK103" s="93"/>
      <c r="ATL103" s="93"/>
      <c r="ATM103" s="93"/>
      <c r="ATN103" s="93"/>
      <c r="ATO103" s="93"/>
      <c r="ATP103" s="93"/>
      <c r="ATQ103" s="93"/>
      <c r="ATR103" s="93"/>
      <c r="ATS103" s="93"/>
      <c r="ATT103" s="93"/>
      <c r="ATU103" s="93"/>
      <c r="ATV103" s="93"/>
      <c r="ATW103" s="93"/>
      <c r="ATX103" s="93"/>
      <c r="ATY103" s="93"/>
      <c r="ATZ103" s="93"/>
      <c r="AUA103" s="93"/>
      <c r="AUB103" s="93"/>
      <c r="AUC103" s="93"/>
      <c r="AUD103" s="93"/>
      <c r="AUE103" s="93"/>
      <c r="AUF103" s="93"/>
      <c r="AUG103" s="93"/>
      <c r="AUH103" s="93"/>
      <c r="AUI103" s="93"/>
      <c r="AUJ103" s="93"/>
      <c r="AUK103" s="93"/>
      <c r="AUL103" s="93"/>
      <c r="AUM103" s="93"/>
      <c r="AUN103" s="93"/>
      <c r="AUO103" s="93"/>
      <c r="AUP103" s="93"/>
      <c r="AUQ103" s="93"/>
      <c r="AUR103" s="93"/>
      <c r="AUS103" s="93"/>
      <c r="AUT103" s="93"/>
      <c r="AUU103" s="93"/>
      <c r="AUV103" s="93"/>
      <c r="AUW103" s="93"/>
      <c r="AUX103" s="93"/>
      <c r="AUY103" s="93"/>
      <c r="AUZ103" s="93"/>
      <c r="AVA103" s="93"/>
      <c r="AVB103" s="93"/>
      <c r="AVC103" s="93"/>
      <c r="AVD103" s="93"/>
      <c r="AVE103" s="93"/>
      <c r="AVF103" s="93"/>
      <c r="AVG103" s="93"/>
      <c r="AVH103" s="93"/>
      <c r="AVI103" s="93"/>
      <c r="AVJ103" s="93"/>
      <c r="AVK103" s="93"/>
      <c r="AVL103" s="93"/>
      <c r="AVM103" s="93"/>
      <c r="AVN103" s="93"/>
      <c r="AVO103" s="93"/>
      <c r="AVP103" s="93"/>
      <c r="AVQ103" s="93"/>
      <c r="AVR103" s="93"/>
      <c r="AVS103" s="93"/>
      <c r="AVT103" s="93"/>
      <c r="AVU103" s="93"/>
      <c r="AVV103" s="93"/>
      <c r="AVW103" s="93"/>
      <c r="AVX103" s="93"/>
      <c r="AVY103" s="93"/>
      <c r="AVZ103" s="93"/>
      <c r="AWA103" s="93"/>
      <c r="AWB103" s="93"/>
      <c r="AWC103" s="93"/>
      <c r="AWD103" s="93"/>
      <c r="AWE103" s="93"/>
      <c r="AWF103" s="93"/>
      <c r="AWG103" s="93"/>
      <c r="AWH103" s="93"/>
      <c r="AWI103" s="93"/>
      <c r="AWJ103" s="93"/>
      <c r="AWK103" s="93"/>
      <c r="AWL103" s="93"/>
      <c r="AWM103" s="93"/>
      <c r="AWN103" s="93"/>
      <c r="AWO103" s="93"/>
      <c r="AWP103" s="93"/>
      <c r="AWQ103" s="93"/>
      <c r="AWR103" s="93"/>
      <c r="AWS103" s="93"/>
      <c r="AWT103" s="93"/>
      <c r="AWU103" s="93"/>
      <c r="AWV103" s="93"/>
      <c r="AWW103" s="93"/>
      <c r="AWX103" s="93"/>
      <c r="AWY103" s="93"/>
      <c r="AWZ103" s="93"/>
      <c r="AXA103" s="93"/>
      <c r="AXB103" s="93"/>
      <c r="AXC103" s="93"/>
      <c r="AXD103" s="93"/>
      <c r="AXE103" s="93"/>
      <c r="AXF103" s="93"/>
      <c r="AXG103" s="93"/>
      <c r="AXH103" s="93"/>
      <c r="AXI103" s="93"/>
      <c r="AXJ103" s="93"/>
      <c r="AXK103" s="93"/>
      <c r="AXL103" s="93"/>
      <c r="AXM103" s="93"/>
      <c r="AXN103" s="93"/>
      <c r="AXO103" s="93"/>
      <c r="AXP103" s="93"/>
      <c r="AXQ103" s="93"/>
      <c r="AXR103" s="93"/>
      <c r="AXS103" s="93"/>
      <c r="AXT103" s="93"/>
      <c r="AXU103" s="93"/>
      <c r="AXV103" s="93"/>
      <c r="AXW103" s="93"/>
      <c r="AXX103" s="93"/>
      <c r="AXY103" s="93"/>
      <c r="AXZ103" s="93"/>
      <c r="AYA103" s="93"/>
      <c r="AYB103" s="93"/>
      <c r="AYC103" s="93"/>
      <c r="AYD103" s="93"/>
      <c r="AYE103" s="93"/>
      <c r="AYF103" s="93"/>
      <c r="AYG103" s="93"/>
      <c r="AYH103" s="93"/>
      <c r="AYI103" s="93"/>
      <c r="AYJ103" s="93"/>
      <c r="AYK103" s="93"/>
      <c r="AYL103" s="93"/>
      <c r="AYM103" s="93"/>
      <c r="AYN103" s="93"/>
      <c r="AYO103" s="93"/>
      <c r="AYP103" s="93"/>
      <c r="AYQ103" s="93"/>
      <c r="AYR103" s="93"/>
      <c r="AYS103" s="93"/>
      <c r="AYT103" s="93"/>
      <c r="AYU103" s="93"/>
      <c r="AYV103" s="93"/>
      <c r="AYW103" s="93"/>
      <c r="AYX103" s="93"/>
      <c r="AYY103" s="93"/>
      <c r="AYZ103" s="93"/>
      <c r="AZA103" s="93"/>
      <c r="AZB103" s="93"/>
      <c r="AZC103" s="93"/>
      <c r="AZD103" s="93"/>
      <c r="AZE103" s="93"/>
      <c r="AZF103" s="93"/>
      <c r="AZG103" s="93"/>
      <c r="AZH103" s="93"/>
      <c r="AZI103" s="93"/>
      <c r="AZJ103" s="93"/>
      <c r="AZK103" s="93"/>
      <c r="AZL103" s="93"/>
      <c r="AZM103" s="93"/>
      <c r="AZN103" s="93"/>
      <c r="AZO103" s="93"/>
      <c r="AZP103" s="93"/>
      <c r="AZQ103" s="93"/>
      <c r="AZR103" s="93"/>
      <c r="AZS103" s="93"/>
      <c r="AZT103" s="93"/>
      <c r="AZU103" s="93"/>
      <c r="AZV103" s="93"/>
      <c r="AZW103" s="93"/>
      <c r="AZX103" s="93"/>
      <c r="AZY103" s="93"/>
      <c r="AZZ103" s="93"/>
      <c r="BAA103" s="93"/>
      <c r="BAB103" s="93"/>
      <c r="BAC103" s="93"/>
      <c r="BAD103" s="93"/>
      <c r="BAE103" s="93"/>
      <c r="BAF103" s="93"/>
      <c r="BAG103" s="93"/>
      <c r="BAH103" s="93"/>
      <c r="BAI103" s="93"/>
      <c r="BAJ103" s="93"/>
      <c r="BAK103" s="93"/>
      <c r="BAL103" s="93"/>
      <c r="BAM103" s="93"/>
      <c r="BAN103" s="93"/>
      <c r="BAO103" s="93"/>
      <c r="BAP103" s="93"/>
      <c r="BAQ103" s="93"/>
      <c r="BAR103" s="93"/>
      <c r="BAS103" s="93"/>
      <c r="BAT103" s="93"/>
      <c r="BAU103" s="93"/>
      <c r="BAV103" s="93"/>
      <c r="BAW103" s="93"/>
      <c r="BAX103" s="93"/>
      <c r="BAY103" s="93"/>
      <c r="BAZ103" s="93"/>
      <c r="BBA103" s="93"/>
      <c r="BBB103" s="93"/>
      <c r="BBC103" s="93"/>
      <c r="BBD103" s="93"/>
      <c r="BBE103" s="93"/>
      <c r="BBF103" s="93"/>
      <c r="BBG103" s="93"/>
      <c r="BBH103" s="93"/>
      <c r="BBI103" s="93"/>
      <c r="BBJ103" s="93"/>
      <c r="BBK103" s="93"/>
      <c r="BBL103" s="93"/>
      <c r="BBM103" s="93"/>
      <c r="BBN103" s="93"/>
      <c r="BBO103" s="93"/>
      <c r="BBP103" s="93"/>
      <c r="BBQ103" s="93"/>
      <c r="BBR103" s="93"/>
      <c r="BBS103" s="93"/>
      <c r="BBT103" s="93"/>
      <c r="BBU103" s="93"/>
      <c r="BBV103" s="93"/>
      <c r="BBW103" s="93"/>
      <c r="BBX103" s="93"/>
      <c r="BBY103" s="93"/>
      <c r="BBZ103" s="93"/>
      <c r="BCA103" s="93"/>
      <c r="BCB103" s="93"/>
      <c r="BCC103" s="93"/>
      <c r="BCD103" s="93"/>
      <c r="BCE103" s="93"/>
      <c r="BCF103" s="93"/>
      <c r="BCG103" s="93"/>
      <c r="BCH103" s="93"/>
      <c r="BCI103" s="93"/>
      <c r="BCJ103" s="93"/>
      <c r="BCK103" s="93"/>
      <c r="BCL103" s="93"/>
      <c r="BCM103" s="93"/>
      <c r="BCN103" s="93"/>
      <c r="BCO103" s="93"/>
      <c r="BCP103" s="93"/>
      <c r="BCQ103" s="93"/>
      <c r="BCR103" s="93"/>
      <c r="BCS103" s="93"/>
      <c r="BCT103" s="93"/>
      <c r="BCU103" s="93"/>
      <c r="BCV103" s="93"/>
      <c r="BCW103" s="93"/>
      <c r="BCX103" s="93"/>
      <c r="BCY103" s="93"/>
      <c r="BCZ103" s="93"/>
      <c r="BDA103" s="93"/>
      <c r="BDB103" s="93"/>
      <c r="BDC103" s="93"/>
      <c r="BDD103" s="93"/>
      <c r="BDE103" s="93"/>
      <c r="BDF103" s="93"/>
      <c r="BDG103" s="93"/>
      <c r="BDH103" s="93"/>
      <c r="BDI103" s="93"/>
      <c r="BDJ103" s="93"/>
      <c r="BDK103" s="93"/>
      <c r="BDL103" s="93"/>
      <c r="BDM103" s="93"/>
      <c r="BDN103" s="93"/>
      <c r="BDO103" s="93"/>
      <c r="BDP103" s="93"/>
      <c r="BDQ103" s="93"/>
      <c r="BDR103" s="93"/>
      <c r="BDS103" s="93"/>
      <c r="BDT103" s="93"/>
      <c r="BDU103" s="93"/>
      <c r="BDV103" s="93"/>
      <c r="BDW103" s="93"/>
      <c r="BDX103" s="93"/>
      <c r="BDY103" s="93"/>
      <c r="BDZ103" s="93"/>
      <c r="BEA103" s="93"/>
      <c r="BEB103" s="93"/>
      <c r="BEC103" s="93"/>
      <c r="BED103" s="93"/>
      <c r="BEE103" s="93"/>
      <c r="BEF103" s="93"/>
      <c r="BEG103" s="93"/>
      <c r="BEH103" s="93"/>
      <c r="BEI103" s="93"/>
      <c r="BEJ103" s="93"/>
      <c r="BEK103" s="93"/>
      <c r="BEL103" s="93"/>
      <c r="BEM103" s="93"/>
      <c r="BEN103" s="93"/>
      <c r="BEO103" s="93"/>
      <c r="BEP103" s="93"/>
      <c r="BEQ103" s="93"/>
      <c r="BER103" s="93"/>
      <c r="BES103" s="93"/>
      <c r="BET103" s="93"/>
      <c r="BEU103" s="93"/>
      <c r="BEV103" s="93"/>
      <c r="BEW103" s="93"/>
      <c r="BEX103" s="93"/>
      <c r="BEY103" s="93"/>
      <c r="BEZ103" s="93"/>
      <c r="BFA103" s="93"/>
      <c r="BFB103" s="93"/>
      <c r="BFC103" s="93"/>
      <c r="BFD103" s="93"/>
      <c r="BFE103" s="93"/>
      <c r="BFF103" s="93"/>
      <c r="BFG103" s="93"/>
      <c r="BFH103" s="93"/>
      <c r="BFI103" s="93"/>
      <c r="BFJ103" s="93"/>
      <c r="BFK103" s="93"/>
      <c r="BFL103" s="93"/>
      <c r="BFM103" s="93"/>
      <c r="BFN103" s="93"/>
      <c r="BFO103" s="93"/>
      <c r="BFP103" s="93"/>
      <c r="BFQ103" s="93"/>
      <c r="BFR103" s="93"/>
      <c r="BFS103" s="93"/>
      <c r="BFT103" s="93"/>
      <c r="BFU103" s="93"/>
      <c r="BFV103" s="93"/>
      <c r="BFW103" s="93"/>
      <c r="BFX103" s="93"/>
      <c r="BFY103" s="93"/>
      <c r="BFZ103" s="93"/>
      <c r="BGA103" s="93"/>
      <c r="BGB103" s="93"/>
      <c r="BGC103" s="93"/>
      <c r="BGD103" s="93"/>
      <c r="BGE103" s="93"/>
      <c r="BGF103" s="93"/>
      <c r="BGG103" s="93"/>
      <c r="BGH103" s="93"/>
      <c r="BGI103" s="93"/>
      <c r="BGJ103" s="93"/>
      <c r="BGK103" s="93"/>
      <c r="BGL103" s="93"/>
      <c r="BGM103" s="93"/>
      <c r="BGN103" s="93"/>
      <c r="BGO103" s="93"/>
      <c r="BGP103" s="93"/>
      <c r="BGQ103" s="93"/>
      <c r="BGR103" s="93"/>
      <c r="BGS103" s="93"/>
      <c r="BGT103" s="93"/>
      <c r="BGU103" s="93"/>
      <c r="BGV103" s="93"/>
      <c r="BGW103" s="93"/>
      <c r="BGX103" s="93"/>
      <c r="BGY103" s="93"/>
      <c r="BGZ103" s="93"/>
      <c r="BHA103" s="93"/>
      <c r="BHB103" s="93"/>
      <c r="BHC103" s="93"/>
      <c r="BHD103" s="93"/>
      <c r="BHE103" s="93"/>
      <c r="BHF103" s="93"/>
      <c r="BHG103" s="93"/>
      <c r="BHH103" s="93"/>
      <c r="BHI103" s="93"/>
      <c r="BHJ103" s="93"/>
      <c r="BHK103" s="93"/>
      <c r="BHL103" s="93"/>
      <c r="BHM103" s="93"/>
      <c r="BHN103" s="93"/>
      <c r="BHO103" s="93"/>
      <c r="BHP103" s="93"/>
      <c r="BHQ103" s="93"/>
      <c r="BHR103" s="93"/>
      <c r="BHS103" s="93"/>
      <c r="BHT103" s="93"/>
      <c r="BHU103" s="93"/>
      <c r="BHV103" s="93"/>
      <c r="BHW103" s="93"/>
      <c r="BHX103" s="93"/>
      <c r="BHY103" s="93"/>
      <c r="BHZ103" s="93"/>
      <c r="BIA103" s="93"/>
      <c r="BIB103" s="93"/>
      <c r="BIC103" s="93"/>
      <c r="BID103" s="93"/>
      <c r="BIE103" s="93"/>
      <c r="BIF103" s="93"/>
      <c r="BIG103" s="93"/>
      <c r="BIH103" s="93"/>
      <c r="BII103" s="93"/>
      <c r="BIJ103" s="93"/>
      <c r="BIK103" s="93"/>
      <c r="BIL103" s="93"/>
      <c r="BIM103" s="93"/>
      <c r="BIN103" s="93"/>
      <c r="BIO103" s="93"/>
      <c r="BIP103" s="93"/>
      <c r="BIQ103" s="93"/>
      <c r="BIR103" s="93"/>
      <c r="BIS103" s="93"/>
      <c r="BIT103" s="93"/>
      <c r="BIU103" s="93"/>
      <c r="BIV103" s="93"/>
      <c r="BIW103" s="93"/>
      <c r="BIX103" s="93"/>
      <c r="BIY103" s="93"/>
      <c r="BIZ103" s="93"/>
      <c r="BJA103" s="93"/>
      <c r="BJB103" s="93"/>
      <c r="BJC103" s="93"/>
      <c r="BJD103" s="93"/>
      <c r="BJE103" s="93"/>
      <c r="BJF103" s="93"/>
      <c r="BJG103" s="93"/>
      <c r="BJH103" s="93"/>
      <c r="BJI103" s="93"/>
      <c r="BJJ103" s="93"/>
      <c r="BJK103" s="93"/>
      <c r="BJL103" s="93"/>
      <c r="BJM103" s="93"/>
      <c r="BJN103" s="93"/>
      <c r="BJO103" s="93"/>
      <c r="BJP103" s="93"/>
      <c r="BJQ103" s="93"/>
      <c r="BJR103" s="93"/>
      <c r="BJS103" s="93"/>
      <c r="BJT103" s="93"/>
      <c r="BJU103" s="93"/>
      <c r="BJV103" s="93"/>
      <c r="BJW103" s="93"/>
      <c r="BJX103" s="93"/>
      <c r="BJY103" s="93"/>
      <c r="BJZ103" s="93"/>
      <c r="BKA103" s="93"/>
      <c r="BKB103" s="93"/>
      <c r="BKC103" s="93"/>
      <c r="BKD103" s="93"/>
      <c r="BKE103" s="93"/>
      <c r="BKF103" s="93"/>
      <c r="BKG103" s="93"/>
      <c r="BKH103" s="93"/>
      <c r="BKI103" s="93"/>
      <c r="BKJ103" s="93"/>
      <c r="BKK103" s="93"/>
      <c r="BKL103" s="93"/>
      <c r="BKM103" s="93"/>
      <c r="BKN103" s="93"/>
      <c r="BKO103" s="93"/>
      <c r="BKP103" s="93"/>
      <c r="BKQ103" s="93"/>
      <c r="BKR103" s="93"/>
      <c r="BKS103" s="93"/>
      <c r="BKT103" s="93"/>
      <c r="BKU103" s="93"/>
      <c r="BKV103" s="93"/>
      <c r="BKW103" s="93"/>
      <c r="BKX103" s="93"/>
      <c r="BKY103" s="93"/>
      <c r="BKZ103" s="93"/>
      <c r="BLA103" s="93"/>
      <c r="BLB103" s="93"/>
      <c r="BLC103" s="93"/>
      <c r="BLD103" s="93"/>
      <c r="BLE103" s="93"/>
      <c r="BLF103" s="93"/>
      <c r="BLG103" s="93"/>
      <c r="BLH103" s="93"/>
      <c r="BLI103" s="93"/>
      <c r="BLJ103" s="93"/>
      <c r="BLK103" s="93"/>
      <c r="BLL103" s="93"/>
      <c r="BLM103" s="93"/>
      <c r="BLN103" s="93"/>
      <c r="BLO103" s="93"/>
      <c r="BLP103" s="93"/>
      <c r="BLQ103" s="93"/>
      <c r="BLR103" s="93"/>
      <c r="BLS103" s="93"/>
      <c r="BLT103" s="93"/>
      <c r="BLU103" s="93"/>
      <c r="BLV103" s="93"/>
      <c r="BLW103" s="93"/>
      <c r="BLX103" s="93"/>
      <c r="BLY103" s="93"/>
      <c r="BLZ103" s="93"/>
      <c r="BMA103" s="93"/>
      <c r="BMB103" s="93"/>
      <c r="BMC103" s="93"/>
      <c r="BMD103" s="93"/>
      <c r="BME103" s="93"/>
      <c r="BMF103" s="93"/>
      <c r="BMG103" s="93"/>
      <c r="BMH103" s="93"/>
      <c r="BMI103" s="93"/>
      <c r="BMJ103" s="93"/>
      <c r="BMK103" s="93"/>
      <c r="BML103" s="93"/>
      <c r="BMM103" s="93"/>
      <c r="BMN103" s="93"/>
      <c r="BMO103" s="93"/>
      <c r="BMP103" s="93"/>
      <c r="BMQ103" s="93"/>
      <c r="BMR103" s="93"/>
      <c r="BMS103" s="93"/>
      <c r="BMT103" s="93"/>
      <c r="BMU103" s="93"/>
      <c r="BMV103" s="93"/>
      <c r="BMW103" s="93"/>
      <c r="BMX103" s="93"/>
      <c r="BMY103" s="93"/>
      <c r="BMZ103" s="93"/>
      <c r="BNA103" s="93"/>
      <c r="BNB103" s="93"/>
      <c r="BNC103" s="93"/>
      <c r="BND103" s="93"/>
      <c r="BNE103" s="93"/>
      <c r="BNF103" s="93"/>
      <c r="BNG103" s="93"/>
      <c r="BNH103" s="93"/>
      <c r="BNI103" s="93"/>
      <c r="BNJ103" s="93"/>
      <c r="BNK103" s="93"/>
      <c r="BNL103" s="93"/>
      <c r="BNM103" s="93"/>
      <c r="BNN103" s="93"/>
      <c r="BNO103" s="93"/>
      <c r="BNP103" s="93"/>
      <c r="BNQ103" s="93"/>
      <c r="BNR103" s="93"/>
      <c r="BNS103" s="93"/>
      <c r="BNT103" s="93"/>
      <c r="BNU103" s="93"/>
      <c r="BNV103" s="93"/>
      <c r="BNW103" s="93"/>
      <c r="BNX103" s="93"/>
      <c r="BNY103" s="93"/>
      <c r="BNZ103" s="93"/>
      <c r="BOA103" s="93"/>
      <c r="BOB103" s="93"/>
      <c r="BOC103" s="93"/>
      <c r="BOD103" s="93"/>
      <c r="BOE103" s="93"/>
      <c r="BOF103" s="93"/>
      <c r="BOG103" s="93"/>
      <c r="BOH103" s="93"/>
      <c r="BOI103" s="93"/>
      <c r="BOJ103" s="93"/>
      <c r="BOK103" s="93"/>
      <c r="BOL103" s="93"/>
      <c r="BOM103" s="93"/>
      <c r="BON103" s="93"/>
      <c r="BOO103" s="93"/>
      <c r="BOP103" s="93"/>
      <c r="BOQ103" s="93"/>
      <c r="BOR103" s="93"/>
      <c r="BOS103" s="93"/>
      <c r="BOT103" s="93"/>
      <c r="BOU103" s="93"/>
      <c r="BOV103" s="93"/>
      <c r="BOW103" s="93"/>
      <c r="BOX103" s="93"/>
      <c r="BOY103" s="93"/>
      <c r="BOZ103" s="93"/>
      <c r="BPA103" s="93"/>
      <c r="BPB103" s="93"/>
      <c r="BPC103" s="93"/>
      <c r="BPD103" s="93"/>
      <c r="BPE103" s="93"/>
      <c r="BPF103" s="93"/>
      <c r="BPG103" s="93"/>
      <c r="BPH103" s="93"/>
      <c r="BPI103" s="93"/>
      <c r="BPJ103" s="93"/>
      <c r="BPK103" s="93"/>
      <c r="BPL103" s="93"/>
      <c r="BPM103" s="93"/>
      <c r="BPN103" s="93"/>
      <c r="BPO103" s="93"/>
      <c r="BPP103" s="93"/>
      <c r="BPQ103" s="93"/>
      <c r="BPR103" s="93"/>
      <c r="BPS103" s="93"/>
      <c r="BPT103" s="93"/>
      <c r="BPU103" s="93"/>
      <c r="BPV103" s="93"/>
      <c r="BPW103" s="93"/>
      <c r="BPX103" s="93"/>
      <c r="BPY103" s="93"/>
      <c r="BPZ103" s="93"/>
      <c r="BQA103" s="93"/>
      <c r="BQB103" s="93"/>
      <c r="BQC103" s="93"/>
      <c r="BQD103" s="93"/>
      <c r="BQE103" s="93"/>
      <c r="BQF103" s="93"/>
      <c r="BQG103" s="93"/>
      <c r="BQH103" s="93"/>
      <c r="BQI103" s="93"/>
      <c r="BQJ103" s="93"/>
      <c r="BQK103" s="93"/>
      <c r="BQL103" s="93"/>
      <c r="BQM103" s="93"/>
      <c r="BQN103" s="93"/>
      <c r="BQO103" s="93"/>
      <c r="BQP103" s="93"/>
      <c r="BQQ103" s="93"/>
      <c r="BQR103" s="93"/>
      <c r="BQS103" s="93"/>
      <c r="BQT103" s="93"/>
      <c r="BQU103" s="93"/>
      <c r="BQV103" s="93"/>
      <c r="BQW103" s="93"/>
      <c r="BQX103" s="93"/>
      <c r="BQY103" s="93"/>
      <c r="BQZ103" s="93"/>
      <c r="BRA103" s="93"/>
      <c r="BRB103" s="93"/>
      <c r="BRC103" s="93"/>
      <c r="BRD103" s="93"/>
      <c r="BRE103" s="93"/>
      <c r="BRF103" s="93"/>
      <c r="BRG103" s="93"/>
      <c r="BRH103" s="93"/>
      <c r="BRI103" s="93"/>
      <c r="BRJ103" s="93"/>
      <c r="BRK103" s="93"/>
      <c r="BRL103" s="93"/>
      <c r="BRM103" s="93"/>
      <c r="BRN103" s="93"/>
      <c r="BRO103" s="93"/>
      <c r="BRP103" s="93"/>
      <c r="BRQ103" s="93"/>
      <c r="BRR103" s="93"/>
      <c r="BRS103" s="93"/>
      <c r="BRT103" s="93"/>
      <c r="BRU103" s="93"/>
      <c r="BRV103" s="93"/>
      <c r="BRW103" s="93"/>
      <c r="BRX103" s="93"/>
      <c r="BRY103" s="93"/>
      <c r="BRZ103" s="93"/>
      <c r="BSA103" s="93"/>
      <c r="BSB103" s="93"/>
      <c r="BSC103" s="93"/>
      <c r="BSD103" s="93"/>
      <c r="BSE103" s="93"/>
      <c r="BSF103" s="93"/>
      <c r="BSG103" s="93"/>
      <c r="BSH103" s="93"/>
      <c r="BSI103" s="93"/>
      <c r="BSJ103" s="93"/>
      <c r="BSK103" s="93"/>
      <c r="BSL103" s="93"/>
      <c r="BSM103" s="93"/>
      <c r="BSN103" s="93"/>
      <c r="BSO103" s="93"/>
      <c r="BSP103" s="93"/>
      <c r="BSQ103" s="93"/>
      <c r="BSR103" s="93"/>
      <c r="BSS103" s="93"/>
      <c r="BST103" s="93"/>
      <c r="BSU103" s="93"/>
      <c r="BSV103" s="93"/>
      <c r="BSW103" s="93"/>
      <c r="BSX103" s="93"/>
      <c r="BSY103" s="93"/>
      <c r="BSZ103" s="93"/>
      <c r="BTA103" s="93"/>
      <c r="BTB103" s="93"/>
      <c r="BTC103" s="93"/>
      <c r="BTD103" s="93"/>
      <c r="BTE103" s="93"/>
      <c r="BTF103" s="93"/>
      <c r="BTG103" s="93"/>
      <c r="BTH103" s="93"/>
      <c r="BTI103" s="93"/>
      <c r="BTJ103" s="93"/>
      <c r="BTK103" s="93"/>
      <c r="BTL103" s="93"/>
      <c r="BTM103" s="93"/>
      <c r="BTN103" s="93"/>
      <c r="BTO103" s="93"/>
      <c r="BTP103" s="93"/>
      <c r="BTQ103" s="93"/>
      <c r="BTR103" s="93"/>
      <c r="BTS103" s="93"/>
      <c r="BTT103" s="93"/>
      <c r="BTU103" s="93"/>
      <c r="BTV103" s="93"/>
      <c r="BTW103" s="93"/>
      <c r="BTX103" s="93"/>
      <c r="BTY103" s="93"/>
      <c r="BTZ103" s="93"/>
      <c r="BUA103" s="93"/>
      <c r="BUB103" s="93"/>
      <c r="BUC103" s="93"/>
      <c r="BUD103" s="93"/>
      <c r="BUE103" s="93"/>
      <c r="BUF103" s="93"/>
      <c r="BUG103" s="93"/>
      <c r="BUH103" s="93"/>
      <c r="BUI103" s="93"/>
      <c r="BUJ103" s="93"/>
      <c r="BUK103" s="93"/>
      <c r="BUL103" s="93"/>
      <c r="BUM103" s="93"/>
      <c r="BUN103" s="93"/>
      <c r="BUO103" s="93"/>
      <c r="BUP103" s="93"/>
      <c r="BUQ103" s="93"/>
      <c r="BUR103" s="93"/>
      <c r="BUS103" s="93"/>
      <c r="BUT103" s="93"/>
      <c r="BUU103" s="93"/>
      <c r="BUV103" s="93"/>
      <c r="BUW103" s="93"/>
      <c r="BUX103" s="93"/>
      <c r="BUY103" s="93"/>
      <c r="BUZ103" s="93"/>
      <c r="BVA103" s="93"/>
      <c r="BVB103" s="93"/>
      <c r="BVC103" s="93"/>
      <c r="BVD103" s="93"/>
      <c r="BVE103" s="93"/>
      <c r="BVF103" s="93"/>
      <c r="BVG103" s="93"/>
      <c r="BVH103" s="93"/>
      <c r="BVI103" s="93"/>
      <c r="BVJ103" s="93"/>
      <c r="BVK103" s="93"/>
      <c r="BVL103" s="93"/>
      <c r="BVM103" s="93"/>
      <c r="BVN103" s="93"/>
      <c r="BVO103" s="93"/>
      <c r="BVP103" s="93"/>
      <c r="BVQ103" s="93"/>
      <c r="BVR103" s="93"/>
      <c r="BVS103" s="93"/>
      <c r="BVT103" s="93"/>
      <c r="BVU103" s="93"/>
      <c r="BVV103" s="93"/>
      <c r="BVW103" s="93"/>
      <c r="BVX103" s="93"/>
      <c r="BVY103" s="93"/>
      <c r="BVZ103" s="93"/>
      <c r="BWA103" s="93"/>
      <c r="BWB103" s="93"/>
      <c r="BWC103" s="93"/>
      <c r="BWD103" s="93"/>
      <c r="BWE103" s="93"/>
      <c r="BWF103" s="93"/>
      <c r="BWG103" s="93"/>
      <c r="BWH103" s="93"/>
      <c r="BWI103" s="93"/>
      <c r="BWJ103" s="93"/>
      <c r="BWK103" s="93"/>
      <c r="BWL103" s="93"/>
      <c r="BWM103" s="93"/>
      <c r="BWN103" s="93"/>
      <c r="BWO103" s="93"/>
      <c r="BWP103" s="93"/>
      <c r="BWQ103" s="93"/>
      <c r="BWR103" s="93"/>
      <c r="BWS103" s="93"/>
      <c r="BWT103" s="93"/>
      <c r="BWU103" s="93"/>
      <c r="BWV103" s="93"/>
      <c r="BWW103" s="93"/>
      <c r="BWX103" s="93"/>
      <c r="BWY103" s="93"/>
      <c r="BWZ103" s="93"/>
      <c r="BXA103" s="93"/>
      <c r="BXB103" s="93"/>
      <c r="BXC103" s="93"/>
      <c r="BXD103" s="93"/>
      <c r="BXE103" s="93"/>
      <c r="BXF103" s="93"/>
      <c r="BXG103" s="93"/>
      <c r="BXH103" s="93"/>
      <c r="BXI103" s="93"/>
      <c r="BXJ103" s="93"/>
      <c r="BXK103" s="93"/>
      <c r="BXL103" s="93"/>
      <c r="BXM103" s="93"/>
      <c r="BXN103" s="93"/>
      <c r="BXO103" s="93"/>
      <c r="BXP103" s="93"/>
      <c r="BXQ103" s="93"/>
      <c r="BXR103" s="93"/>
      <c r="BXS103" s="93"/>
      <c r="BXT103" s="93"/>
      <c r="BXU103" s="93"/>
      <c r="BXV103" s="93"/>
      <c r="BXW103" s="93"/>
      <c r="BXX103" s="93"/>
      <c r="BXY103" s="93"/>
      <c r="BXZ103" s="93"/>
      <c r="BYA103" s="93"/>
      <c r="BYB103" s="93"/>
      <c r="BYC103" s="93"/>
      <c r="BYD103" s="93"/>
      <c r="BYE103" s="93"/>
      <c r="BYF103" s="93"/>
      <c r="BYG103" s="93"/>
      <c r="BYH103" s="93"/>
      <c r="BYI103" s="93"/>
      <c r="BYJ103" s="93"/>
      <c r="BYK103" s="93"/>
      <c r="BYL103" s="93"/>
      <c r="BYM103" s="93"/>
      <c r="BYN103" s="93"/>
      <c r="BYO103" s="93"/>
      <c r="BYP103" s="93"/>
      <c r="BYQ103" s="93"/>
      <c r="BYR103" s="93"/>
      <c r="BYS103" s="93"/>
      <c r="BYT103" s="93"/>
      <c r="BYU103" s="93"/>
      <c r="BYV103" s="93"/>
      <c r="BYW103" s="93"/>
      <c r="BYX103" s="93"/>
      <c r="BYY103" s="93"/>
      <c r="BYZ103" s="93"/>
      <c r="BZA103" s="93"/>
      <c r="BZB103" s="93"/>
      <c r="BZC103" s="93"/>
      <c r="BZD103" s="93"/>
      <c r="BZE103" s="93"/>
      <c r="BZF103" s="93"/>
      <c r="BZG103" s="93"/>
      <c r="BZH103" s="93"/>
      <c r="BZI103" s="93"/>
      <c r="BZJ103" s="93"/>
      <c r="BZK103" s="93"/>
      <c r="BZL103" s="93"/>
      <c r="BZM103" s="93"/>
      <c r="BZN103" s="93"/>
      <c r="BZO103" s="93"/>
      <c r="BZP103" s="93"/>
      <c r="BZQ103" s="93"/>
      <c r="BZR103" s="93"/>
      <c r="BZS103" s="93"/>
      <c r="BZT103" s="93"/>
      <c r="BZU103" s="93"/>
      <c r="BZV103" s="93"/>
      <c r="BZW103" s="93"/>
      <c r="BZX103" s="93"/>
      <c r="BZY103" s="93"/>
      <c r="BZZ103" s="93"/>
      <c r="CAA103" s="93"/>
      <c r="CAB103" s="93"/>
      <c r="CAC103" s="93"/>
      <c r="CAD103" s="93"/>
      <c r="CAE103" s="93"/>
      <c r="CAF103" s="93"/>
      <c r="CAG103" s="93"/>
      <c r="CAH103" s="93"/>
      <c r="CAI103" s="93"/>
      <c r="CAJ103" s="93"/>
      <c r="CAK103" s="93"/>
      <c r="CAL103" s="93"/>
      <c r="CAM103" s="93"/>
      <c r="CAN103" s="93"/>
      <c r="CAO103" s="93"/>
      <c r="CAP103" s="93"/>
      <c r="CAQ103" s="93"/>
      <c r="CAR103" s="93"/>
      <c r="CAS103" s="93"/>
      <c r="CAT103" s="93"/>
      <c r="CAU103" s="93"/>
      <c r="CAV103" s="93"/>
      <c r="CAW103" s="93"/>
      <c r="CAX103" s="93"/>
      <c r="CAY103" s="93"/>
      <c r="CAZ103" s="93"/>
      <c r="CBA103" s="93"/>
      <c r="CBB103" s="93"/>
      <c r="CBC103" s="93"/>
      <c r="CBD103" s="93"/>
      <c r="CBE103" s="93"/>
      <c r="CBF103" s="93"/>
      <c r="CBG103" s="93"/>
      <c r="CBH103" s="93"/>
      <c r="CBI103" s="93"/>
      <c r="CBJ103" s="93"/>
      <c r="CBK103" s="93"/>
      <c r="CBL103" s="93"/>
      <c r="CBM103" s="93"/>
      <c r="CBN103" s="93"/>
      <c r="CBO103" s="93"/>
      <c r="CBP103" s="93"/>
      <c r="CBQ103" s="93"/>
      <c r="CBR103" s="93"/>
      <c r="CBS103" s="93"/>
      <c r="CBT103" s="93"/>
      <c r="CBU103" s="93"/>
      <c r="CBV103" s="93"/>
      <c r="CBW103" s="93"/>
      <c r="CBX103" s="93"/>
      <c r="CBY103" s="93"/>
      <c r="CBZ103" s="93"/>
      <c r="CCA103" s="93"/>
      <c r="CCB103" s="93"/>
      <c r="CCC103" s="93"/>
      <c r="CCD103" s="93"/>
      <c r="CCE103" s="93"/>
      <c r="CCF103" s="93"/>
      <c r="CCG103" s="93"/>
      <c r="CCH103" s="93"/>
      <c r="CCI103" s="93"/>
      <c r="CCJ103" s="93"/>
      <c r="CCK103" s="93"/>
      <c r="CCL103" s="93"/>
      <c r="CCM103" s="93"/>
      <c r="CCN103" s="93"/>
      <c r="CCO103" s="93"/>
      <c r="CCP103" s="93"/>
      <c r="CCQ103" s="93"/>
      <c r="CCR103" s="93"/>
      <c r="CCS103" s="93"/>
      <c r="CCT103" s="93"/>
      <c r="CCU103" s="93"/>
      <c r="CCV103" s="93"/>
      <c r="CCW103" s="93"/>
      <c r="CCX103" s="93"/>
      <c r="CCY103" s="93"/>
      <c r="CCZ103" s="93"/>
      <c r="CDA103" s="93"/>
      <c r="CDB103" s="93"/>
      <c r="CDC103" s="93"/>
      <c r="CDD103" s="93"/>
      <c r="CDE103" s="93"/>
      <c r="CDF103" s="93"/>
      <c r="CDG103" s="93"/>
      <c r="CDH103" s="93"/>
      <c r="CDI103" s="93"/>
      <c r="CDJ103" s="93"/>
      <c r="CDK103" s="93"/>
      <c r="CDL103" s="93"/>
      <c r="CDM103" s="93"/>
      <c r="CDN103" s="93"/>
      <c r="CDO103" s="93"/>
      <c r="CDP103" s="93"/>
      <c r="CDQ103" s="93"/>
      <c r="CDR103" s="93"/>
      <c r="CDS103" s="93"/>
      <c r="CDT103" s="93"/>
      <c r="CDU103" s="93"/>
      <c r="CDV103" s="93"/>
      <c r="CDW103" s="93"/>
      <c r="CDX103" s="93"/>
      <c r="CDY103" s="93"/>
      <c r="CDZ103" s="93"/>
      <c r="CEA103" s="93"/>
      <c r="CEB103" s="93"/>
      <c r="CEC103" s="93"/>
      <c r="CED103" s="93"/>
      <c r="CEE103" s="93"/>
      <c r="CEF103" s="93"/>
      <c r="CEG103" s="93"/>
      <c r="CEH103" s="93"/>
      <c r="CEI103" s="93"/>
      <c r="CEJ103" s="93"/>
      <c r="CEK103" s="93"/>
      <c r="CEL103" s="93"/>
      <c r="CEM103" s="93"/>
      <c r="CEN103" s="93"/>
      <c r="CEO103" s="93"/>
      <c r="CEP103" s="93"/>
      <c r="CEQ103" s="93"/>
      <c r="CER103" s="93"/>
      <c r="CES103" s="93"/>
      <c r="CET103" s="93"/>
      <c r="CEU103" s="93"/>
      <c r="CEV103" s="93"/>
      <c r="CEW103" s="93"/>
      <c r="CEX103" s="93"/>
      <c r="CEY103" s="93"/>
      <c r="CEZ103" s="93"/>
      <c r="CFA103" s="93"/>
      <c r="CFB103" s="93"/>
      <c r="CFC103" s="93"/>
      <c r="CFD103" s="93"/>
      <c r="CFE103" s="93"/>
      <c r="CFF103" s="93"/>
      <c r="CFG103" s="93"/>
      <c r="CFH103" s="93"/>
      <c r="CFI103" s="93"/>
      <c r="CFJ103" s="93"/>
      <c r="CFK103" s="93"/>
      <c r="CFL103" s="93"/>
      <c r="CFM103" s="93"/>
      <c r="CFN103" s="93"/>
      <c r="CFO103" s="93"/>
      <c r="CFP103" s="93"/>
      <c r="CFQ103" s="93"/>
      <c r="CFR103" s="93"/>
      <c r="CFS103" s="93"/>
      <c r="CFT103" s="93"/>
      <c r="CFU103" s="93"/>
      <c r="CFV103" s="93"/>
      <c r="CFW103" s="93"/>
      <c r="CFX103" s="93"/>
      <c r="CFY103" s="93"/>
      <c r="CFZ103" s="93"/>
      <c r="CGA103" s="93"/>
      <c r="CGB103" s="93"/>
      <c r="CGC103" s="93"/>
      <c r="CGD103" s="93"/>
      <c r="CGE103" s="93"/>
      <c r="CGF103" s="93"/>
      <c r="CGG103" s="93"/>
      <c r="CGH103" s="93"/>
      <c r="CGI103" s="93"/>
      <c r="CGJ103" s="93"/>
      <c r="CGK103" s="93"/>
      <c r="CGL103" s="93"/>
      <c r="CGM103" s="93"/>
      <c r="CGN103" s="93"/>
      <c r="CGO103" s="93"/>
      <c r="CGP103" s="93"/>
      <c r="CGQ103" s="93"/>
      <c r="CGR103" s="93"/>
      <c r="CGS103" s="93"/>
      <c r="CGT103" s="93"/>
      <c r="CGU103" s="93"/>
      <c r="CGV103" s="93"/>
      <c r="CGW103" s="93"/>
      <c r="CGX103" s="93"/>
      <c r="CGY103" s="93"/>
      <c r="CGZ103" s="93"/>
      <c r="CHA103" s="93"/>
      <c r="CHB103" s="93"/>
      <c r="CHC103" s="93"/>
      <c r="CHD103" s="93"/>
      <c r="CHE103" s="93"/>
      <c r="CHF103" s="93"/>
      <c r="CHG103" s="93"/>
      <c r="CHH103" s="93"/>
      <c r="CHI103" s="93"/>
      <c r="CHJ103" s="93"/>
      <c r="CHK103" s="93"/>
      <c r="CHL103" s="93"/>
      <c r="CHM103" s="93"/>
      <c r="CHN103" s="93"/>
      <c r="CHO103" s="93"/>
      <c r="CHP103" s="93"/>
      <c r="CHQ103" s="93"/>
      <c r="CHR103" s="93"/>
      <c r="CHS103" s="93"/>
      <c r="CHT103" s="93"/>
      <c r="CHU103" s="93"/>
      <c r="CHV103" s="93"/>
      <c r="CHW103" s="93"/>
      <c r="CHX103" s="93"/>
      <c r="CHY103" s="93"/>
      <c r="CHZ103" s="93"/>
      <c r="CIA103" s="93"/>
      <c r="CIB103" s="93"/>
      <c r="CIC103" s="93"/>
      <c r="CID103" s="93"/>
      <c r="CIE103" s="93"/>
      <c r="CIF103" s="93"/>
      <c r="CIG103" s="93"/>
      <c r="CIH103" s="93"/>
      <c r="CII103" s="93"/>
      <c r="CIJ103" s="93"/>
      <c r="CIK103" s="93"/>
      <c r="CIL103" s="93"/>
      <c r="CIM103" s="93"/>
      <c r="CIN103" s="93"/>
      <c r="CIO103" s="93"/>
      <c r="CIP103" s="93"/>
      <c r="CIQ103" s="93"/>
      <c r="CIR103" s="93"/>
      <c r="CIS103" s="93"/>
      <c r="CIT103" s="93"/>
      <c r="CIU103" s="93"/>
      <c r="CIV103" s="93"/>
      <c r="CIW103" s="93"/>
      <c r="CIX103" s="93"/>
      <c r="CIY103" s="93"/>
      <c r="CIZ103" s="93"/>
      <c r="CJA103" s="93"/>
      <c r="CJB103" s="93"/>
      <c r="CJC103" s="93"/>
      <c r="CJD103" s="93"/>
      <c r="CJE103" s="93"/>
      <c r="CJF103" s="93"/>
      <c r="CJG103" s="93"/>
      <c r="CJH103" s="93"/>
      <c r="CJI103" s="93"/>
      <c r="CJJ103" s="93"/>
      <c r="CJK103" s="93"/>
      <c r="CJL103" s="93"/>
      <c r="CJM103" s="93"/>
      <c r="CJN103" s="93"/>
      <c r="CJO103" s="93"/>
      <c r="CJP103" s="93"/>
      <c r="CJQ103" s="93"/>
      <c r="CJR103" s="93"/>
      <c r="CJS103" s="93"/>
      <c r="CJT103" s="93"/>
      <c r="CJU103" s="93"/>
      <c r="CJV103" s="93"/>
      <c r="CJW103" s="93"/>
      <c r="CJX103" s="93"/>
      <c r="CJY103" s="93"/>
      <c r="CJZ103" s="93"/>
      <c r="CKA103" s="93"/>
      <c r="CKB103" s="93"/>
      <c r="CKC103" s="93"/>
      <c r="CKD103" s="93"/>
      <c r="CKE103" s="93"/>
      <c r="CKF103" s="93"/>
      <c r="CKG103" s="93"/>
      <c r="CKH103" s="93"/>
      <c r="CKI103" s="93"/>
      <c r="CKJ103" s="93"/>
      <c r="CKK103" s="93"/>
      <c r="CKL103" s="93"/>
      <c r="CKM103" s="93"/>
      <c r="CKN103" s="93"/>
      <c r="CKO103" s="93"/>
      <c r="CKP103" s="93"/>
      <c r="CKQ103" s="93"/>
      <c r="CKR103" s="93"/>
      <c r="CKS103" s="93"/>
      <c r="CKT103" s="93"/>
      <c r="CKU103" s="93"/>
      <c r="CKV103" s="93"/>
      <c r="CKW103" s="93"/>
      <c r="CKX103" s="93"/>
      <c r="CKY103" s="93"/>
      <c r="CKZ103" s="93"/>
      <c r="CLA103" s="93"/>
      <c r="CLB103" s="93"/>
      <c r="CLC103" s="93"/>
      <c r="CLD103" s="93"/>
      <c r="CLE103" s="93"/>
      <c r="CLF103" s="93"/>
      <c r="CLG103" s="93"/>
      <c r="CLH103" s="93"/>
      <c r="CLI103" s="93"/>
      <c r="CLJ103" s="93"/>
      <c r="CLK103" s="93"/>
      <c r="CLL103" s="93"/>
      <c r="CLM103" s="93"/>
      <c r="CLN103" s="93"/>
      <c r="CLO103" s="93"/>
      <c r="CLP103" s="93"/>
      <c r="CLQ103" s="93"/>
      <c r="CLR103" s="93"/>
      <c r="CLS103" s="93"/>
      <c r="CLT103" s="93"/>
      <c r="CLU103" s="93"/>
      <c r="CLV103" s="93"/>
      <c r="CLW103" s="93"/>
      <c r="CLX103" s="93"/>
      <c r="CLY103" s="93"/>
      <c r="CLZ103" s="93"/>
      <c r="CMA103" s="93"/>
      <c r="CMB103" s="93"/>
      <c r="CMC103" s="93"/>
      <c r="CMD103" s="93"/>
      <c r="CME103" s="93"/>
      <c r="CMF103" s="93"/>
      <c r="CMG103" s="93"/>
      <c r="CMH103" s="93"/>
      <c r="CMI103" s="93"/>
      <c r="CMJ103" s="93"/>
      <c r="CMK103" s="93"/>
      <c r="CML103" s="93"/>
      <c r="CMM103" s="93"/>
      <c r="CMN103" s="93"/>
      <c r="CMO103" s="93"/>
      <c r="CMP103" s="93"/>
      <c r="CMQ103" s="93"/>
      <c r="CMR103" s="93"/>
      <c r="CMS103" s="93"/>
      <c r="CMT103" s="93"/>
      <c r="CMU103" s="93"/>
      <c r="CMV103" s="93"/>
      <c r="CMW103" s="93"/>
      <c r="CMX103" s="93"/>
      <c r="CMY103" s="93"/>
      <c r="CMZ103" s="93"/>
      <c r="CNA103" s="93"/>
      <c r="CNB103" s="93"/>
      <c r="CNC103" s="93"/>
      <c r="CND103" s="93"/>
      <c r="CNE103" s="93"/>
      <c r="CNF103" s="93"/>
      <c r="CNG103" s="93"/>
      <c r="CNH103" s="93"/>
      <c r="CNI103" s="93"/>
      <c r="CNJ103" s="93"/>
      <c r="CNK103" s="93"/>
      <c r="CNL103" s="93"/>
      <c r="CNM103" s="93"/>
      <c r="CNN103" s="93"/>
      <c r="CNO103" s="93"/>
      <c r="CNP103" s="93"/>
      <c r="CNQ103" s="93"/>
      <c r="CNR103" s="93"/>
      <c r="CNS103" s="93"/>
      <c r="CNT103" s="93"/>
      <c r="CNU103" s="93"/>
      <c r="CNV103" s="93"/>
      <c r="CNW103" s="93"/>
      <c r="CNX103" s="93"/>
      <c r="CNY103" s="93"/>
      <c r="CNZ103" s="93"/>
      <c r="COA103" s="93"/>
      <c r="COB103" s="93"/>
      <c r="COC103" s="93"/>
      <c r="COD103" s="93"/>
      <c r="COE103" s="93"/>
      <c r="COF103" s="93"/>
      <c r="COG103" s="93"/>
      <c r="COH103" s="93"/>
      <c r="COI103" s="93"/>
      <c r="COJ103" s="93"/>
      <c r="COK103" s="93"/>
      <c r="COL103" s="93"/>
      <c r="COM103" s="93"/>
      <c r="CON103" s="93"/>
      <c r="COO103" s="93"/>
      <c r="COP103" s="93"/>
      <c r="COQ103" s="93"/>
      <c r="COR103" s="93"/>
      <c r="COS103" s="93"/>
      <c r="COT103" s="93"/>
      <c r="COU103" s="93"/>
      <c r="COV103" s="93"/>
      <c r="COW103" s="93"/>
      <c r="COX103" s="93"/>
      <c r="COY103" s="93"/>
      <c r="COZ103" s="93"/>
      <c r="CPA103" s="93"/>
      <c r="CPB103" s="93"/>
      <c r="CPC103" s="93"/>
      <c r="CPD103" s="93"/>
      <c r="CPE103" s="93"/>
      <c r="CPF103" s="93"/>
      <c r="CPG103" s="93"/>
      <c r="CPH103" s="93"/>
      <c r="CPI103" s="93"/>
      <c r="CPJ103" s="93"/>
      <c r="CPK103" s="93"/>
      <c r="CPL103" s="93"/>
      <c r="CPM103" s="93"/>
      <c r="CPN103" s="93"/>
      <c r="CPO103" s="93"/>
      <c r="CPP103" s="93"/>
      <c r="CPQ103" s="93"/>
      <c r="CPR103" s="93"/>
      <c r="CPS103" s="93"/>
      <c r="CPT103" s="93"/>
      <c r="CPU103" s="93"/>
      <c r="CPV103" s="93"/>
      <c r="CPW103" s="93"/>
      <c r="CPX103" s="93"/>
      <c r="CPY103" s="93"/>
      <c r="CPZ103" s="93"/>
      <c r="CQA103" s="93"/>
      <c r="CQB103" s="93"/>
      <c r="CQC103" s="93"/>
      <c r="CQD103" s="93"/>
      <c r="CQE103" s="93"/>
      <c r="CQF103" s="93"/>
      <c r="CQG103" s="93"/>
      <c r="CQH103" s="93"/>
      <c r="CQI103" s="93"/>
      <c r="CQJ103" s="93"/>
      <c r="CQK103" s="93"/>
      <c r="CQL103" s="93"/>
      <c r="CQM103" s="93"/>
      <c r="CQN103" s="93"/>
      <c r="CQO103" s="93"/>
      <c r="CQP103" s="93"/>
      <c r="CQQ103" s="93"/>
      <c r="CQR103" s="93"/>
      <c r="CQS103" s="93"/>
      <c r="CQT103" s="93"/>
      <c r="CQU103" s="93"/>
      <c r="CQV103" s="93"/>
      <c r="CQW103" s="93"/>
      <c r="CQX103" s="93"/>
      <c r="CQY103" s="93"/>
      <c r="CQZ103" s="93"/>
      <c r="CRA103" s="93"/>
      <c r="CRB103" s="93"/>
      <c r="CRC103" s="93"/>
      <c r="CRD103" s="93"/>
      <c r="CRE103" s="93"/>
      <c r="CRF103" s="93"/>
      <c r="CRG103" s="93"/>
      <c r="CRH103" s="93"/>
      <c r="CRI103" s="93"/>
      <c r="CRJ103" s="93"/>
      <c r="CRK103" s="93"/>
      <c r="CRL103" s="93"/>
      <c r="CRM103" s="93"/>
      <c r="CRN103" s="93"/>
      <c r="CRO103" s="93"/>
      <c r="CRP103" s="93"/>
      <c r="CRQ103" s="93"/>
      <c r="CRR103" s="93"/>
      <c r="CRS103" s="93"/>
      <c r="CRT103" s="93"/>
      <c r="CRU103" s="93"/>
      <c r="CRV103" s="93"/>
      <c r="CRW103" s="93"/>
      <c r="CRX103" s="93"/>
      <c r="CRY103" s="93"/>
      <c r="CRZ103" s="93"/>
      <c r="CSA103" s="93"/>
      <c r="CSB103" s="93"/>
      <c r="CSC103" s="93"/>
      <c r="CSD103" s="93"/>
      <c r="CSE103" s="93"/>
      <c r="CSF103" s="93"/>
      <c r="CSG103" s="93"/>
      <c r="CSH103" s="93"/>
      <c r="CSI103" s="93"/>
      <c r="CSJ103" s="93"/>
      <c r="CSK103" s="93"/>
      <c r="CSL103" s="93"/>
      <c r="CSM103" s="93"/>
      <c r="CSN103" s="93"/>
      <c r="CSO103" s="93"/>
      <c r="CSP103" s="93"/>
      <c r="CSQ103" s="93"/>
      <c r="CSR103" s="93"/>
      <c r="CSS103" s="93"/>
      <c r="CST103" s="93"/>
      <c r="CSU103" s="93"/>
      <c r="CSV103" s="93"/>
      <c r="CSW103" s="93"/>
      <c r="CSX103" s="93"/>
      <c r="CSY103" s="93"/>
      <c r="CSZ103" s="93"/>
      <c r="CTA103" s="93"/>
      <c r="CTB103" s="93"/>
      <c r="CTC103" s="93"/>
      <c r="CTD103" s="93"/>
      <c r="CTE103" s="93"/>
      <c r="CTF103" s="93"/>
      <c r="CTG103" s="93"/>
      <c r="CTH103" s="93"/>
      <c r="CTI103" s="93"/>
      <c r="CTJ103" s="93"/>
      <c r="CTK103" s="93"/>
      <c r="CTL103" s="93"/>
      <c r="CTM103" s="93"/>
      <c r="CTN103" s="93"/>
      <c r="CTO103" s="93"/>
      <c r="CTP103" s="93"/>
      <c r="CTQ103" s="93"/>
      <c r="CTR103" s="93"/>
      <c r="CTS103" s="93"/>
      <c r="CTT103" s="93"/>
      <c r="CTU103" s="93"/>
      <c r="CTV103" s="93"/>
      <c r="CTW103" s="93"/>
      <c r="CTX103" s="93"/>
      <c r="CTY103" s="93"/>
      <c r="CTZ103" s="93"/>
      <c r="CUA103" s="93"/>
      <c r="CUB103" s="93"/>
      <c r="CUC103" s="93"/>
      <c r="CUD103" s="93"/>
      <c r="CUE103" s="93"/>
      <c r="CUF103" s="93"/>
      <c r="CUG103" s="93"/>
      <c r="CUH103" s="93"/>
      <c r="CUI103" s="93"/>
      <c r="CUJ103" s="93"/>
      <c r="CUK103" s="93"/>
      <c r="CUL103" s="93"/>
      <c r="CUM103" s="93"/>
      <c r="CUN103" s="93"/>
      <c r="CUO103" s="93"/>
      <c r="CUP103" s="93"/>
      <c r="CUQ103" s="93"/>
      <c r="CUR103" s="93"/>
      <c r="CUS103" s="93"/>
      <c r="CUT103" s="93"/>
      <c r="CUU103" s="93"/>
      <c r="CUV103" s="93"/>
      <c r="CUW103" s="93"/>
      <c r="CUX103" s="93"/>
      <c r="CUY103" s="93"/>
      <c r="CUZ103" s="93"/>
      <c r="CVA103" s="93"/>
      <c r="CVB103" s="93"/>
      <c r="CVC103" s="93"/>
      <c r="CVD103" s="93"/>
      <c r="CVE103" s="93"/>
      <c r="CVF103" s="93"/>
      <c r="CVG103" s="93"/>
      <c r="CVH103" s="93"/>
      <c r="CVI103" s="93"/>
      <c r="CVJ103" s="93"/>
      <c r="CVK103" s="93"/>
      <c r="CVL103" s="93"/>
      <c r="CVM103" s="93"/>
      <c r="CVN103" s="93"/>
      <c r="CVO103" s="93"/>
      <c r="CVP103" s="93"/>
      <c r="CVQ103" s="93"/>
      <c r="CVR103" s="93"/>
      <c r="CVS103" s="93"/>
      <c r="CVT103" s="93"/>
      <c r="CVU103" s="93"/>
      <c r="CVV103" s="93"/>
      <c r="CVW103" s="93"/>
      <c r="CVX103" s="93"/>
      <c r="CVY103" s="93"/>
      <c r="CVZ103" s="93"/>
      <c r="CWA103" s="93"/>
      <c r="CWB103" s="93"/>
      <c r="CWC103" s="93"/>
      <c r="CWD103" s="93"/>
      <c r="CWE103" s="93"/>
      <c r="CWF103" s="93"/>
      <c r="CWG103" s="93"/>
      <c r="CWH103" s="93"/>
      <c r="CWI103" s="93"/>
      <c r="CWJ103" s="93"/>
      <c r="CWK103" s="93"/>
      <c r="CWL103" s="93"/>
      <c r="CWM103" s="93"/>
      <c r="CWN103" s="93"/>
      <c r="CWO103" s="93"/>
      <c r="CWP103" s="93"/>
      <c r="CWQ103" s="93"/>
      <c r="CWR103" s="93"/>
      <c r="CWS103" s="93"/>
      <c r="CWT103" s="93"/>
      <c r="CWU103" s="93"/>
      <c r="CWV103" s="93"/>
      <c r="CWW103" s="93"/>
      <c r="CWX103" s="93"/>
      <c r="CWY103" s="93"/>
      <c r="CWZ103" s="93"/>
      <c r="CXA103" s="93"/>
      <c r="CXB103" s="93"/>
      <c r="CXC103" s="93"/>
      <c r="CXD103" s="93"/>
      <c r="CXE103" s="93"/>
      <c r="CXF103" s="93"/>
      <c r="CXG103" s="93"/>
      <c r="CXH103" s="93"/>
      <c r="CXI103" s="93"/>
      <c r="CXJ103" s="93"/>
      <c r="CXK103" s="93"/>
      <c r="CXL103" s="93"/>
      <c r="CXM103" s="93"/>
      <c r="CXN103" s="93"/>
      <c r="CXO103" s="93"/>
      <c r="CXP103" s="93"/>
      <c r="CXQ103" s="93"/>
      <c r="CXR103" s="93"/>
      <c r="CXS103" s="93"/>
      <c r="CXT103" s="93"/>
      <c r="CXU103" s="93"/>
      <c r="CXV103" s="93"/>
      <c r="CXW103" s="93"/>
      <c r="CXX103" s="93"/>
      <c r="CXY103" s="93"/>
      <c r="CXZ103" s="93"/>
      <c r="CYA103" s="93"/>
      <c r="CYB103" s="93"/>
      <c r="CYC103" s="93"/>
      <c r="CYD103" s="93"/>
      <c r="CYE103" s="93"/>
      <c r="CYF103" s="93"/>
      <c r="CYG103" s="93"/>
      <c r="CYH103" s="93"/>
      <c r="CYI103" s="93"/>
      <c r="CYJ103" s="93"/>
      <c r="CYK103" s="93"/>
      <c r="CYL103" s="93"/>
      <c r="CYM103" s="93"/>
      <c r="CYN103" s="93"/>
      <c r="CYO103" s="93"/>
      <c r="CYP103" s="93"/>
      <c r="CYQ103" s="93"/>
      <c r="CYR103" s="93"/>
      <c r="CYS103" s="93"/>
      <c r="CYT103" s="93"/>
      <c r="CYU103" s="93"/>
      <c r="CYV103" s="93"/>
      <c r="CYW103" s="93"/>
      <c r="CYX103" s="93"/>
      <c r="CYY103" s="93"/>
      <c r="CYZ103" s="93"/>
      <c r="CZA103" s="93"/>
      <c r="CZB103" s="93"/>
      <c r="CZC103" s="93"/>
      <c r="CZD103" s="93"/>
      <c r="CZE103" s="93"/>
      <c r="CZF103" s="93"/>
      <c r="CZG103" s="93"/>
      <c r="CZH103" s="93"/>
      <c r="CZI103" s="93"/>
      <c r="CZJ103" s="93"/>
      <c r="CZK103" s="93"/>
      <c r="CZL103" s="93"/>
      <c r="CZM103" s="93"/>
      <c r="CZN103" s="93"/>
      <c r="CZO103" s="93"/>
      <c r="CZP103" s="93"/>
      <c r="CZQ103" s="93"/>
      <c r="CZR103" s="93"/>
      <c r="CZS103" s="93"/>
      <c r="CZT103" s="93"/>
      <c r="CZU103" s="93"/>
      <c r="CZV103" s="93"/>
      <c r="CZW103" s="93"/>
      <c r="CZX103" s="93"/>
      <c r="CZY103" s="93"/>
      <c r="CZZ103" s="93"/>
      <c r="DAA103" s="93"/>
      <c r="DAB103" s="93"/>
      <c r="DAC103" s="93"/>
      <c r="DAD103" s="93"/>
      <c r="DAE103" s="93"/>
      <c r="DAF103" s="93"/>
      <c r="DAG103" s="93"/>
      <c r="DAH103" s="93"/>
      <c r="DAI103" s="93"/>
      <c r="DAJ103" s="93"/>
      <c r="DAK103" s="93"/>
      <c r="DAL103" s="93"/>
      <c r="DAM103" s="93"/>
      <c r="DAN103" s="93"/>
      <c r="DAO103" s="93"/>
      <c r="DAP103" s="93"/>
      <c r="DAQ103" s="93"/>
      <c r="DAR103" s="93"/>
      <c r="DAS103" s="93"/>
      <c r="DAT103" s="93"/>
      <c r="DAU103" s="93"/>
      <c r="DAV103" s="93"/>
      <c r="DAW103" s="93"/>
      <c r="DAX103" s="93"/>
      <c r="DAY103" s="93"/>
      <c r="DAZ103" s="93"/>
      <c r="DBA103" s="93"/>
      <c r="DBB103" s="93"/>
      <c r="DBC103" s="93"/>
      <c r="DBD103" s="93"/>
      <c r="DBE103" s="93"/>
      <c r="DBF103" s="93"/>
      <c r="DBG103" s="93"/>
      <c r="DBH103" s="93"/>
      <c r="DBI103" s="93"/>
      <c r="DBJ103" s="93"/>
      <c r="DBK103" s="93"/>
      <c r="DBL103" s="93"/>
      <c r="DBM103" s="93"/>
      <c r="DBN103" s="93"/>
      <c r="DBO103" s="93"/>
      <c r="DBP103" s="93"/>
      <c r="DBQ103" s="93"/>
      <c r="DBR103" s="93"/>
      <c r="DBS103" s="93"/>
      <c r="DBT103" s="93"/>
      <c r="DBU103" s="93"/>
      <c r="DBV103" s="93"/>
      <c r="DBW103" s="93"/>
      <c r="DBX103" s="93"/>
      <c r="DBY103" s="93"/>
      <c r="DBZ103" s="93"/>
      <c r="DCA103" s="93"/>
      <c r="DCB103" s="93"/>
      <c r="DCC103" s="93"/>
      <c r="DCD103" s="93"/>
      <c r="DCE103" s="93"/>
      <c r="DCF103" s="93"/>
      <c r="DCG103" s="93"/>
      <c r="DCH103" s="93"/>
      <c r="DCI103" s="93"/>
      <c r="DCJ103" s="93"/>
      <c r="DCK103" s="93"/>
      <c r="DCL103" s="93"/>
      <c r="DCM103" s="93"/>
      <c r="DCN103" s="93"/>
      <c r="DCO103" s="93"/>
      <c r="DCP103" s="93"/>
      <c r="DCQ103" s="93"/>
      <c r="DCR103" s="93"/>
      <c r="DCS103" s="93"/>
      <c r="DCT103" s="93"/>
      <c r="DCU103" s="93"/>
      <c r="DCV103" s="93"/>
      <c r="DCW103" s="93"/>
      <c r="DCX103" s="93"/>
      <c r="DCY103" s="93"/>
      <c r="DCZ103" s="93"/>
      <c r="DDA103" s="93"/>
      <c r="DDB103" s="93"/>
      <c r="DDC103" s="93"/>
      <c r="DDD103" s="93"/>
      <c r="DDE103" s="93"/>
      <c r="DDF103" s="93"/>
      <c r="DDG103" s="93"/>
      <c r="DDH103" s="93"/>
      <c r="DDI103" s="93"/>
      <c r="DDJ103" s="93"/>
      <c r="DDK103" s="93"/>
      <c r="DDL103" s="93"/>
      <c r="DDM103" s="93"/>
      <c r="DDN103" s="93"/>
      <c r="DDO103" s="93"/>
      <c r="DDP103" s="93"/>
      <c r="DDQ103" s="93"/>
      <c r="DDR103" s="93"/>
      <c r="DDS103" s="93"/>
      <c r="DDT103" s="93"/>
      <c r="DDU103" s="93"/>
      <c r="DDV103" s="93"/>
      <c r="DDW103" s="93"/>
      <c r="DDX103" s="93"/>
      <c r="DDY103" s="93"/>
      <c r="DDZ103" s="93"/>
      <c r="DEA103" s="93"/>
      <c r="DEB103" s="93"/>
      <c r="DEC103" s="93"/>
      <c r="DED103" s="93"/>
      <c r="DEE103" s="93"/>
      <c r="DEF103" s="93"/>
      <c r="DEG103" s="93"/>
      <c r="DEH103" s="93"/>
      <c r="DEI103" s="93"/>
      <c r="DEJ103" s="93"/>
      <c r="DEK103" s="93"/>
      <c r="DEL103" s="93"/>
      <c r="DEM103" s="93"/>
      <c r="DEN103" s="93"/>
      <c r="DEO103" s="93"/>
      <c r="DEP103" s="93"/>
      <c r="DEQ103" s="93"/>
      <c r="DER103" s="93"/>
      <c r="DES103" s="93"/>
      <c r="DET103" s="93"/>
      <c r="DEU103" s="93"/>
      <c r="DEV103" s="93"/>
      <c r="DEW103" s="93"/>
      <c r="DEX103" s="93"/>
      <c r="DEY103" s="93"/>
      <c r="DEZ103" s="93"/>
      <c r="DFA103" s="93"/>
      <c r="DFB103" s="93"/>
      <c r="DFC103" s="93"/>
      <c r="DFD103" s="93"/>
      <c r="DFE103" s="93"/>
      <c r="DFF103" s="93"/>
      <c r="DFG103" s="93"/>
      <c r="DFH103" s="93"/>
      <c r="DFI103" s="93"/>
      <c r="DFJ103" s="93"/>
      <c r="DFK103" s="93"/>
      <c r="DFL103" s="93"/>
      <c r="DFM103" s="93"/>
      <c r="DFN103" s="93"/>
      <c r="DFO103" s="93"/>
      <c r="DFP103" s="93"/>
      <c r="DFQ103" s="93"/>
      <c r="DFR103" s="93"/>
      <c r="DFS103" s="93"/>
      <c r="DFT103" s="93"/>
      <c r="DFU103" s="93"/>
      <c r="DFV103" s="93"/>
      <c r="DFW103" s="93"/>
      <c r="DFX103" s="93"/>
      <c r="DFY103" s="93"/>
      <c r="DFZ103" s="93"/>
      <c r="DGA103" s="93"/>
      <c r="DGB103" s="93"/>
      <c r="DGC103" s="93"/>
      <c r="DGD103" s="93"/>
      <c r="DGE103" s="93"/>
      <c r="DGF103" s="93"/>
      <c r="DGG103" s="93"/>
      <c r="DGH103" s="93"/>
      <c r="DGI103" s="93"/>
      <c r="DGJ103" s="93"/>
      <c r="DGK103" s="93"/>
      <c r="DGL103" s="93"/>
      <c r="DGM103" s="93"/>
      <c r="DGN103" s="93"/>
      <c r="DGO103" s="93"/>
      <c r="DGP103" s="93"/>
      <c r="DGQ103" s="93"/>
      <c r="DGR103" s="93"/>
      <c r="DGS103" s="93"/>
      <c r="DGT103" s="93"/>
      <c r="DGU103" s="93"/>
      <c r="DGV103" s="93"/>
      <c r="DGW103" s="93"/>
      <c r="DGX103" s="93"/>
      <c r="DGY103" s="93"/>
      <c r="DGZ103" s="93"/>
      <c r="DHA103" s="93"/>
      <c r="DHB103" s="93"/>
      <c r="DHC103" s="93"/>
      <c r="DHD103" s="93"/>
      <c r="DHE103" s="93"/>
      <c r="DHF103" s="93"/>
      <c r="DHG103" s="93"/>
      <c r="DHH103" s="93"/>
      <c r="DHI103" s="93"/>
      <c r="DHJ103" s="93"/>
      <c r="DHK103" s="93"/>
      <c r="DHL103" s="93"/>
      <c r="DHM103" s="93"/>
      <c r="DHN103" s="93"/>
      <c r="DHO103" s="93"/>
      <c r="DHP103" s="93"/>
      <c r="DHQ103" s="93"/>
    </row>
    <row r="104" spans="1:2929" s="170" customFormat="1">
      <c r="A104" s="198"/>
      <c r="B104" s="173" t="s">
        <v>1109</v>
      </c>
      <c r="C104" s="127" t="s">
        <v>39</v>
      </c>
      <c r="D104" s="108">
        <f>288+141.75+133.55+47</f>
        <v>610.29999999999995</v>
      </c>
      <c r="E104" s="663">
        <v>0</v>
      </c>
      <c r="F104" s="105">
        <f t="shared" ref="F104" si="5">+E104*D104</f>
        <v>0</v>
      </c>
      <c r="G104" s="162"/>
      <c r="H104" s="108"/>
      <c r="I104" s="109"/>
      <c r="J104" s="105"/>
      <c r="K104" s="93"/>
      <c r="L104" s="166"/>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93"/>
      <c r="BO104" s="93"/>
      <c r="BP104" s="93"/>
      <c r="BQ104" s="93"/>
      <c r="BR104" s="93"/>
      <c r="BS104" s="93"/>
      <c r="BT104" s="93"/>
      <c r="BU104" s="93"/>
      <c r="BV104" s="93"/>
      <c r="BW104" s="93"/>
      <c r="BX104" s="93"/>
      <c r="BY104" s="93"/>
      <c r="BZ104" s="93"/>
      <c r="CA104" s="93"/>
      <c r="CB104" s="93"/>
      <c r="CC104" s="93"/>
      <c r="CD104" s="93"/>
      <c r="CE104" s="93"/>
      <c r="CF104" s="93"/>
      <c r="CG104" s="93"/>
      <c r="CH104" s="93"/>
      <c r="CI104" s="93"/>
      <c r="CJ104" s="93"/>
      <c r="CK104" s="93"/>
      <c r="CL104" s="93"/>
      <c r="CM104" s="93"/>
      <c r="CN104" s="93"/>
      <c r="CO104" s="93"/>
      <c r="CP104" s="93"/>
      <c r="CQ104" s="93"/>
      <c r="CR104" s="93"/>
      <c r="CS104" s="93"/>
      <c r="CT104" s="93"/>
      <c r="CU104" s="93"/>
      <c r="CV104" s="93"/>
      <c r="CW104" s="93"/>
      <c r="CX104" s="93"/>
      <c r="CY104" s="93"/>
      <c r="CZ104" s="93"/>
      <c r="DA104" s="93"/>
      <c r="DB104" s="93"/>
      <c r="DC104" s="93"/>
      <c r="DD104" s="93"/>
      <c r="DE104" s="93"/>
      <c r="DF104" s="93"/>
      <c r="DG104" s="93"/>
      <c r="DH104" s="93"/>
      <c r="DI104" s="93"/>
      <c r="DJ104" s="93"/>
      <c r="DK104" s="93"/>
      <c r="DL104" s="93"/>
      <c r="DM104" s="93"/>
      <c r="DN104" s="93"/>
      <c r="DO104" s="93"/>
      <c r="DP104" s="93"/>
      <c r="DQ104" s="93"/>
      <c r="DR104" s="93"/>
      <c r="DS104" s="93"/>
      <c r="DT104" s="93"/>
      <c r="DU104" s="93"/>
      <c r="DV104" s="93"/>
      <c r="DW104" s="93"/>
      <c r="DX104" s="93"/>
      <c r="DY104" s="93"/>
      <c r="DZ104" s="93"/>
      <c r="EA104" s="93"/>
      <c r="EB104" s="93"/>
      <c r="EC104" s="93"/>
      <c r="ED104" s="93"/>
      <c r="EE104" s="93"/>
      <c r="EF104" s="93"/>
      <c r="EG104" s="93"/>
      <c r="EH104" s="93"/>
      <c r="EI104" s="93"/>
      <c r="EJ104" s="93"/>
      <c r="EK104" s="93"/>
      <c r="EL104" s="93"/>
      <c r="EM104" s="93"/>
      <c r="EN104" s="93"/>
      <c r="EO104" s="93"/>
      <c r="EP104" s="93"/>
      <c r="EQ104" s="93"/>
      <c r="ER104" s="93"/>
      <c r="ES104" s="93"/>
      <c r="ET104" s="93"/>
      <c r="EU104" s="93"/>
      <c r="EV104" s="93"/>
      <c r="EW104" s="93"/>
      <c r="EX104" s="93"/>
      <c r="EY104" s="93"/>
      <c r="EZ104" s="93"/>
      <c r="FA104" s="93"/>
      <c r="FB104" s="93"/>
      <c r="FC104" s="93"/>
      <c r="FD104" s="93"/>
      <c r="FE104" s="93"/>
      <c r="FF104" s="93"/>
      <c r="FG104" s="93"/>
      <c r="FH104" s="93"/>
      <c r="FI104" s="93"/>
      <c r="FJ104" s="93"/>
      <c r="FK104" s="93"/>
      <c r="FL104" s="93"/>
      <c r="FM104" s="93"/>
      <c r="FN104" s="93"/>
      <c r="FO104" s="93"/>
      <c r="FP104" s="93"/>
      <c r="FQ104" s="93"/>
      <c r="FR104" s="93"/>
      <c r="FS104" s="93"/>
      <c r="FT104" s="93"/>
      <c r="FU104" s="93"/>
      <c r="FV104" s="93"/>
      <c r="FW104" s="93"/>
      <c r="FX104" s="93"/>
      <c r="FY104" s="93"/>
      <c r="FZ104" s="93"/>
      <c r="GA104" s="93"/>
      <c r="GB104" s="93"/>
      <c r="GC104" s="93"/>
      <c r="GD104" s="93"/>
      <c r="GE104" s="93"/>
      <c r="GF104" s="93"/>
      <c r="GG104" s="93"/>
      <c r="GH104" s="93"/>
      <c r="GI104" s="93"/>
      <c r="GJ104" s="93"/>
      <c r="GK104" s="93"/>
      <c r="GL104" s="93"/>
      <c r="GM104" s="93"/>
      <c r="GN104" s="93"/>
      <c r="GO104" s="93"/>
      <c r="GP104" s="93"/>
      <c r="GQ104" s="93"/>
      <c r="GR104" s="93"/>
      <c r="GS104" s="93"/>
      <c r="GT104" s="93"/>
      <c r="GU104" s="93"/>
      <c r="GV104" s="93"/>
      <c r="GW104" s="93"/>
      <c r="GX104" s="93"/>
      <c r="GY104" s="93"/>
      <c r="GZ104" s="93"/>
      <c r="HA104" s="93"/>
      <c r="HB104" s="93"/>
      <c r="HC104" s="93"/>
      <c r="HD104" s="93"/>
      <c r="HE104" s="93"/>
      <c r="HF104" s="93"/>
      <c r="HG104" s="93"/>
      <c r="HH104" s="93"/>
      <c r="HI104" s="93"/>
      <c r="HJ104" s="93"/>
      <c r="HK104" s="93"/>
      <c r="HL104" s="93"/>
      <c r="HM104" s="93"/>
      <c r="HN104" s="93"/>
      <c r="HO104" s="93"/>
      <c r="HP104" s="93"/>
      <c r="HQ104" s="93"/>
      <c r="HR104" s="93"/>
      <c r="HS104" s="93"/>
      <c r="HT104" s="93"/>
      <c r="HU104" s="93"/>
      <c r="HV104" s="93"/>
      <c r="HW104" s="93"/>
      <c r="HX104" s="93"/>
      <c r="HY104" s="93"/>
      <c r="HZ104" s="93"/>
      <c r="IA104" s="93"/>
      <c r="IB104" s="93"/>
      <c r="IC104" s="93"/>
      <c r="ID104" s="93"/>
      <c r="IE104" s="93"/>
      <c r="IF104" s="93"/>
      <c r="IG104" s="93"/>
      <c r="IH104" s="93"/>
      <c r="II104" s="93"/>
      <c r="IJ104" s="93"/>
      <c r="IK104" s="93"/>
      <c r="IL104" s="93"/>
      <c r="IM104" s="93"/>
      <c r="IN104" s="93"/>
      <c r="IO104" s="93"/>
      <c r="IP104" s="93"/>
      <c r="IQ104" s="93"/>
      <c r="IR104" s="93"/>
      <c r="IS104" s="93"/>
      <c r="IT104" s="93"/>
      <c r="IU104" s="93"/>
      <c r="IV104" s="93"/>
      <c r="IW104" s="93"/>
      <c r="IX104" s="93"/>
      <c r="IY104" s="93"/>
      <c r="IZ104" s="93"/>
      <c r="JA104" s="93"/>
      <c r="JB104" s="93"/>
      <c r="JC104" s="93"/>
      <c r="JD104" s="93"/>
      <c r="JE104" s="93"/>
      <c r="JF104" s="93"/>
      <c r="JG104" s="93"/>
      <c r="JH104" s="93"/>
      <c r="JI104" s="93"/>
      <c r="JJ104" s="93"/>
      <c r="JK104" s="93"/>
      <c r="JL104" s="93"/>
      <c r="JM104" s="93"/>
      <c r="JN104" s="93"/>
      <c r="JO104" s="93"/>
      <c r="JP104" s="93"/>
      <c r="JQ104" s="93"/>
      <c r="JR104" s="93"/>
      <c r="JS104" s="93"/>
      <c r="JT104" s="93"/>
      <c r="JU104" s="93"/>
      <c r="JV104" s="93"/>
      <c r="JW104" s="93"/>
      <c r="JX104" s="93"/>
      <c r="JY104" s="93"/>
      <c r="JZ104" s="93"/>
      <c r="KA104" s="93"/>
      <c r="KB104" s="93"/>
      <c r="KC104" s="93"/>
      <c r="KD104" s="93"/>
      <c r="KE104" s="93"/>
      <c r="KF104" s="93"/>
      <c r="KG104" s="93"/>
      <c r="KH104" s="93"/>
      <c r="KI104" s="93"/>
      <c r="KJ104" s="93"/>
      <c r="KK104" s="93"/>
      <c r="KL104" s="93"/>
      <c r="KM104" s="93"/>
      <c r="KN104" s="93"/>
      <c r="KO104" s="93"/>
      <c r="KP104" s="93"/>
      <c r="KQ104" s="93"/>
      <c r="KR104" s="93"/>
      <c r="KS104" s="93"/>
      <c r="KT104" s="93"/>
      <c r="KU104" s="93"/>
      <c r="KV104" s="93"/>
      <c r="KW104" s="93"/>
      <c r="KX104" s="93"/>
      <c r="KY104" s="93"/>
      <c r="KZ104" s="93"/>
      <c r="LA104" s="93"/>
      <c r="LB104" s="93"/>
      <c r="LC104" s="93"/>
      <c r="LD104" s="93"/>
      <c r="LE104" s="93"/>
      <c r="LF104" s="93"/>
      <c r="LG104" s="93"/>
      <c r="LH104" s="93"/>
      <c r="LI104" s="93"/>
      <c r="LJ104" s="93"/>
      <c r="LK104" s="93"/>
      <c r="LL104" s="93"/>
      <c r="LM104" s="93"/>
      <c r="LN104" s="93"/>
      <c r="LO104" s="93"/>
      <c r="LP104" s="93"/>
      <c r="LQ104" s="93"/>
      <c r="LR104" s="93"/>
      <c r="LS104" s="93"/>
      <c r="LT104" s="93"/>
      <c r="LU104" s="93"/>
      <c r="LV104" s="93"/>
      <c r="LW104" s="93"/>
      <c r="LX104" s="93"/>
      <c r="LY104" s="93"/>
      <c r="LZ104" s="93"/>
      <c r="MA104" s="93"/>
      <c r="MB104" s="93"/>
      <c r="MC104" s="93"/>
      <c r="MD104" s="93"/>
      <c r="ME104" s="93"/>
      <c r="MF104" s="93"/>
      <c r="MG104" s="93"/>
      <c r="MH104" s="93"/>
      <c r="MI104" s="93"/>
      <c r="MJ104" s="93"/>
      <c r="MK104" s="93"/>
      <c r="ML104" s="93"/>
      <c r="MM104" s="93"/>
      <c r="MN104" s="93"/>
      <c r="MO104" s="93"/>
      <c r="MP104" s="93"/>
      <c r="MQ104" s="93"/>
      <c r="MR104" s="93"/>
      <c r="MS104" s="93"/>
      <c r="MT104" s="93"/>
      <c r="MU104" s="93"/>
      <c r="MV104" s="93"/>
      <c r="MW104" s="93"/>
      <c r="MX104" s="93"/>
      <c r="MY104" s="93"/>
      <c r="MZ104" s="93"/>
      <c r="NA104" s="93"/>
      <c r="NB104" s="93"/>
      <c r="NC104" s="93"/>
      <c r="ND104" s="93"/>
      <c r="NE104" s="93"/>
      <c r="NF104" s="93"/>
      <c r="NG104" s="93"/>
      <c r="NH104" s="93"/>
      <c r="NI104" s="93"/>
      <c r="NJ104" s="93"/>
      <c r="NK104" s="93"/>
      <c r="NL104" s="93"/>
      <c r="NM104" s="93"/>
      <c r="NN104" s="93"/>
      <c r="NO104" s="93"/>
      <c r="NP104" s="93"/>
      <c r="NQ104" s="93"/>
      <c r="NR104" s="93"/>
      <c r="NS104" s="93"/>
      <c r="NT104" s="93"/>
      <c r="NU104" s="93"/>
      <c r="NV104" s="93"/>
      <c r="NW104" s="93"/>
      <c r="NX104" s="93"/>
      <c r="NY104" s="93"/>
      <c r="NZ104" s="93"/>
      <c r="OA104" s="93"/>
      <c r="OB104" s="93"/>
      <c r="OC104" s="93"/>
      <c r="OD104" s="93"/>
      <c r="OE104" s="93"/>
      <c r="OF104" s="93"/>
      <c r="OG104" s="93"/>
      <c r="OH104" s="93"/>
      <c r="OI104" s="93"/>
      <c r="OJ104" s="93"/>
      <c r="OK104" s="93"/>
      <c r="OL104" s="93"/>
      <c r="OM104" s="93"/>
      <c r="ON104" s="93"/>
      <c r="OO104" s="93"/>
      <c r="OP104" s="93"/>
      <c r="OQ104" s="93"/>
      <c r="OR104" s="93"/>
      <c r="OS104" s="93"/>
      <c r="OT104" s="93"/>
      <c r="OU104" s="93"/>
      <c r="OV104" s="93"/>
      <c r="OW104" s="93"/>
      <c r="OX104" s="93"/>
      <c r="OY104" s="93"/>
      <c r="OZ104" s="93"/>
      <c r="PA104" s="93"/>
      <c r="PB104" s="93"/>
      <c r="PC104" s="93"/>
      <c r="PD104" s="93"/>
      <c r="PE104" s="93"/>
      <c r="PF104" s="93"/>
      <c r="PG104" s="93"/>
      <c r="PH104" s="93"/>
      <c r="PI104" s="93"/>
      <c r="PJ104" s="93"/>
      <c r="PK104" s="93"/>
      <c r="PL104" s="93"/>
      <c r="PM104" s="93"/>
      <c r="PN104" s="93"/>
      <c r="PO104" s="93"/>
      <c r="PP104" s="93"/>
      <c r="PQ104" s="93"/>
      <c r="PR104" s="93"/>
      <c r="PS104" s="93"/>
      <c r="PT104" s="93"/>
      <c r="PU104" s="93"/>
      <c r="PV104" s="93"/>
      <c r="PW104" s="93"/>
      <c r="PX104" s="93"/>
      <c r="PY104" s="93"/>
      <c r="PZ104" s="93"/>
      <c r="QA104" s="93"/>
      <c r="QB104" s="93"/>
      <c r="QC104" s="93"/>
      <c r="QD104" s="93"/>
      <c r="QE104" s="93"/>
      <c r="QF104" s="93"/>
      <c r="QG104" s="93"/>
      <c r="QH104" s="93"/>
      <c r="QI104" s="93"/>
      <c r="QJ104" s="93"/>
      <c r="QK104" s="93"/>
      <c r="QL104" s="93"/>
      <c r="QM104" s="93"/>
      <c r="QN104" s="93"/>
      <c r="QO104" s="93"/>
      <c r="QP104" s="93"/>
      <c r="QQ104" s="93"/>
      <c r="QR104" s="93"/>
      <c r="QS104" s="93"/>
      <c r="QT104" s="93"/>
      <c r="QU104" s="93"/>
      <c r="QV104" s="93"/>
      <c r="QW104" s="93"/>
      <c r="QX104" s="93"/>
      <c r="QY104" s="93"/>
      <c r="QZ104" s="93"/>
      <c r="RA104" s="93"/>
      <c r="RB104" s="93"/>
      <c r="RC104" s="93"/>
      <c r="RD104" s="93"/>
      <c r="RE104" s="93"/>
      <c r="RF104" s="93"/>
      <c r="RG104" s="93"/>
      <c r="RH104" s="93"/>
      <c r="RI104" s="93"/>
      <c r="RJ104" s="93"/>
      <c r="RK104" s="93"/>
      <c r="RL104" s="93"/>
      <c r="RM104" s="93"/>
      <c r="RN104" s="93"/>
      <c r="RO104" s="93"/>
      <c r="RP104" s="93"/>
      <c r="RQ104" s="93"/>
      <c r="RR104" s="93"/>
      <c r="RS104" s="93"/>
      <c r="RT104" s="93"/>
      <c r="RU104" s="93"/>
      <c r="RV104" s="93"/>
      <c r="RW104" s="93"/>
      <c r="RX104" s="93"/>
      <c r="RY104" s="93"/>
      <c r="RZ104" s="93"/>
      <c r="SA104" s="93"/>
      <c r="SB104" s="93"/>
      <c r="SC104" s="93"/>
      <c r="SD104" s="93"/>
      <c r="SE104" s="93"/>
      <c r="SF104" s="93"/>
      <c r="SG104" s="93"/>
      <c r="SH104" s="93"/>
      <c r="SI104" s="93"/>
      <c r="SJ104" s="93"/>
      <c r="SK104" s="93"/>
      <c r="SL104" s="93"/>
      <c r="SM104" s="93"/>
      <c r="SN104" s="93"/>
      <c r="SO104" s="93"/>
      <c r="SP104" s="93"/>
      <c r="SQ104" s="93"/>
      <c r="SR104" s="93"/>
      <c r="SS104" s="93"/>
      <c r="ST104" s="93"/>
      <c r="SU104" s="93"/>
      <c r="SV104" s="93"/>
      <c r="SW104" s="93"/>
      <c r="SX104" s="93"/>
      <c r="SY104" s="93"/>
      <c r="SZ104" s="93"/>
      <c r="TA104" s="93"/>
      <c r="TB104" s="93"/>
      <c r="TC104" s="93"/>
      <c r="TD104" s="93"/>
      <c r="TE104" s="93"/>
      <c r="TF104" s="93"/>
      <c r="TG104" s="93"/>
      <c r="TH104" s="93"/>
      <c r="TI104" s="93"/>
      <c r="TJ104" s="93"/>
      <c r="TK104" s="93"/>
      <c r="TL104" s="93"/>
      <c r="TM104" s="93"/>
      <c r="TN104" s="93"/>
      <c r="TO104" s="93"/>
      <c r="TP104" s="93"/>
      <c r="TQ104" s="93"/>
      <c r="TR104" s="93"/>
      <c r="TS104" s="93"/>
      <c r="TT104" s="93"/>
      <c r="TU104" s="93"/>
      <c r="TV104" s="93"/>
      <c r="TW104" s="93"/>
      <c r="TX104" s="93"/>
      <c r="TY104" s="93"/>
      <c r="TZ104" s="93"/>
      <c r="UA104" s="93"/>
      <c r="UB104" s="93"/>
      <c r="UC104" s="93"/>
      <c r="UD104" s="93"/>
      <c r="UE104" s="93"/>
      <c r="UF104" s="93"/>
      <c r="UG104" s="93"/>
      <c r="UH104" s="93"/>
      <c r="UI104" s="93"/>
      <c r="UJ104" s="93"/>
      <c r="UK104" s="93"/>
      <c r="UL104" s="93"/>
      <c r="UM104" s="93"/>
      <c r="UN104" s="93"/>
      <c r="UO104" s="93"/>
      <c r="UP104" s="93"/>
      <c r="UQ104" s="93"/>
      <c r="UR104" s="93"/>
      <c r="US104" s="93"/>
      <c r="UT104" s="93"/>
      <c r="UU104" s="93"/>
      <c r="UV104" s="93"/>
      <c r="UW104" s="93"/>
      <c r="UX104" s="93"/>
      <c r="UY104" s="93"/>
      <c r="UZ104" s="93"/>
      <c r="VA104" s="93"/>
      <c r="VB104" s="93"/>
      <c r="VC104" s="93"/>
      <c r="VD104" s="93"/>
      <c r="VE104" s="93"/>
      <c r="VF104" s="93"/>
      <c r="VG104" s="93"/>
      <c r="VH104" s="93"/>
      <c r="VI104" s="93"/>
      <c r="VJ104" s="93"/>
      <c r="VK104" s="93"/>
      <c r="VL104" s="93"/>
      <c r="VM104" s="93"/>
      <c r="VN104" s="93"/>
      <c r="VO104" s="93"/>
      <c r="VP104" s="93"/>
      <c r="VQ104" s="93"/>
      <c r="VR104" s="93"/>
      <c r="VS104" s="93"/>
      <c r="VT104" s="93"/>
      <c r="VU104" s="93"/>
      <c r="VV104" s="93"/>
      <c r="VW104" s="93"/>
      <c r="VX104" s="93"/>
      <c r="VY104" s="93"/>
      <c r="VZ104" s="93"/>
      <c r="WA104" s="93"/>
      <c r="WB104" s="93"/>
      <c r="WC104" s="93"/>
      <c r="WD104" s="93"/>
      <c r="WE104" s="93"/>
      <c r="WF104" s="93"/>
      <c r="WG104" s="93"/>
      <c r="WH104" s="93"/>
      <c r="WI104" s="93"/>
      <c r="WJ104" s="93"/>
      <c r="WK104" s="93"/>
      <c r="WL104" s="93"/>
      <c r="WM104" s="93"/>
      <c r="WN104" s="93"/>
      <c r="WO104" s="93"/>
      <c r="WP104" s="93"/>
      <c r="WQ104" s="93"/>
      <c r="WR104" s="93"/>
      <c r="WS104" s="93"/>
      <c r="WT104" s="93"/>
      <c r="WU104" s="93"/>
      <c r="WV104" s="93"/>
      <c r="WW104" s="93"/>
      <c r="WX104" s="93"/>
      <c r="WY104" s="93"/>
      <c r="WZ104" s="93"/>
      <c r="XA104" s="93"/>
      <c r="XB104" s="93"/>
      <c r="XC104" s="93"/>
      <c r="XD104" s="93"/>
      <c r="XE104" s="93"/>
      <c r="XF104" s="93"/>
      <c r="XG104" s="93"/>
      <c r="XH104" s="93"/>
      <c r="XI104" s="93"/>
      <c r="XJ104" s="93"/>
      <c r="XK104" s="93"/>
      <c r="XL104" s="93"/>
      <c r="XM104" s="93"/>
      <c r="XN104" s="93"/>
      <c r="XO104" s="93"/>
      <c r="XP104" s="93"/>
      <c r="XQ104" s="93"/>
      <c r="XR104" s="93"/>
      <c r="XS104" s="93"/>
      <c r="XT104" s="93"/>
      <c r="XU104" s="93"/>
      <c r="XV104" s="93"/>
      <c r="XW104" s="93"/>
      <c r="XX104" s="93"/>
      <c r="XY104" s="93"/>
      <c r="XZ104" s="93"/>
      <c r="YA104" s="93"/>
      <c r="YB104" s="93"/>
      <c r="YC104" s="93"/>
      <c r="YD104" s="93"/>
      <c r="YE104" s="93"/>
      <c r="YF104" s="93"/>
      <c r="YG104" s="93"/>
      <c r="YH104" s="93"/>
      <c r="YI104" s="93"/>
      <c r="YJ104" s="93"/>
      <c r="YK104" s="93"/>
      <c r="YL104" s="93"/>
      <c r="YM104" s="93"/>
      <c r="YN104" s="93"/>
      <c r="YO104" s="93"/>
      <c r="YP104" s="93"/>
      <c r="YQ104" s="93"/>
      <c r="YR104" s="93"/>
      <c r="YS104" s="93"/>
      <c r="YT104" s="93"/>
      <c r="YU104" s="93"/>
      <c r="YV104" s="93"/>
      <c r="YW104" s="93"/>
      <c r="YX104" s="93"/>
      <c r="YY104" s="93"/>
      <c r="YZ104" s="93"/>
      <c r="ZA104" s="93"/>
      <c r="ZB104" s="93"/>
      <c r="ZC104" s="93"/>
      <c r="ZD104" s="93"/>
      <c r="ZE104" s="93"/>
      <c r="ZF104" s="93"/>
      <c r="ZG104" s="93"/>
      <c r="ZH104" s="93"/>
      <c r="ZI104" s="93"/>
      <c r="ZJ104" s="93"/>
      <c r="ZK104" s="93"/>
      <c r="ZL104" s="93"/>
      <c r="ZM104" s="93"/>
      <c r="ZN104" s="93"/>
      <c r="ZO104" s="93"/>
      <c r="ZP104" s="93"/>
      <c r="ZQ104" s="93"/>
      <c r="ZR104" s="93"/>
      <c r="ZS104" s="93"/>
      <c r="ZT104" s="93"/>
      <c r="ZU104" s="93"/>
      <c r="ZV104" s="93"/>
      <c r="ZW104" s="93"/>
      <c r="ZX104" s="93"/>
      <c r="ZY104" s="93"/>
      <c r="ZZ104" s="93"/>
      <c r="AAA104" s="93"/>
      <c r="AAB104" s="93"/>
      <c r="AAC104" s="93"/>
      <c r="AAD104" s="93"/>
      <c r="AAE104" s="93"/>
      <c r="AAF104" s="93"/>
      <c r="AAG104" s="93"/>
      <c r="AAH104" s="93"/>
      <c r="AAI104" s="93"/>
      <c r="AAJ104" s="93"/>
      <c r="AAK104" s="93"/>
      <c r="AAL104" s="93"/>
      <c r="AAM104" s="93"/>
      <c r="AAN104" s="93"/>
      <c r="AAO104" s="93"/>
      <c r="AAP104" s="93"/>
      <c r="AAQ104" s="93"/>
      <c r="AAR104" s="93"/>
      <c r="AAS104" s="93"/>
      <c r="AAT104" s="93"/>
      <c r="AAU104" s="93"/>
      <c r="AAV104" s="93"/>
      <c r="AAW104" s="93"/>
      <c r="AAX104" s="93"/>
      <c r="AAY104" s="93"/>
      <c r="AAZ104" s="93"/>
      <c r="ABA104" s="93"/>
      <c r="ABB104" s="93"/>
      <c r="ABC104" s="93"/>
      <c r="ABD104" s="93"/>
      <c r="ABE104" s="93"/>
      <c r="ABF104" s="93"/>
      <c r="ABG104" s="93"/>
      <c r="ABH104" s="93"/>
      <c r="ABI104" s="93"/>
      <c r="ABJ104" s="93"/>
      <c r="ABK104" s="93"/>
      <c r="ABL104" s="93"/>
      <c r="ABM104" s="93"/>
      <c r="ABN104" s="93"/>
      <c r="ABO104" s="93"/>
      <c r="ABP104" s="93"/>
      <c r="ABQ104" s="93"/>
      <c r="ABR104" s="93"/>
      <c r="ABS104" s="93"/>
      <c r="ABT104" s="93"/>
      <c r="ABU104" s="93"/>
      <c r="ABV104" s="93"/>
      <c r="ABW104" s="93"/>
      <c r="ABX104" s="93"/>
      <c r="ABY104" s="93"/>
      <c r="ABZ104" s="93"/>
      <c r="ACA104" s="93"/>
      <c r="ACB104" s="93"/>
      <c r="ACC104" s="93"/>
      <c r="ACD104" s="93"/>
      <c r="ACE104" s="93"/>
      <c r="ACF104" s="93"/>
      <c r="ACG104" s="93"/>
      <c r="ACH104" s="93"/>
      <c r="ACI104" s="93"/>
      <c r="ACJ104" s="93"/>
      <c r="ACK104" s="93"/>
      <c r="ACL104" s="93"/>
      <c r="ACM104" s="93"/>
      <c r="ACN104" s="93"/>
      <c r="ACO104" s="93"/>
      <c r="ACP104" s="93"/>
      <c r="ACQ104" s="93"/>
      <c r="ACR104" s="93"/>
      <c r="ACS104" s="93"/>
      <c r="ACT104" s="93"/>
      <c r="ACU104" s="93"/>
      <c r="ACV104" s="93"/>
      <c r="ACW104" s="93"/>
      <c r="ACX104" s="93"/>
      <c r="ACY104" s="93"/>
      <c r="ACZ104" s="93"/>
      <c r="ADA104" s="93"/>
      <c r="ADB104" s="93"/>
      <c r="ADC104" s="93"/>
      <c r="ADD104" s="93"/>
      <c r="ADE104" s="93"/>
      <c r="ADF104" s="93"/>
      <c r="ADG104" s="93"/>
      <c r="ADH104" s="93"/>
      <c r="ADI104" s="93"/>
      <c r="ADJ104" s="93"/>
      <c r="ADK104" s="93"/>
      <c r="ADL104" s="93"/>
      <c r="ADM104" s="93"/>
      <c r="ADN104" s="93"/>
      <c r="ADO104" s="93"/>
      <c r="ADP104" s="93"/>
      <c r="ADQ104" s="93"/>
      <c r="ADR104" s="93"/>
      <c r="ADS104" s="93"/>
      <c r="ADT104" s="93"/>
      <c r="ADU104" s="93"/>
      <c r="ADV104" s="93"/>
      <c r="ADW104" s="93"/>
      <c r="ADX104" s="93"/>
      <c r="ADY104" s="93"/>
      <c r="ADZ104" s="93"/>
      <c r="AEA104" s="93"/>
      <c r="AEB104" s="93"/>
      <c r="AEC104" s="93"/>
      <c r="AED104" s="93"/>
      <c r="AEE104" s="93"/>
      <c r="AEF104" s="93"/>
      <c r="AEG104" s="93"/>
      <c r="AEH104" s="93"/>
      <c r="AEI104" s="93"/>
      <c r="AEJ104" s="93"/>
      <c r="AEK104" s="93"/>
      <c r="AEL104" s="93"/>
      <c r="AEM104" s="93"/>
      <c r="AEN104" s="93"/>
      <c r="AEO104" s="93"/>
      <c r="AEP104" s="93"/>
      <c r="AEQ104" s="93"/>
      <c r="AER104" s="93"/>
      <c r="AES104" s="93"/>
      <c r="AET104" s="93"/>
      <c r="AEU104" s="93"/>
      <c r="AEV104" s="93"/>
      <c r="AEW104" s="93"/>
      <c r="AEX104" s="93"/>
      <c r="AEY104" s="93"/>
      <c r="AEZ104" s="93"/>
      <c r="AFA104" s="93"/>
      <c r="AFB104" s="93"/>
      <c r="AFC104" s="93"/>
      <c r="AFD104" s="93"/>
      <c r="AFE104" s="93"/>
      <c r="AFF104" s="93"/>
      <c r="AFG104" s="93"/>
      <c r="AFH104" s="93"/>
      <c r="AFI104" s="93"/>
      <c r="AFJ104" s="93"/>
      <c r="AFK104" s="93"/>
      <c r="AFL104" s="93"/>
      <c r="AFM104" s="93"/>
      <c r="AFN104" s="93"/>
      <c r="AFO104" s="93"/>
      <c r="AFP104" s="93"/>
      <c r="AFQ104" s="93"/>
      <c r="AFR104" s="93"/>
      <c r="AFS104" s="93"/>
      <c r="AFT104" s="93"/>
      <c r="AFU104" s="93"/>
      <c r="AFV104" s="93"/>
      <c r="AFW104" s="93"/>
      <c r="AFX104" s="93"/>
      <c r="AFY104" s="93"/>
      <c r="AFZ104" s="93"/>
      <c r="AGA104" s="93"/>
      <c r="AGB104" s="93"/>
      <c r="AGC104" s="93"/>
      <c r="AGD104" s="93"/>
      <c r="AGE104" s="93"/>
      <c r="AGF104" s="93"/>
      <c r="AGG104" s="93"/>
      <c r="AGH104" s="93"/>
      <c r="AGI104" s="93"/>
      <c r="AGJ104" s="93"/>
      <c r="AGK104" s="93"/>
      <c r="AGL104" s="93"/>
      <c r="AGM104" s="93"/>
      <c r="AGN104" s="93"/>
      <c r="AGO104" s="93"/>
      <c r="AGP104" s="93"/>
      <c r="AGQ104" s="93"/>
      <c r="AGR104" s="93"/>
      <c r="AGS104" s="93"/>
      <c r="AGT104" s="93"/>
      <c r="AGU104" s="93"/>
      <c r="AGV104" s="93"/>
      <c r="AGW104" s="93"/>
      <c r="AGX104" s="93"/>
      <c r="AGY104" s="93"/>
      <c r="AGZ104" s="93"/>
      <c r="AHA104" s="93"/>
      <c r="AHB104" s="93"/>
      <c r="AHC104" s="93"/>
      <c r="AHD104" s="93"/>
      <c r="AHE104" s="93"/>
      <c r="AHF104" s="93"/>
      <c r="AHG104" s="93"/>
      <c r="AHH104" s="93"/>
      <c r="AHI104" s="93"/>
      <c r="AHJ104" s="93"/>
      <c r="AHK104" s="93"/>
      <c r="AHL104" s="93"/>
      <c r="AHM104" s="93"/>
      <c r="AHN104" s="93"/>
      <c r="AHO104" s="93"/>
      <c r="AHP104" s="93"/>
      <c r="AHQ104" s="93"/>
      <c r="AHR104" s="93"/>
      <c r="AHS104" s="93"/>
      <c r="AHT104" s="93"/>
      <c r="AHU104" s="93"/>
      <c r="AHV104" s="93"/>
      <c r="AHW104" s="93"/>
      <c r="AHX104" s="93"/>
      <c r="AHY104" s="93"/>
      <c r="AHZ104" s="93"/>
      <c r="AIA104" s="93"/>
      <c r="AIB104" s="93"/>
      <c r="AIC104" s="93"/>
      <c r="AID104" s="93"/>
      <c r="AIE104" s="93"/>
      <c r="AIF104" s="93"/>
      <c r="AIG104" s="93"/>
      <c r="AIH104" s="93"/>
      <c r="AII104" s="93"/>
      <c r="AIJ104" s="93"/>
      <c r="AIK104" s="93"/>
      <c r="AIL104" s="93"/>
      <c r="AIM104" s="93"/>
      <c r="AIN104" s="93"/>
      <c r="AIO104" s="93"/>
      <c r="AIP104" s="93"/>
      <c r="AIQ104" s="93"/>
      <c r="AIR104" s="93"/>
      <c r="AIS104" s="93"/>
      <c r="AIT104" s="93"/>
      <c r="AIU104" s="93"/>
      <c r="AIV104" s="93"/>
      <c r="AIW104" s="93"/>
      <c r="AIX104" s="93"/>
      <c r="AIY104" s="93"/>
      <c r="AIZ104" s="93"/>
      <c r="AJA104" s="93"/>
      <c r="AJB104" s="93"/>
      <c r="AJC104" s="93"/>
      <c r="AJD104" s="93"/>
      <c r="AJE104" s="93"/>
      <c r="AJF104" s="93"/>
      <c r="AJG104" s="93"/>
      <c r="AJH104" s="93"/>
      <c r="AJI104" s="93"/>
      <c r="AJJ104" s="93"/>
      <c r="AJK104" s="93"/>
      <c r="AJL104" s="93"/>
      <c r="AJM104" s="93"/>
      <c r="AJN104" s="93"/>
      <c r="AJO104" s="93"/>
      <c r="AJP104" s="93"/>
      <c r="AJQ104" s="93"/>
      <c r="AJR104" s="93"/>
      <c r="AJS104" s="93"/>
      <c r="AJT104" s="93"/>
      <c r="AJU104" s="93"/>
      <c r="AJV104" s="93"/>
      <c r="AJW104" s="93"/>
      <c r="AJX104" s="93"/>
      <c r="AJY104" s="93"/>
      <c r="AJZ104" s="93"/>
      <c r="AKA104" s="93"/>
      <c r="AKB104" s="93"/>
      <c r="AKC104" s="93"/>
      <c r="AKD104" s="93"/>
      <c r="AKE104" s="93"/>
      <c r="AKF104" s="93"/>
      <c r="AKG104" s="93"/>
      <c r="AKH104" s="93"/>
      <c r="AKI104" s="93"/>
      <c r="AKJ104" s="93"/>
      <c r="AKK104" s="93"/>
      <c r="AKL104" s="93"/>
      <c r="AKM104" s="93"/>
      <c r="AKN104" s="93"/>
      <c r="AKO104" s="93"/>
      <c r="AKP104" s="93"/>
      <c r="AKQ104" s="93"/>
      <c r="AKR104" s="93"/>
      <c r="AKS104" s="93"/>
      <c r="AKT104" s="93"/>
      <c r="AKU104" s="93"/>
      <c r="AKV104" s="93"/>
      <c r="AKW104" s="93"/>
      <c r="AKX104" s="93"/>
      <c r="AKY104" s="93"/>
      <c r="AKZ104" s="93"/>
      <c r="ALA104" s="93"/>
      <c r="ALB104" s="93"/>
      <c r="ALC104" s="93"/>
      <c r="ALD104" s="93"/>
      <c r="ALE104" s="93"/>
      <c r="ALF104" s="93"/>
      <c r="ALG104" s="93"/>
      <c r="ALH104" s="93"/>
      <c r="ALI104" s="93"/>
      <c r="ALJ104" s="93"/>
      <c r="ALK104" s="93"/>
      <c r="ALL104" s="93"/>
      <c r="ALM104" s="93"/>
      <c r="ALN104" s="93"/>
      <c r="ALO104" s="93"/>
      <c r="ALP104" s="93"/>
      <c r="ALQ104" s="93"/>
      <c r="ALR104" s="93"/>
      <c r="ALS104" s="93"/>
      <c r="ALT104" s="93"/>
      <c r="ALU104" s="93"/>
      <c r="ALV104" s="93"/>
      <c r="ALW104" s="93"/>
      <c r="ALX104" s="93"/>
      <c r="ALY104" s="93"/>
      <c r="ALZ104" s="93"/>
      <c r="AMA104" s="93"/>
      <c r="AMB104" s="93"/>
      <c r="AMC104" s="93"/>
      <c r="AMD104" s="93"/>
      <c r="AME104" s="93"/>
      <c r="AMF104" s="93"/>
      <c r="AMG104" s="93"/>
      <c r="AMH104" s="93"/>
      <c r="AMI104" s="93"/>
      <c r="AMJ104" s="93"/>
      <c r="AMK104" s="93"/>
      <c r="AML104" s="93"/>
      <c r="AMM104" s="93"/>
      <c r="AMN104" s="93"/>
      <c r="AMO104" s="93"/>
      <c r="AMP104" s="93"/>
      <c r="AMQ104" s="93"/>
      <c r="AMR104" s="93"/>
      <c r="AMS104" s="93"/>
      <c r="AMT104" s="93"/>
      <c r="AMU104" s="93"/>
      <c r="AMV104" s="93"/>
      <c r="AMW104" s="93"/>
      <c r="AMX104" s="93"/>
      <c r="AMY104" s="93"/>
      <c r="AMZ104" s="93"/>
      <c r="ANA104" s="93"/>
      <c r="ANB104" s="93"/>
      <c r="ANC104" s="93"/>
      <c r="AND104" s="93"/>
      <c r="ANE104" s="93"/>
      <c r="ANF104" s="93"/>
      <c r="ANG104" s="93"/>
      <c r="ANH104" s="93"/>
      <c r="ANI104" s="93"/>
      <c r="ANJ104" s="93"/>
      <c r="ANK104" s="93"/>
      <c r="ANL104" s="93"/>
      <c r="ANM104" s="93"/>
      <c r="ANN104" s="93"/>
      <c r="ANO104" s="93"/>
      <c r="ANP104" s="93"/>
      <c r="ANQ104" s="93"/>
      <c r="ANR104" s="93"/>
      <c r="ANS104" s="93"/>
      <c r="ANT104" s="93"/>
      <c r="ANU104" s="93"/>
      <c r="ANV104" s="93"/>
      <c r="ANW104" s="93"/>
      <c r="ANX104" s="93"/>
      <c r="ANY104" s="93"/>
      <c r="ANZ104" s="93"/>
      <c r="AOA104" s="93"/>
      <c r="AOB104" s="93"/>
      <c r="AOC104" s="93"/>
      <c r="AOD104" s="93"/>
      <c r="AOE104" s="93"/>
      <c r="AOF104" s="93"/>
      <c r="AOG104" s="93"/>
      <c r="AOH104" s="93"/>
      <c r="AOI104" s="93"/>
      <c r="AOJ104" s="93"/>
      <c r="AOK104" s="93"/>
      <c r="AOL104" s="93"/>
      <c r="AOM104" s="93"/>
      <c r="AON104" s="93"/>
      <c r="AOO104" s="93"/>
      <c r="AOP104" s="93"/>
      <c r="AOQ104" s="93"/>
      <c r="AOR104" s="93"/>
      <c r="AOS104" s="93"/>
      <c r="AOT104" s="93"/>
      <c r="AOU104" s="93"/>
      <c r="AOV104" s="93"/>
      <c r="AOW104" s="93"/>
      <c r="AOX104" s="93"/>
      <c r="AOY104" s="93"/>
      <c r="AOZ104" s="93"/>
      <c r="APA104" s="93"/>
      <c r="APB104" s="93"/>
      <c r="APC104" s="93"/>
      <c r="APD104" s="93"/>
      <c r="APE104" s="93"/>
      <c r="APF104" s="93"/>
      <c r="APG104" s="93"/>
      <c r="APH104" s="93"/>
      <c r="API104" s="93"/>
      <c r="APJ104" s="93"/>
      <c r="APK104" s="93"/>
      <c r="APL104" s="93"/>
      <c r="APM104" s="93"/>
      <c r="APN104" s="93"/>
      <c r="APO104" s="93"/>
      <c r="APP104" s="93"/>
      <c r="APQ104" s="93"/>
      <c r="APR104" s="93"/>
      <c r="APS104" s="93"/>
      <c r="APT104" s="93"/>
      <c r="APU104" s="93"/>
      <c r="APV104" s="93"/>
      <c r="APW104" s="93"/>
      <c r="APX104" s="93"/>
      <c r="APY104" s="93"/>
      <c r="APZ104" s="93"/>
      <c r="AQA104" s="93"/>
      <c r="AQB104" s="93"/>
      <c r="AQC104" s="93"/>
      <c r="AQD104" s="93"/>
      <c r="AQE104" s="93"/>
      <c r="AQF104" s="93"/>
      <c r="AQG104" s="93"/>
      <c r="AQH104" s="93"/>
      <c r="AQI104" s="93"/>
      <c r="AQJ104" s="93"/>
      <c r="AQK104" s="93"/>
      <c r="AQL104" s="93"/>
      <c r="AQM104" s="93"/>
      <c r="AQN104" s="93"/>
      <c r="AQO104" s="93"/>
      <c r="AQP104" s="93"/>
      <c r="AQQ104" s="93"/>
      <c r="AQR104" s="93"/>
      <c r="AQS104" s="93"/>
      <c r="AQT104" s="93"/>
      <c r="AQU104" s="93"/>
      <c r="AQV104" s="93"/>
      <c r="AQW104" s="93"/>
      <c r="AQX104" s="93"/>
      <c r="AQY104" s="93"/>
      <c r="AQZ104" s="93"/>
      <c r="ARA104" s="93"/>
      <c r="ARB104" s="93"/>
      <c r="ARC104" s="93"/>
      <c r="ARD104" s="93"/>
      <c r="ARE104" s="93"/>
      <c r="ARF104" s="93"/>
      <c r="ARG104" s="93"/>
      <c r="ARH104" s="93"/>
      <c r="ARI104" s="93"/>
      <c r="ARJ104" s="93"/>
      <c r="ARK104" s="93"/>
      <c r="ARL104" s="93"/>
      <c r="ARM104" s="93"/>
      <c r="ARN104" s="93"/>
      <c r="ARO104" s="93"/>
      <c r="ARP104" s="93"/>
      <c r="ARQ104" s="93"/>
      <c r="ARR104" s="93"/>
      <c r="ARS104" s="93"/>
      <c r="ART104" s="93"/>
      <c r="ARU104" s="93"/>
      <c r="ARV104" s="93"/>
      <c r="ARW104" s="93"/>
      <c r="ARX104" s="93"/>
      <c r="ARY104" s="93"/>
      <c r="ARZ104" s="93"/>
      <c r="ASA104" s="93"/>
      <c r="ASB104" s="93"/>
      <c r="ASC104" s="93"/>
      <c r="ASD104" s="93"/>
      <c r="ASE104" s="93"/>
      <c r="ASF104" s="93"/>
      <c r="ASG104" s="93"/>
      <c r="ASH104" s="93"/>
      <c r="ASI104" s="93"/>
      <c r="ASJ104" s="93"/>
      <c r="ASK104" s="93"/>
      <c r="ASL104" s="93"/>
      <c r="ASM104" s="93"/>
      <c r="ASN104" s="93"/>
      <c r="ASO104" s="93"/>
      <c r="ASP104" s="93"/>
      <c r="ASQ104" s="93"/>
      <c r="ASR104" s="93"/>
      <c r="ASS104" s="93"/>
      <c r="AST104" s="93"/>
      <c r="ASU104" s="93"/>
      <c r="ASV104" s="93"/>
      <c r="ASW104" s="93"/>
      <c r="ASX104" s="93"/>
      <c r="ASY104" s="93"/>
      <c r="ASZ104" s="93"/>
      <c r="ATA104" s="93"/>
      <c r="ATB104" s="93"/>
      <c r="ATC104" s="93"/>
      <c r="ATD104" s="93"/>
      <c r="ATE104" s="93"/>
      <c r="ATF104" s="93"/>
      <c r="ATG104" s="93"/>
      <c r="ATH104" s="93"/>
      <c r="ATI104" s="93"/>
      <c r="ATJ104" s="93"/>
      <c r="ATK104" s="93"/>
      <c r="ATL104" s="93"/>
      <c r="ATM104" s="93"/>
      <c r="ATN104" s="93"/>
      <c r="ATO104" s="93"/>
      <c r="ATP104" s="93"/>
      <c r="ATQ104" s="93"/>
      <c r="ATR104" s="93"/>
      <c r="ATS104" s="93"/>
      <c r="ATT104" s="93"/>
      <c r="ATU104" s="93"/>
      <c r="ATV104" s="93"/>
      <c r="ATW104" s="93"/>
      <c r="ATX104" s="93"/>
      <c r="ATY104" s="93"/>
      <c r="ATZ104" s="93"/>
      <c r="AUA104" s="93"/>
      <c r="AUB104" s="93"/>
      <c r="AUC104" s="93"/>
      <c r="AUD104" s="93"/>
      <c r="AUE104" s="93"/>
      <c r="AUF104" s="93"/>
      <c r="AUG104" s="93"/>
      <c r="AUH104" s="93"/>
      <c r="AUI104" s="93"/>
      <c r="AUJ104" s="93"/>
      <c r="AUK104" s="93"/>
      <c r="AUL104" s="93"/>
      <c r="AUM104" s="93"/>
      <c r="AUN104" s="93"/>
      <c r="AUO104" s="93"/>
      <c r="AUP104" s="93"/>
      <c r="AUQ104" s="93"/>
      <c r="AUR104" s="93"/>
      <c r="AUS104" s="93"/>
      <c r="AUT104" s="93"/>
      <c r="AUU104" s="93"/>
      <c r="AUV104" s="93"/>
      <c r="AUW104" s="93"/>
      <c r="AUX104" s="93"/>
      <c r="AUY104" s="93"/>
      <c r="AUZ104" s="93"/>
      <c r="AVA104" s="93"/>
      <c r="AVB104" s="93"/>
      <c r="AVC104" s="93"/>
      <c r="AVD104" s="93"/>
      <c r="AVE104" s="93"/>
      <c r="AVF104" s="93"/>
      <c r="AVG104" s="93"/>
      <c r="AVH104" s="93"/>
      <c r="AVI104" s="93"/>
      <c r="AVJ104" s="93"/>
      <c r="AVK104" s="93"/>
      <c r="AVL104" s="93"/>
      <c r="AVM104" s="93"/>
      <c r="AVN104" s="93"/>
      <c r="AVO104" s="93"/>
      <c r="AVP104" s="93"/>
      <c r="AVQ104" s="93"/>
      <c r="AVR104" s="93"/>
      <c r="AVS104" s="93"/>
      <c r="AVT104" s="93"/>
      <c r="AVU104" s="93"/>
      <c r="AVV104" s="93"/>
      <c r="AVW104" s="93"/>
      <c r="AVX104" s="93"/>
      <c r="AVY104" s="93"/>
      <c r="AVZ104" s="93"/>
      <c r="AWA104" s="93"/>
      <c r="AWB104" s="93"/>
      <c r="AWC104" s="93"/>
      <c r="AWD104" s="93"/>
      <c r="AWE104" s="93"/>
      <c r="AWF104" s="93"/>
      <c r="AWG104" s="93"/>
      <c r="AWH104" s="93"/>
      <c r="AWI104" s="93"/>
      <c r="AWJ104" s="93"/>
      <c r="AWK104" s="93"/>
      <c r="AWL104" s="93"/>
      <c r="AWM104" s="93"/>
      <c r="AWN104" s="93"/>
      <c r="AWO104" s="93"/>
      <c r="AWP104" s="93"/>
      <c r="AWQ104" s="93"/>
      <c r="AWR104" s="93"/>
      <c r="AWS104" s="93"/>
      <c r="AWT104" s="93"/>
      <c r="AWU104" s="93"/>
      <c r="AWV104" s="93"/>
      <c r="AWW104" s="93"/>
      <c r="AWX104" s="93"/>
      <c r="AWY104" s="93"/>
      <c r="AWZ104" s="93"/>
      <c r="AXA104" s="93"/>
      <c r="AXB104" s="93"/>
      <c r="AXC104" s="93"/>
      <c r="AXD104" s="93"/>
      <c r="AXE104" s="93"/>
      <c r="AXF104" s="93"/>
      <c r="AXG104" s="93"/>
      <c r="AXH104" s="93"/>
      <c r="AXI104" s="93"/>
      <c r="AXJ104" s="93"/>
      <c r="AXK104" s="93"/>
      <c r="AXL104" s="93"/>
      <c r="AXM104" s="93"/>
      <c r="AXN104" s="93"/>
      <c r="AXO104" s="93"/>
      <c r="AXP104" s="93"/>
      <c r="AXQ104" s="93"/>
      <c r="AXR104" s="93"/>
      <c r="AXS104" s="93"/>
      <c r="AXT104" s="93"/>
      <c r="AXU104" s="93"/>
      <c r="AXV104" s="93"/>
      <c r="AXW104" s="93"/>
      <c r="AXX104" s="93"/>
      <c r="AXY104" s="93"/>
      <c r="AXZ104" s="93"/>
      <c r="AYA104" s="93"/>
      <c r="AYB104" s="93"/>
      <c r="AYC104" s="93"/>
      <c r="AYD104" s="93"/>
      <c r="AYE104" s="93"/>
      <c r="AYF104" s="93"/>
      <c r="AYG104" s="93"/>
      <c r="AYH104" s="93"/>
      <c r="AYI104" s="93"/>
      <c r="AYJ104" s="93"/>
      <c r="AYK104" s="93"/>
      <c r="AYL104" s="93"/>
      <c r="AYM104" s="93"/>
      <c r="AYN104" s="93"/>
      <c r="AYO104" s="93"/>
      <c r="AYP104" s="93"/>
      <c r="AYQ104" s="93"/>
      <c r="AYR104" s="93"/>
      <c r="AYS104" s="93"/>
      <c r="AYT104" s="93"/>
      <c r="AYU104" s="93"/>
      <c r="AYV104" s="93"/>
      <c r="AYW104" s="93"/>
      <c r="AYX104" s="93"/>
      <c r="AYY104" s="93"/>
      <c r="AYZ104" s="93"/>
      <c r="AZA104" s="93"/>
      <c r="AZB104" s="93"/>
      <c r="AZC104" s="93"/>
      <c r="AZD104" s="93"/>
      <c r="AZE104" s="93"/>
      <c r="AZF104" s="93"/>
      <c r="AZG104" s="93"/>
      <c r="AZH104" s="93"/>
      <c r="AZI104" s="93"/>
      <c r="AZJ104" s="93"/>
      <c r="AZK104" s="93"/>
      <c r="AZL104" s="93"/>
      <c r="AZM104" s="93"/>
      <c r="AZN104" s="93"/>
      <c r="AZO104" s="93"/>
      <c r="AZP104" s="93"/>
      <c r="AZQ104" s="93"/>
      <c r="AZR104" s="93"/>
      <c r="AZS104" s="93"/>
      <c r="AZT104" s="93"/>
      <c r="AZU104" s="93"/>
      <c r="AZV104" s="93"/>
      <c r="AZW104" s="93"/>
      <c r="AZX104" s="93"/>
      <c r="AZY104" s="93"/>
      <c r="AZZ104" s="93"/>
      <c r="BAA104" s="93"/>
      <c r="BAB104" s="93"/>
      <c r="BAC104" s="93"/>
      <c r="BAD104" s="93"/>
      <c r="BAE104" s="93"/>
      <c r="BAF104" s="93"/>
      <c r="BAG104" s="93"/>
      <c r="BAH104" s="93"/>
      <c r="BAI104" s="93"/>
      <c r="BAJ104" s="93"/>
      <c r="BAK104" s="93"/>
      <c r="BAL104" s="93"/>
      <c r="BAM104" s="93"/>
      <c r="BAN104" s="93"/>
      <c r="BAO104" s="93"/>
      <c r="BAP104" s="93"/>
      <c r="BAQ104" s="93"/>
      <c r="BAR104" s="93"/>
      <c r="BAS104" s="93"/>
      <c r="BAT104" s="93"/>
      <c r="BAU104" s="93"/>
      <c r="BAV104" s="93"/>
      <c r="BAW104" s="93"/>
      <c r="BAX104" s="93"/>
      <c r="BAY104" s="93"/>
      <c r="BAZ104" s="93"/>
      <c r="BBA104" s="93"/>
      <c r="BBB104" s="93"/>
      <c r="BBC104" s="93"/>
      <c r="BBD104" s="93"/>
      <c r="BBE104" s="93"/>
      <c r="BBF104" s="93"/>
      <c r="BBG104" s="93"/>
      <c r="BBH104" s="93"/>
      <c r="BBI104" s="93"/>
      <c r="BBJ104" s="93"/>
      <c r="BBK104" s="93"/>
      <c r="BBL104" s="93"/>
      <c r="BBM104" s="93"/>
      <c r="BBN104" s="93"/>
      <c r="BBO104" s="93"/>
      <c r="BBP104" s="93"/>
      <c r="BBQ104" s="93"/>
      <c r="BBR104" s="93"/>
      <c r="BBS104" s="93"/>
      <c r="BBT104" s="93"/>
      <c r="BBU104" s="93"/>
      <c r="BBV104" s="93"/>
      <c r="BBW104" s="93"/>
      <c r="BBX104" s="93"/>
      <c r="BBY104" s="93"/>
      <c r="BBZ104" s="93"/>
      <c r="BCA104" s="93"/>
      <c r="BCB104" s="93"/>
      <c r="BCC104" s="93"/>
      <c r="BCD104" s="93"/>
      <c r="BCE104" s="93"/>
      <c r="BCF104" s="93"/>
      <c r="BCG104" s="93"/>
      <c r="BCH104" s="93"/>
      <c r="BCI104" s="93"/>
      <c r="BCJ104" s="93"/>
      <c r="BCK104" s="93"/>
      <c r="BCL104" s="93"/>
      <c r="BCM104" s="93"/>
      <c r="BCN104" s="93"/>
      <c r="BCO104" s="93"/>
      <c r="BCP104" s="93"/>
      <c r="BCQ104" s="93"/>
      <c r="BCR104" s="93"/>
      <c r="BCS104" s="93"/>
      <c r="BCT104" s="93"/>
      <c r="BCU104" s="93"/>
      <c r="BCV104" s="93"/>
      <c r="BCW104" s="93"/>
      <c r="BCX104" s="93"/>
      <c r="BCY104" s="93"/>
      <c r="BCZ104" s="93"/>
      <c r="BDA104" s="93"/>
      <c r="BDB104" s="93"/>
      <c r="BDC104" s="93"/>
      <c r="BDD104" s="93"/>
      <c r="BDE104" s="93"/>
      <c r="BDF104" s="93"/>
      <c r="BDG104" s="93"/>
      <c r="BDH104" s="93"/>
      <c r="BDI104" s="93"/>
      <c r="BDJ104" s="93"/>
      <c r="BDK104" s="93"/>
      <c r="BDL104" s="93"/>
      <c r="BDM104" s="93"/>
      <c r="BDN104" s="93"/>
      <c r="BDO104" s="93"/>
      <c r="BDP104" s="93"/>
      <c r="BDQ104" s="93"/>
      <c r="BDR104" s="93"/>
      <c r="BDS104" s="93"/>
      <c r="BDT104" s="93"/>
      <c r="BDU104" s="93"/>
      <c r="BDV104" s="93"/>
      <c r="BDW104" s="93"/>
      <c r="BDX104" s="93"/>
      <c r="BDY104" s="93"/>
      <c r="BDZ104" s="93"/>
      <c r="BEA104" s="93"/>
      <c r="BEB104" s="93"/>
      <c r="BEC104" s="93"/>
      <c r="BED104" s="93"/>
      <c r="BEE104" s="93"/>
      <c r="BEF104" s="93"/>
      <c r="BEG104" s="93"/>
      <c r="BEH104" s="93"/>
      <c r="BEI104" s="93"/>
      <c r="BEJ104" s="93"/>
      <c r="BEK104" s="93"/>
      <c r="BEL104" s="93"/>
      <c r="BEM104" s="93"/>
      <c r="BEN104" s="93"/>
      <c r="BEO104" s="93"/>
      <c r="BEP104" s="93"/>
      <c r="BEQ104" s="93"/>
      <c r="BER104" s="93"/>
      <c r="BES104" s="93"/>
      <c r="BET104" s="93"/>
      <c r="BEU104" s="93"/>
      <c r="BEV104" s="93"/>
      <c r="BEW104" s="93"/>
      <c r="BEX104" s="93"/>
      <c r="BEY104" s="93"/>
      <c r="BEZ104" s="93"/>
      <c r="BFA104" s="93"/>
      <c r="BFB104" s="93"/>
      <c r="BFC104" s="93"/>
      <c r="BFD104" s="93"/>
      <c r="BFE104" s="93"/>
      <c r="BFF104" s="93"/>
      <c r="BFG104" s="93"/>
      <c r="BFH104" s="93"/>
      <c r="BFI104" s="93"/>
      <c r="BFJ104" s="93"/>
      <c r="BFK104" s="93"/>
      <c r="BFL104" s="93"/>
      <c r="BFM104" s="93"/>
      <c r="BFN104" s="93"/>
      <c r="BFO104" s="93"/>
      <c r="BFP104" s="93"/>
      <c r="BFQ104" s="93"/>
      <c r="BFR104" s="93"/>
      <c r="BFS104" s="93"/>
      <c r="BFT104" s="93"/>
      <c r="BFU104" s="93"/>
      <c r="BFV104" s="93"/>
      <c r="BFW104" s="93"/>
      <c r="BFX104" s="93"/>
      <c r="BFY104" s="93"/>
      <c r="BFZ104" s="93"/>
      <c r="BGA104" s="93"/>
      <c r="BGB104" s="93"/>
      <c r="BGC104" s="93"/>
      <c r="BGD104" s="93"/>
      <c r="BGE104" s="93"/>
      <c r="BGF104" s="93"/>
      <c r="BGG104" s="93"/>
      <c r="BGH104" s="93"/>
      <c r="BGI104" s="93"/>
      <c r="BGJ104" s="93"/>
      <c r="BGK104" s="93"/>
      <c r="BGL104" s="93"/>
      <c r="BGM104" s="93"/>
      <c r="BGN104" s="93"/>
      <c r="BGO104" s="93"/>
      <c r="BGP104" s="93"/>
      <c r="BGQ104" s="93"/>
      <c r="BGR104" s="93"/>
      <c r="BGS104" s="93"/>
      <c r="BGT104" s="93"/>
      <c r="BGU104" s="93"/>
      <c r="BGV104" s="93"/>
      <c r="BGW104" s="93"/>
      <c r="BGX104" s="93"/>
      <c r="BGY104" s="93"/>
      <c r="BGZ104" s="93"/>
      <c r="BHA104" s="93"/>
      <c r="BHB104" s="93"/>
      <c r="BHC104" s="93"/>
      <c r="BHD104" s="93"/>
      <c r="BHE104" s="93"/>
      <c r="BHF104" s="93"/>
      <c r="BHG104" s="93"/>
      <c r="BHH104" s="93"/>
      <c r="BHI104" s="93"/>
      <c r="BHJ104" s="93"/>
      <c r="BHK104" s="93"/>
      <c r="BHL104" s="93"/>
      <c r="BHM104" s="93"/>
      <c r="BHN104" s="93"/>
      <c r="BHO104" s="93"/>
      <c r="BHP104" s="93"/>
      <c r="BHQ104" s="93"/>
      <c r="BHR104" s="93"/>
      <c r="BHS104" s="93"/>
      <c r="BHT104" s="93"/>
      <c r="BHU104" s="93"/>
      <c r="BHV104" s="93"/>
      <c r="BHW104" s="93"/>
      <c r="BHX104" s="93"/>
      <c r="BHY104" s="93"/>
      <c r="BHZ104" s="93"/>
      <c r="BIA104" s="93"/>
      <c r="BIB104" s="93"/>
      <c r="BIC104" s="93"/>
      <c r="BID104" s="93"/>
      <c r="BIE104" s="93"/>
      <c r="BIF104" s="93"/>
      <c r="BIG104" s="93"/>
      <c r="BIH104" s="93"/>
      <c r="BII104" s="93"/>
      <c r="BIJ104" s="93"/>
      <c r="BIK104" s="93"/>
      <c r="BIL104" s="93"/>
      <c r="BIM104" s="93"/>
      <c r="BIN104" s="93"/>
      <c r="BIO104" s="93"/>
      <c r="BIP104" s="93"/>
      <c r="BIQ104" s="93"/>
      <c r="BIR104" s="93"/>
      <c r="BIS104" s="93"/>
      <c r="BIT104" s="93"/>
      <c r="BIU104" s="93"/>
      <c r="BIV104" s="93"/>
      <c r="BIW104" s="93"/>
      <c r="BIX104" s="93"/>
      <c r="BIY104" s="93"/>
      <c r="BIZ104" s="93"/>
      <c r="BJA104" s="93"/>
      <c r="BJB104" s="93"/>
      <c r="BJC104" s="93"/>
      <c r="BJD104" s="93"/>
      <c r="BJE104" s="93"/>
      <c r="BJF104" s="93"/>
      <c r="BJG104" s="93"/>
      <c r="BJH104" s="93"/>
      <c r="BJI104" s="93"/>
      <c r="BJJ104" s="93"/>
      <c r="BJK104" s="93"/>
      <c r="BJL104" s="93"/>
      <c r="BJM104" s="93"/>
      <c r="BJN104" s="93"/>
      <c r="BJO104" s="93"/>
      <c r="BJP104" s="93"/>
      <c r="BJQ104" s="93"/>
      <c r="BJR104" s="93"/>
      <c r="BJS104" s="93"/>
      <c r="BJT104" s="93"/>
      <c r="BJU104" s="93"/>
      <c r="BJV104" s="93"/>
      <c r="BJW104" s="93"/>
      <c r="BJX104" s="93"/>
      <c r="BJY104" s="93"/>
      <c r="BJZ104" s="93"/>
      <c r="BKA104" s="93"/>
      <c r="BKB104" s="93"/>
      <c r="BKC104" s="93"/>
      <c r="BKD104" s="93"/>
      <c r="BKE104" s="93"/>
      <c r="BKF104" s="93"/>
      <c r="BKG104" s="93"/>
      <c r="BKH104" s="93"/>
      <c r="BKI104" s="93"/>
      <c r="BKJ104" s="93"/>
      <c r="BKK104" s="93"/>
      <c r="BKL104" s="93"/>
      <c r="BKM104" s="93"/>
      <c r="BKN104" s="93"/>
      <c r="BKO104" s="93"/>
      <c r="BKP104" s="93"/>
      <c r="BKQ104" s="93"/>
      <c r="BKR104" s="93"/>
      <c r="BKS104" s="93"/>
      <c r="BKT104" s="93"/>
      <c r="BKU104" s="93"/>
      <c r="BKV104" s="93"/>
      <c r="BKW104" s="93"/>
      <c r="BKX104" s="93"/>
      <c r="BKY104" s="93"/>
      <c r="BKZ104" s="93"/>
      <c r="BLA104" s="93"/>
      <c r="BLB104" s="93"/>
      <c r="BLC104" s="93"/>
      <c r="BLD104" s="93"/>
      <c r="BLE104" s="93"/>
      <c r="BLF104" s="93"/>
      <c r="BLG104" s="93"/>
      <c r="BLH104" s="93"/>
      <c r="BLI104" s="93"/>
      <c r="BLJ104" s="93"/>
      <c r="BLK104" s="93"/>
      <c r="BLL104" s="93"/>
      <c r="BLM104" s="93"/>
      <c r="BLN104" s="93"/>
      <c r="BLO104" s="93"/>
      <c r="BLP104" s="93"/>
      <c r="BLQ104" s="93"/>
      <c r="BLR104" s="93"/>
      <c r="BLS104" s="93"/>
      <c r="BLT104" s="93"/>
      <c r="BLU104" s="93"/>
      <c r="BLV104" s="93"/>
      <c r="BLW104" s="93"/>
      <c r="BLX104" s="93"/>
      <c r="BLY104" s="93"/>
      <c r="BLZ104" s="93"/>
      <c r="BMA104" s="93"/>
      <c r="BMB104" s="93"/>
      <c r="BMC104" s="93"/>
      <c r="BMD104" s="93"/>
      <c r="BME104" s="93"/>
      <c r="BMF104" s="93"/>
      <c r="BMG104" s="93"/>
      <c r="BMH104" s="93"/>
      <c r="BMI104" s="93"/>
      <c r="BMJ104" s="93"/>
      <c r="BMK104" s="93"/>
      <c r="BML104" s="93"/>
      <c r="BMM104" s="93"/>
      <c r="BMN104" s="93"/>
      <c r="BMO104" s="93"/>
      <c r="BMP104" s="93"/>
      <c r="BMQ104" s="93"/>
      <c r="BMR104" s="93"/>
      <c r="BMS104" s="93"/>
      <c r="BMT104" s="93"/>
      <c r="BMU104" s="93"/>
      <c r="BMV104" s="93"/>
      <c r="BMW104" s="93"/>
      <c r="BMX104" s="93"/>
      <c r="BMY104" s="93"/>
      <c r="BMZ104" s="93"/>
      <c r="BNA104" s="93"/>
      <c r="BNB104" s="93"/>
      <c r="BNC104" s="93"/>
      <c r="BND104" s="93"/>
      <c r="BNE104" s="93"/>
      <c r="BNF104" s="93"/>
      <c r="BNG104" s="93"/>
      <c r="BNH104" s="93"/>
      <c r="BNI104" s="93"/>
      <c r="BNJ104" s="93"/>
      <c r="BNK104" s="93"/>
      <c r="BNL104" s="93"/>
      <c r="BNM104" s="93"/>
      <c r="BNN104" s="93"/>
      <c r="BNO104" s="93"/>
      <c r="BNP104" s="93"/>
      <c r="BNQ104" s="93"/>
      <c r="BNR104" s="93"/>
      <c r="BNS104" s="93"/>
      <c r="BNT104" s="93"/>
      <c r="BNU104" s="93"/>
      <c r="BNV104" s="93"/>
      <c r="BNW104" s="93"/>
      <c r="BNX104" s="93"/>
      <c r="BNY104" s="93"/>
      <c r="BNZ104" s="93"/>
      <c r="BOA104" s="93"/>
      <c r="BOB104" s="93"/>
      <c r="BOC104" s="93"/>
      <c r="BOD104" s="93"/>
      <c r="BOE104" s="93"/>
      <c r="BOF104" s="93"/>
      <c r="BOG104" s="93"/>
      <c r="BOH104" s="93"/>
      <c r="BOI104" s="93"/>
      <c r="BOJ104" s="93"/>
      <c r="BOK104" s="93"/>
      <c r="BOL104" s="93"/>
      <c r="BOM104" s="93"/>
      <c r="BON104" s="93"/>
      <c r="BOO104" s="93"/>
      <c r="BOP104" s="93"/>
      <c r="BOQ104" s="93"/>
      <c r="BOR104" s="93"/>
      <c r="BOS104" s="93"/>
      <c r="BOT104" s="93"/>
      <c r="BOU104" s="93"/>
      <c r="BOV104" s="93"/>
      <c r="BOW104" s="93"/>
      <c r="BOX104" s="93"/>
      <c r="BOY104" s="93"/>
      <c r="BOZ104" s="93"/>
      <c r="BPA104" s="93"/>
      <c r="BPB104" s="93"/>
      <c r="BPC104" s="93"/>
      <c r="BPD104" s="93"/>
      <c r="BPE104" s="93"/>
      <c r="BPF104" s="93"/>
      <c r="BPG104" s="93"/>
      <c r="BPH104" s="93"/>
      <c r="BPI104" s="93"/>
      <c r="BPJ104" s="93"/>
      <c r="BPK104" s="93"/>
      <c r="BPL104" s="93"/>
      <c r="BPM104" s="93"/>
      <c r="BPN104" s="93"/>
      <c r="BPO104" s="93"/>
      <c r="BPP104" s="93"/>
      <c r="BPQ104" s="93"/>
      <c r="BPR104" s="93"/>
      <c r="BPS104" s="93"/>
      <c r="BPT104" s="93"/>
      <c r="BPU104" s="93"/>
      <c r="BPV104" s="93"/>
      <c r="BPW104" s="93"/>
      <c r="BPX104" s="93"/>
      <c r="BPY104" s="93"/>
      <c r="BPZ104" s="93"/>
      <c r="BQA104" s="93"/>
      <c r="BQB104" s="93"/>
      <c r="BQC104" s="93"/>
      <c r="BQD104" s="93"/>
      <c r="BQE104" s="93"/>
      <c r="BQF104" s="93"/>
      <c r="BQG104" s="93"/>
      <c r="BQH104" s="93"/>
      <c r="BQI104" s="93"/>
      <c r="BQJ104" s="93"/>
      <c r="BQK104" s="93"/>
      <c r="BQL104" s="93"/>
      <c r="BQM104" s="93"/>
      <c r="BQN104" s="93"/>
      <c r="BQO104" s="93"/>
      <c r="BQP104" s="93"/>
      <c r="BQQ104" s="93"/>
      <c r="BQR104" s="93"/>
      <c r="BQS104" s="93"/>
      <c r="BQT104" s="93"/>
      <c r="BQU104" s="93"/>
      <c r="BQV104" s="93"/>
      <c r="BQW104" s="93"/>
      <c r="BQX104" s="93"/>
      <c r="BQY104" s="93"/>
      <c r="BQZ104" s="93"/>
      <c r="BRA104" s="93"/>
      <c r="BRB104" s="93"/>
      <c r="BRC104" s="93"/>
      <c r="BRD104" s="93"/>
      <c r="BRE104" s="93"/>
      <c r="BRF104" s="93"/>
      <c r="BRG104" s="93"/>
      <c r="BRH104" s="93"/>
      <c r="BRI104" s="93"/>
      <c r="BRJ104" s="93"/>
      <c r="BRK104" s="93"/>
      <c r="BRL104" s="93"/>
      <c r="BRM104" s="93"/>
      <c r="BRN104" s="93"/>
      <c r="BRO104" s="93"/>
      <c r="BRP104" s="93"/>
      <c r="BRQ104" s="93"/>
      <c r="BRR104" s="93"/>
      <c r="BRS104" s="93"/>
      <c r="BRT104" s="93"/>
      <c r="BRU104" s="93"/>
      <c r="BRV104" s="93"/>
      <c r="BRW104" s="93"/>
      <c r="BRX104" s="93"/>
      <c r="BRY104" s="93"/>
      <c r="BRZ104" s="93"/>
      <c r="BSA104" s="93"/>
      <c r="BSB104" s="93"/>
      <c r="BSC104" s="93"/>
      <c r="BSD104" s="93"/>
      <c r="BSE104" s="93"/>
      <c r="BSF104" s="93"/>
      <c r="BSG104" s="93"/>
      <c r="BSH104" s="93"/>
      <c r="BSI104" s="93"/>
      <c r="BSJ104" s="93"/>
      <c r="BSK104" s="93"/>
      <c r="BSL104" s="93"/>
      <c r="BSM104" s="93"/>
      <c r="BSN104" s="93"/>
      <c r="BSO104" s="93"/>
      <c r="BSP104" s="93"/>
      <c r="BSQ104" s="93"/>
      <c r="BSR104" s="93"/>
      <c r="BSS104" s="93"/>
      <c r="BST104" s="93"/>
      <c r="BSU104" s="93"/>
      <c r="BSV104" s="93"/>
      <c r="BSW104" s="93"/>
      <c r="BSX104" s="93"/>
      <c r="BSY104" s="93"/>
      <c r="BSZ104" s="93"/>
      <c r="BTA104" s="93"/>
      <c r="BTB104" s="93"/>
      <c r="BTC104" s="93"/>
      <c r="BTD104" s="93"/>
      <c r="BTE104" s="93"/>
      <c r="BTF104" s="93"/>
      <c r="BTG104" s="93"/>
      <c r="BTH104" s="93"/>
      <c r="BTI104" s="93"/>
      <c r="BTJ104" s="93"/>
      <c r="BTK104" s="93"/>
      <c r="BTL104" s="93"/>
      <c r="BTM104" s="93"/>
      <c r="BTN104" s="93"/>
      <c r="BTO104" s="93"/>
      <c r="BTP104" s="93"/>
      <c r="BTQ104" s="93"/>
      <c r="BTR104" s="93"/>
      <c r="BTS104" s="93"/>
      <c r="BTT104" s="93"/>
      <c r="BTU104" s="93"/>
      <c r="BTV104" s="93"/>
      <c r="BTW104" s="93"/>
      <c r="BTX104" s="93"/>
      <c r="BTY104" s="93"/>
      <c r="BTZ104" s="93"/>
      <c r="BUA104" s="93"/>
      <c r="BUB104" s="93"/>
      <c r="BUC104" s="93"/>
      <c r="BUD104" s="93"/>
      <c r="BUE104" s="93"/>
      <c r="BUF104" s="93"/>
      <c r="BUG104" s="93"/>
      <c r="BUH104" s="93"/>
      <c r="BUI104" s="93"/>
      <c r="BUJ104" s="93"/>
      <c r="BUK104" s="93"/>
      <c r="BUL104" s="93"/>
      <c r="BUM104" s="93"/>
      <c r="BUN104" s="93"/>
      <c r="BUO104" s="93"/>
      <c r="BUP104" s="93"/>
      <c r="BUQ104" s="93"/>
      <c r="BUR104" s="93"/>
      <c r="BUS104" s="93"/>
      <c r="BUT104" s="93"/>
      <c r="BUU104" s="93"/>
      <c r="BUV104" s="93"/>
      <c r="BUW104" s="93"/>
      <c r="BUX104" s="93"/>
      <c r="BUY104" s="93"/>
      <c r="BUZ104" s="93"/>
      <c r="BVA104" s="93"/>
      <c r="BVB104" s="93"/>
      <c r="BVC104" s="93"/>
      <c r="BVD104" s="93"/>
      <c r="BVE104" s="93"/>
      <c r="BVF104" s="93"/>
      <c r="BVG104" s="93"/>
      <c r="BVH104" s="93"/>
      <c r="BVI104" s="93"/>
      <c r="BVJ104" s="93"/>
      <c r="BVK104" s="93"/>
      <c r="BVL104" s="93"/>
      <c r="BVM104" s="93"/>
      <c r="BVN104" s="93"/>
      <c r="BVO104" s="93"/>
      <c r="BVP104" s="93"/>
      <c r="BVQ104" s="93"/>
      <c r="BVR104" s="93"/>
      <c r="BVS104" s="93"/>
      <c r="BVT104" s="93"/>
      <c r="BVU104" s="93"/>
      <c r="BVV104" s="93"/>
      <c r="BVW104" s="93"/>
      <c r="BVX104" s="93"/>
      <c r="BVY104" s="93"/>
      <c r="BVZ104" s="93"/>
      <c r="BWA104" s="93"/>
      <c r="BWB104" s="93"/>
      <c r="BWC104" s="93"/>
      <c r="BWD104" s="93"/>
      <c r="BWE104" s="93"/>
      <c r="BWF104" s="93"/>
      <c r="BWG104" s="93"/>
      <c r="BWH104" s="93"/>
      <c r="BWI104" s="93"/>
      <c r="BWJ104" s="93"/>
      <c r="BWK104" s="93"/>
      <c r="BWL104" s="93"/>
      <c r="BWM104" s="93"/>
      <c r="BWN104" s="93"/>
      <c r="BWO104" s="93"/>
      <c r="BWP104" s="93"/>
      <c r="BWQ104" s="93"/>
      <c r="BWR104" s="93"/>
      <c r="BWS104" s="93"/>
      <c r="BWT104" s="93"/>
      <c r="BWU104" s="93"/>
      <c r="BWV104" s="93"/>
      <c r="BWW104" s="93"/>
      <c r="BWX104" s="93"/>
      <c r="BWY104" s="93"/>
      <c r="BWZ104" s="93"/>
      <c r="BXA104" s="93"/>
      <c r="BXB104" s="93"/>
      <c r="BXC104" s="93"/>
      <c r="BXD104" s="93"/>
      <c r="BXE104" s="93"/>
      <c r="BXF104" s="93"/>
      <c r="BXG104" s="93"/>
      <c r="BXH104" s="93"/>
      <c r="BXI104" s="93"/>
      <c r="BXJ104" s="93"/>
      <c r="BXK104" s="93"/>
      <c r="BXL104" s="93"/>
      <c r="BXM104" s="93"/>
      <c r="BXN104" s="93"/>
      <c r="BXO104" s="93"/>
      <c r="BXP104" s="93"/>
      <c r="BXQ104" s="93"/>
      <c r="BXR104" s="93"/>
      <c r="BXS104" s="93"/>
      <c r="BXT104" s="93"/>
      <c r="BXU104" s="93"/>
      <c r="BXV104" s="93"/>
      <c r="BXW104" s="93"/>
      <c r="BXX104" s="93"/>
      <c r="BXY104" s="93"/>
      <c r="BXZ104" s="93"/>
      <c r="BYA104" s="93"/>
      <c r="BYB104" s="93"/>
      <c r="BYC104" s="93"/>
      <c r="BYD104" s="93"/>
      <c r="BYE104" s="93"/>
      <c r="BYF104" s="93"/>
      <c r="BYG104" s="93"/>
      <c r="BYH104" s="93"/>
      <c r="BYI104" s="93"/>
      <c r="BYJ104" s="93"/>
      <c r="BYK104" s="93"/>
      <c r="BYL104" s="93"/>
      <c r="BYM104" s="93"/>
      <c r="BYN104" s="93"/>
      <c r="BYO104" s="93"/>
      <c r="BYP104" s="93"/>
      <c r="BYQ104" s="93"/>
      <c r="BYR104" s="93"/>
      <c r="BYS104" s="93"/>
      <c r="BYT104" s="93"/>
      <c r="BYU104" s="93"/>
      <c r="BYV104" s="93"/>
      <c r="BYW104" s="93"/>
      <c r="BYX104" s="93"/>
      <c r="BYY104" s="93"/>
      <c r="BYZ104" s="93"/>
      <c r="BZA104" s="93"/>
      <c r="BZB104" s="93"/>
      <c r="BZC104" s="93"/>
      <c r="BZD104" s="93"/>
      <c r="BZE104" s="93"/>
      <c r="BZF104" s="93"/>
      <c r="BZG104" s="93"/>
      <c r="BZH104" s="93"/>
      <c r="BZI104" s="93"/>
      <c r="BZJ104" s="93"/>
      <c r="BZK104" s="93"/>
      <c r="BZL104" s="93"/>
      <c r="BZM104" s="93"/>
      <c r="BZN104" s="93"/>
      <c r="BZO104" s="93"/>
      <c r="BZP104" s="93"/>
      <c r="BZQ104" s="93"/>
      <c r="BZR104" s="93"/>
      <c r="BZS104" s="93"/>
      <c r="BZT104" s="93"/>
      <c r="BZU104" s="93"/>
      <c r="BZV104" s="93"/>
      <c r="BZW104" s="93"/>
      <c r="BZX104" s="93"/>
      <c r="BZY104" s="93"/>
      <c r="BZZ104" s="93"/>
      <c r="CAA104" s="93"/>
      <c r="CAB104" s="93"/>
      <c r="CAC104" s="93"/>
      <c r="CAD104" s="93"/>
      <c r="CAE104" s="93"/>
      <c r="CAF104" s="93"/>
      <c r="CAG104" s="93"/>
      <c r="CAH104" s="93"/>
      <c r="CAI104" s="93"/>
      <c r="CAJ104" s="93"/>
      <c r="CAK104" s="93"/>
      <c r="CAL104" s="93"/>
      <c r="CAM104" s="93"/>
      <c r="CAN104" s="93"/>
      <c r="CAO104" s="93"/>
      <c r="CAP104" s="93"/>
      <c r="CAQ104" s="93"/>
      <c r="CAR104" s="93"/>
      <c r="CAS104" s="93"/>
      <c r="CAT104" s="93"/>
      <c r="CAU104" s="93"/>
      <c r="CAV104" s="93"/>
      <c r="CAW104" s="93"/>
      <c r="CAX104" s="93"/>
      <c r="CAY104" s="93"/>
      <c r="CAZ104" s="93"/>
      <c r="CBA104" s="93"/>
      <c r="CBB104" s="93"/>
      <c r="CBC104" s="93"/>
      <c r="CBD104" s="93"/>
      <c r="CBE104" s="93"/>
      <c r="CBF104" s="93"/>
      <c r="CBG104" s="93"/>
      <c r="CBH104" s="93"/>
      <c r="CBI104" s="93"/>
      <c r="CBJ104" s="93"/>
      <c r="CBK104" s="93"/>
      <c r="CBL104" s="93"/>
      <c r="CBM104" s="93"/>
      <c r="CBN104" s="93"/>
      <c r="CBO104" s="93"/>
      <c r="CBP104" s="93"/>
      <c r="CBQ104" s="93"/>
      <c r="CBR104" s="93"/>
      <c r="CBS104" s="93"/>
      <c r="CBT104" s="93"/>
      <c r="CBU104" s="93"/>
      <c r="CBV104" s="93"/>
      <c r="CBW104" s="93"/>
      <c r="CBX104" s="93"/>
      <c r="CBY104" s="93"/>
      <c r="CBZ104" s="93"/>
      <c r="CCA104" s="93"/>
      <c r="CCB104" s="93"/>
      <c r="CCC104" s="93"/>
      <c r="CCD104" s="93"/>
      <c r="CCE104" s="93"/>
      <c r="CCF104" s="93"/>
      <c r="CCG104" s="93"/>
      <c r="CCH104" s="93"/>
      <c r="CCI104" s="93"/>
      <c r="CCJ104" s="93"/>
      <c r="CCK104" s="93"/>
      <c r="CCL104" s="93"/>
      <c r="CCM104" s="93"/>
      <c r="CCN104" s="93"/>
      <c r="CCO104" s="93"/>
      <c r="CCP104" s="93"/>
      <c r="CCQ104" s="93"/>
      <c r="CCR104" s="93"/>
      <c r="CCS104" s="93"/>
      <c r="CCT104" s="93"/>
      <c r="CCU104" s="93"/>
      <c r="CCV104" s="93"/>
      <c r="CCW104" s="93"/>
      <c r="CCX104" s="93"/>
      <c r="CCY104" s="93"/>
      <c r="CCZ104" s="93"/>
      <c r="CDA104" s="93"/>
      <c r="CDB104" s="93"/>
      <c r="CDC104" s="93"/>
      <c r="CDD104" s="93"/>
      <c r="CDE104" s="93"/>
      <c r="CDF104" s="93"/>
      <c r="CDG104" s="93"/>
      <c r="CDH104" s="93"/>
      <c r="CDI104" s="93"/>
      <c r="CDJ104" s="93"/>
      <c r="CDK104" s="93"/>
      <c r="CDL104" s="93"/>
      <c r="CDM104" s="93"/>
      <c r="CDN104" s="93"/>
      <c r="CDO104" s="93"/>
      <c r="CDP104" s="93"/>
      <c r="CDQ104" s="93"/>
      <c r="CDR104" s="93"/>
      <c r="CDS104" s="93"/>
      <c r="CDT104" s="93"/>
      <c r="CDU104" s="93"/>
      <c r="CDV104" s="93"/>
      <c r="CDW104" s="93"/>
      <c r="CDX104" s="93"/>
      <c r="CDY104" s="93"/>
      <c r="CDZ104" s="93"/>
      <c r="CEA104" s="93"/>
      <c r="CEB104" s="93"/>
      <c r="CEC104" s="93"/>
      <c r="CED104" s="93"/>
      <c r="CEE104" s="93"/>
      <c r="CEF104" s="93"/>
      <c r="CEG104" s="93"/>
      <c r="CEH104" s="93"/>
      <c r="CEI104" s="93"/>
      <c r="CEJ104" s="93"/>
      <c r="CEK104" s="93"/>
      <c r="CEL104" s="93"/>
      <c r="CEM104" s="93"/>
      <c r="CEN104" s="93"/>
      <c r="CEO104" s="93"/>
      <c r="CEP104" s="93"/>
      <c r="CEQ104" s="93"/>
      <c r="CER104" s="93"/>
      <c r="CES104" s="93"/>
      <c r="CET104" s="93"/>
      <c r="CEU104" s="93"/>
      <c r="CEV104" s="93"/>
      <c r="CEW104" s="93"/>
      <c r="CEX104" s="93"/>
      <c r="CEY104" s="93"/>
      <c r="CEZ104" s="93"/>
      <c r="CFA104" s="93"/>
      <c r="CFB104" s="93"/>
      <c r="CFC104" s="93"/>
      <c r="CFD104" s="93"/>
      <c r="CFE104" s="93"/>
      <c r="CFF104" s="93"/>
      <c r="CFG104" s="93"/>
      <c r="CFH104" s="93"/>
      <c r="CFI104" s="93"/>
      <c r="CFJ104" s="93"/>
      <c r="CFK104" s="93"/>
      <c r="CFL104" s="93"/>
      <c r="CFM104" s="93"/>
      <c r="CFN104" s="93"/>
      <c r="CFO104" s="93"/>
      <c r="CFP104" s="93"/>
      <c r="CFQ104" s="93"/>
      <c r="CFR104" s="93"/>
      <c r="CFS104" s="93"/>
      <c r="CFT104" s="93"/>
      <c r="CFU104" s="93"/>
      <c r="CFV104" s="93"/>
      <c r="CFW104" s="93"/>
      <c r="CFX104" s="93"/>
      <c r="CFY104" s="93"/>
      <c r="CFZ104" s="93"/>
      <c r="CGA104" s="93"/>
      <c r="CGB104" s="93"/>
      <c r="CGC104" s="93"/>
      <c r="CGD104" s="93"/>
      <c r="CGE104" s="93"/>
      <c r="CGF104" s="93"/>
      <c r="CGG104" s="93"/>
      <c r="CGH104" s="93"/>
      <c r="CGI104" s="93"/>
      <c r="CGJ104" s="93"/>
      <c r="CGK104" s="93"/>
      <c r="CGL104" s="93"/>
      <c r="CGM104" s="93"/>
      <c r="CGN104" s="93"/>
      <c r="CGO104" s="93"/>
      <c r="CGP104" s="93"/>
      <c r="CGQ104" s="93"/>
      <c r="CGR104" s="93"/>
      <c r="CGS104" s="93"/>
      <c r="CGT104" s="93"/>
      <c r="CGU104" s="93"/>
      <c r="CGV104" s="93"/>
      <c r="CGW104" s="93"/>
      <c r="CGX104" s="93"/>
      <c r="CGY104" s="93"/>
      <c r="CGZ104" s="93"/>
      <c r="CHA104" s="93"/>
      <c r="CHB104" s="93"/>
      <c r="CHC104" s="93"/>
      <c r="CHD104" s="93"/>
      <c r="CHE104" s="93"/>
      <c r="CHF104" s="93"/>
      <c r="CHG104" s="93"/>
      <c r="CHH104" s="93"/>
      <c r="CHI104" s="93"/>
      <c r="CHJ104" s="93"/>
      <c r="CHK104" s="93"/>
      <c r="CHL104" s="93"/>
      <c r="CHM104" s="93"/>
      <c r="CHN104" s="93"/>
      <c r="CHO104" s="93"/>
      <c r="CHP104" s="93"/>
      <c r="CHQ104" s="93"/>
      <c r="CHR104" s="93"/>
      <c r="CHS104" s="93"/>
      <c r="CHT104" s="93"/>
      <c r="CHU104" s="93"/>
      <c r="CHV104" s="93"/>
      <c r="CHW104" s="93"/>
      <c r="CHX104" s="93"/>
      <c r="CHY104" s="93"/>
      <c r="CHZ104" s="93"/>
      <c r="CIA104" s="93"/>
      <c r="CIB104" s="93"/>
      <c r="CIC104" s="93"/>
      <c r="CID104" s="93"/>
      <c r="CIE104" s="93"/>
      <c r="CIF104" s="93"/>
      <c r="CIG104" s="93"/>
      <c r="CIH104" s="93"/>
      <c r="CII104" s="93"/>
      <c r="CIJ104" s="93"/>
      <c r="CIK104" s="93"/>
      <c r="CIL104" s="93"/>
      <c r="CIM104" s="93"/>
      <c r="CIN104" s="93"/>
      <c r="CIO104" s="93"/>
      <c r="CIP104" s="93"/>
      <c r="CIQ104" s="93"/>
      <c r="CIR104" s="93"/>
      <c r="CIS104" s="93"/>
      <c r="CIT104" s="93"/>
      <c r="CIU104" s="93"/>
      <c r="CIV104" s="93"/>
      <c r="CIW104" s="93"/>
      <c r="CIX104" s="93"/>
      <c r="CIY104" s="93"/>
      <c r="CIZ104" s="93"/>
      <c r="CJA104" s="93"/>
      <c r="CJB104" s="93"/>
      <c r="CJC104" s="93"/>
      <c r="CJD104" s="93"/>
      <c r="CJE104" s="93"/>
      <c r="CJF104" s="93"/>
      <c r="CJG104" s="93"/>
      <c r="CJH104" s="93"/>
      <c r="CJI104" s="93"/>
      <c r="CJJ104" s="93"/>
      <c r="CJK104" s="93"/>
      <c r="CJL104" s="93"/>
      <c r="CJM104" s="93"/>
      <c r="CJN104" s="93"/>
      <c r="CJO104" s="93"/>
      <c r="CJP104" s="93"/>
      <c r="CJQ104" s="93"/>
      <c r="CJR104" s="93"/>
      <c r="CJS104" s="93"/>
      <c r="CJT104" s="93"/>
      <c r="CJU104" s="93"/>
      <c r="CJV104" s="93"/>
      <c r="CJW104" s="93"/>
      <c r="CJX104" s="93"/>
      <c r="CJY104" s="93"/>
      <c r="CJZ104" s="93"/>
      <c r="CKA104" s="93"/>
      <c r="CKB104" s="93"/>
      <c r="CKC104" s="93"/>
      <c r="CKD104" s="93"/>
      <c r="CKE104" s="93"/>
      <c r="CKF104" s="93"/>
      <c r="CKG104" s="93"/>
      <c r="CKH104" s="93"/>
      <c r="CKI104" s="93"/>
      <c r="CKJ104" s="93"/>
      <c r="CKK104" s="93"/>
      <c r="CKL104" s="93"/>
      <c r="CKM104" s="93"/>
      <c r="CKN104" s="93"/>
      <c r="CKO104" s="93"/>
      <c r="CKP104" s="93"/>
      <c r="CKQ104" s="93"/>
      <c r="CKR104" s="93"/>
      <c r="CKS104" s="93"/>
      <c r="CKT104" s="93"/>
      <c r="CKU104" s="93"/>
      <c r="CKV104" s="93"/>
      <c r="CKW104" s="93"/>
      <c r="CKX104" s="93"/>
      <c r="CKY104" s="93"/>
      <c r="CKZ104" s="93"/>
      <c r="CLA104" s="93"/>
      <c r="CLB104" s="93"/>
      <c r="CLC104" s="93"/>
      <c r="CLD104" s="93"/>
      <c r="CLE104" s="93"/>
      <c r="CLF104" s="93"/>
      <c r="CLG104" s="93"/>
      <c r="CLH104" s="93"/>
      <c r="CLI104" s="93"/>
      <c r="CLJ104" s="93"/>
      <c r="CLK104" s="93"/>
      <c r="CLL104" s="93"/>
      <c r="CLM104" s="93"/>
      <c r="CLN104" s="93"/>
      <c r="CLO104" s="93"/>
      <c r="CLP104" s="93"/>
      <c r="CLQ104" s="93"/>
      <c r="CLR104" s="93"/>
      <c r="CLS104" s="93"/>
      <c r="CLT104" s="93"/>
      <c r="CLU104" s="93"/>
      <c r="CLV104" s="93"/>
      <c r="CLW104" s="93"/>
      <c r="CLX104" s="93"/>
      <c r="CLY104" s="93"/>
      <c r="CLZ104" s="93"/>
      <c r="CMA104" s="93"/>
      <c r="CMB104" s="93"/>
      <c r="CMC104" s="93"/>
      <c r="CMD104" s="93"/>
      <c r="CME104" s="93"/>
      <c r="CMF104" s="93"/>
      <c r="CMG104" s="93"/>
      <c r="CMH104" s="93"/>
      <c r="CMI104" s="93"/>
      <c r="CMJ104" s="93"/>
      <c r="CMK104" s="93"/>
      <c r="CML104" s="93"/>
      <c r="CMM104" s="93"/>
      <c r="CMN104" s="93"/>
      <c r="CMO104" s="93"/>
      <c r="CMP104" s="93"/>
      <c r="CMQ104" s="93"/>
      <c r="CMR104" s="93"/>
      <c r="CMS104" s="93"/>
      <c r="CMT104" s="93"/>
      <c r="CMU104" s="93"/>
      <c r="CMV104" s="93"/>
      <c r="CMW104" s="93"/>
      <c r="CMX104" s="93"/>
      <c r="CMY104" s="93"/>
      <c r="CMZ104" s="93"/>
      <c r="CNA104" s="93"/>
      <c r="CNB104" s="93"/>
      <c r="CNC104" s="93"/>
      <c r="CND104" s="93"/>
      <c r="CNE104" s="93"/>
      <c r="CNF104" s="93"/>
      <c r="CNG104" s="93"/>
      <c r="CNH104" s="93"/>
      <c r="CNI104" s="93"/>
      <c r="CNJ104" s="93"/>
      <c r="CNK104" s="93"/>
      <c r="CNL104" s="93"/>
      <c r="CNM104" s="93"/>
      <c r="CNN104" s="93"/>
      <c r="CNO104" s="93"/>
      <c r="CNP104" s="93"/>
      <c r="CNQ104" s="93"/>
      <c r="CNR104" s="93"/>
      <c r="CNS104" s="93"/>
      <c r="CNT104" s="93"/>
      <c r="CNU104" s="93"/>
      <c r="CNV104" s="93"/>
      <c r="CNW104" s="93"/>
      <c r="CNX104" s="93"/>
      <c r="CNY104" s="93"/>
      <c r="CNZ104" s="93"/>
      <c r="COA104" s="93"/>
      <c r="COB104" s="93"/>
      <c r="COC104" s="93"/>
      <c r="COD104" s="93"/>
      <c r="COE104" s="93"/>
      <c r="COF104" s="93"/>
      <c r="COG104" s="93"/>
      <c r="COH104" s="93"/>
      <c r="COI104" s="93"/>
      <c r="COJ104" s="93"/>
      <c r="COK104" s="93"/>
      <c r="COL104" s="93"/>
      <c r="COM104" s="93"/>
      <c r="CON104" s="93"/>
      <c r="COO104" s="93"/>
      <c r="COP104" s="93"/>
      <c r="COQ104" s="93"/>
      <c r="COR104" s="93"/>
      <c r="COS104" s="93"/>
      <c r="COT104" s="93"/>
      <c r="COU104" s="93"/>
      <c r="COV104" s="93"/>
      <c r="COW104" s="93"/>
      <c r="COX104" s="93"/>
      <c r="COY104" s="93"/>
      <c r="COZ104" s="93"/>
      <c r="CPA104" s="93"/>
      <c r="CPB104" s="93"/>
      <c r="CPC104" s="93"/>
      <c r="CPD104" s="93"/>
      <c r="CPE104" s="93"/>
      <c r="CPF104" s="93"/>
      <c r="CPG104" s="93"/>
      <c r="CPH104" s="93"/>
      <c r="CPI104" s="93"/>
      <c r="CPJ104" s="93"/>
      <c r="CPK104" s="93"/>
      <c r="CPL104" s="93"/>
      <c r="CPM104" s="93"/>
      <c r="CPN104" s="93"/>
      <c r="CPO104" s="93"/>
      <c r="CPP104" s="93"/>
      <c r="CPQ104" s="93"/>
      <c r="CPR104" s="93"/>
      <c r="CPS104" s="93"/>
      <c r="CPT104" s="93"/>
      <c r="CPU104" s="93"/>
      <c r="CPV104" s="93"/>
      <c r="CPW104" s="93"/>
      <c r="CPX104" s="93"/>
      <c r="CPY104" s="93"/>
      <c r="CPZ104" s="93"/>
      <c r="CQA104" s="93"/>
      <c r="CQB104" s="93"/>
      <c r="CQC104" s="93"/>
      <c r="CQD104" s="93"/>
      <c r="CQE104" s="93"/>
      <c r="CQF104" s="93"/>
      <c r="CQG104" s="93"/>
      <c r="CQH104" s="93"/>
      <c r="CQI104" s="93"/>
      <c r="CQJ104" s="93"/>
      <c r="CQK104" s="93"/>
      <c r="CQL104" s="93"/>
      <c r="CQM104" s="93"/>
      <c r="CQN104" s="93"/>
      <c r="CQO104" s="93"/>
      <c r="CQP104" s="93"/>
      <c r="CQQ104" s="93"/>
      <c r="CQR104" s="93"/>
      <c r="CQS104" s="93"/>
      <c r="CQT104" s="93"/>
      <c r="CQU104" s="93"/>
      <c r="CQV104" s="93"/>
      <c r="CQW104" s="93"/>
      <c r="CQX104" s="93"/>
      <c r="CQY104" s="93"/>
      <c r="CQZ104" s="93"/>
      <c r="CRA104" s="93"/>
      <c r="CRB104" s="93"/>
      <c r="CRC104" s="93"/>
      <c r="CRD104" s="93"/>
      <c r="CRE104" s="93"/>
      <c r="CRF104" s="93"/>
      <c r="CRG104" s="93"/>
      <c r="CRH104" s="93"/>
      <c r="CRI104" s="93"/>
      <c r="CRJ104" s="93"/>
      <c r="CRK104" s="93"/>
      <c r="CRL104" s="93"/>
      <c r="CRM104" s="93"/>
      <c r="CRN104" s="93"/>
      <c r="CRO104" s="93"/>
      <c r="CRP104" s="93"/>
      <c r="CRQ104" s="93"/>
      <c r="CRR104" s="93"/>
      <c r="CRS104" s="93"/>
      <c r="CRT104" s="93"/>
      <c r="CRU104" s="93"/>
      <c r="CRV104" s="93"/>
      <c r="CRW104" s="93"/>
      <c r="CRX104" s="93"/>
      <c r="CRY104" s="93"/>
      <c r="CRZ104" s="93"/>
      <c r="CSA104" s="93"/>
      <c r="CSB104" s="93"/>
      <c r="CSC104" s="93"/>
      <c r="CSD104" s="93"/>
      <c r="CSE104" s="93"/>
      <c r="CSF104" s="93"/>
      <c r="CSG104" s="93"/>
      <c r="CSH104" s="93"/>
      <c r="CSI104" s="93"/>
      <c r="CSJ104" s="93"/>
      <c r="CSK104" s="93"/>
      <c r="CSL104" s="93"/>
      <c r="CSM104" s="93"/>
      <c r="CSN104" s="93"/>
      <c r="CSO104" s="93"/>
      <c r="CSP104" s="93"/>
      <c r="CSQ104" s="93"/>
      <c r="CSR104" s="93"/>
      <c r="CSS104" s="93"/>
      <c r="CST104" s="93"/>
      <c r="CSU104" s="93"/>
      <c r="CSV104" s="93"/>
      <c r="CSW104" s="93"/>
      <c r="CSX104" s="93"/>
      <c r="CSY104" s="93"/>
      <c r="CSZ104" s="93"/>
      <c r="CTA104" s="93"/>
      <c r="CTB104" s="93"/>
      <c r="CTC104" s="93"/>
      <c r="CTD104" s="93"/>
      <c r="CTE104" s="93"/>
      <c r="CTF104" s="93"/>
      <c r="CTG104" s="93"/>
      <c r="CTH104" s="93"/>
      <c r="CTI104" s="93"/>
      <c r="CTJ104" s="93"/>
      <c r="CTK104" s="93"/>
      <c r="CTL104" s="93"/>
      <c r="CTM104" s="93"/>
      <c r="CTN104" s="93"/>
      <c r="CTO104" s="93"/>
      <c r="CTP104" s="93"/>
      <c r="CTQ104" s="93"/>
      <c r="CTR104" s="93"/>
      <c r="CTS104" s="93"/>
      <c r="CTT104" s="93"/>
      <c r="CTU104" s="93"/>
      <c r="CTV104" s="93"/>
      <c r="CTW104" s="93"/>
      <c r="CTX104" s="93"/>
      <c r="CTY104" s="93"/>
      <c r="CTZ104" s="93"/>
      <c r="CUA104" s="93"/>
      <c r="CUB104" s="93"/>
      <c r="CUC104" s="93"/>
      <c r="CUD104" s="93"/>
      <c r="CUE104" s="93"/>
      <c r="CUF104" s="93"/>
      <c r="CUG104" s="93"/>
      <c r="CUH104" s="93"/>
      <c r="CUI104" s="93"/>
      <c r="CUJ104" s="93"/>
      <c r="CUK104" s="93"/>
      <c r="CUL104" s="93"/>
      <c r="CUM104" s="93"/>
      <c r="CUN104" s="93"/>
      <c r="CUO104" s="93"/>
      <c r="CUP104" s="93"/>
      <c r="CUQ104" s="93"/>
      <c r="CUR104" s="93"/>
      <c r="CUS104" s="93"/>
      <c r="CUT104" s="93"/>
      <c r="CUU104" s="93"/>
      <c r="CUV104" s="93"/>
      <c r="CUW104" s="93"/>
      <c r="CUX104" s="93"/>
      <c r="CUY104" s="93"/>
      <c r="CUZ104" s="93"/>
      <c r="CVA104" s="93"/>
      <c r="CVB104" s="93"/>
      <c r="CVC104" s="93"/>
      <c r="CVD104" s="93"/>
      <c r="CVE104" s="93"/>
      <c r="CVF104" s="93"/>
      <c r="CVG104" s="93"/>
      <c r="CVH104" s="93"/>
      <c r="CVI104" s="93"/>
      <c r="CVJ104" s="93"/>
      <c r="CVK104" s="93"/>
      <c r="CVL104" s="93"/>
      <c r="CVM104" s="93"/>
      <c r="CVN104" s="93"/>
      <c r="CVO104" s="93"/>
      <c r="CVP104" s="93"/>
      <c r="CVQ104" s="93"/>
      <c r="CVR104" s="93"/>
      <c r="CVS104" s="93"/>
      <c r="CVT104" s="93"/>
      <c r="CVU104" s="93"/>
      <c r="CVV104" s="93"/>
      <c r="CVW104" s="93"/>
      <c r="CVX104" s="93"/>
      <c r="CVY104" s="93"/>
      <c r="CVZ104" s="93"/>
      <c r="CWA104" s="93"/>
      <c r="CWB104" s="93"/>
      <c r="CWC104" s="93"/>
      <c r="CWD104" s="93"/>
      <c r="CWE104" s="93"/>
      <c r="CWF104" s="93"/>
      <c r="CWG104" s="93"/>
      <c r="CWH104" s="93"/>
      <c r="CWI104" s="93"/>
      <c r="CWJ104" s="93"/>
      <c r="CWK104" s="93"/>
      <c r="CWL104" s="93"/>
      <c r="CWM104" s="93"/>
      <c r="CWN104" s="93"/>
      <c r="CWO104" s="93"/>
      <c r="CWP104" s="93"/>
      <c r="CWQ104" s="93"/>
      <c r="CWR104" s="93"/>
      <c r="CWS104" s="93"/>
      <c r="CWT104" s="93"/>
      <c r="CWU104" s="93"/>
      <c r="CWV104" s="93"/>
      <c r="CWW104" s="93"/>
      <c r="CWX104" s="93"/>
      <c r="CWY104" s="93"/>
      <c r="CWZ104" s="93"/>
      <c r="CXA104" s="93"/>
      <c r="CXB104" s="93"/>
      <c r="CXC104" s="93"/>
      <c r="CXD104" s="93"/>
      <c r="CXE104" s="93"/>
      <c r="CXF104" s="93"/>
      <c r="CXG104" s="93"/>
      <c r="CXH104" s="93"/>
      <c r="CXI104" s="93"/>
      <c r="CXJ104" s="93"/>
      <c r="CXK104" s="93"/>
      <c r="CXL104" s="93"/>
      <c r="CXM104" s="93"/>
      <c r="CXN104" s="93"/>
      <c r="CXO104" s="93"/>
      <c r="CXP104" s="93"/>
      <c r="CXQ104" s="93"/>
      <c r="CXR104" s="93"/>
      <c r="CXS104" s="93"/>
      <c r="CXT104" s="93"/>
      <c r="CXU104" s="93"/>
      <c r="CXV104" s="93"/>
      <c r="CXW104" s="93"/>
      <c r="CXX104" s="93"/>
      <c r="CXY104" s="93"/>
      <c r="CXZ104" s="93"/>
      <c r="CYA104" s="93"/>
      <c r="CYB104" s="93"/>
      <c r="CYC104" s="93"/>
      <c r="CYD104" s="93"/>
      <c r="CYE104" s="93"/>
      <c r="CYF104" s="93"/>
      <c r="CYG104" s="93"/>
      <c r="CYH104" s="93"/>
      <c r="CYI104" s="93"/>
      <c r="CYJ104" s="93"/>
      <c r="CYK104" s="93"/>
      <c r="CYL104" s="93"/>
      <c r="CYM104" s="93"/>
      <c r="CYN104" s="93"/>
      <c r="CYO104" s="93"/>
      <c r="CYP104" s="93"/>
      <c r="CYQ104" s="93"/>
      <c r="CYR104" s="93"/>
      <c r="CYS104" s="93"/>
      <c r="CYT104" s="93"/>
      <c r="CYU104" s="93"/>
      <c r="CYV104" s="93"/>
      <c r="CYW104" s="93"/>
      <c r="CYX104" s="93"/>
      <c r="CYY104" s="93"/>
      <c r="CYZ104" s="93"/>
      <c r="CZA104" s="93"/>
      <c r="CZB104" s="93"/>
      <c r="CZC104" s="93"/>
      <c r="CZD104" s="93"/>
      <c r="CZE104" s="93"/>
      <c r="CZF104" s="93"/>
      <c r="CZG104" s="93"/>
      <c r="CZH104" s="93"/>
      <c r="CZI104" s="93"/>
      <c r="CZJ104" s="93"/>
      <c r="CZK104" s="93"/>
      <c r="CZL104" s="93"/>
      <c r="CZM104" s="93"/>
      <c r="CZN104" s="93"/>
      <c r="CZO104" s="93"/>
      <c r="CZP104" s="93"/>
      <c r="CZQ104" s="93"/>
      <c r="CZR104" s="93"/>
      <c r="CZS104" s="93"/>
      <c r="CZT104" s="93"/>
      <c r="CZU104" s="93"/>
      <c r="CZV104" s="93"/>
      <c r="CZW104" s="93"/>
      <c r="CZX104" s="93"/>
      <c r="CZY104" s="93"/>
      <c r="CZZ104" s="93"/>
      <c r="DAA104" s="93"/>
      <c r="DAB104" s="93"/>
      <c r="DAC104" s="93"/>
      <c r="DAD104" s="93"/>
      <c r="DAE104" s="93"/>
      <c r="DAF104" s="93"/>
      <c r="DAG104" s="93"/>
      <c r="DAH104" s="93"/>
      <c r="DAI104" s="93"/>
      <c r="DAJ104" s="93"/>
      <c r="DAK104" s="93"/>
      <c r="DAL104" s="93"/>
      <c r="DAM104" s="93"/>
      <c r="DAN104" s="93"/>
      <c r="DAO104" s="93"/>
      <c r="DAP104" s="93"/>
      <c r="DAQ104" s="93"/>
      <c r="DAR104" s="93"/>
      <c r="DAS104" s="93"/>
      <c r="DAT104" s="93"/>
      <c r="DAU104" s="93"/>
      <c r="DAV104" s="93"/>
      <c r="DAW104" s="93"/>
      <c r="DAX104" s="93"/>
      <c r="DAY104" s="93"/>
      <c r="DAZ104" s="93"/>
      <c r="DBA104" s="93"/>
      <c r="DBB104" s="93"/>
      <c r="DBC104" s="93"/>
      <c r="DBD104" s="93"/>
      <c r="DBE104" s="93"/>
      <c r="DBF104" s="93"/>
      <c r="DBG104" s="93"/>
      <c r="DBH104" s="93"/>
      <c r="DBI104" s="93"/>
      <c r="DBJ104" s="93"/>
      <c r="DBK104" s="93"/>
      <c r="DBL104" s="93"/>
      <c r="DBM104" s="93"/>
      <c r="DBN104" s="93"/>
      <c r="DBO104" s="93"/>
      <c r="DBP104" s="93"/>
      <c r="DBQ104" s="93"/>
      <c r="DBR104" s="93"/>
      <c r="DBS104" s="93"/>
      <c r="DBT104" s="93"/>
      <c r="DBU104" s="93"/>
      <c r="DBV104" s="93"/>
      <c r="DBW104" s="93"/>
      <c r="DBX104" s="93"/>
      <c r="DBY104" s="93"/>
      <c r="DBZ104" s="93"/>
      <c r="DCA104" s="93"/>
      <c r="DCB104" s="93"/>
      <c r="DCC104" s="93"/>
      <c r="DCD104" s="93"/>
      <c r="DCE104" s="93"/>
      <c r="DCF104" s="93"/>
      <c r="DCG104" s="93"/>
      <c r="DCH104" s="93"/>
      <c r="DCI104" s="93"/>
      <c r="DCJ104" s="93"/>
      <c r="DCK104" s="93"/>
      <c r="DCL104" s="93"/>
      <c r="DCM104" s="93"/>
      <c r="DCN104" s="93"/>
      <c r="DCO104" s="93"/>
      <c r="DCP104" s="93"/>
      <c r="DCQ104" s="93"/>
      <c r="DCR104" s="93"/>
      <c r="DCS104" s="93"/>
      <c r="DCT104" s="93"/>
      <c r="DCU104" s="93"/>
      <c r="DCV104" s="93"/>
      <c r="DCW104" s="93"/>
      <c r="DCX104" s="93"/>
      <c r="DCY104" s="93"/>
      <c r="DCZ104" s="93"/>
      <c r="DDA104" s="93"/>
      <c r="DDB104" s="93"/>
      <c r="DDC104" s="93"/>
      <c r="DDD104" s="93"/>
      <c r="DDE104" s="93"/>
      <c r="DDF104" s="93"/>
      <c r="DDG104" s="93"/>
      <c r="DDH104" s="93"/>
      <c r="DDI104" s="93"/>
      <c r="DDJ104" s="93"/>
      <c r="DDK104" s="93"/>
      <c r="DDL104" s="93"/>
      <c r="DDM104" s="93"/>
      <c r="DDN104" s="93"/>
      <c r="DDO104" s="93"/>
      <c r="DDP104" s="93"/>
      <c r="DDQ104" s="93"/>
      <c r="DDR104" s="93"/>
      <c r="DDS104" s="93"/>
      <c r="DDT104" s="93"/>
      <c r="DDU104" s="93"/>
      <c r="DDV104" s="93"/>
      <c r="DDW104" s="93"/>
      <c r="DDX104" s="93"/>
      <c r="DDY104" s="93"/>
      <c r="DDZ104" s="93"/>
      <c r="DEA104" s="93"/>
      <c r="DEB104" s="93"/>
      <c r="DEC104" s="93"/>
      <c r="DED104" s="93"/>
      <c r="DEE104" s="93"/>
      <c r="DEF104" s="93"/>
      <c r="DEG104" s="93"/>
      <c r="DEH104" s="93"/>
      <c r="DEI104" s="93"/>
      <c r="DEJ104" s="93"/>
      <c r="DEK104" s="93"/>
      <c r="DEL104" s="93"/>
      <c r="DEM104" s="93"/>
      <c r="DEN104" s="93"/>
      <c r="DEO104" s="93"/>
      <c r="DEP104" s="93"/>
      <c r="DEQ104" s="93"/>
      <c r="DER104" s="93"/>
      <c r="DES104" s="93"/>
      <c r="DET104" s="93"/>
      <c r="DEU104" s="93"/>
      <c r="DEV104" s="93"/>
      <c r="DEW104" s="93"/>
      <c r="DEX104" s="93"/>
      <c r="DEY104" s="93"/>
      <c r="DEZ104" s="93"/>
      <c r="DFA104" s="93"/>
      <c r="DFB104" s="93"/>
      <c r="DFC104" s="93"/>
      <c r="DFD104" s="93"/>
      <c r="DFE104" s="93"/>
      <c r="DFF104" s="93"/>
      <c r="DFG104" s="93"/>
      <c r="DFH104" s="93"/>
      <c r="DFI104" s="93"/>
      <c r="DFJ104" s="93"/>
      <c r="DFK104" s="93"/>
      <c r="DFL104" s="93"/>
      <c r="DFM104" s="93"/>
      <c r="DFN104" s="93"/>
      <c r="DFO104" s="93"/>
      <c r="DFP104" s="93"/>
      <c r="DFQ104" s="93"/>
      <c r="DFR104" s="93"/>
      <c r="DFS104" s="93"/>
      <c r="DFT104" s="93"/>
      <c r="DFU104" s="93"/>
      <c r="DFV104" s="93"/>
      <c r="DFW104" s="93"/>
      <c r="DFX104" s="93"/>
      <c r="DFY104" s="93"/>
      <c r="DFZ104" s="93"/>
      <c r="DGA104" s="93"/>
      <c r="DGB104" s="93"/>
      <c r="DGC104" s="93"/>
      <c r="DGD104" s="93"/>
      <c r="DGE104" s="93"/>
      <c r="DGF104" s="93"/>
      <c r="DGG104" s="93"/>
      <c r="DGH104" s="93"/>
      <c r="DGI104" s="93"/>
      <c r="DGJ104" s="93"/>
      <c r="DGK104" s="93"/>
      <c r="DGL104" s="93"/>
      <c r="DGM104" s="93"/>
      <c r="DGN104" s="93"/>
      <c r="DGO104" s="93"/>
      <c r="DGP104" s="93"/>
      <c r="DGQ104" s="93"/>
      <c r="DGR104" s="93"/>
      <c r="DGS104" s="93"/>
      <c r="DGT104" s="93"/>
      <c r="DGU104" s="93"/>
      <c r="DGV104" s="93"/>
      <c r="DGW104" s="93"/>
      <c r="DGX104" s="93"/>
      <c r="DGY104" s="93"/>
      <c r="DGZ104" s="93"/>
      <c r="DHA104" s="93"/>
      <c r="DHB104" s="93"/>
      <c r="DHC104" s="93"/>
      <c r="DHD104" s="93"/>
      <c r="DHE104" s="93"/>
      <c r="DHF104" s="93"/>
      <c r="DHG104" s="93"/>
      <c r="DHH104" s="93"/>
      <c r="DHI104" s="93"/>
      <c r="DHJ104" s="93"/>
      <c r="DHK104" s="93"/>
      <c r="DHL104" s="93"/>
      <c r="DHM104" s="93"/>
      <c r="DHN104" s="93"/>
      <c r="DHO104" s="93"/>
      <c r="DHP104" s="93"/>
      <c r="DHQ104" s="93"/>
    </row>
    <row r="105" spans="1:2929" s="170" customFormat="1">
      <c r="A105" s="198"/>
      <c r="B105" s="173" t="s">
        <v>1112</v>
      </c>
      <c r="C105" s="127" t="s">
        <v>39</v>
      </c>
      <c r="D105" s="108">
        <v>73.53</v>
      </c>
      <c r="E105" s="663">
        <v>0</v>
      </c>
      <c r="F105" s="105">
        <f t="shared" ref="F105" si="6">+E105*D105</f>
        <v>0</v>
      </c>
      <c r="G105" s="162"/>
      <c r="H105" s="108"/>
      <c r="I105" s="109"/>
      <c r="J105" s="105"/>
      <c r="K105" s="93"/>
      <c r="L105" s="166"/>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3"/>
      <c r="BG105" s="93"/>
      <c r="BH105" s="93"/>
      <c r="BI105" s="93"/>
      <c r="BJ105" s="93"/>
      <c r="BK105" s="93"/>
      <c r="BL105" s="93"/>
      <c r="BM105" s="93"/>
      <c r="BN105" s="93"/>
      <c r="BO105" s="93"/>
      <c r="BP105" s="93"/>
      <c r="BQ105" s="93"/>
      <c r="BR105" s="93"/>
      <c r="BS105" s="93"/>
      <c r="BT105" s="93"/>
      <c r="BU105" s="93"/>
      <c r="BV105" s="93"/>
      <c r="BW105" s="93"/>
      <c r="BX105" s="93"/>
      <c r="BY105" s="93"/>
      <c r="BZ105" s="93"/>
      <c r="CA105" s="93"/>
      <c r="CB105" s="93"/>
      <c r="CC105" s="93"/>
      <c r="CD105" s="93"/>
      <c r="CE105" s="93"/>
      <c r="CF105" s="93"/>
      <c r="CG105" s="93"/>
      <c r="CH105" s="93"/>
      <c r="CI105" s="93"/>
      <c r="CJ105" s="93"/>
      <c r="CK105" s="93"/>
      <c r="CL105" s="93"/>
      <c r="CM105" s="93"/>
      <c r="CN105" s="93"/>
      <c r="CO105" s="93"/>
      <c r="CP105" s="93"/>
      <c r="CQ105" s="93"/>
      <c r="CR105" s="93"/>
      <c r="CS105" s="93"/>
      <c r="CT105" s="93"/>
      <c r="CU105" s="93"/>
      <c r="CV105" s="93"/>
      <c r="CW105" s="93"/>
      <c r="CX105" s="93"/>
      <c r="CY105" s="93"/>
      <c r="CZ105" s="93"/>
      <c r="DA105" s="93"/>
      <c r="DB105" s="93"/>
      <c r="DC105" s="93"/>
      <c r="DD105" s="93"/>
      <c r="DE105" s="93"/>
      <c r="DF105" s="93"/>
      <c r="DG105" s="93"/>
      <c r="DH105" s="93"/>
      <c r="DI105" s="93"/>
      <c r="DJ105" s="93"/>
      <c r="DK105" s="93"/>
      <c r="DL105" s="93"/>
      <c r="DM105" s="93"/>
      <c r="DN105" s="93"/>
      <c r="DO105" s="93"/>
      <c r="DP105" s="93"/>
      <c r="DQ105" s="93"/>
      <c r="DR105" s="93"/>
      <c r="DS105" s="93"/>
      <c r="DT105" s="93"/>
      <c r="DU105" s="93"/>
      <c r="DV105" s="93"/>
      <c r="DW105" s="93"/>
      <c r="DX105" s="93"/>
      <c r="DY105" s="93"/>
      <c r="DZ105" s="93"/>
      <c r="EA105" s="93"/>
      <c r="EB105" s="93"/>
      <c r="EC105" s="93"/>
      <c r="ED105" s="93"/>
      <c r="EE105" s="93"/>
      <c r="EF105" s="93"/>
      <c r="EG105" s="93"/>
      <c r="EH105" s="93"/>
      <c r="EI105" s="93"/>
      <c r="EJ105" s="93"/>
      <c r="EK105" s="93"/>
      <c r="EL105" s="93"/>
      <c r="EM105" s="93"/>
      <c r="EN105" s="93"/>
      <c r="EO105" s="93"/>
      <c r="EP105" s="93"/>
      <c r="EQ105" s="93"/>
      <c r="ER105" s="93"/>
      <c r="ES105" s="93"/>
      <c r="ET105" s="93"/>
      <c r="EU105" s="93"/>
      <c r="EV105" s="93"/>
      <c r="EW105" s="93"/>
      <c r="EX105" s="93"/>
      <c r="EY105" s="93"/>
      <c r="EZ105" s="93"/>
      <c r="FA105" s="93"/>
      <c r="FB105" s="93"/>
      <c r="FC105" s="93"/>
      <c r="FD105" s="93"/>
      <c r="FE105" s="93"/>
      <c r="FF105" s="93"/>
      <c r="FG105" s="93"/>
      <c r="FH105" s="93"/>
      <c r="FI105" s="93"/>
      <c r="FJ105" s="93"/>
      <c r="FK105" s="93"/>
      <c r="FL105" s="93"/>
      <c r="FM105" s="93"/>
      <c r="FN105" s="93"/>
      <c r="FO105" s="93"/>
      <c r="FP105" s="93"/>
      <c r="FQ105" s="93"/>
      <c r="FR105" s="93"/>
      <c r="FS105" s="93"/>
      <c r="FT105" s="93"/>
      <c r="FU105" s="93"/>
      <c r="FV105" s="93"/>
      <c r="FW105" s="93"/>
      <c r="FX105" s="93"/>
      <c r="FY105" s="93"/>
      <c r="FZ105" s="93"/>
      <c r="GA105" s="93"/>
      <c r="GB105" s="93"/>
      <c r="GC105" s="93"/>
      <c r="GD105" s="93"/>
      <c r="GE105" s="93"/>
      <c r="GF105" s="93"/>
      <c r="GG105" s="93"/>
      <c r="GH105" s="93"/>
      <c r="GI105" s="93"/>
      <c r="GJ105" s="93"/>
      <c r="GK105" s="93"/>
      <c r="GL105" s="93"/>
      <c r="GM105" s="93"/>
      <c r="GN105" s="93"/>
      <c r="GO105" s="93"/>
      <c r="GP105" s="93"/>
      <c r="GQ105" s="93"/>
      <c r="GR105" s="93"/>
      <c r="GS105" s="93"/>
      <c r="GT105" s="93"/>
      <c r="GU105" s="93"/>
      <c r="GV105" s="93"/>
      <c r="GW105" s="93"/>
      <c r="GX105" s="93"/>
      <c r="GY105" s="93"/>
      <c r="GZ105" s="93"/>
      <c r="HA105" s="93"/>
      <c r="HB105" s="93"/>
      <c r="HC105" s="93"/>
      <c r="HD105" s="93"/>
      <c r="HE105" s="93"/>
      <c r="HF105" s="93"/>
      <c r="HG105" s="93"/>
      <c r="HH105" s="93"/>
      <c r="HI105" s="93"/>
      <c r="HJ105" s="93"/>
      <c r="HK105" s="93"/>
      <c r="HL105" s="93"/>
      <c r="HM105" s="93"/>
      <c r="HN105" s="93"/>
      <c r="HO105" s="93"/>
      <c r="HP105" s="93"/>
      <c r="HQ105" s="93"/>
      <c r="HR105" s="93"/>
      <c r="HS105" s="93"/>
      <c r="HT105" s="93"/>
      <c r="HU105" s="93"/>
      <c r="HV105" s="93"/>
      <c r="HW105" s="93"/>
      <c r="HX105" s="93"/>
      <c r="HY105" s="93"/>
      <c r="HZ105" s="93"/>
      <c r="IA105" s="93"/>
      <c r="IB105" s="93"/>
      <c r="IC105" s="93"/>
      <c r="ID105" s="93"/>
      <c r="IE105" s="93"/>
      <c r="IF105" s="93"/>
      <c r="IG105" s="93"/>
      <c r="IH105" s="93"/>
      <c r="II105" s="93"/>
      <c r="IJ105" s="93"/>
      <c r="IK105" s="93"/>
      <c r="IL105" s="93"/>
      <c r="IM105" s="93"/>
      <c r="IN105" s="93"/>
      <c r="IO105" s="93"/>
      <c r="IP105" s="93"/>
      <c r="IQ105" s="93"/>
      <c r="IR105" s="93"/>
      <c r="IS105" s="93"/>
      <c r="IT105" s="93"/>
      <c r="IU105" s="93"/>
      <c r="IV105" s="93"/>
      <c r="IW105" s="93"/>
      <c r="IX105" s="93"/>
      <c r="IY105" s="93"/>
      <c r="IZ105" s="93"/>
      <c r="JA105" s="93"/>
      <c r="JB105" s="93"/>
      <c r="JC105" s="93"/>
      <c r="JD105" s="93"/>
      <c r="JE105" s="93"/>
      <c r="JF105" s="93"/>
      <c r="JG105" s="93"/>
      <c r="JH105" s="93"/>
      <c r="JI105" s="93"/>
      <c r="JJ105" s="93"/>
      <c r="JK105" s="93"/>
      <c r="JL105" s="93"/>
      <c r="JM105" s="93"/>
      <c r="JN105" s="93"/>
      <c r="JO105" s="93"/>
      <c r="JP105" s="93"/>
      <c r="JQ105" s="93"/>
      <c r="JR105" s="93"/>
      <c r="JS105" s="93"/>
      <c r="JT105" s="93"/>
      <c r="JU105" s="93"/>
      <c r="JV105" s="93"/>
      <c r="JW105" s="93"/>
      <c r="JX105" s="93"/>
      <c r="JY105" s="93"/>
      <c r="JZ105" s="93"/>
      <c r="KA105" s="93"/>
      <c r="KB105" s="93"/>
      <c r="KC105" s="93"/>
      <c r="KD105" s="93"/>
      <c r="KE105" s="93"/>
      <c r="KF105" s="93"/>
      <c r="KG105" s="93"/>
      <c r="KH105" s="93"/>
      <c r="KI105" s="93"/>
      <c r="KJ105" s="93"/>
      <c r="KK105" s="93"/>
      <c r="KL105" s="93"/>
      <c r="KM105" s="93"/>
      <c r="KN105" s="93"/>
      <c r="KO105" s="93"/>
      <c r="KP105" s="93"/>
      <c r="KQ105" s="93"/>
      <c r="KR105" s="93"/>
      <c r="KS105" s="93"/>
      <c r="KT105" s="93"/>
      <c r="KU105" s="93"/>
      <c r="KV105" s="93"/>
      <c r="KW105" s="93"/>
      <c r="KX105" s="93"/>
      <c r="KY105" s="93"/>
      <c r="KZ105" s="93"/>
      <c r="LA105" s="93"/>
      <c r="LB105" s="93"/>
      <c r="LC105" s="93"/>
      <c r="LD105" s="93"/>
      <c r="LE105" s="93"/>
      <c r="LF105" s="93"/>
      <c r="LG105" s="93"/>
      <c r="LH105" s="93"/>
      <c r="LI105" s="93"/>
      <c r="LJ105" s="93"/>
      <c r="LK105" s="93"/>
      <c r="LL105" s="93"/>
      <c r="LM105" s="93"/>
      <c r="LN105" s="93"/>
      <c r="LO105" s="93"/>
      <c r="LP105" s="93"/>
      <c r="LQ105" s="93"/>
      <c r="LR105" s="93"/>
      <c r="LS105" s="93"/>
      <c r="LT105" s="93"/>
      <c r="LU105" s="93"/>
      <c r="LV105" s="93"/>
      <c r="LW105" s="93"/>
      <c r="LX105" s="93"/>
      <c r="LY105" s="93"/>
      <c r="LZ105" s="93"/>
      <c r="MA105" s="93"/>
      <c r="MB105" s="93"/>
      <c r="MC105" s="93"/>
      <c r="MD105" s="93"/>
      <c r="ME105" s="93"/>
      <c r="MF105" s="93"/>
      <c r="MG105" s="93"/>
      <c r="MH105" s="93"/>
      <c r="MI105" s="93"/>
      <c r="MJ105" s="93"/>
      <c r="MK105" s="93"/>
      <c r="ML105" s="93"/>
      <c r="MM105" s="93"/>
      <c r="MN105" s="93"/>
      <c r="MO105" s="93"/>
      <c r="MP105" s="93"/>
      <c r="MQ105" s="93"/>
      <c r="MR105" s="93"/>
      <c r="MS105" s="93"/>
      <c r="MT105" s="93"/>
      <c r="MU105" s="93"/>
      <c r="MV105" s="93"/>
      <c r="MW105" s="93"/>
      <c r="MX105" s="93"/>
      <c r="MY105" s="93"/>
      <c r="MZ105" s="93"/>
      <c r="NA105" s="93"/>
      <c r="NB105" s="93"/>
      <c r="NC105" s="93"/>
      <c r="ND105" s="93"/>
      <c r="NE105" s="93"/>
      <c r="NF105" s="93"/>
      <c r="NG105" s="93"/>
      <c r="NH105" s="93"/>
      <c r="NI105" s="93"/>
      <c r="NJ105" s="93"/>
      <c r="NK105" s="93"/>
      <c r="NL105" s="93"/>
      <c r="NM105" s="93"/>
      <c r="NN105" s="93"/>
      <c r="NO105" s="93"/>
      <c r="NP105" s="93"/>
      <c r="NQ105" s="93"/>
      <c r="NR105" s="93"/>
      <c r="NS105" s="93"/>
      <c r="NT105" s="93"/>
      <c r="NU105" s="93"/>
      <c r="NV105" s="93"/>
      <c r="NW105" s="93"/>
      <c r="NX105" s="93"/>
      <c r="NY105" s="93"/>
      <c r="NZ105" s="93"/>
      <c r="OA105" s="93"/>
      <c r="OB105" s="93"/>
      <c r="OC105" s="93"/>
      <c r="OD105" s="93"/>
      <c r="OE105" s="93"/>
      <c r="OF105" s="93"/>
      <c r="OG105" s="93"/>
      <c r="OH105" s="93"/>
      <c r="OI105" s="93"/>
      <c r="OJ105" s="93"/>
      <c r="OK105" s="93"/>
      <c r="OL105" s="93"/>
      <c r="OM105" s="93"/>
      <c r="ON105" s="93"/>
      <c r="OO105" s="93"/>
      <c r="OP105" s="93"/>
      <c r="OQ105" s="93"/>
      <c r="OR105" s="93"/>
      <c r="OS105" s="93"/>
      <c r="OT105" s="93"/>
      <c r="OU105" s="93"/>
      <c r="OV105" s="93"/>
      <c r="OW105" s="93"/>
      <c r="OX105" s="93"/>
      <c r="OY105" s="93"/>
      <c r="OZ105" s="93"/>
      <c r="PA105" s="93"/>
      <c r="PB105" s="93"/>
      <c r="PC105" s="93"/>
      <c r="PD105" s="93"/>
      <c r="PE105" s="93"/>
      <c r="PF105" s="93"/>
      <c r="PG105" s="93"/>
      <c r="PH105" s="93"/>
      <c r="PI105" s="93"/>
      <c r="PJ105" s="93"/>
      <c r="PK105" s="93"/>
      <c r="PL105" s="93"/>
      <c r="PM105" s="93"/>
      <c r="PN105" s="93"/>
      <c r="PO105" s="93"/>
      <c r="PP105" s="93"/>
      <c r="PQ105" s="93"/>
      <c r="PR105" s="93"/>
      <c r="PS105" s="93"/>
      <c r="PT105" s="93"/>
      <c r="PU105" s="93"/>
      <c r="PV105" s="93"/>
      <c r="PW105" s="93"/>
      <c r="PX105" s="93"/>
      <c r="PY105" s="93"/>
      <c r="PZ105" s="93"/>
      <c r="QA105" s="93"/>
      <c r="QB105" s="93"/>
      <c r="QC105" s="93"/>
      <c r="QD105" s="93"/>
      <c r="QE105" s="93"/>
      <c r="QF105" s="93"/>
      <c r="QG105" s="93"/>
      <c r="QH105" s="93"/>
      <c r="QI105" s="93"/>
      <c r="QJ105" s="93"/>
      <c r="QK105" s="93"/>
      <c r="QL105" s="93"/>
      <c r="QM105" s="93"/>
      <c r="QN105" s="93"/>
      <c r="QO105" s="93"/>
      <c r="QP105" s="93"/>
      <c r="QQ105" s="93"/>
      <c r="QR105" s="93"/>
      <c r="QS105" s="93"/>
      <c r="QT105" s="93"/>
      <c r="QU105" s="93"/>
      <c r="QV105" s="93"/>
      <c r="QW105" s="93"/>
      <c r="QX105" s="93"/>
      <c r="QY105" s="93"/>
      <c r="QZ105" s="93"/>
      <c r="RA105" s="93"/>
      <c r="RB105" s="93"/>
      <c r="RC105" s="93"/>
      <c r="RD105" s="93"/>
      <c r="RE105" s="93"/>
      <c r="RF105" s="93"/>
      <c r="RG105" s="93"/>
      <c r="RH105" s="93"/>
      <c r="RI105" s="93"/>
      <c r="RJ105" s="93"/>
      <c r="RK105" s="93"/>
      <c r="RL105" s="93"/>
      <c r="RM105" s="93"/>
      <c r="RN105" s="93"/>
      <c r="RO105" s="93"/>
      <c r="RP105" s="93"/>
      <c r="RQ105" s="93"/>
      <c r="RR105" s="93"/>
      <c r="RS105" s="93"/>
      <c r="RT105" s="93"/>
      <c r="RU105" s="93"/>
      <c r="RV105" s="93"/>
      <c r="RW105" s="93"/>
      <c r="RX105" s="93"/>
      <c r="RY105" s="93"/>
      <c r="RZ105" s="93"/>
      <c r="SA105" s="93"/>
      <c r="SB105" s="93"/>
      <c r="SC105" s="93"/>
      <c r="SD105" s="93"/>
      <c r="SE105" s="93"/>
      <c r="SF105" s="93"/>
      <c r="SG105" s="93"/>
      <c r="SH105" s="93"/>
      <c r="SI105" s="93"/>
      <c r="SJ105" s="93"/>
      <c r="SK105" s="93"/>
      <c r="SL105" s="93"/>
      <c r="SM105" s="93"/>
      <c r="SN105" s="93"/>
      <c r="SO105" s="93"/>
      <c r="SP105" s="93"/>
      <c r="SQ105" s="93"/>
      <c r="SR105" s="93"/>
      <c r="SS105" s="93"/>
      <c r="ST105" s="93"/>
      <c r="SU105" s="93"/>
      <c r="SV105" s="93"/>
      <c r="SW105" s="93"/>
      <c r="SX105" s="93"/>
      <c r="SY105" s="93"/>
      <c r="SZ105" s="93"/>
      <c r="TA105" s="93"/>
      <c r="TB105" s="93"/>
      <c r="TC105" s="93"/>
      <c r="TD105" s="93"/>
      <c r="TE105" s="93"/>
      <c r="TF105" s="93"/>
      <c r="TG105" s="93"/>
      <c r="TH105" s="93"/>
      <c r="TI105" s="93"/>
      <c r="TJ105" s="93"/>
      <c r="TK105" s="93"/>
      <c r="TL105" s="93"/>
      <c r="TM105" s="93"/>
      <c r="TN105" s="93"/>
      <c r="TO105" s="93"/>
      <c r="TP105" s="93"/>
      <c r="TQ105" s="93"/>
      <c r="TR105" s="93"/>
      <c r="TS105" s="93"/>
      <c r="TT105" s="93"/>
      <c r="TU105" s="93"/>
      <c r="TV105" s="93"/>
      <c r="TW105" s="93"/>
      <c r="TX105" s="93"/>
      <c r="TY105" s="93"/>
      <c r="TZ105" s="93"/>
      <c r="UA105" s="93"/>
      <c r="UB105" s="93"/>
      <c r="UC105" s="93"/>
      <c r="UD105" s="93"/>
      <c r="UE105" s="93"/>
      <c r="UF105" s="93"/>
      <c r="UG105" s="93"/>
      <c r="UH105" s="93"/>
      <c r="UI105" s="93"/>
      <c r="UJ105" s="93"/>
      <c r="UK105" s="93"/>
      <c r="UL105" s="93"/>
      <c r="UM105" s="93"/>
      <c r="UN105" s="93"/>
      <c r="UO105" s="93"/>
      <c r="UP105" s="93"/>
      <c r="UQ105" s="93"/>
      <c r="UR105" s="93"/>
      <c r="US105" s="93"/>
      <c r="UT105" s="93"/>
      <c r="UU105" s="93"/>
      <c r="UV105" s="93"/>
      <c r="UW105" s="93"/>
      <c r="UX105" s="93"/>
      <c r="UY105" s="93"/>
      <c r="UZ105" s="93"/>
      <c r="VA105" s="93"/>
      <c r="VB105" s="93"/>
      <c r="VC105" s="93"/>
      <c r="VD105" s="93"/>
      <c r="VE105" s="93"/>
      <c r="VF105" s="93"/>
      <c r="VG105" s="93"/>
      <c r="VH105" s="93"/>
      <c r="VI105" s="93"/>
      <c r="VJ105" s="93"/>
      <c r="VK105" s="93"/>
      <c r="VL105" s="93"/>
      <c r="VM105" s="93"/>
      <c r="VN105" s="93"/>
      <c r="VO105" s="93"/>
      <c r="VP105" s="93"/>
      <c r="VQ105" s="93"/>
      <c r="VR105" s="93"/>
      <c r="VS105" s="93"/>
      <c r="VT105" s="93"/>
      <c r="VU105" s="93"/>
      <c r="VV105" s="93"/>
      <c r="VW105" s="93"/>
      <c r="VX105" s="93"/>
      <c r="VY105" s="93"/>
      <c r="VZ105" s="93"/>
      <c r="WA105" s="93"/>
      <c r="WB105" s="93"/>
      <c r="WC105" s="93"/>
      <c r="WD105" s="93"/>
      <c r="WE105" s="93"/>
      <c r="WF105" s="93"/>
      <c r="WG105" s="93"/>
      <c r="WH105" s="93"/>
      <c r="WI105" s="93"/>
      <c r="WJ105" s="93"/>
      <c r="WK105" s="93"/>
      <c r="WL105" s="93"/>
      <c r="WM105" s="93"/>
      <c r="WN105" s="93"/>
      <c r="WO105" s="93"/>
      <c r="WP105" s="93"/>
      <c r="WQ105" s="93"/>
      <c r="WR105" s="93"/>
      <c r="WS105" s="93"/>
      <c r="WT105" s="93"/>
      <c r="WU105" s="93"/>
      <c r="WV105" s="93"/>
      <c r="WW105" s="93"/>
      <c r="WX105" s="93"/>
      <c r="WY105" s="93"/>
      <c r="WZ105" s="93"/>
      <c r="XA105" s="93"/>
      <c r="XB105" s="93"/>
      <c r="XC105" s="93"/>
      <c r="XD105" s="93"/>
      <c r="XE105" s="93"/>
      <c r="XF105" s="93"/>
      <c r="XG105" s="93"/>
      <c r="XH105" s="93"/>
      <c r="XI105" s="93"/>
      <c r="XJ105" s="93"/>
      <c r="XK105" s="93"/>
      <c r="XL105" s="93"/>
      <c r="XM105" s="93"/>
      <c r="XN105" s="93"/>
      <c r="XO105" s="93"/>
      <c r="XP105" s="93"/>
      <c r="XQ105" s="93"/>
      <c r="XR105" s="93"/>
      <c r="XS105" s="93"/>
      <c r="XT105" s="93"/>
      <c r="XU105" s="93"/>
      <c r="XV105" s="93"/>
      <c r="XW105" s="93"/>
      <c r="XX105" s="93"/>
      <c r="XY105" s="93"/>
      <c r="XZ105" s="93"/>
      <c r="YA105" s="93"/>
      <c r="YB105" s="93"/>
      <c r="YC105" s="93"/>
      <c r="YD105" s="93"/>
      <c r="YE105" s="93"/>
      <c r="YF105" s="93"/>
      <c r="YG105" s="93"/>
      <c r="YH105" s="93"/>
      <c r="YI105" s="93"/>
      <c r="YJ105" s="93"/>
      <c r="YK105" s="93"/>
      <c r="YL105" s="93"/>
      <c r="YM105" s="93"/>
      <c r="YN105" s="93"/>
      <c r="YO105" s="93"/>
      <c r="YP105" s="93"/>
      <c r="YQ105" s="93"/>
      <c r="YR105" s="93"/>
      <c r="YS105" s="93"/>
      <c r="YT105" s="93"/>
      <c r="YU105" s="93"/>
      <c r="YV105" s="93"/>
      <c r="YW105" s="93"/>
      <c r="YX105" s="93"/>
      <c r="YY105" s="93"/>
      <c r="YZ105" s="93"/>
      <c r="ZA105" s="93"/>
      <c r="ZB105" s="93"/>
      <c r="ZC105" s="93"/>
      <c r="ZD105" s="93"/>
      <c r="ZE105" s="93"/>
      <c r="ZF105" s="93"/>
      <c r="ZG105" s="93"/>
      <c r="ZH105" s="93"/>
      <c r="ZI105" s="93"/>
      <c r="ZJ105" s="93"/>
      <c r="ZK105" s="93"/>
      <c r="ZL105" s="93"/>
      <c r="ZM105" s="93"/>
      <c r="ZN105" s="93"/>
      <c r="ZO105" s="93"/>
      <c r="ZP105" s="93"/>
      <c r="ZQ105" s="93"/>
      <c r="ZR105" s="93"/>
      <c r="ZS105" s="93"/>
      <c r="ZT105" s="93"/>
      <c r="ZU105" s="93"/>
      <c r="ZV105" s="93"/>
      <c r="ZW105" s="93"/>
      <c r="ZX105" s="93"/>
      <c r="ZY105" s="93"/>
      <c r="ZZ105" s="93"/>
      <c r="AAA105" s="93"/>
      <c r="AAB105" s="93"/>
      <c r="AAC105" s="93"/>
      <c r="AAD105" s="93"/>
      <c r="AAE105" s="93"/>
      <c r="AAF105" s="93"/>
      <c r="AAG105" s="93"/>
      <c r="AAH105" s="93"/>
      <c r="AAI105" s="93"/>
      <c r="AAJ105" s="93"/>
      <c r="AAK105" s="93"/>
      <c r="AAL105" s="93"/>
      <c r="AAM105" s="93"/>
      <c r="AAN105" s="93"/>
      <c r="AAO105" s="93"/>
      <c r="AAP105" s="93"/>
      <c r="AAQ105" s="93"/>
      <c r="AAR105" s="93"/>
      <c r="AAS105" s="93"/>
      <c r="AAT105" s="93"/>
      <c r="AAU105" s="93"/>
      <c r="AAV105" s="93"/>
      <c r="AAW105" s="93"/>
      <c r="AAX105" s="93"/>
      <c r="AAY105" s="93"/>
      <c r="AAZ105" s="93"/>
      <c r="ABA105" s="93"/>
      <c r="ABB105" s="93"/>
      <c r="ABC105" s="93"/>
      <c r="ABD105" s="93"/>
      <c r="ABE105" s="93"/>
      <c r="ABF105" s="93"/>
      <c r="ABG105" s="93"/>
      <c r="ABH105" s="93"/>
      <c r="ABI105" s="93"/>
      <c r="ABJ105" s="93"/>
      <c r="ABK105" s="93"/>
      <c r="ABL105" s="93"/>
      <c r="ABM105" s="93"/>
      <c r="ABN105" s="93"/>
      <c r="ABO105" s="93"/>
      <c r="ABP105" s="93"/>
      <c r="ABQ105" s="93"/>
      <c r="ABR105" s="93"/>
      <c r="ABS105" s="93"/>
      <c r="ABT105" s="93"/>
      <c r="ABU105" s="93"/>
      <c r="ABV105" s="93"/>
      <c r="ABW105" s="93"/>
      <c r="ABX105" s="93"/>
      <c r="ABY105" s="93"/>
      <c r="ABZ105" s="93"/>
      <c r="ACA105" s="93"/>
      <c r="ACB105" s="93"/>
      <c r="ACC105" s="93"/>
      <c r="ACD105" s="93"/>
      <c r="ACE105" s="93"/>
      <c r="ACF105" s="93"/>
      <c r="ACG105" s="93"/>
      <c r="ACH105" s="93"/>
      <c r="ACI105" s="93"/>
      <c r="ACJ105" s="93"/>
      <c r="ACK105" s="93"/>
      <c r="ACL105" s="93"/>
      <c r="ACM105" s="93"/>
      <c r="ACN105" s="93"/>
      <c r="ACO105" s="93"/>
      <c r="ACP105" s="93"/>
      <c r="ACQ105" s="93"/>
      <c r="ACR105" s="93"/>
      <c r="ACS105" s="93"/>
      <c r="ACT105" s="93"/>
      <c r="ACU105" s="93"/>
      <c r="ACV105" s="93"/>
      <c r="ACW105" s="93"/>
      <c r="ACX105" s="93"/>
      <c r="ACY105" s="93"/>
      <c r="ACZ105" s="93"/>
      <c r="ADA105" s="93"/>
      <c r="ADB105" s="93"/>
      <c r="ADC105" s="93"/>
      <c r="ADD105" s="93"/>
      <c r="ADE105" s="93"/>
      <c r="ADF105" s="93"/>
      <c r="ADG105" s="93"/>
      <c r="ADH105" s="93"/>
      <c r="ADI105" s="93"/>
      <c r="ADJ105" s="93"/>
      <c r="ADK105" s="93"/>
      <c r="ADL105" s="93"/>
      <c r="ADM105" s="93"/>
      <c r="ADN105" s="93"/>
      <c r="ADO105" s="93"/>
      <c r="ADP105" s="93"/>
      <c r="ADQ105" s="93"/>
      <c r="ADR105" s="93"/>
      <c r="ADS105" s="93"/>
      <c r="ADT105" s="93"/>
      <c r="ADU105" s="93"/>
      <c r="ADV105" s="93"/>
      <c r="ADW105" s="93"/>
      <c r="ADX105" s="93"/>
      <c r="ADY105" s="93"/>
      <c r="ADZ105" s="93"/>
      <c r="AEA105" s="93"/>
      <c r="AEB105" s="93"/>
      <c r="AEC105" s="93"/>
      <c r="AED105" s="93"/>
      <c r="AEE105" s="93"/>
      <c r="AEF105" s="93"/>
      <c r="AEG105" s="93"/>
      <c r="AEH105" s="93"/>
      <c r="AEI105" s="93"/>
      <c r="AEJ105" s="93"/>
      <c r="AEK105" s="93"/>
      <c r="AEL105" s="93"/>
      <c r="AEM105" s="93"/>
      <c r="AEN105" s="93"/>
      <c r="AEO105" s="93"/>
      <c r="AEP105" s="93"/>
      <c r="AEQ105" s="93"/>
      <c r="AER105" s="93"/>
      <c r="AES105" s="93"/>
      <c r="AET105" s="93"/>
      <c r="AEU105" s="93"/>
      <c r="AEV105" s="93"/>
      <c r="AEW105" s="93"/>
      <c r="AEX105" s="93"/>
      <c r="AEY105" s="93"/>
      <c r="AEZ105" s="93"/>
      <c r="AFA105" s="93"/>
      <c r="AFB105" s="93"/>
      <c r="AFC105" s="93"/>
      <c r="AFD105" s="93"/>
      <c r="AFE105" s="93"/>
      <c r="AFF105" s="93"/>
      <c r="AFG105" s="93"/>
      <c r="AFH105" s="93"/>
      <c r="AFI105" s="93"/>
      <c r="AFJ105" s="93"/>
      <c r="AFK105" s="93"/>
      <c r="AFL105" s="93"/>
      <c r="AFM105" s="93"/>
      <c r="AFN105" s="93"/>
      <c r="AFO105" s="93"/>
      <c r="AFP105" s="93"/>
      <c r="AFQ105" s="93"/>
      <c r="AFR105" s="93"/>
      <c r="AFS105" s="93"/>
      <c r="AFT105" s="93"/>
      <c r="AFU105" s="93"/>
      <c r="AFV105" s="93"/>
      <c r="AFW105" s="93"/>
      <c r="AFX105" s="93"/>
      <c r="AFY105" s="93"/>
      <c r="AFZ105" s="93"/>
      <c r="AGA105" s="93"/>
      <c r="AGB105" s="93"/>
      <c r="AGC105" s="93"/>
      <c r="AGD105" s="93"/>
      <c r="AGE105" s="93"/>
      <c r="AGF105" s="93"/>
      <c r="AGG105" s="93"/>
      <c r="AGH105" s="93"/>
      <c r="AGI105" s="93"/>
      <c r="AGJ105" s="93"/>
      <c r="AGK105" s="93"/>
      <c r="AGL105" s="93"/>
      <c r="AGM105" s="93"/>
      <c r="AGN105" s="93"/>
      <c r="AGO105" s="93"/>
      <c r="AGP105" s="93"/>
      <c r="AGQ105" s="93"/>
      <c r="AGR105" s="93"/>
      <c r="AGS105" s="93"/>
      <c r="AGT105" s="93"/>
      <c r="AGU105" s="93"/>
      <c r="AGV105" s="93"/>
      <c r="AGW105" s="93"/>
      <c r="AGX105" s="93"/>
      <c r="AGY105" s="93"/>
      <c r="AGZ105" s="93"/>
      <c r="AHA105" s="93"/>
      <c r="AHB105" s="93"/>
      <c r="AHC105" s="93"/>
      <c r="AHD105" s="93"/>
      <c r="AHE105" s="93"/>
      <c r="AHF105" s="93"/>
      <c r="AHG105" s="93"/>
      <c r="AHH105" s="93"/>
      <c r="AHI105" s="93"/>
      <c r="AHJ105" s="93"/>
      <c r="AHK105" s="93"/>
      <c r="AHL105" s="93"/>
      <c r="AHM105" s="93"/>
      <c r="AHN105" s="93"/>
      <c r="AHO105" s="93"/>
      <c r="AHP105" s="93"/>
      <c r="AHQ105" s="93"/>
      <c r="AHR105" s="93"/>
      <c r="AHS105" s="93"/>
      <c r="AHT105" s="93"/>
      <c r="AHU105" s="93"/>
      <c r="AHV105" s="93"/>
      <c r="AHW105" s="93"/>
      <c r="AHX105" s="93"/>
      <c r="AHY105" s="93"/>
      <c r="AHZ105" s="93"/>
      <c r="AIA105" s="93"/>
      <c r="AIB105" s="93"/>
      <c r="AIC105" s="93"/>
      <c r="AID105" s="93"/>
      <c r="AIE105" s="93"/>
      <c r="AIF105" s="93"/>
      <c r="AIG105" s="93"/>
      <c r="AIH105" s="93"/>
      <c r="AII105" s="93"/>
      <c r="AIJ105" s="93"/>
      <c r="AIK105" s="93"/>
      <c r="AIL105" s="93"/>
      <c r="AIM105" s="93"/>
      <c r="AIN105" s="93"/>
      <c r="AIO105" s="93"/>
      <c r="AIP105" s="93"/>
      <c r="AIQ105" s="93"/>
      <c r="AIR105" s="93"/>
      <c r="AIS105" s="93"/>
      <c r="AIT105" s="93"/>
      <c r="AIU105" s="93"/>
      <c r="AIV105" s="93"/>
      <c r="AIW105" s="93"/>
      <c r="AIX105" s="93"/>
      <c r="AIY105" s="93"/>
      <c r="AIZ105" s="93"/>
      <c r="AJA105" s="93"/>
      <c r="AJB105" s="93"/>
      <c r="AJC105" s="93"/>
      <c r="AJD105" s="93"/>
      <c r="AJE105" s="93"/>
      <c r="AJF105" s="93"/>
      <c r="AJG105" s="93"/>
      <c r="AJH105" s="93"/>
      <c r="AJI105" s="93"/>
      <c r="AJJ105" s="93"/>
      <c r="AJK105" s="93"/>
      <c r="AJL105" s="93"/>
      <c r="AJM105" s="93"/>
      <c r="AJN105" s="93"/>
      <c r="AJO105" s="93"/>
      <c r="AJP105" s="93"/>
      <c r="AJQ105" s="93"/>
      <c r="AJR105" s="93"/>
      <c r="AJS105" s="93"/>
      <c r="AJT105" s="93"/>
      <c r="AJU105" s="93"/>
      <c r="AJV105" s="93"/>
      <c r="AJW105" s="93"/>
      <c r="AJX105" s="93"/>
      <c r="AJY105" s="93"/>
      <c r="AJZ105" s="93"/>
      <c r="AKA105" s="93"/>
      <c r="AKB105" s="93"/>
      <c r="AKC105" s="93"/>
      <c r="AKD105" s="93"/>
      <c r="AKE105" s="93"/>
      <c r="AKF105" s="93"/>
      <c r="AKG105" s="93"/>
      <c r="AKH105" s="93"/>
      <c r="AKI105" s="93"/>
      <c r="AKJ105" s="93"/>
      <c r="AKK105" s="93"/>
      <c r="AKL105" s="93"/>
      <c r="AKM105" s="93"/>
      <c r="AKN105" s="93"/>
      <c r="AKO105" s="93"/>
      <c r="AKP105" s="93"/>
      <c r="AKQ105" s="93"/>
      <c r="AKR105" s="93"/>
      <c r="AKS105" s="93"/>
      <c r="AKT105" s="93"/>
      <c r="AKU105" s="93"/>
      <c r="AKV105" s="93"/>
      <c r="AKW105" s="93"/>
      <c r="AKX105" s="93"/>
      <c r="AKY105" s="93"/>
      <c r="AKZ105" s="93"/>
      <c r="ALA105" s="93"/>
      <c r="ALB105" s="93"/>
      <c r="ALC105" s="93"/>
      <c r="ALD105" s="93"/>
      <c r="ALE105" s="93"/>
      <c r="ALF105" s="93"/>
      <c r="ALG105" s="93"/>
      <c r="ALH105" s="93"/>
      <c r="ALI105" s="93"/>
      <c r="ALJ105" s="93"/>
      <c r="ALK105" s="93"/>
      <c r="ALL105" s="93"/>
      <c r="ALM105" s="93"/>
      <c r="ALN105" s="93"/>
      <c r="ALO105" s="93"/>
      <c r="ALP105" s="93"/>
      <c r="ALQ105" s="93"/>
      <c r="ALR105" s="93"/>
      <c r="ALS105" s="93"/>
      <c r="ALT105" s="93"/>
      <c r="ALU105" s="93"/>
      <c r="ALV105" s="93"/>
      <c r="ALW105" s="93"/>
      <c r="ALX105" s="93"/>
      <c r="ALY105" s="93"/>
      <c r="ALZ105" s="93"/>
      <c r="AMA105" s="93"/>
      <c r="AMB105" s="93"/>
      <c r="AMC105" s="93"/>
      <c r="AMD105" s="93"/>
      <c r="AME105" s="93"/>
      <c r="AMF105" s="93"/>
      <c r="AMG105" s="93"/>
      <c r="AMH105" s="93"/>
      <c r="AMI105" s="93"/>
      <c r="AMJ105" s="93"/>
      <c r="AMK105" s="93"/>
      <c r="AML105" s="93"/>
      <c r="AMM105" s="93"/>
      <c r="AMN105" s="93"/>
      <c r="AMO105" s="93"/>
      <c r="AMP105" s="93"/>
      <c r="AMQ105" s="93"/>
      <c r="AMR105" s="93"/>
      <c r="AMS105" s="93"/>
      <c r="AMT105" s="93"/>
      <c r="AMU105" s="93"/>
      <c r="AMV105" s="93"/>
      <c r="AMW105" s="93"/>
      <c r="AMX105" s="93"/>
      <c r="AMY105" s="93"/>
      <c r="AMZ105" s="93"/>
      <c r="ANA105" s="93"/>
      <c r="ANB105" s="93"/>
      <c r="ANC105" s="93"/>
      <c r="AND105" s="93"/>
      <c r="ANE105" s="93"/>
      <c r="ANF105" s="93"/>
      <c r="ANG105" s="93"/>
      <c r="ANH105" s="93"/>
      <c r="ANI105" s="93"/>
      <c r="ANJ105" s="93"/>
      <c r="ANK105" s="93"/>
      <c r="ANL105" s="93"/>
      <c r="ANM105" s="93"/>
      <c r="ANN105" s="93"/>
      <c r="ANO105" s="93"/>
      <c r="ANP105" s="93"/>
      <c r="ANQ105" s="93"/>
      <c r="ANR105" s="93"/>
      <c r="ANS105" s="93"/>
      <c r="ANT105" s="93"/>
      <c r="ANU105" s="93"/>
      <c r="ANV105" s="93"/>
      <c r="ANW105" s="93"/>
      <c r="ANX105" s="93"/>
      <c r="ANY105" s="93"/>
      <c r="ANZ105" s="93"/>
      <c r="AOA105" s="93"/>
      <c r="AOB105" s="93"/>
      <c r="AOC105" s="93"/>
      <c r="AOD105" s="93"/>
      <c r="AOE105" s="93"/>
      <c r="AOF105" s="93"/>
      <c r="AOG105" s="93"/>
      <c r="AOH105" s="93"/>
      <c r="AOI105" s="93"/>
      <c r="AOJ105" s="93"/>
      <c r="AOK105" s="93"/>
      <c r="AOL105" s="93"/>
      <c r="AOM105" s="93"/>
      <c r="AON105" s="93"/>
      <c r="AOO105" s="93"/>
      <c r="AOP105" s="93"/>
      <c r="AOQ105" s="93"/>
      <c r="AOR105" s="93"/>
      <c r="AOS105" s="93"/>
      <c r="AOT105" s="93"/>
      <c r="AOU105" s="93"/>
      <c r="AOV105" s="93"/>
      <c r="AOW105" s="93"/>
      <c r="AOX105" s="93"/>
      <c r="AOY105" s="93"/>
      <c r="AOZ105" s="93"/>
      <c r="APA105" s="93"/>
      <c r="APB105" s="93"/>
      <c r="APC105" s="93"/>
      <c r="APD105" s="93"/>
      <c r="APE105" s="93"/>
      <c r="APF105" s="93"/>
      <c r="APG105" s="93"/>
      <c r="APH105" s="93"/>
      <c r="API105" s="93"/>
      <c r="APJ105" s="93"/>
      <c r="APK105" s="93"/>
      <c r="APL105" s="93"/>
      <c r="APM105" s="93"/>
      <c r="APN105" s="93"/>
      <c r="APO105" s="93"/>
      <c r="APP105" s="93"/>
      <c r="APQ105" s="93"/>
      <c r="APR105" s="93"/>
      <c r="APS105" s="93"/>
      <c r="APT105" s="93"/>
      <c r="APU105" s="93"/>
      <c r="APV105" s="93"/>
      <c r="APW105" s="93"/>
      <c r="APX105" s="93"/>
      <c r="APY105" s="93"/>
      <c r="APZ105" s="93"/>
      <c r="AQA105" s="93"/>
      <c r="AQB105" s="93"/>
      <c r="AQC105" s="93"/>
      <c r="AQD105" s="93"/>
      <c r="AQE105" s="93"/>
      <c r="AQF105" s="93"/>
      <c r="AQG105" s="93"/>
      <c r="AQH105" s="93"/>
      <c r="AQI105" s="93"/>
      <c r="AQJ105" s="93"/>
      <c r="AQK105" s="93"/>
      <c r="AQL105" s="93"/>
      <c r="AQM105" s="93"/>
      <c r="AQN105" s="93"/>
      <c r="AQO105" s="93"/>
      <c r="AQP105" s="93"/>
      <c r="AQQ105" s="93"/>
      <c r="AQR105" s="93"/>
      <c r="AQS105" s="93"/>
      <c r="AQT105" s="93"/>
      <c r="AQU105" s="93"/>
      <c r="AQV105" s="93"/>
      <c r="AQW105" s="93"/>
      <c r="AQX105" s="93"/>
      <c r="AQY105" s="93"/>
      <c r="AQZ105" s="93"/>
      <c r="ARA105" s="93"/>
      <c r="ARB105" s="93"/>
      <c r="ARC105" s="93"/>
      <c r="ARD105" s="93"/>
      <c r="ARE105" s="93"/>
      <c r="ARF105" s="93"/>
      <c r="ARG105" s="93"/>
      <c r="ARH105" s="93"/>
      <c r="ARI105" s="93"/>
      <c r="ARJ105" s="93"/>
      <c r="ARK105" s="93"/>
      <c r="ARL105" s="93"/>
      <c r="ARM105" s="93"/>
      <c r="ARN105" s="93"/>
      <c r="ARO105" s="93"/>
      <c r="ARP105" s="93"/>
      <c r="ARQ105" s="93"/>
      <c r="ARR105" s="93"/>
      <c r="ARS105" s="93"/>
      <c r="ART105" s="93"/>
      <c r="ARU105" s="93"/>
      <c r="ARV105" s="93"/>
      <c r="ARW105" s="93"/>
      <c r="ARX105" s="93"/>
      <c r="ARY105" s="93"/>
      <c r="ARZ105" s="93"/>
      <c r="ASA105" s="93"/>
      <c r="ASB105" s="93"/>
      <c r="ASC105" s="93"/>
      <c r="ASD105" s="93"/>
      <c r="ASE105" s="93"/>
      <c r="ASF105" s="93"/>
      <c r="ASG105" s="93"/>
      <c r="ASH105" s="93"/>
      <c r="ASI105" s="93"/>
      <c r="ASJ105" s="93"/>
      <c r="ASK105" s="93"/>
      <c r="ASL105" s="93"/>
      <c r="ASM105" s="93"/>
      <c r="ASN105" s="93"/>
      <c r="ASO105" s="93"/>
      <c r="ASP105" s="93"/>
      <c r="ASQ105" s="93"/>
      <c r="ASR105" s="93"/>
      <c r="ASS105" s="93"/>
      <c r="AST105" s="93"/>
      <c r="ASU105" s="93"/>
      <c r="ASV105" s="93"/>
      <c r="ASW105" s="93"/>
      <c r="ASX105" s="93"/>
      <c r="ASY105" s="93"/>
      <c r="ASZ105" s="93"/>
      <c r="ATA105" s="93"/>
      <c r="ATB105" s="93"/>
      <c r="ATC105" s="93"/>
      <c r="ATD105" s="93"/>
      <c r="ATE105" s="93"/>
      <c r="ATF105" s="93"/>
      <c r="ATG105" s="93"/>
      <c r="ATH105" s="93"/>
      <c r="ATI105" s="93"/>
      <c r="ATJ105" s="93"/>
      <c r="ATK105" s="93"/>
      <c r="ATL105" s="93"/>
      <c r="ATM105" s="93"/>
      <c r="ATN105" s="93"/>
      <c r="ATO105" s="93"/>
      <c r="ATP105" s="93"/>
      <c r="ATQ105" s="93"/>
      <c r="ATR105" s="93"/>
      <c r="ATS105" s="93"/>
      <c r="ATT105" s="93"/>
      <c r="ATU105" s="93"/>
      <c r="ATV105" s="93"/>
      <c r="ATW105" s="93"/>
      <c r="ATX105" s="93"/>
      <c r="ATY105" s="93"/>
      <c r="ATZ105" s="93"/>
      <c r="AUA105" s="93"/>
      <c r="AUB105" s="93"/>
      <c r="AUC105" s="93"/>
      <c r="AUD105" s="93"/>
      <c r="AUE105" s="93"/>
      <c r="AUF105" s="93"/>
      <c r="AUG105" s="93"/>
      <c r="AUH105" s="93"/>
      <c r="AUI105" s="93"/>
      <c r="AUJ105" s="93"/>
      <c r="AUK105" s="93"/>
      <c r="AUL105" s="93"/>
      <c r="AUM105" s="93"/>
      <c r="AUN105" s="93"/>
      <c r="AUO105" s="93"/>
      <c r="AUP105" s="93"/>
      <c r="AUQ105" s="93"/>
      <c r="AUR105" s="93"/>
      <c r="AUS105" s="93"/>
      <c r="AUT105" s="93"/>
      <c r="AUU105" s="93"/>
      <c r="AUV105" s="93"/>
      <c r="AUW105" s="93"/>
      <c r="AUX105" s="93"/>
      <c r="AUY105" s="93"/>
      <c r="AUZ105" s="93"/>
      <c r="AVA105" s="93"/>
      <c r="AVB105" s="93"/>
      <c r="AVC105" s="93"/>
      <c r="AVD105" s="93"/>
      <c r="AVE105" s="93"/>
      <c r="AVF105" s="93"/>
      <c r="AVG105" s="93"/>
      <c r="AVH105" s="93"/>
      <c r="AVI105" s="93"/>
      <c r="AVJ105" s="93"/>
      <c r="AVK105" s="93"/>
      <c r="AVL105" s="93"/>
      <c r="AVM105" s="93"/>
      <c r="AVN105" s="93"/>
      <c r="AVO105" s="93"/>
      <c r="AVP105" s="93"/>
      <c r="AVQ105" s="93"/>
      <c r="AVR105" s="93"/>
      <c r="AVS105" s="93"/>
      <c r="AVT105" s="93"/>
      <c r="AVU105" s="93"/>
      <c r="AVV105" s="93"/>
      <c r="AVW105" s="93"/>
      <c r="AVX105" s="93"/>
      <c r="AVY105" s="93"/>
      <c r="AVZ105" s="93"/>
      <c r="AWA105" s="93"/>
      <c r="AWB105" s="93"/>
      <c r="AWC105" s="93"/>
      <c r="AWD105" s="93"/>
      <c r="AWE105" s="93"/>
      <c r="AWF105" s="93"/>
      <c r="AWG105" s="93"/>
      <c r="AWH105" s="93"/>
      <c r="AWI105" s="93"/>
      <c r="AWJ105" s="93"/>
      <c r="AWK105" s="93"/>
      <c r="AWL105" s="93"/>
      <c r="AWM105" s="93"/>
      <c r="AWN105" s="93"/>
      <c r="AWO105" s="93"/>
      <c r="AWP105" s="93"/>
      <c r="AWQ105" s="93"/>
      <c r="AWR105" s="93"/>
      <c r="AWS105" s="93"/>
      <c r="AWT105" s="93"/>
      <c r="AWU105" s="93"/>
      <c r="AWV105" s="93"/>
      <c r="AWW105" s="93"/>
      <c r="AWX105" s="93"/>
      <c r="AWY105" s="93"/>
      <c r="AWZ105" s="93"/>
      <c r="AXA105" s="93"/>
      <c r="AXB105" s="93"/>
      <c r="AXC105" s="93"/>
      <c r="AXD105" s="93"/>
      <c r="AXE105" s="93"/>
      <c r="AXF105" s="93"/>
      <c r="AXG105" s="93"/>
      <c r="AXH105" s="93"/>
      <c r="AXI105" s="93"/>
      <c r="AXJ105" s="93"/>
      <c r="AXK105" s="93"/>
      <c r="AXL105" s="93"/>
      <c r="AXM105" s="93"/>
      <c r="AXN105" s="93"/>
      <c r="AXO105" s="93"/>
      <c r="AXP105" s="93"/>
      <c r="AXQ105" s="93"/>
      <c r="AXR105" s="93"/>
      <c r="AXS105" s="93"/>
      <c r="AXT105" s="93"/>
      <c r="AXU105" s="93"/>
      <c r="AXV105" s="93"/>
      <c r="AXW105" s="93"/>
      <c r="AXX105" s="93"/>
      <c r="AXY105" s="93"/>
      <c r="AXZ105" s="93"/>
      <c r="AYA105" s="93"/>
      <c r="AYB105" s="93"/>
      <c r="AYC105" s="93"/>
      <c r="AYD105" s="93"/>
      <c r="AYE105" s="93"/>
      <c r="AYF105" s="93"/>
      <c r="AYG105" s="93"/>
      <c r="AYH105" s="93"/>
      <c r="AYI105" s="93"/>
      <c r="AYJ105" s="93"/>
      <c r="AYK105" s="93"/>
      <c r="AYL105" s="93"/>
      <c r="AYM105" s="93"/>
      <c r="AYN105" s="93"/>
      <c r="AYO105" s="93"/>
      <c r="AYP105" s="93"/>
      <c r="AYQ105" s="93"/>
      <c r="AYR105" s="93"/>
      <c r="AYS105" s="93"/>
      <c r="AYT105" s="93"/>
      <c r="AYU105" s="93"/>
      <c r="AYV105" s="93"/>
      <c r="AYW105" s="93"/>
      <c r="AYX105" s="93"/>
      <c r="AYY105" s="93"/>
      <c r="AYZ105" s="93"/>
      <c r="AZA105" s="93"/>
      <c r="AZB105" s="93"/>
      <c r="AZC105" s="93"/>
      <c r="AZD105" s="93"/>
      <c r="AZE105" s="93"/>
      <c r="AZF105" s="93"/>
      <c r="AZG105" s="93"/>
      <c r="AZH105" s="93"/>
      <c r="AZI105" s="93"/>
      <c r="AZJ105" s="93"/>
      <c r="AZK105" s="93"/>
      <c r="AZL105" s="93"/>
      <c r="AZM105" s="93"/>
      <c r="AZN105" s="93"/>
      <c r="AZO105" s="93"/>
      <c r="AZP105" s="93"/>
      <c r="AZQ105" s="93"/>
      <c r="AZR105" s="93"/>
      <c r="AZS105" s="93"/>
      <c r="AZT105" s="93"/>
      <c r="AZU105" s="93"/>
      <c r="AZV105" s="93"/>
      <c r="AZW105" s="93"/>
      <c r="AZX105" s="93"/>
      <c r="AZY105" s="93"/>
      <c r="AZZ105" s="93"/>
      <c r="BAA105" s="93"/>
      <c r="BAB105" s="93"/>
      <c r="BAC105" s="93"/>
      <c r="BAD105" s="93"/>
      <c r="BAE105" s="93"/>
      <c r="BAF105" s="93"/>
      <c r="BAG105" s="93"/>
      <c r="BAH105" s="93"/>
      <c r="BAI105" s="93"/>
      <c r="BAJ105" s="93"/>
      <c r="BAK105" s="93"/>
      <c r="BAL105" s="93"/>
      <c r="BAM105" s="93"/>
      <c r="BAN105" s="93"/>
      <c r="BAO105" s="93"/>
      <c r="BAP105" s="93"/>
      <c r="BAQ105" s="93"/>
      <c r="BAR105" s="93"/>
      <c r="BAS105" s="93"/>
      <c r="BAT105" s="93"/>
      <c r="BAU105" s="93"/>
      <c r="BAV105" s="93"/>
      <c r="BAW105" s="93"/>
      <c r="BAX105" s="93"/>
      <c r="BAY105" s="93"/>
      <c r="BAZ105" s="93"/>
      <c r="BBA105" s="93"/>
      <c r="BBB105" s="93"/>
      <c r="BBC105" s="93"/>
      <c r="BBD105" s="93"/>
      <c r="BBE105" s="93"/>
      <c r="BBF105" s="93"/>
      <c r="BBG105" s="93"/>
      <c r="BBH105" s="93"/>
      <c r="BBI105" s="93"/>
      <c r="BBJ105" s="93"/>
      <c r="BBK105" s="93"/>
      <c r="BBL105" s="93"/>
      <c r="BBM105" s="93"/>
      <c r="BBN105" s="93"/>
      <c r="BBO105" s="93"/>
      <c r="BBP105" s="93"/>
      <c r="BBQ105" s="93"/>
      <c r="BBR105" s="93"/>
      <c r="BBS105" s="93"/>
      <c r="BBT105" s="93"/>
      <c r="BBU105" s="93"/>
      <c r="BBV105" s="93"/>
      <c r="BBW105" s="93"/>
      <c r="BBX105" s="93"/>
      <c r="BBY105" s="93"/>
      <c r="BBZ105" s="93"/>
      <c r="BCA105" s="93"/>
      <c r="BCB105" s="93"/>
      <c r="BCC105" s="93"/>
      <c r="BCD105" s="93"/>
      <c r="BCE105" s="93"/>
      <c r="BCF105" s="93"/>
      <c r="BCG105" s="93"/>
      <c r="BCH105" s="93"/>
      <c r="BCI105" s="93"/>
      <c r="BCJ105" s="93"/>
      <c r="BCK105" s="93"/>
      <c r="BCL105" s="93"/>
      <c r="BCM105" s="93"/>
      <c r="BCN105" s="93"/>
      <c r="BCO105" s="93"/>
      <c r="BCP105" s="93"/>
      <c r="BCQ105" s="93"/>
      <c r="BCR105" s="93"/>
      <c r="BCS105" s="93"/>
      <c r="BCT105" s="93"/>
      <c r="BCU105" s="93"/>
      <c r="BCV105" s="93"/>
      <c r="BCW105" s="93"/>
      <c r="BCX105" s="93"/>
      <c r="BCY105" s="93"/>
      <c r="BCZ105" s="93"/>
      <c r="BDA105" s="93"/>
      <c r="BDB105" s="93"/>
      <c r="BDC105" s="93"/>
      <c r="BDD105" s="93"/>
      <c r="BDE105" s="93"/>
      <c r="BDF105" s="93"/>
      <c r="BDG105" s="93"/>
      <c r="BDH105" s="93"/>
      <c r="BDI105" s="93"/>
      <c r="BDJ105" s="93"/>
      <c r="BDK105" s="93"/>
      <c r="BDL105" s="93"/>
      <c r="BDM105" s="93"/>
      <c r="BDN105" s="93"/>
      <c r="BDO105" s="93"/>
      <c r="BDP105" s="93"/>
      <c r="BDQ105" s="93"/>
      <c r="BDR105" s="93"/>
      <c r="BDS105" s="93"/>
      <c r="BDT105" s="93"/>
      <c r="BDU105" s="93"/>
      <c r="BDV105" s="93"/>
      <c r="BDW105" s="93"/>
      <c r="BDX105" s="93"/>
      <c r="BDY105" s="93"/>
      <c r="BDZ105" s="93"/>
      <c r="BEA105" s="93"/>
      <c r="BEB105" s="93"/>
      <c r="BEC105" s="93"/>
      <c r="BED105" s="93"/>
      <c r="BEE105" s="93"/>
      <c r="BEF105" s="93"/>
      <c r="BEG105" s="93"/>
      <c r="BEH105" s="93"/>
      <c r="BEI105" s="93"/>
      <c r="BEJ105" s="93"/>
      <c r="BEK105" s="93"/>
      <c r="BEL105" s="93"/>
      <c r="BEM105" s="93"/>
      <c r="BEN105" s="93"/>
      <c r="BEO105" s="93"/>
      <c r="BEP105" s="93"/>
      <c r="BEQ105" s="93"/>
      <c r="BER105" s="93"/>
      <c r="BES105" s="93"/>
      <c r="BET105" s="93"/>
      <c r="BEU105" s="93"/>
      <c r="BEV105" s="93"/>
      <c r="BEW105" s="93"/>
      <c r="BEX105" s="93"/>
      <c r="BEY105" s="93"/>
      <c r="BEZ105" s="93"/>
      <c r="BFA105" s="93"/>
      <c r="BFB105" s="93"/>
      <c r="BFC105" s="93"/>
      <c r="BFD105" s="93"/>
      <c r="BFE105" s="93"/>
      <c r="BFF105" s="93"/>
      <c r="BFG105" s="93"/>
      <c r="BFH105" s="93"/>
      <c r="BFI105" s="93"/>
      <c r="BFJ105" s="93"/>
      <c r="BFK105" s="93"/>
      <c r="BFL105" s="93"/>
      <c r="BFM105" s="93"/>
      <c r="BFN105" s="93"/>
      <c r="BFO105" s="93"/>
      <c r="BFP105" s="93"/>
      <c r="BFQ105" s="93"/>
      <c r="BFR105" s="93"/>
      <c r="BFS105" s="93"/>
      <c r="BFT105" s="93"/>
      <c r="BFU105" s="93"/>
      <c r="BFV105" s="93"/>
      <c r="BFW105" s="93"/>
      <c r="BFX105" s="93"/>
      <c r="BFY105" s="93"/>
      <c r="BFZ105" s="93"/>
      <c r="BGA105" s="93"/>
      <c r="BGB105" s="93"/>
      <c r="BGC105" s="93"/>
      <c r="BGD105" s="93"/>
      <c r="BGE105" s="93"/>
      <c r="BGF105" s="93"/>
      <c r="BGG105" s="93"/>
      <c r="BGH105" s="93"/>
      <c r="BGI105" s="93"/>
      <c r="BGJ105" s="93"/>
      <c r="BGK105" s="93"/>
      <c r="BGL105" s="93"/>
      <c r="BGM105" s="93"/>
      <c r="BGN105" s="93"/>
      <c r="BGO105" s="93"/>
      <c r="BGP105" s="93"/>
      <c r="BGQ105" s="93"/>
      <c r="BGR105" s="93"/>
      <c r="BGS105" s="93"/>
      <c r="BGT105" s="93"/>
      <c r="BGU105" s="93"/>
      <c r="BGV105" s="93"/>
      <c r="BGW105" s="93"/>
      <c r="BGX105" s="93"/>
      <c r="BGY105" s="93"/>
      <c r="BGZ105" s="93"/>
      <c r="BHA105" s="93"/>
      <c r="BHB105" s="93"/>
      <c r="BHC105" s="93"/>
      <c r="BHD105" s="93"/>
      <c r="BHE105" s="93"/>
      <c r="BHF105" s="93"/>
      <c r="BHG105" s="93"/>
      <c r="BHH105" s="93"/>
      <c r="BHI105" s="93"/>
      <c r="BHJ105" s="93"/>
      <c r="BHK105" s="93"/>
      <c r="BHL105" s="93"/>
      <c r="BHM105" s="93"/>
      <c r="BHN105" s="93"/>
      <c r="BHO105" s="93"/>
      <c r="BHP105" s="93"/>
      <c r="BHQ105" s="93"/>
      <c r="BHR105" s="93"/>
      <c r="BHS105" s="93"/>
      <c r="BHT105" s="93"/>
      <c r="BHU105" s="93"/>
      <c r="BHV105" s="93"/>
      <c r="BHW105" s="93"/>
      <c r="BHX105" s="93"/>
      <c r="BHY105" s="93"/>
      <c r="BHZ105" s="93"/>
      <c r="BIA105" s="93"/>
      <c r="BIB105" s="93"/>
      <c r="BIC105" s="93"/>
      <c r="BID105" s="93"/>
      <c r="BIE105" s="93"/>
      <c r="BIF105" s="93"/>
      <c r="BIG105" s="93"/>
      <c r="BIH105" s="93"/>
      <c r="BII105" s="93"/>
      <c r="BIJ105" s="93"/>
      <c r="BIK105" s="93"/>
      <c r="BIL105" s="93"/>
      <c r="BIM105" s="93"/>
      <c r="BIN105" s="93"/>
      <c r="BIO105" s="93"/>
      <c r="BIP105" s="93"/>
      <c r="BIQ105" s="93"/>
      <c r="BIR105" s="93"/>
      <c r="BIS105" s="93"/>
      <c r="BIT105" s="93"/>
      <c r="BIU105" s="93"/>
      <c r="BIV105" s="93"/>
      <c r="BIW105" s="93"/>
      <c r="BIX105" s="93"/>
      <c r="BIY105" s="93"/>
      <c r="BIZ105" s="93"/>
      <c r="BJA105" s="93"/>
      <c r="BJB105" s="93"/>
      <c r="BJC105" s="93"/>
      <c r="BJD105" s="93"/>
      <c r="BJE105" s="93"/>
      <c r="BJF105" s="93"/>
      <c r="BJG105" s="93"/>
      <c r="BJH105" s="93"/>
      <c r="BJI105" s="93"/>
      <c r="BJJ105" s="93"/>
      <c r="BJK105" s="93"/>
      <c r="BJL105" s="93"/>
      <c r="BJM105" s="93"/>
      <c r="BJN105" s="93"/>
      <c r="BJO105" s="93"/>
      <c r="BJP105" s="93"/>
      <c r="BJQ105" s="93"/>
      <c r="BJR105" s="93"/>
      <c r="BJS105" s="93"/>
      <c r="BJT105" s="93"/>
      <c r="BJU105" s="93"/>
      <c r="BJV105" s="93"/>
      <c r="BJW105" s="93"/>
      <c r="BJX105" s="93"/>
      <c r="BJY105" s="93"/>
      <c r="BJZ105" s="93"/>
      <c r="BKA105" s="93"/>
      <c r="BKB105" s="93"/>
      <c r="BKC105" s="93"/>
      <c r="BKD105" s="93"/>
      <c r="BKE105" s="93"/>
      <c r="BKF105" s="93"/>
      <c r="BKG105" s="93"/>
      <c r="BKH105" s="93"/>
      <c r="BKI105" s="93"/>
      <c r="BKJ105" s="93"/>
      <c r="BKK105" s="93"/>
      <c r="BKL105" s="93"/>
      <c r="BKM105" s="93"/>
      <c r="BKN105" s="93"/>
      <c r="BKO105" s="93"/>
      <c r="BKP105" s="93"/>
      <c r="BKQ105" s="93"/>
      <c r="BKR105" s="93"/>
      <c r="BKS105" s="93"/>
      <c r="BKT105" s="93"/>
      <c r="BKU105" s="93"/>
      <c r="BKV105" s="93"/>
      <c r="BKW105" s="93"/>
      <c r="BKX105" s="93"/>
      <c r="BKY105" s="93"/>
      <c r="BKZ105" s="93"/>
      <c r="BLA105" s="93"/>
      <c r="BLB105" s="93"/>
      <c r="BLC105" s="93"/>
      <c r="BLD105" s="93"/>
      <c r="BLE105" s="93"/>
      <c r="BLF105" s="93"/>
      <c r="BLG105" s="93"/>
      <c r="BLH105" s="93"/>
      <c r="BLI105" s="93"/>
      <c r="BLJ105" s="93"/>
      <c r="BLK105" s="93"/>
      <c r="BLL105" s="93"/>
      <c r="BLM105" s="93"/>
      <c r="BLN105" s="93"/>
      <c r="BLO105" s="93"/>
      <c r="BLP105" s="93"/>
      <c r="BLQ105" s="93"/>
      <c r="BLR105" s="93"/>
      <c r="BLS105" s="93"/>
      <c r="BLT105" s="93"/>
      <c r="BLU105" s="93"/>
      <c r="BLV105" s="93"/>
      <c r="BLW105" s="93"/>
      <c r="BLX105" s="93"/>
      <c r="BLY105" s="93"/>
      <c r="BLZ105" s="93"/>
      <c r="BMA105" s="93"/>
      <c r="BMB105" s="93"/>
      <c r="BMC105" s="93"/>
      <c r="BMD105" s="93"/>
      <c r="BME105" s="93"/>
      <c r="BMF105" s="93"/>
      <c r="BMG105" s="93"/>
      <c r="BMH105" s="93"/>
      <c r="BMI105" s="93"/>
      <c r="BMJ105" s="93"/>
      <c r="BMK105" s="93"/>
      <c r="BML105" s="93"/>
      <c r="BMM105" s="93"/>
      <c r="BMN105" s="93"/>
      <c r="BMO105" s="93"/>
      <c r="BMP105" s="93"/>
      <c r="BMQ105" s="93"/>
      <c r="BMR105" s="93"/>
      <c r="BMS105" s="93"/>
      <c r="BMT105" s="93"/>
      <c r="BMU105" s="93"/>
      <c r="BMV105" s="93"/>
      <c r="BMW105" s="93"/>
      <c r="BMX105" s="93"/>
      <c r="BMY105" s="93"/>
      <c r="BMZ105" s="93"/>
      <c r="BNA105" s="93"/>
      <c r="BNB105" s="93"/>
      <c r="BNC105" s="93"/>
      <c r="BND105" s="93"/>
      <c r="BNE105" s="93"/>
      <c r="BNF105" s="93"/>
      <c r="BNG105" s="93"/>
      <c r="BNH105" s="93"/>
      <c r="BNI105" s="93"/>
      <c r="BNJ105" s="93"/>
      <c r="BNK105" s="93"/>
      <c r="BNL105" s="93"/>
      <c r="BNM105" s="93"/>
      <c r="BNN105" s="93"/>
      <c r="BNO105" s="93"/>
      <c r="BNP105" s="93"/>
      <c r="BNQ105" s="93"/>
      <c r="BNR105" s="93"/>
      <c r="BNS105" s="93"/>
      <c r="BNT105" s="93"/>
      <c r="BNU105" s="93"/>
      <c r="BNV105" s="93"/>
      <c r="BNW105" s="93"/>
      <c r="BNX105" s="93"/>
      <c r="BNY105" s="93"/>
      <c r="BNZ105" s="93"/>
      <c r="BOA105" s="93"/>
      <c r="BOB105" s="93"/>
      <c r="BOC105" s="93"/>
      <c r="BOD105" s="93"/>
      <c r="BOE105" s="93"/>
      <c r="BOF105" s="93"/>
      <c r="BOG105" s="93"/>
      <c r="BOH105" s="93"/>
      <c r="BOI105" s="93"/>
      <c r="BOJ105" s="93"/>
      <c r="BOK105" s="93"/>
      <c r="BOL105" s="93"/>
      <c r="BOM105" s="93"/>
      <c r="BON105" s="93"/>
      <c r="BOO105" s="93"/>
      <c r="BOP105" s="93"/>
      <c r="BOQ105" s="93"/>
      <c r="BOR105" s="93"/>
      <c r="BOS105" s="93"/>
      <c r="BOT105" s="93"/>
      <c r="BOU105" s="93"/>
      <c r="BOV105" s="93"/>
      <c r="BOW105" s="93"/>
      <c r="BOX105" s="93"/>
      <c r="BOY105" s="93"/>
      <c r="BOZ105" s="93"/>
      <c r="BPA105" s="93"/>
      <c r="BPB105" s="93"/>
      <c r="BPC105" s="93"/>
      <c r="BPD105" s="93"/>
      <c r="BPE105" s="93"/>
      <c r="BPF105" s="93"/>
      <c r="BPG105" s="93"/>
      <c r="BPH105" s="93"/>
      <c r="BPI105" s="93"/>
      <c r="BPJ105" s="93"/>
      <c r="BPK105" s="93"/>
      <c r="BPL105" s="93"/>
      <c r="BPM105" s="93"/>
      <c r="BPN105" s="93"/>
      <c r="BPO105" s="93"/>
      <c r="BPP105" s="93"/>
      <c r="BPQ105" s="93"/>
      <c r="BPR105" s="93"/>
      <c r="BPS105" s="93"/>
      <c r="BPT105" s="93"/>
      <c r="BPU105" s="93"/>
      <c r="BPV105" s="93"/>
      <c r="BPW105" s="93"/>
      <c r="BPX105" s="93"/>
      <c r="BPY105" s="93"/>
      <c r="BPZ105" s="93"/>
      <c r="BQA105" s="93"/>
      <c r="BQB105" s="93"/>
      <c r="BQC105" s="93"/>
      <c r="BQD105" s="93"/>
      <c r="BQE105" s="93"/>
      <c r="BQF105" s="93"/>
      <c r="BQG105" s="93"/>
      <c r="BQH105" s="93"/>
      <c r="BQI105" s="93"/>
      <c r="BQJ105" s="93"/>
      <c r="BQK105" s="93"/>
      <c r="BQL105" s="93"/>
      <c r="BQM105" s="93"/>
      <c r="BQN105" s="93"/>
      <c r="BQO105" s="93"/>
      <c r="BQP105" s="93"/>
      <c r="BQQ105" s="93"/>
      <c r="BQR105" s="93"/>
      <c r="BQS105" s="93"/>
      <c r="BQT105" s="93"/>
      <c r="BQU105" s="93"/>
      <c r="BQV105" s="93"/>
      <c r="BQW105" s="93"/>
      <c r="BQX105" s="93"/>
      <c r="BQY105" s="93"/>
      <c r="BQZ105" s="93"/>
      <c r="BRA105" s="93"/>
      <c r="BRB105" s="93"/>
      <c r="BRC105" s="93"/>
      <c r="BRD105" s="93"/>
      <c r="BRE105" s="93"/>
      <c r="BRF105" s="93"/>
      <c r="BRG105" s="93"/>
      <c r="BRH105" s="93"/>
      <c r="BRI105" s="93"/>
      <c r="BRJ105" s="93"/>
      <c r="BRK105" s="93"/>
      <c r="BRL105" s="93"/>
      <c r="BRM105" s="93"/>
      <c r="BRN105" s="93"/>
      <c r="BRO105" s="93"/>
      <c r="BRP105" s="93"/>
      <c r="BRQ105" s="93"/>
      <c r="BRR105" s="93"/>
      <c r="BRS105" s="93"/>
      <c r="BRT105" s="93"/>
      <c r="BRU105" s="93"/>
      <c r="BRV105" s="93"/>
      <c r="BRW105" s="93"/>
      <c r="BRX105" s="93"/>
      <c r="BRY105" s="93"/>
      <c r="BRZ105" s="93"/>
      <c r="BSA105" s="93"/>
      <c r="BSB105" s="93"/>
      <c r="BSC105" s="93"/>
      <c r="BSD105" s="93"/>
      <c r="BSE105" s="93"/>
      <c r="BSF105" s="93"/>
      <c r="BSG105" s="93"/>
      <c r="BSH105" s="93"/>
      <c r="BSI105" s="93"/>
      <c r="BSJ105" s="93"/>
      <c r="BSK105" s="93"/>
      <c r="BSL105" s="93"/>
      <c r="BSM105" s="93"/>
      <c r="BSN105" s="93"/>
      <c r="BSO105" s="93"/>
      <c r="BSP105" s="93"/>
      <c r="BSQ105" s="93"/>
      <c r="BSR105" s="93"/>
      <c r="BSS105" s="93"/>
      <c r="BST105" s="93"/>
      <c r="BSU105" s="93"/>
      <c r="BSV105" s="93"/>
      <c r="BSW105" s="93"/>
      <c r="BSX105" s="93"/>
      <c r="BSY105" s="93"/>
      <c r="BSZ105" s="93"/>
      <c r="BTA105" s="93"/>
      <c r="BTB105" s="93"/>
      <c r="BTC105" s="93"/>
      <c r="BTD105" s="93"/>
      <c r="BTE105" s="93"/>
      <c r="BTF105" s="93"/>
      <c r="BTG105" s="93"/>
      <c r="BTH105" s="93"/>
      <c r="BTI105" s="93"/>
      <c r="BTJ105" s="93"/>
      <c r="BTK105" s="93"/>
      <c r="BTL105" s="93"/>
      <c r="BTM105" s="93"/>
      <c r="BTN105" s="93"/>
      <c r="BTO105" s="93"/>
      <c r="BTP105" s="93"/>
      <c r="BTQ105" s="93"/>
      <c r="BTR105" s="93"/>
      <c r="BTS105" s="93"/>
      <c r="BTT105" s="93"/>
      <c r="BTU105" s="93"/>
      <c r="BTV105" s="93"/>
      <c r="BTW105" s="93"/>
      <c r="BTX105" s="93"/>
      <c r="BTY105" s="93"/>
      <c r="BTZ105" s="93"/>
      <c r="BUA105" s="93"/>
      <c r="BUB105" s="93"/>
      <c r="BUC105" s="93"/>
      <c r="BUD105" s="93"/>
      <c r="BUE105" s="93"/>
      <c r="BUF105" s="93"/>
      <c r="BUG105" s="93"/>
      <c r="BUH105" s="93"/>
      <c r="BUI105" s="93"/>
      <c r="BUJ105" s="93"/>
      <c r="BUK105" s="93"/>
      <c r="BUL105" s="93"/>
      <c r="BUM105" s="93"/>
      <c r="BUN105" s="93"/>
      <c r="BUO105" s="93"/>
      <c r="BUP105" s="93"/>
      <c r="BUQ105" s="93"/>
      <c r="BUR105" s="93"/>
      <c r="BUS105" s="93"/>
      <c r="BUT105" s="93"/>
      <c r="BUU105" s="93"/>
      <c r="BUV105" s="93"/>
      <c r="BUW105" s="93"/>
      <c r="BUX105" s="93"/>
      <c r="BUY105" s="93"/>
      <c r="BUZ105" s="93"/>
      <c r="BVA105" s="93"/>
      <c r="BVB105" s="93"/>
      <c r="BVC105" s="93"/>
      <c r="BVD105" s="93"/>
      <c r="BVE105" s="93"/>
      <c r="BVF105" s="93"/>
      <c r="BVG105" s="93"/>
      <c r="BVH105" s="93"/>
      <c r="BVI105" s="93"/>
      <c r="BVJ105" s="93"/>
      <c r="BVK105" s="93"/>
      <c r="BVL105" s="93"/>
      <c r="BVM105" s="93"/>
      <c r="BVN105" s="93"/>
      <c r="BVO105" s="93"/>
      <c r="BVP105" s="93"/>
      <c r="BVQ105" s="93"/>
      <c r="BVR105" s="93"/>
      <c r="BVS105" s="93"/>
      <c r="BVT105" s="93"/>
      <c r="BVU105" s="93"/>
      <c r="BVV105" s="93"/>
      <c r="BVW105" s="93"/>
      <c r="BVX105" s="93"/>
      <c r="BVY105" s="93"/>
      <c r="BVZ105" s="93"/>
      <c r="BWA105" s="93"/>
      <c r="BWB105" s="93"/>
      <c r="BWC105" s="93"/>
      <c r="BWD105" s="93"/>
      <c r="BWE105" s="93"/>
      <c r="BWF105" s="93"/>
      <c r="BWG105" s="93"/>
      <c r="BWH105" s="93"/>
      <c r="BWI105" s="93"/>
      <c r="BWJ105" s="93"/>
      <c r="BWK105" s="93"/>
      <c r="BWL105" s="93"/>
      <c r="BWM105" s="93"/>
      <c r="BWN105" s="93"/>
      <c r="BWO105" s="93"/>
      <c r="BWP105" s="93"/>
      <c r="BWQ105" s="93"/>
      <c r="BWR105" s="93"/>
      <c r="BWS105" s="93"/>
      <c r="BWT105" s="93"/>
      <c r="BWU105" s="93"/>
      <c r="BWV105" s="93"/>
      <c r="BWW105" s="93"/>
      <c r="BWX105" s="93"/>
      <c r="BWY105" s="93"/>
      <c r="BWZ105" s="93"/>
      <c r="BXA105" s="93"/>
      <c r="BXB105" s="93"/>
      <c r="BXC105" s="93"/>
      <c r="BXD105" s="93"/>
      <c r="BXE105" s="93"/>
      <c r="BXF105" s="93"/>
      <c r="BXG105" s="93"/>
      <c r="BXH105" s="93"/>
      <c r="BXI105" s="93"/>
      <c r="BXJ105" s="93"/>
      <c r="BXK105" s="93"/>
      <c r="BXL105" s="93"/>
      <c r="BXM105" s="93"/>
      <c r="BXN105" s="93"/>
      <c r="BXO105" s="93"/>
      <c r="BXP105" s="93"/>
      <c r="BXQ105" s="93"/>
      <c r="BXR105" s="93"/>
      <c r="BXS105" s="93"/>
      <c r="BXT105" s="93"/>
      <c r="BXU105" s="93"/>
      <c r="BXV105" s="93"/>
      <c r="BXW105" s="93"/>
      <c r="BXX105" s="93"/>
      <c r="BXY105" s="93"/>
      <c r="BXZ105" s="93"/>
      <c r="BYA105" s="93"/>
      <c r="BYB105" s="93"/>
      <c r="BYC105" s="93"/>
      <c r="BYD105" s="93"/>
      <c r="BYE105" s="93"/>
      <c r="BYF105" s="93"/>
      <c r="BYG105" s="93"/>
      <c r="BYH105" s="93"/>
      <c r="BYI105" s="93"/>
      <c r="BYJ105" s="93"/>
      <c r="BYK105" s="93"/>
      <c r="BYL105" s="93"/>
      <c r="BYM105" s="93"/>
      <c r="BYN105" s="93"/>
      <c r="BYO105" s="93"/>
      <c r="BYP105" s="93"/>
      <c r="BYQ105" s="93"/>
      <c r="BYR105" s="93"/>
      <c r="BYS105" s="93"/>
      <c r="BYT105" s="93"/>
      <c r="BYU105" s="93"/>
      <c r="BYV105" s="93"/>
      <c r="BYW105" s="93"/>
      <c r="BYX105" s="93"/>
      <c r="BYY105" s="93"/>
      <c r="BYZ105" s="93"/>
      <c r="BZA105" s="93"/>
      <c r="BZB105" s="93"/>
      <c r="BZC105" s="93"/>
      <c r="BZD105" s="93"/>
      <c r="BZE105" s="93"/>
      <c r="BZF105" s="93"/>
      <c r="BZG105" s="93"/>
      <c r="BZH105" s="93"/>
      <c r="BZI105" s="93"/>
      <c r="BZJ105" s="93"/>
      <c r="BZK105" s="93"/>
      <c r="BZL105" s="93"/>
      <c r="BZM105" s="93"/>
      <c r="BZN105" s="93"/>
      <c r="BZO105" s="93"/>
      <c r="BZP105" s="93"/>
      <c r="BZQ105" s="93"/>
      <c r="BZR105" s="93"/>
      <c r="BZS105" s="93"/>
      <c r="BZT105" s="93"/>
      <c r="BZU105" s="93"/>
      <c r="BZV105" s="93"/>
      <c r="BZW105" s="93"/>
      <c r="BZX105" s="93"/>
      <c r="BZY105" s="93"/>
      <c r="BZZ105" s="93"/>
      <c r="CAA105" s="93"/>
      <c r="CAB105" s="93"/>
      <c r="CAC105" s="93"/>
      <c r="CAD105" s="93"/>
      <c r="CAE105" s="93"/>
      <c r="CAF105" s="93"/>
      <c r="CAG105" s="93"/>
      <c r="CAH105" s="93"/>
      <c r="CAI105" s="93"/>
      <c r="CAJ105" s="93"/>
      <c r="CAK105" s="93"/>
      <c r="CAL105" s="93"/>
      <c r="CAM105" s="93"/>
      <c r="CAN105" s="93"/>
      <c r="CAO105" s="93"/>
      <c r="CAP105" s="93"/>
      <c r="CAQ105" s="93"/>
      <c r="CAR105" s="93"/>
      <c r="CAS105" s="93"/>
      <c r="CAT105" s="93"/>
      <c r="CAU105" s="93"/>
      <c r="CAV105" s="93"/>
      <c r="CAW105" s="93"/>
      <c r="CAX105" s="93"/>
      <c r="CAY105" s="93"/>
      <c r="CAZ105" s="93"/>
      <c r="CBA105" s="93"/>
      <c r="CBB105" s="93"/>
      <c r="CBC105" s="93"/>
      <c r="CBD105" s="93"/>
      <c r="CBE105" s="93"/>
      <c r="CBF105" s="93"/>
      <c r="CBG105" s="93"/>
      <c r="CBH105" s="93"/>
      <c r="CBI105" s="93"/>
      <c r="CBJ105" s="93"/>
      <c r="CBK105" s="93"/>
      <c r="CBL105" s="93"/>
      <c r="CBM105" s="93"/>
      <c r="CBN105" s="93"/>
      <c r="CBO105" s="93"/>
      <c r="CBP105" s="93"/>
      <c r="CBQ105" s="93"/>
      <c r="CBR105" s="93"/>
      <c r="CBS105" s="93"/>
      <c r="CBT105" s="93"/>
      <c r="CBU105" s="93"/>
      <c r="CBV105" s="93"/>
      <c r="CBW105" s="93"/>
      <c r="CBX105" s="93"/>
      <c r="CBY105" s="93"/>
      <c r="CBZ105" s="93"/>
      <c r="CCA105" s="93"/>
      <c r="CCB105" s="93"/>
      <c r="CCC105" s="93"/>
      <c r="CCD105" s="93"/>
      <c r="CCE105" s="93"/>
      <c r="CCF105" s="93"/>
      <c r="CCG105" s="93"/>
      <c r="CCH105" s="93"/>
      <c r="CCI105" s="93"/>
      <c r="CCJ105" s="93"/>
      <c r="CCK105" s="93"/>
      <c r="CCL105" s="93"/>
      <c r="CCM105" s="93"/>
      <c r="CCN105" s="93"/>
      <c r="CCO105" s="93"/>
      <c r="CCP105" s="93"/>
      <c r="CCQ105" s="93"/>
      <c r="CCR105" s="93"/>
      <c r="CCS105" s="93"/>
      <c r="CCT105" s="93"/>
      <c r="CCU105" s="93"/>
      <c r="CCV105" s="93"/>
      <c r="CCW105" s="93"/>
      <c r="CCX105" s="93"/>
      <c r="CCY105" s="93"/>
      <c r="CCZ105" s="93"/>
      <c r="CDA105" s="93"/>
      <c r="CDB105" s="93"/>
      <c r="CDC105" s="93"/>
      <c r="CDD105" s="93"/>
      <c r="CDE105" s="93"/>
      <c r="CDF105" s="93"/>
      <c r="CDG105" s="93"/>
      <c r="CDH105" s="93"/>
      <c r="CDI105" s="93"/>
      <c r="CDJ105" s="93"/>
      <c r="CDK105" s="93"/>
      <c r="CDL105" s="93"/>
      <c r="CDM105" s="93"/>
      <c r="CDN105" s="93"/>
      <c r="CDO105" s="93"/>
      <c r="CDP105" s="93"/>
      <c r="CDQ105" s="93"/>
      <c r="CDR105" s="93"/>
      <c r="CDS105" s="93"/>
      <c r="CDT105" s="93"/>
      <c r="CDU105" s="93"/>
      <c r="CDV105" s="93"/>
      <c r="CDW105" s="93"/>
      <c r="CDX105" s="93"/>
      <c r="CDY105" s="93"/>
      <c r="CDZ105" s="93"/>
      <c r="CEA105" s="93"/>
      <c r="CEB105" s="93"/>
      <c r="CEC105" s="93"/>
      <c r="CED105" s="93"/>
      <c r="CEE105" s="93"/>
      <c r="CEF105" s="93"/>
      <c r="CEG105" s="93"/>
      <c r="CEH105" s="93"/>
      <c r="CEI105" s="93"/>
      <c r="CEJ105" s="93"/>
      <c r="CEK105" s="93"/>
      <c r="CEL105" s="93"/>
      <c r="CEM105" s="93"/>
      <c r="CEN105" s="93"/>
      <c r="CEO105" s="93"/>
      <c r="CEP105" s="93"/>
      <c r="CEQ105" s="93"/>
      <c r="CER105" s="93"/>
      <c r="CES105" s="93"/>
      <c r="CET105" s="93"/>
      <c r="CEU105" s="93"/>
      <c r="CEV105" s="93"/>
      <c r="CEW105" s="93"/>
      <c r="CEX105" s="93"/>
      <c r="CEY105" s="93"/>
      <c r="CEZ105" s="93"/>
      <c r="CFA105" s="93"/>
      <c r="CFB105" s="93"/>
      <c r="CFC105" s="93"/>
      <c r="CFD105" s="93"/>
      <c r="CFE105" s="93"/>
      <c r="CFF105" s="93"/>
      <c r="CFG105" s="93"/>
      <c r="CFH105" s="93"/>
      <c r="CFI105" s="93"/>
      <c r="CFJ105" s="93"/>
      <c r="CFK105" s="93"/>
      <c r="CFL105" s="93"/>
      <c r="CFM105" s="93"/>
      <c r="CFN105" s="93"/>
      <c r="CFO105" s="93"/>
      <c r="CFP105" s="93"/>
      <c r="CFQ105" s="93"/>
      <c r="CFR105" s="93"/>
      <c r="CFS105" s="93"/>
      <c r="CFT105" s="93"/>
      <c r="CFU105" s="93"/>
      <c r="CFV105" s="93"/>
      <c r="CFW105" s="93"/>
      <c r="CFX105" s="93"/>
      <c r="CFY105" s="93"/>
      <c r="CFZ105" s="93"/>
      <c r="CGA105" s="93"/>
      <c r="CGB105" s="93"/>
      <c r="CGC105" s="93"/>
      <c r="CGD105" s="93"/>
      <c r="CGE105" s="93"/>
      <c r="CGF105" s="93"/>
      <c r="CGG105" s="93"/>
      <c r="CGH105" s="93"/>
      <c r="CGI105" s="93"/>
      <c r="CGJ105" s="93"/>
      <c r="CGK105" s="93"/>
      <c r="CGL105" s="93"/>
      <c r="CGM105" s="93"/>
      <c r="CGN105" s="93"/>
      <c r="CGO105" s="93"/>
      <c r="CGP105" s="93"/>
      <c r="CGQ105" s="93"/>
      <c r="CGR105" s="93"/>
      <c r="CGS105" s="93"/>
      <c r="CGT105" s="93"/>
      <c r="CGU105" s="93"/>
      <c r="CGV105" s="93"/>
      <c r="CGW105" s="93"/>
      <c r="CGX105" s="93"/>
      <c r="CGY105" s="93"/>
      <c r="CGZ105" s="93"/>
      <c r="CHA105" s="93"/>
      <c r="CHB105" s="93"/>
      <c r="CHC105" s="93"/>
      <c r="CHD105" s="93"/>
      <c r="CHE105" s="93"/>
      <c r="CHF105" s="93"/>
      <c r="CHG105" s="93"/>
      <c r="CHH105" s="93"/>
      <c r="CHI105" s="93"/>
      <c r="CHJ105" s="93"/>
      <c r="CHK105" s="93"/>
      <c r="CHL105" s="93"/>
      <c r="CHM105" s="93"/>
      <c r="CHN105" s="93"/>
      <c r="CHO105" s="93"/>
      <c r="CHP105" s="93"/>
      <c r="CHQ105" s="93"/>
      <c r="CHR105" s="93"/>
      <c r="CHS105" s="93"/>
      <c r="CHT105" s="93"/>
      <c r="CHU105" s="93"/>
      <c r="CHV105" s="93"/>
      <c r="CHW105" s="93"/>
      <c r="CHX105" s="93"/>
      <c r="CHY105" s="93"/>
      <c r="CHZ105" s="93"/>
      <c r="CIA105" s="93"/>
      <c r="CIB105" s="93"/>
      <c r="CIC105" s="93"/>
      <c r="CID105" s="93"/>
      <c r="CIE105" s="93"/>
      <c r="CIF105" s="93"/>
      <c r="CIG105" s="93"/>
      <c r="CIH105" s="93"/>
      <c r="CII105" s="93"/>
      <c r="CIJ105" s="93"/>
      <c r="CIK105" s="93"/>
      <c r="CIL105" s="93"/>
      <c r="CIM105" s="93"/>
      <c r="CIN105" s="93"/>
      <c r="CIO105" s="93"/>
      <c r="CIP105" s="93"/>
      <c r="CIQ105" s="93"/>
      <c r="CIR105" s="93"/>
      <c r="CIS105" s="93"/>
      <c r="CIT105" s="93"/>
      <c r="CIU105" s="93"/>
      <c r="CIV105" s="93"/>
      <c r="CIW105" s="93"/>
      <c r="CIX105" s="93"/>
      <c r="CIY105" s="93"/>
      <c r="CIZ105" s="93"/>
      <c r="CJA105" s="93"/>
      <c r="CJB105" s="93"/>
      <c r="CJC105" s="93"/>
      <c r="CJD105" s="93"/>
      <c r="CJE105" s="93"/>
      <c r="CJF105" s="93"/>
      <c r="CJG105" s="93"/>
      <c r="CJH105" s="93"/>
      <c r="CJI105" s="93"/>
      <c r="CJJ105" s="93"/>
      <c r="CJK105" s="93"/>
      <c r="CJL105" s="93"/>
      <c r="CJM105" s="93"/>
      <c r="CJN105" s="93"/>
      <c r="CJO105" s="93"/>
      <c r="CJP105" s="93"/>
      <c r="CJQ105" s="93"/>
      <c r="CJR105" s="93"/>
      <c r="CJS105" s="93"/>
      <c r="CJT105" s="93"/>
      <c r="CJU105" s="93"/>
      <c r="CJV105" s="93"/>
      <c r="CJW105" s="93"/>
      <c r="CJX105" s="93"/>
      <c r="CJY105" s="93"/>
      <c r="CJZ105" s="93"/>
      <c r="CKA105" s="93"/>
      <c r="CKB105" s="93"/>
      <c r="CKC105" s="93"/>
      <c r="CKD105" s="93"/>
      <c r="CKE105" s="93"/>
      <c r="CKF105" s="93"/>
      <c r="CKG105" s="93"/>
      <c r="CKH105" s="93"/>
      <c r="CKI105" s="93"/>
      <c r="CKJ105" s="93"/>
      <c r="CKK105" s="93"/>
      <c r="CKL105" s="93"/>
      <c r="CKM105" s="93"/>
      <c r="CKN105" s="93"/>
      <c r="CKO105" s="93"/>
      <c r="CKP105" s="93"/>
      <c r="CKQ105" s="93"/>
      <c r="CKR105" s="93"/>
      <c r="CKS105" s="93"/>
      <c r="CKT105" s="93"/>
      <c r="CKU105" s="93"/>
      <c r="CKV105" s="93"/>
      <c r="CKW105" s="93"/>
      <c r="CKX105" s="93"/>
      <c r="CKY105" s="93"/>
      <c r="CKZ105" s="93"/>
      <c r="CLA105" s="93"/>
      <c r="CLB105" s="93"/>
      <c r="CLC105" s="93"/>
      <c r="CLD105" s="93"/>
      <c r="CLE105" s="93"/>
      <c r="CLF105" s="93"/>
      <c r="CLG105" s="93"/>
      <c r="CLH105" s="93"/>
      <c r="CLI105" s="93"/>
      <c r="CLJ105" s="93"/>
      <c r="CLK105" s="93"/>
      <c r="CLL105" s="93"/>
      <c r="CLM105" s="93"/>
      <c r="CLN105" s="93"/>
      <c r="CLO105" s="93"/>
      <c r="CLP105" s="93"/>
      <c r="CLQ105" s="93"/>
      <c r="CLR105" s="93"/>
      <c r="CLS105" s="93"/>
      <c r="CLT105" s="93"/>
      <c r="CLU105" s="93"/>
      <c r="CLV105" s="93"/>
      <c r="CLW105" s="93"/>
      <c r="CLX105" s="93"/>
      <c r="CLY105" s="93"/>
      <c r="CLZ105" s="93"/>
      <c r="CMA105" s="93"/>
      <c r="CMB105" s="93"/>
      <c r="CMC105" s="93"/>
      <c r="CMD105" s="93"/>
      <c r="CME105" s="93"/>
      <c r="CMF105" s="93"/>
      <c r="CMG105" s="93"/>
      <c r="CMH105" s="93"/>
      <c r="CMI105" s="93"/>
      <c r="CMJ105" s="93"/>
      <c r="CMK105" s="93"/>
      <c r="CML105" s="93"/>
      <c r="CMM105" s="93"/>
      <c r="CMN105" s="93"/>
      <c r="CMO105" s="93"/>
      <c r="CMP105" s="93"/>
      <c r="CMQ105" s="93"/>
      <c r="CMR105" s="93"/>
      <c r="CMS105" s="93"/>
      <c r="CMT105" s="93"/>
      <c r="CMU105" s="93"/>
      <c r="CMV105" s="93"/>
      <c r="CMW105" s="93"/>
      <c r="CMX105" s="93"/>
      <c r="CMY105" s="93"/>
      <c r="CMZ105" s="93"/>
      <c r="CNA105" s="93"/>
      <c r="CNB105" s="93"/>
      <c r="CNC105" s="93"/>
      <c r="CND105" s="93"/>
      <c r="CNE105" s="93"/>
      <c r="CNF105" s="93"/>
      <c r="CNG105" s="93"/>
      <c r="CNH105" s="93"/>
      <c r="CNI105" s="93"/>
      <c r="CNJ105" s="93"/>
      <c r="CNK105" s="93"/>
      <c r="CNL105" s="93"/>
      <c r="CNM105" s="93"/>
      <c r="CNN105" s="93"/>
      <c r="CNO105" s="93"/>
      <c r="CNP105" s="93"/>
      <c r="CNQ105" s="93"/>
      <c r="CNR105" s="93"/>
      <c r="CNS105" s="93"/>
      <c r="CNT105" s="93"/>
      <c r="CNU105" s="93"/>
      <c r="CNV105" s="93"/>
      <c r="CNW105" s="93"/>
      <c r="CNX105" s="93"/>
      <c r="CNY105" s="93"/>
      <c r="CNZ105" s="93"/>
      <c r="COA105" s="93"/>
      <c r="COB105" s="93"/>
      <c r="COC105" s="93"/>
      <c r="COD105" s="93"/>
      <c r="COE105" s="93"/>
      <c r="COF105" s="93"/>
      <c r="COG105" s="93"/>
      <c r="COH105" s="93"/>
      <c r="COI105" s="93"/>
      <c r="COJ105" s="93"/>
      <c r="COK105" s="93"/>
      <c r="COL105" s="93"/>
      <c r="COM105" s="93"/>
      <c r="CON105" s="93"/>
      <c r="COO105" s="93"/>
      <c r="COP105" s="93"/>
      <c r="COQ105" s="93"/>
      <c r="COR105" s="93"/>
      <c r="COS105" s="93"/>
      <c r="COT105" s="93"/>
      <c r="COU105" s="93"/>
      <c r="COV105" s="93"/>
      <c r="COW105" s="93"/>
      <c r="COX105" s="93"/>
      <c r="COY105" s="93"/>
      <c r="COZ105" s="93"/>
      <c r="CPA105" s="93"/>
      <c r="CPB105" s="93"/>
      <c r="CPC105" s="93"/>
      <c r="CPD105" s="93"/>
      <c r="CPE105" s="93"/>
      <c r="CPF105" s="93"/>
      <c r="CPG105" s="93"/>
      <c r="CPH105" s="93"/>
      <c r="CPI105" s="93"/>
      <c r="CPJ105" s="93"/>
      <c r="CPK105" s="93"/>
      <c r="CPL105" s="93"/>
      <c r="CPM105" s="93"/>
      <c r="CPN105" s="93"/>
      <c r="CPO105" s="93"/>
      <c r="CPP105" s="93"/>
      <c r="CPQ105" s="93"/>
      <c r="CPR105" s="93"/>
      <c r="CPS105" s="93"/>
      <c r="CPT105" s="93"/>
      <c r="CPU105" s="93"/>
      <c r="CPV105" s="93"/>
      <c r="CPW105" s="93"/>
      <c r="CPX105" s="93"/>
      <c r="CPY105" s="93"/>
      <c r="CPZ105" s="93"/>
      <c r="CQA105" s="93"/>
      <c r="CQB105" s="93"/>
      <c r="CQC105" s="93"/>
      <c r="CQD105" s="93"/>
      <c r="CQE105" s="93"/>
      <c r="CQF105" s="93"/>
      <c r="CQG105" s="93"/>
      <c r="CQH105" s="93"/>
      <c r="CQI105" s="93"/>
      <c r="CQJ105" s="93"/>
      <c r="CQK105" s="93"/>
      <c r="CQL105" s="93"/>
      <c r="CQM105" s="93"/>
      <c r="CQN105" s="93"/>
      <c r="CQO105" s="93"/>
      <c r="CQP105" s="93"/>
      <c r="CQQ105" s="93"/>
      <c r="CQR105" s="93"/>
      <c r="CQS105" s="93"/>
      <c r="CQT105" s="93"/>
      <c r="CQU105" s="93"/>
      <c r="CQV105" s="93"/>
      <c r="CQW105" s="93"/>
      <c r="CQX105" s="93"/>
      <c r="CQY105" s="93"/>
      <c r="CQZ105" s="93"/>
      <c r="CRA105" s="93"/>
      <c r="CRB105" s="93"/>
      <c r="CRC105" s="93"/>
      <c r="CRD105" s="93"/>
      <c r="CRE105" s="93"/>
      <c r="CRF105" s="93"/>
      <c r="CRG105" s="93"/>
      <c r="CRH105" s="93"/>
      <c r="CRI105" s="93"/>
      <c r="CRJ105" s="93"/>
      <c r="CRK105" s="93"/>
      <c r="CRL105" s="93"/>
      <c r="CRM105" s="93"/>
      <c r="CRN105" s="93"/>
      <c r="CRO105" s="93"/>
      <c r="CRP105" s="93"/>
      <c r="CRQ105" s="93"/>
      <c r="CRR105" s="93"/>
      <c r="CRS105" s="93"/>
      <c r="CRT105" s="93"/>
      <c r="CRU105" s="93"/>
      <c r="CRV105" s="93"/>
      <c r="CRW105" s="93"/>
      <c r="CRX105" s="93"/>
      <c r="CRY105" s="93"/>
      <c r="CRZ105" s="93"/>
      <c r="CSA105" s="93"/>
      <c r="CSB105" s="93"/>
      <c r="CSC105" s="93"/>
      <c r="CSD105" s="93"/>
      <c r="CSE105" s="93"/>
      <c r="CSF105" s="93"/>
      <c r="CSG105" s="93"/>
      <c r="CSH105" s="93"/>
      <c r="CSI105" s="93"/>
      <c r="CSJ105" s="93"/>
      <c r="CSK105" s="93"/>
      <c r="CSL105" s="93"/>
      <c r="CSM105" s="93"/>
      <c r="CSN105" s="93"/>
      <c r="CSO105" s="93"/>
      <c r="CSP105" s="93"/>
      <c r="CSQ105" s="93"/>
      <c r="CSR105" s="93"/>
      <c r="CSS105" s="93"/>
      <c r="CST105" s="93"/>
      <c r="CSU105" s="93"/>
      <c r="CSV105" s="93"/>
      <c r="CSW105" s="93"/>
      <c r="CSX105" s="93"/>
      <c r="CSY105" s="93"/>
      <c r="CSZ105" s="93"/>
      <c r="CTA105" s="93"/>
      <c r="CTB105" s="93"/>
      <c r="CTC105" s="93"/>
      <c r="CTD105" s="93"/>
      <c r="CTE105" s="93"/>
      <c r="CTF105" s="93"/>
      <c r="CTG105" s="93"/>
      <c r="CTH105" s="93"/>
      <c r="CTI105" s="93"/>
      <c r="CTJ105" s="93"/>
      <c r="CTK105" s="93"/>
      <c r="CTL105" s="93"/>
      <c r="CTM105" s="93"/>
      <c r="CTN105" s="93"/>
      <c r="CTO105" s="93"/>
      <c r="CTP105" s="93"/>
      <c r="CTQ105" s="93"/>
      <c r="CTR105" s="93"/>
      <c r="CTS105" s="93"/>
      <c r="CTT105" s="93"/>
      <c r="CTU105" s="93"/>
      <c r="CTV105" s="93"/>
      <c r="CTW105" s="93"/>
      <c r="CTX105" s="93"/>
      <c r="CTY105" s="93"/>
      <c r="CTZ105" s="93"/>
      <c r="CUA105" s="93"/>
      <c r="CUB105" s="93"/>
      <c r="CUC105" s="93"/>
      <c r="CUD105" s="93"/>
      <c r="CUE105" s="93"/>
      <c r="CUF105" s="93"/>
      <c r="CUG105" s="93"/>
      <c r="CUH105" s="93"/>
      <c r="CUI105" s="93"/>
      <c r="CUJ105" s="93"/>
      <c r="CUK105" s="93"/>
      <c r="CUL105" s="93"/>
      <c r="CUM105" s="93"/>
      <c r="CUN105" s="93"/>
      <c r="CUO105" s="93"/>
      <c r="CUP105" s="93"/>
      <c r="CUQ105" s="93"/>
      <c r="CUR105" s="93"/>
      <c r="CUS105" s="93"/>
      <c r="CUT105" s="93"/>
      <c r="CUU105" s="93"/>
      <c r="CUV105" s="93"/>
      <c r="CUW105" s="93"/>
      <c r="CUX105" s="93"/>
      <c r="CUY105" s="93"/>
      <c r="CUZ105" s="93"/>
      <c r="CVA105" s="93"/>
      <c r="CVB105" s="93"/>
      <c r="CVC105" s="93"/>
      <c r="CVD105" s="93"/>
      <c r="CVE105" s="93"/>
      <c r="CVF105" s="93"/>
      <c r="CVG105" s="93"/>
      <c r="CVH105" s="93"/>
      <c r="CVI105" s="93"/>
      <c r="CVJ105" s="93"/>
      <c r="CVK105" s="93"/>
      <c r="CVL105" s="93"/>
      <c r="CVM105" s="93"/>
      <c r="CVN105" s="93"/>
      <c r="CVO105" s="93"/>
      <c r="CVP105" s="93"/>
      <c r="CVQ105" s="93"/>
      <c r="CVR105" s="93"/>
      <c r="CVS105" s="93"/>
      <c r="CVT105" s="93"/>
      <c r="CVU105" s="93"/>
      <c r="CVV105" s="93"/>
      <c r="CVW105" s="93"/>
      <c r="CVX105" s="93"/>
      <c r="CVY105" s="93"/>
      <c r="CVZ105" s="93"/>
      <c r="CWA105" s="93"/>
      <c r="CWB105" s="93"/>
      <c r="CWC105" s="93"/>
      <c r="CWD105" s="93"/>
      <c r="CWE105" s="93"/>
      <c r="CWF105" s="93"/>
      <c r="CWG105" s="93"/>
      <c r="CWH105" s="93"/>
      <c r="CWI105" s="93"/>
      <c r="CWJ105" s="93"/>
      <c r="CWK105" s="93"/>
      <c r="CWL105" s="93"/>
      <c r="CWM105" s="93"/>
      <c r="CWN105" s="93"/>
      <c r="CWO105" s="93"/>
      <c r="CWP105" s="93"/>
      <c r="CWQ105" s="93"/>
      <c r="CWR105" s="93"/>
      <c r="CWS105" s="93"/>
      <c r="CWT105" s="93"/>
      <c r="CWU105" s="93"/>
      <c r="CWV105" s="93"/>
      <c r="CWW105" s="93"/>
      <c r="CWX105" s="93"/>
      <c r="CWY105" s="93"/>
      <c r="CWZ105" s="93"/>
      <c r="CXA105" s="93"/>
      <c r="CXB105" s="93"/>
      <c r="CXC105" s="93"/>
      <c r="CXD105" s="93"/>
      <c r="CXE105" s="93"/>
      <c r="CXF105" s="93"/>
      <c r="CXG105" s="93"/>
      <c r="CXH105" s="93"/>
      <c r="CXI105" s="93"/>
      <c r="CXJ105" s="93"/>
      <c r="CXK105" s="93"/>
      <c r="CXL105" s="93"/>
      <c r="CXM105" s="93"/>
      <c r="CXN105" s="93"/>
      <c r="CXO105" s="93"/>
      <c r="CXP105" s="93"/>
      <c r="CXQ105" s="93"/>
      <c r="CXR105" s="93"/>
      <c r="CXS105" s="93"/>
      <c r="CXT105" s="93"/>
      <c r="CXU105" s="93"/>
      <c r="CXV105" s="93"/>
      <c r="CXW105" s="93"/>
      <c r="CXX105" s="93"/>
      <c r="CXY105" s="93"/>
      <c r="CXZ105" s="93"/>
      <c r="CYA105" s="93"/>
      <c r="CYB105" s="93"/>
      <c r="CYC105" s="93"/>
      <c r="CYD105" s="93"/>
      <c r="CYE105" s="93"/>
      <c r="CYF105" s="93"/>
      <c r="CYG105" s="93"/>
      <c r="CYH105" s="93"/>
      <c r="CYI105" s="93"/>
      <c r="CYJ105" s="93"/>
      <c r="CYK105" s="93"/>
      <c r="CYL105" s="93"/>
      <c r="CYM105" s="93"/>
      <c r="CYN105" s="93"/>
      <c r="CYO105" s="93"/>
      <c r="CYP105" s="93"/>
      <c r="CYQ105" s="93"/>
      <c r="CYR105" s="93"/>
      <c r="CYS105" s="93"/>
      <c r="CYT105" s="93"/>
      <c r="CYU105" s="93"/>
      <c r="CYV105" s="93"/>
      <c r="CYW105" s="93"/>
      <c r="CYX105" s="93"/>
      <c r="CYY105" s="93"/>
      <c r="CYZ105" s="93"/>
      <c r="CZA105" s="93"/>
      <c r="CZB105" s="93"/>
      <c r="CZC105" s="93"/>
      <c r="CZD105" s="93"/>
      <c r="CZE105" s="93"/>
      <c r="CZF105" s="93"/>
      <c r="CZG105" s="93"/>
      <c r="CZH105" s="93"/>
      <c r="CZI105" s="93"/>
      <c r="CZJ105" s="93"/>
      <c r="CZK105" s="93"/>
      <c r="CZL105" s="93"/>
      <c r="CZM105" s="93"/>
      <c r="CZN105" s="93"/>
      <c r="CZO105" s="93"/>
      <c r="CZP105" s="93"/>
      <c r="CZQ105" s="93"/>
      <c r="CZR105" s="93"/>
      <c r="CZS105" s="93"/>
      <c r="CZT105" s="93"/>
      <c r="CZU105" s="93"/>
      <c r="CZV105" s="93"/>
      <c r="CZW105" s="93"/>
      <c r="CZX105" s="93"/>
      <c r="CZY105" s="93"/>
      <c r="CZZ105" s="93"/>
      <c r="DAA105" s="93"/>
      <c r="DAB105" s="93"/>
      <c r="DAC105" s="93"/>
      <c r="DAD105" s="93"/>
      <c r="DAE105" s="93"/>
      <c r="DAF105" s="93"/>
      <c r="DAG105" s="93"/>
      <c r="DAH105" s="93"/>
      <c r="DAI105" s="93"/>
      <c r="DAJ105" s="93"/>
      <c r="DAK105" s="93"/>
      <c r="DAL105" s="93"/>
      <c r="DAM105" s="93"/>
      <c r="DAN105" s="93"/>
      <c r="DAO105" s="93"/>
      <c r="DAP105" s="93"/>
      <c r="DAQ105" s="93"/>
      <c r="DAR105" s="93"/>
      <c r="DAS105" s="93"/>
      <c r="DAT105" s="93"/>
      <c r="DAU105" s="93"/>
      <c r="DAV105" s="93"/>
      <c r="DAW105" s="93"/>
      <c r="DAX105" s="93"/>
      <c r="DAY105" s="93"/>
      <c r="DAZ105" s="93"/>
      <c r="DBA105" s="93"/>
      <c r="DBB105" s="93"/>
      <c r="DBC105" s="93"/>
      <c r="DBD105" s="93"/>
      <c r="DBE105" s="93"/>
      <c r="DBF105" s="93"/>
      <c r="DBG105" s="93"/>
      <c r="DBH105" s="93"/>
      <c r="DBI105" s="93"/>
      <c r="DBJ105" s="93"/>
      <c r="DBK105" s="93"/>
      <c r="DBL105" s="93"/>
      <c r="DBM105" s="93"/>
      <c r="DBN105" s="93"/>
      <c r="DBO105" s="93"/>
      <c r="DBP105" s="93"/>
      <c r="DBQ105" s="93"/>
      <c r="DBR105" s="93"/>
      <c r="DBS105" s="93"/>
      <c r="DBT105" s="93"/>
      <c r="DBU105" s="93"/>
      <c r="DBV105" s="93"/>
      <c r="DBW105" s="93"/>
      <c r="DBX105" s="93"/>
      <c r="DBY105" s="93"/>
      <c r="DBZ105" s="93"/>
      <c r="DCA105" s="93"/>
      <c r="DCB105" s="93"/>
      <c r="DCC105" s="93"/>
      <c r="DCD105" s="93"/>
      <c r="DCE105" s="93"/>
      <c r="DCF105" s="93"/>
      <c r="DCG105" s="93"/>
      <c r="DCH105" s="93"/>
      <c r="DCI105" s="93"/>
      <c r="DCJ105" s="93"/>
      <c r="DCK105" s="93"/>
      <c r="DCL105" s="93"/>
      <c r="DCM105" s="93"/>
      <c r="DCN105" s="93"/>
      <c r="DCO105" s="93"/>
      <c r="DCP105" s="93"/>
      <c r="DCQ105" s="93"/>
      <c r="DCR105" s="93"/>
      <c r="DCS105" s="93"/>
      <c r="DCT105" s="93"/>
      <c r="DCU105" s="93"/>
      <c r="DCV105" s="93"/>
      <c r="DCW105" s="93"/>
      <c r="DCX105" s="93"/>
      <c r="DCY105" s="93"/>
      <c r="DCZ105" s="93"/>
      <c r="DDA105" s="93"/>
      <c r="DDB105" s="93"/>
      <c r="DDC105" s="93"/>
      <c r="DDD105" s="93"/>
      <c r="DDE105" s="93"/>
      <c r="DDF105" s="93"/>
      <c r="DDG105" s="93"/>
      <c r="DDH105" s="93"/>
      <c r="DDI105" s="93"/>
      <c r="DDJ105" s="93"/>
      <c r="DDK105" s="93"/>
      <c r="DDL105" s="93"/>
      <c r="DDM105" s="93"/>
      <c r="DDN105" s="93"/>
      <c r="DDO105" s="93"/>
      <c r="DDP105" s="93"/>
      <c r="DDQ105" s="93"/>
      <c r="DDR105" s="93"/>
      <c r="DDS105" s="93"/>
      <c r="DDT105" s="93"/>
      <c r="DDU105" s="93"/>
      <c r="DDV105" s="93"/>
      <c r="DDW105" s="93"/>
      <c r="DDX105" s="93"/>
      <c r="DDY105" s="93"/>
      <c r="DDZ105" s="93"/>
      <c r="DEA105" s="93"/>
      <c r="DEB105" s="93"/>
      <c r="DEC105" s="93"/>
      <c r="DED105" s="93"/>
      <c r="DEE105" s="93"/>
      <c r="DEF105" s="93"/>
      <c r="DEG105" s="93"/>
      <c r="DEH105" s="93"/>
      <c r="DEI105" s="93"/>
      <c r="DEJ105" s="93"/>
      <c r="DEK105" s="93"/>
      <c r="DEL105" s="93"/>
      <c r="DEM105" s="93"/>
      <c r="DEN105" s="93"/>
      <c r="DEO105" s="93"/>
      <c r="DEP105" s="93"/>
      <c r="DEQ105" s="93"/>
      <c r="DER105" s="93"/>
      <c r="DES105" s="93"/>
      <c r="DET105" s="93"/>
      <c r="DEU105" s="93"/>
      <c r="DEV105" s="93"/>
      <c r="DEW105" s="93"/>
      <c r="DEX105" s="93"/>
      <c r="DEY105" s="93"/>
      <c r="DEZ105" s="93"/>
      <c r="DFA105" s="93"/>
      <c r="DFB105" s="93"/>
      <c r="DFC105" s="93"/>
      <c r="DFD105" s="93"/>
      <c r="DFE105" s="93"/>
      <c r="DFF105" s="93"/>
      <c r="DFG105" s="93"/>
      <c r="DFH105" s="93"/>
      <c r="DFI105" s="93"/>
      <c r="DFJ105" s="93"/>
      <c r="DFK105" s="93"/>
      <c r="DFL105" s="93"/>
      <c r="DFM105" s="93"/>
      <c r="DFN105" s="93"/>
      <c r="DFO105" s="93"/>
      <c r="DFP105" s="93"/>
      <c r="DFQ105" s="93"/>
      <c r="DFR105" s="93"/>
      <c r="DFS105" s="93"/>
      <c r="DFT105" s="93"/>
      <c r="DFU105" s="93"/>
      <c r="DFV105" s="93"/>
      <c r="DFW105" s="93"/>
      <c r="DFX105" s="93"/>
      <c r="DFY105" s="93"/>
      <c r="DFZ105" s="93"/>
      <c r="DGA105" s="93"/>
      <c r="DGB105" s="93"/>
      <c r="DGC105" s="93"/>
      <c r="DGD105" s="93"/>
      <c r="DGE105" s="93"/>
      <c r="DGF105" s="93"/>
      <c r="DGG105" s="93"/>
      <c r="DGH105" s="93"/>
      <c r="DGI105" s="93"/>
      <c r="DGJ105" s="93"/>
      <c r="DGK105" s="93"/>
      <c r="DGL105" s="93"/>
      <c r="DGM105" s="93"/>
      <c r="DGN105" s="93"/>
      <c r="DGO105" s="93"/>
      <c r="DGP105" s="93"/>
      <c r="DGQ105" s="93"/>
      <c r="DGR105" s="93"/>
      <c r="DGS105" s="93"/>
      <c r="DGT105" s="93"/>
      <c r="DGU105" s="93"/>
      <c r="DGV105" s="93"/>
      <c r="DGW105" s="93"/>
      <c r="DGX105" s="93"/>
      <c r="DGY105" s="93"/>
      <c r="DGZ105" s="93"/>
      <c r="DHA105" s="93"/>
      <c r="DHB105" s="93"/>
      <c r="DHC105" s="93"/>
      <c r="DHD105" s="93"/>
      <c r="DHE105" s="93"/>
      <c r="DHF105" s="93"/>
      <c r="DHG105" s="93"/>
      <c r="DHH105" s="93"/>
      <c r="DHI105" s="93"/>
      <c r="DHJ105" s="93"/>
      <c r="DHK105" s="93"/>
      <c r="DHL105" s="93"/>
      <c r="DHM105" s="93"/>
      <c r="DHN105" s="93"/>
      <c r="DHO105" s="93"/>
      <c r="DHP105" s="93"/>
      <c r="DHQ105" s="93"/>
    </row>
    <row r="106" spans="1:2929" s="170" customFormat="1">
      <c r="A106" s="198"/>
      <c r="B106" s="173"/>
      <c r="C106" s="127"/>
      <c r="D106" s="108"/>
      <c r="E106" s="668"/>
      <c r="F106" s="105"/>
      <c r="G106" s="162"/>
      <c r="H106" s="108"/>
      <c r="I106" s="93"/>
      <c r="J106" s="105"/>
      <c r="K106" s="93"/>
      <c r="L106" s="166"/>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c r="BP106" s="93"/>
      <c r="BQ106" s="93"/>
      <c r="BR106" s="93"/>
      <c r="BS106" s="93"/>
      <c r="BT106" s="93"/>
      <c r="BU106" s="93"/>
      <c r="BV106" s="93"/>
      <c r="BW106" s="93"/>
      <c r="BX106" s="93"/>
      <c r="BY106" s="93"/>
      <c r="BZ106" s="93"/>
      <c r="CA106" s="93"/>
      <c r="CB106" s="93"/>
      <c r="CC106" s="93"/>
      <c r="CD106" s="93"/>
      <c r="CE106" s="93"/>
      <c r="CF106" s="93"/>
      <c r="CG106" s="93"/>
      <c r="CH106" s="93"/>
      <c r="CI106" s="93"/>
      <c r="CJ106" s="93"/>
      <c r="CK106" s="93"/>
      <c r="CL106" s="93"/>
      <c r="CM106" s="93"/>
      <c r="CN106" s="93"/>
      <c r="CO106" s="93"/>
      <c r="CP106" s="93"/>
      <c r="CQ106" s="93"/>
      <c r="CR106" s="93"/>
      <c r="CS106" s="93"/>
      <c r="CT106" s="93"/>
      <c r="CU106" s="93"/>
      <c r="CV106" s="93"/>
      <c r="CW106" s="93"/>
      <c r="CX106" s="93"/>
      <c r="CY106" s="93"/>
      <c r="CZ106" s="93"/>
      <c r="DA106" s="93"/>
      <c r="DB106" s="93"/>
      <c r="DC106" s="93"/>
      <c r="DD106" s="93"/>
      <c r="DE106" s="93"/>
      <c r="DF106" s="93"/>
      <c r="DG106" s="93"/>
      <c r="DH106" s="93"/>
      <c r="DI106" s="93"/>
      <c r="DJ106" s="93"/>
      <c r="DK106" s="93"/>
      <c r="DL106" s="93"/>
      <c r="DM106" s="93"/>
      <c r="DN106" s="93"/>
      <c r="DO106" s="93"/>
      <c r="DP106" s="93"/>
      <c r="DQ106" s="93"/>
      <c r="DR106" s="93"/>
      <c r="DS106" s="93"/>
      <c r="DT106" s="93"/>
      <c r="DU106" s="93"/>
      <c r="DV106" s="93"/>
      <c r="DW106" s="93"/>
      <c r="DX106" s="93"/>
      <c r="DY106" s="93"/>
      <c r="DZ106" s="93"/>
      <c r="EA106" s="93"/>
      <c r="EB106" s="93"/>
      <c r="EC106" s="93"/>
      <c r="ED106" s="93"/>
      <c r="EE106" s="93"/>
      <c r="EF106" s="93"/>
      <c r="EG106" s="93"/>
      <c r="EH106" s="93"/>
      <c r="EI106" s="93"/>
      <c r="EJ106" s="93"/>
      <c r="EK106" s="93"/>
      <c r="EL106" s="93"/>
      <c r="EM106" s="93"/>
      <c r="EN106" s="93"/>
      <c r="EO106" s="93"/>
      <c r="EP106" s="93"/>
      <c r="EQ106" s="93"/>
      <c r="ER106" s="93"/>
      <c r="ES106" s="93"/>
      <c r="ET106" s="93"/>
      <c r="EU106" s="93"/>
      <c r="EV106" s="93"/>
      <c r="EW106" s="93"/>
      <c r="EX106" s="93"/>
      <c r="EY106" s="93"/>
      <c r="EZ106" s="93"/>
      <c r="FA106" s="93"/>
      <c r="FB106" s="93"/>
      <c r="FC106" s="93"/>
      <c r="FD106" s="93"/>
      <c r="FE106" s="93"/>
      <c r="FF106" s="93"/>
      <c r="FG106" s="93"/>
      <c r="FH106" s="93"/>
      <c r="FI106" s="93"/>
      <c r="FJ106" s="93"/>
      <c r="FK106" s="93"/>
      <c r="FL106" s="93"/>
      <c r="FM106" s="93"/>
      <c r="FN106" s="93"/>
      <c r="FO106" s="93"/>
      <c r="FP106" s="93"/>
      <c r="FQ106" s="93"/>
      <c r="FR106" s="93"/>
      <c r="FS106" s="93"/>
      <c r="FT106" s="93"/>
      <c r="FU106" s="93"/>
      <c r="FV106" s="93"/>
      <c r="FW106" s="93"/>
      <c r="FX106" s="93"/>
      <c r="FY106" s="93"/>
      <c r="FZ106" s="93"/>
      <c r="GA106" s="93"/>
      <c r="GB106" s="93"/>
      <c r="GC106" s="93"/>
      <c r="GD106" s="93"/>
      <c r="GE106" s="93"/>
      <c r="GF106" s="93"/>
      <c r="GG106" s="93"/>
      <c r="GH106" s="93"/>
      <c r="GI106" s="93"/>
      <c r="GJ106" s="93"/>
      <c r="GK106" s="93"/>
      <c r="GL106" s="93"/>
      <c r="GM106" s="93"/>
      <c r="GN106" s="93"/>
      <c r="GO106" s="93"/>
      <c r="GP106" s="93"/>
      <c r="GQ106" s="93"/>
      <c r="GR106" s="93"/>
      <c r="GS106" s="93"/>
      <c r="GT106" s="93"/>
      <c r="GU106" s="93"/>
      <c r="GV106" s="93"/>
      <c r="GW106" s="93"/>
      <c r="GX106" s="93"/>
      <c r="GY106" s="93"/>
      <c r="GZ106" s="93"/>
      <c r="HA106" s="93"/>
      <c r="HB106" s="93"/>
      <c r="HC106" s="93"/>
      <c r="HD106" s="93"/>
      <c r="HE106" s="93"/>
      <c r="HF106" s="93"/>
      <c r="HG106" s="93"/>
      <c r="HH106" s="93"/>
      <c r="HI106" s="93"/>
      <c r="HJ106" s="93"/>
      <c r="HK106" s="93"/>
      <c r="HL106" s="93"/>
      <c r="HM106" s="93"/>
      <c r="HN106" s="93"/>
      <c r="HO106" s="93"/>
      <c r="HP106" s="93"/>
      <c r="HQ106" s="93"/>
      <c r="HR106" s="93"/>
      <c r="HS106" s="93"/>
      <c r="HT106" s="93"/>
      <c r="HU106" s="93"/>
      <c r="HV106" s="93"/>
      <c r="HW106" s="93"/>
      <c r="HX106" s="93"/>
      <c r="HY106" s="93"/>
      <c r="HZ106" s="93"/>
      <c r="IA106" s="93"/>
      <c r="IB106" s="93"/>
      <c r="IC106" s="93"/>
      <c r="ID106" s="93"/>
      <c r="IE106" s="93"/>
      <c r="IF106" s="93"/>
      <c r="IG106" s="93"/>
      <c r="IH106" s="93"/>
      <c r="II106" s="93"/>
      <c r="IJ106" s="93"/>
      <c r="IK106" s="93"/>
      <c r="IL106" s="93"/>
      <c r="IM106" s="93"/>
      <c r="IN106" s="93"/>
      <c r="IO106" s="93"/>
      <c r="IP106" s="93"/>
      <c r="IQ106" s="93"/>
      <c r="IR106" s="93"/>
      <c r="IS106" s="93"/>
      <c r="IT106" s="93"/>
      <c r="IU106" s="93"/>
      <c r="IV106" s="93"/>
      <c r="IW106" s="93"/>
      <c r="IX106" s="93"/>
      <c r="IY106" s="93"/>
      <c r="IZ106" s="93"/>
      <c r="JA106" s="93"/>
      <c r="JB106" s="93"/>
      <c r="JC106" s="93"/>
      <c r="JD106" s="93"/>
      <c r="JE106" s="93"/>
      <c r="JF106" s="93"/>
      <c r="JG106" s="93"/>
      <c r="JH106" s="93"/>
      <c r="JI106" s="93"/>
      <c r="JJ106" s="93"/>
      <c r="JK106" s="93"/>
      <c r="JL106" s="93"/>
      <c r="JM106" s="93"/>
      <c r="JN106" s="93"/>
      <c r="JO106" s="93"/>
      <c r="JP106" s="93"/>
      <c r="JQ106" s="93"/>
      <c r="JR106" s="93"/>
      <c r="JS106" s="93"/>
      <c r="JT106" s="93"/>
      <c r="JU106" s="93"/>
      <c r="JV106" s="93"/>
      <c r="JW106" s="93"/>
      <c r="JX106" s="93"/>
      <c r="JY106" s="93"/>
      <c r="JZ106" s="93"/>
      <c r="KA106" s="93"/>
      <c r="KB106" s="93"/>
      <c r="KC106" s="93"/>
      <c r="KD106" s="93"/>
      <c r="KE106" s="93"/>
      <c r="KF106" s="93"/>
      <c r="KG106" s="93"/>
      <c r="KH106" s="93"/>
      <c r="KI106" s="93"/>
      <c r="KJ106" s="93"/>
      <c r="KK106" s="93"/>
      <c r="KL106" s="93"/>
      <c r="KM106" s="93"/>
      <c r="KN106" s="93"/>
      <c r="KO106" s="93"/>
      <c r="KP106" s="93"/>
      <c r="KQ106" s="93"/>
      <c r="KR106" s="93"/>
      <c r="KS106" s="93"/>
      <c r="KT106" s="93"/>
      <c r="KU106" s="93"/>
      <c r="KV106" s="93"/>
      <c r="KW106" s="93"/>
      <c r="KX106" s="93"/>
      <c r="KY106" s="93"/>
      <c r="KZ106" s="93"/>
      <c r="LA106" s="93"/>
      <c r="LB106" s="93"/>
      <c r="LC106" s="93"/>
      <c r="LD106" s="93"/>
      <c r="LE106" s="93"/>
      <c r="LF106" s="93"/>
      <c r="LG106" s="93"/>
      <c r="LH106" s="93"/>
      <c r="LI106" s="93"/>
      <c r="LJ106" s="93"/>
      <c r="LK106" s="93"/>
      <c r="LL106" s="93"/>
      <c r="LM106" s="93"/>
      <c r="LN106" s="93"/>
      <c r="LO106" s="93"/>
      <c r="LP106" s="93"/>
      <c r="LQ106" s="93"/>
      <c r="LR106" s="93"/>
      <c r="LS106" s="93"/>
      <c r="LT106" s="93"/>
      <c r="LU106" s="93"/>
      <c r="LV106" s="93"/>
      <c r="LW106" s="93"/>
      <c r="LX106" s="93"/>
      <c r="LY106" s="93"/>
      <c r="LZ106" s="93"/>
      <c r="MA106" s="93"/>
      <c r="MB106" s="93"/>
      <c r="MC106" s="93"/>
      <c r="MD106" s="93"/>
      <c r="ME106" s="93"/>
      <c r="MF106" s="93"/>
      <c r="MG106" s="93"/>
      <c r="MH106" s="93"/>
      <c r="MI106" s="93"/>
      <c r="MJ106" s="93"/>
      <c r="MK106" s="93"/>
      <c r="ML106" s="93"/>
      <c r="MM106" s="93"/>
      <c r="MN106" s="93"/>
      <c r="MO106" s="93"/>
      <c r="MP106" s="93"/>
      <c r="MQ106" s="93"/>
      <c r="MR106" s="93"/>
      <c r="MS106" s="93"/>
      <c r="MT106" s="93"/>
      <c r="MU106" s="93"/>
      <c r="MV106" s="93"/>
      <c r="MW106" s="93"/>
      <c r="MX106" s="93"/>
      <c r="MY106" s="93"/>
      <c r="MZ106" s="93"/>
      <c r="NA106" s="93"/>
      <c r="NB106" s="93"/>
      <c r="NC106" s="93"/>
      <c r="ND106" s="93"/>
      <c r="NE106" s="93"/>
      <c r="NF106" s="93"/>
      <c r="NG106" s="93"/>
      <c r="NH106" s="93"/>
      <c r="NI106" s="93"/>
      <c r="NJ106" s="93"/>
      <c r="NK106" s="93"/>
      <c r="NL106" s="93"/>
      <c r="NM106" s="93"/>
      <c r="NN106" s="93"/>
      <c r="NO106" s="93"/>
      <c r="NP106" s="93"/>
      <c r="NQ106" s="93"/>
      <c r="NR106" s="93"/>
      <c r="NS106" s="93"/>
      <c r="NT106" s="93"/>
      <c r="NU106" s="93"/>
      <c r="NV106" s="93"/>
      <c r="NW106" s="93"/>
      <c r="NX106" s="93"/>
      <c r="NY106" s="93"/>
      <c r="NZ106" s="93"/>
      <c r="OA106" s="93"/>
      <c r="OB106" s="93"/>
      <c r="OC106" s="93"/>
      <c r="OD106" s="93"/>
      <c r="OE106" s="93"/>
      <c r="OF106" s="93"/>
      <c r="OG106" s="93"/>
      <c r="OH106" s="93"/>
      <c r="OI106" s="93"/>
      <c r="OJ106" s="93"/>
      <c r="OK106" s="93"/>
      <c r="OL106" s="93"/>
      <c r="OM106" s="93"/>
      <c r="ON106" s="93"/>
      <c r="OO106" s="93"/>
      <c r="OP106" s="93"/>
      <c r="OQ106" s="93"/>
      <c r="OR106" s="93"/>
      <c r="OS106" s="93"/>
      <c r="OT106" s="93"/>
      <c r="OU106" s="93"/>
      <c r="OV106" s="93"/>
      <c r="OW106" s="93"/>
      <c r="OX106" s="93"/>
      <c r="OY106" s="93"/>
      <c r="OZ106" s="93"/>
      <c r="PA106" s="93"/>
      <c r="PB106" s="93"/>
      <c r="PC106" s="93"/>
      <c r="PD106" s="93"/>
      <c r="PE106" s="93"/>
      <c r="PF106" s="93"/>
      <c r="PG106" s="93"/>
      <c r="PH106" s="93"/>
      <c r="PI106" s="93"/>
      <c r="PJ106" s="93"/>
      <c r="PK106" s="93"/>
      <c r="PL106" s="93"/>
      <c r="PM106" s="93"/>
      <c r="PN106" s="93"/>
      <c r="PO106" s="93"/>
      <c r="PP106" s="93"/>
      <c r="PQ106" s="93"/>
      <c r="PR106" s="93"/>
      <c r="PS106" s="93"/>
      <c r="PT106" s="93"/>
      <c r="PU106" s="93"/>
      <c r="PV106" s="93"/>
      <c r="PW106" s="93"/>
      <c r="PX106" s="93"/>
      <c r="PY106" s="93"/>
      <c r="PZ106" s="93"/>
      <c r="QA106" s="93"/>
      <c r="QB106" s="93"/>
      <c r="QC106" s="93"/>
      <c r="QD106" s="93"/>
      <c r="QE106" s="93"/>
      <c r="QF106" s="93"/>
      <c r="QG106" s="93"/>
      <c r="QH106" s="93"/>
      <c r="QI106" s="93"/>
      <c r="QJ106" s="93"/>
      <c r="QK106" s="93"/>
      <c r="QL106" s="93"/>
      <c r="QM106" s="93"/>
      <c r="QN106" s="93"/>
      <c r="QO106" s="93"/>
      <c r="QP106" s="93"/>
      <c r="QQ106" s="93"/>
      <c r="QR106" s="93"/>
      <c r="QS106" s="93"/>
      <c r="QT106" s="93"/>
      <c r="QU106" s="93"/>
      <c r="QV106" s="93"/>
      <c r="QW106" s="93"/>
      <c r="QX106" s="93"/>
      <c r="QY106" s="93"/>
      <c r="QZ106" s="93"/>
      <c r="RA106" s="93"/>
      <c r="RB106" s="93"/>
      <c r="RC106" s="93"/>
      <c r="RD106" s="93"/>
      <c r="RE106" s="93"/>
      <c r="RF106" s="93"/>
      <c r="RG106" s="93"/>
      <c r="RH106" s="93"/>
      <c r="RI106" s="93"/>
      <c r="RJ106" s="93"/>
      <c r="RK106" s="93"/>
      <c r="RL106" s="93"/>
      <c r="RM106" s="93"/>
      <c r="RN106" s="93"/>
      <c r="RO106" s="93"/>
      <c r="RP106" s="93"/>
      <c r="RQ106" s="93"/>
      <c r="RR106" s="93"/>
      <c r="RS106" s="93"/>
      <c r="RT106" s="93"/>
      <c r="RU106" s="93"/>
      <c r="RV106" s="93"/>
      <c r="RW106" s="93"/>
      <c r="RX106" s="93"/>
      <c r="RY106" s="93"/>
      <c r="RZ106" s="93"/>
      <c r="SA106" s="93"/>
      <c r="SB106" s="93"/>
      <c r="SC106" s="93"/>
      <c r="SD106" s="93"/>
      <c r="SE106" s="93"/>
      <c r="SF106" s="93"/>
      <c r="SG106" s="93"/>
      <c r="SH106" s="93"/>
      <c r="SI106" s="93"/>
      <c r="SJ106" s="93"/>
      <c r="SK106" s="93"/>
      <c r="SL106" s="93"/>
      <c r="SM106" s="93"/>
      <c r="SN106" s="93"/>
      <c r="SO106" s="93"/>
      <c r="SP106" s="93"/>
      <c r="SQ106" s="93"/>
      <c r="SR106" s="93"/>
      <c r="SS106" s="93"/>
      <c r="ST106" s="93"/>
      <c r="SU106" s="93"/>
      <c r="SV106" s="93"/>
      <c r="SW106" s="93"/>
      <c r="SX106" s="93"/>
      <c r="SY106" s="93"/>
      <c r="SZ106" s="93"/>
      <c r="TA106" s="93"/>
      <c r="TB106" s="93"/>
      <c r="TC106" s="93"/>
      <c r="TD106" s="93"/>
      <c r="TE106" s="93"/>
      <c r="TF106" s="93"/>
      <c r="TG106" s="93"/>
      <c r="TH106" s="93"/>
      <c r="TI106" s="93"/>
      <c r="TJ106" s="93"/>
      <c r="TK106" s="93"/>
      <c r="TL106" s="93"/>
      <c r="TM106" s="93"/>
      <c r="TN106" s="93"/>
      <c r="TO106" s="93"/>
      <c r="TP106" s="93"/>
      <c r="TQ106" s="93"/>
      <c r="TR106" s="93"/>
      <c r="TS106" s="93"/>
      <c r="TT106" s="93"/>
      <c r="TU106" s="93"/>
      <c r="TV106" s="93"/>
      <c r="TW106" s="93"/>
      <c r="TX106" s="93"/>
      <c r="TY106" s="93"/>
      <c r="TZ106" s="93"/>
      <c r="UA106" s="93"/>
      <c r="UB106" s="93"/>
      <c r="UC106" s="93"/>
      <c r="UD106" s="93"/>
      <c r="UE106" s="93"/>
      <c r="UF106" s="93"/>
      <c r="UG106" s="93"/>
      <c r="UH106" s="93"/>
      <c r="UI106" s="93"/>
      <c r="UJ106" s="93"/>
      <c r="UK106" s="93"/>
      <c r="UL106" s="93"/>
      <c r="UM106" s="93"/>
      <c r="UN106" s="93"/>
      <c r="UO106" s="93"/>
      <c r="UP106" s="93"/>
      <c r="UQ106" s="93"/>
      <c r="UR106" s="93"/>
      <c r="US106" s="93"/>
      <c r="UT106" s="93"/>
      <c r="UU106" s="93"/>
      <c r="UV106" s="93"/>
      <c r="UW106" s="93"/>
      <c r="UX106" s="93"/>
      <c r="UY106" s="93"/>
      <c r="UZ106" s="93"/>
      <c r="VA106" s="93"/>
      <c r="VB106" s="93"/>
      <c r="VC106" s="93"/>
      <c r="VD106" s="93"/>
      <c r="VE106" s="93"/>
      <c r="VF106" s="93"/>
      <c r="VG106" s="93"/>
      <c r="VH106" s="93"/>
      <c r="VI106" s="93"/>
      <c r="VJ106" s="93"/>
      <c r="VK106" s="93"/>
      <c r="VL106" s="93"/>
      <c r="VM106" s="93"/>
      <c r="VN106" s="93"/>
      <c r="VO106" s="93"/>
      <c r="VP106" s="93"/>
      <c r="VQ106" s="93"/>
      <c r="VR106" s="93"/>
      <c r="VS106" s="93"/>
      <c r="VT106" s="93"/>
      <c r="VU106" s="93"/>
      <c r="VV106" s="93"/>
      <c r="VW106" s="93"/>
      <c r="VX106" s="93"/>
      <c r="VY106" s="93"/>
      <c r="VZ106" s="93"/>
      <c r="WA106" s="93"/>
      <c r="WB106" s="93"/>
      <c r="WC106" s="93"/>
      <c r="WD106" s="93"/>
      <c r="WE106" s="93"/>
      <c r="WF106" s="93"/>
      <c r="WG106" s="93"/>
      <c r="WH106" s="93"/>
      <c r="WI106" s="93"/>
      <c r="WJ106" s="93"/>
      <c r="WK106" s="93"/>
      <c r="WL106" s="93"/>
      <c r="WM106" s="93"/>
      <c r="WN106" s="93"/>
      <c r="WO106" s="93"/>
      <c r="WP106" s="93"/>
      <c r="WQ106" s="93"/>
      <c r="WR106" s="93"/>
      <c r="WS106" s="93"/>
      <c r="WT106" s="93"/>
      <c r="WU106" s="93"/>
      <c r="WV106" s="93"/>
      <c r="WW106" s="93"/>
      <c r="WX106" s="93"/>
      <c r="WY106" s="93"/>
      <c r="WZ106" s="93"/>
      <c r="XA106" s="93"/>
      <c r="XB106" s="93"/>
      <c r="XC106" s="93"/>
      <c r="XD106" s="93"/>
      <c r="XE106" s="93"/>
      <c r="XF106" s="93"/>
      <c r="XG106" s="93"/>
      <c r="XH106" s="93"/>
      <c r="XI106" s="93"/>
      <c r="XJ106" s="93"/>
      <c r="XK106" s="93"/>
      <c r="XL106" s="93"/>
      <c r="XM106" s="93"/>
      <c r="XN106" s="93"/>
      <c r="XO106" s="93"/>
      <c r="XP106" s="93"/>
      <c r="XQ106" s="93"/>
      <c r="XR106" s="93"/>
      <c r="XS106" s="93"/>
      <c r="XT106" s="93"/>
      <c r="XU106" s="93"/>
      <c r="XV106" s="93"/>
      <c r="XW106" s="93"/>
      <c r="XX106" s="93"/>
      <c r="XY106" s="93"/>
      <c r="XZ106" s="93"/>
      <c r="YA106" s="93"/>
      <c r="YB106" s="93"/>
      <c r="YC106" s="93"/>
      <c r="YD106" s="93"/>
      <c r="YE106" s="93"/>
      <c r="YF106" s="93"/>
      <c r="YG106" s="93"/>
      <c r="YH106" s="93"/>
      <c r="YI106" s="93"/>
      <c r="YJ106" s="93"/>
      <c r="YK106" s="93"/>
      <c r="YL106" s="93"/>
      <c r="YM106" s="93"/>
      <c r="YN106" s="93"/>
      <c r="YO106" s="93"/>
      <c r="YP106" s="93"/>
      <c r="YQ106" s="93"/>
      <c r="YR106" s="93"/>
      <c r="YS106" s="93"/>
      <c r="YT106" s="93"/>
      <c r="YU106" s="93"/>
      <c r="YV106" s="93"/>
      <c r="YW106" s="93"/>
      <c r="YX106" s="93"/>
      <c r="YY106" s="93"/>
      <c r="YZ106" s="93"/>
      <c r="ZA106" s="93"/>
      <c r="ZB106" s="93"/>
      <c r="ZC106" s="93"/>
      <c r="ZD106" s="93"/>
      <c r="ZE106" s="93"/>
      <c r="ZF106" s="93"/>
      <c r="ZG106" s="93"/>
      <c r="ZH106" s="93"/>
      <c r="ZI106" s="93"/>
      <c r="ZJ106" s="93"/>
      <c r="ZK106" s="93"/>
      <c r="ZL106" s="93"/>
      <c r="ZM106" s="93"/>
      <c r="ZN106" s="93"/>
      <c r="ZO106" s="93"/>
      <c r="ZP106" s="93"/>
      <c r="ZQ106" s="93"/>
      <c r="ZR106" s="93"/>
      <c r="ZS106" s="93"/>
      <c r="ZT106" s="93"/>
      <c r="ZU106" s="93"/>
      <c r="ZV106" s="93"/>
      <c r="ZW106" s="93"/>
      <c r="ZX106" s="93"/>
      <c r="ZY106" s="93"/>
      <c r="ZZ106" s="93"/>
      <c r="AAA106" s="93"/>
      <c r="AAB106" s="93"/>
      <c r="AAC106" s="93"/>
      <c r="AAD106" s="93"/>
      <c r="AAE106" s="93"/>
      <c r="AAF106" s="93"/>
      <c r="AAG106" s="93"/>
      <c r="AAH106" s="93"/>
      <c r="AAI106" s="93"/>
      <c r="AAJ106" s="93"/>
      <c r="AAK106" s="93"/>
      <c r="AAL106" s="93"/>
      <c r="AAM106" s="93"/>
      <c r="AAN106" s="93"/>
      <c r="AAO106" s="93"/>
      <c r="AAP106" s="93"/>
      <c r="AAQ106" s="93"/>
      <c r="AAR106" s="93"/>
      <c r="AAS106" s="93"/>
      <c r="AAT106" s="93"/>
      <c r="AAU106" s="93"/>
      <c r="AAV106" s="93"/>
      <c r="AAW106" s="93"/>
      <c r="AAX106" s="93"/>
      <c r="AAY106" s="93"/>
      <c r="AAZ106" s="93"/>
      <c r="ABA106" s="93"/>
      <c r="ABB106" s="93"/>
      <c r="ABC106" s="93"/>
      <c r="ABD106" s="93"/>
      <c r="ABE106" s="93"/>
      <c r="ABF106" s="93"/>
      <c r="ABG106" s="93"/>
      <c r="ABH106" s="93"/>
      <c r="ABI106" s="93"/>
      <c r="ABJ106" s="93"/>
      <c r="ABK106" s="93"/>
      <c r="ABL106" s="93"/>
      <c r="ABM106" s="93"/>
      <c r="ABN106" s="93"/>
      <c r="ABO106" s="93"/>
      <c r="ABP106" s="93"/>
      <c r="ABQ106" s="93"/>
      <c r="ABR106" s="93"/>
      <c r="ABS106" s="93"/>
      <c r="ABT106" s="93"/>
      <c r="ABU106" s="93"/>
      <c r="ABV106" s="93"/>
      <c r="ABW106" s="93"/>
      <c r="ABX106" s="93"/>
      <c r="ABY106" s="93"/>
      <c r="ABZ106" s="93"/>
      <c r="ACA106" s="93"/>
      <c r="ACB106" s="93"/>
      <c r="ACC106" s="93"/>
      <c r="ACD106" s="93"/>
      <c r="ACE106" s="93"/>
      <c r="ACF106" s="93"/>
      <c r="ACG106" s="93"/>
      <c r="ACH106" s="93"/>
      <c r="ACI106" s="93"/>
      <c r="ACJ106" s="93"/>
      <c r="ACK106" s="93"/>
      <c r="ACL106" s="93"/>
      <c r="ACM106" s="93"/>
      <c r="ACN106" s="93"/>
      <c r="ACO106" s="93"/>
      <c r="ACP106" s="93"/>
      <c r="ACQ106" s="93"/>
      <c r="ACR106" s="93"/>
      <c r="ACS106" s="93"/>
      <c r="ACT106" s="93"/>
      <c r="ACU106" s="93"/>
      <c r="ACV106" s="93"/>
      <c r="ACW106" s="93"/>
      <c r="ACX106" s="93"/>
      <c r="ACY106" s="93"/>
      <c r="ACZ106" s="93"/>
      <c r="ADA106" s="93"/>
      <c r="ADB106" s="93"/>
      <c r="ADC106" s="93"/>
      <c r="ADD106" s="93"/>
      <c r="ADE106" s="93"/>
      <c r="ADF106" s="93"/>
      <c r="ADG106" s="93"/>
      <c r="ADH106" s="93"/>
      <c r="ADI106" s="93"/>
      <c r="ADJ106" s="93"/>
      <c r="ADK106" s="93"/>
      <c r="ADL106" s="93"/>
      <c r="ADM106" s="93"/>
      <c r="ADN106" s="93"/>
      <c r="ADO106" s="93"/>
      <c r="ADP106" s="93"/>
      <c r="ADQ106" s="93"/>
      <c r="ADR106" s="93"/>
      <c r="ADS106" s="93"/>
      <c r="ADT106" s="93"/>
      <c r="ADU106" s="93"/>
      <c r="ADV106" s="93"/>
      <c r="ADW106" s="93"/>
      <c r="ADX106" s="93"/>
      <c r="ADY106" s="93"/>
      <c r="ADZ106" s="93"/>
      <c r="AEA106" s="93"/>
      <c r="AEB106" s="93"/>
      <c r="AEC106" s="93"/>
      <c r="AED106" s="93"/>
      <c r="AEE106" s="93"/>
      <c r="AEF106" s="93"/>
      <c r="AEG106" s="93"/>
      <c r="AEH106" s="93"/>
      <c r="AEI106" s="93"/>
      <c r="AEJ106" s="93"/>
      <c r="AEK106" s="93"/>
      <c r="AEL106" s="93"/>
      <c r="AEM106" s="93"/>
      <c r="AEN106" s="93"/>
      <c r="AEO106" s="93"/>
      <c r="AEP106" s="93"/>
      <c r="AEQ106" s="93"/>
      <c r="AER106" s="93"/>
      <c r="AES106" s="93"/>
      <c r="AET106" s="93"/>
      <c r="AEU106" s="93"/>
      <c r="AEV106" s="93"/>
      <c r="AEW106" s="93"/>
      <c r="AEX106" s="93"/>
      <c r="AEY106" s="93"/>
      <c r="AEZ106" s="93"/>
      <c r="AFA106" s="93"/>
      <c r="AFB106" s="93"/>
      <c r="AFC106" s="93"/>
      <c r="AFD106" s="93"/>
      <c r="AFE106" s="93"/>
      <c r="AFF106" s="93"/>
      <c r="AFG106" s="93"/>
      <c r="AFH106" s="93"/>
      <c r="AFI106" s="93"/>
      <c r="AFJ106" s="93"/>
      <c r="AFK106" s="93"/>
      <c r="AFL106" s="93"/>
      <c r="AFM106" s="93"/>
      <c r="AFN106" s="93"/>
      <c r="AFO106" s="93"/>
      <c r="AFP106" s="93"/>
      <c r="AFQ106" s="93"/>
      <c r="AFR106" s="93"/>
      <c r="AFS106" s="93"/>
      <c r="AFT106" s="93"/>
      <c r="AFU106" s="93"/>
      <c r="AFV106" s="93"/>
      <c r="AFW106" s="93"/>
      <c r="AFX106" s="93"/>
      <c r="AFY106" s="93"/>
      <c r="AFZ106" s="93"/>
      <c r="AGA106" s="93"/>
      <c r="AGB106" s="93"/>
      <c r="AGC106" s="93"/>
      <c r="AGD106" s="93"/>
      <c r="AGE106" s="93"/>
      <c r="AGF106" s="93"/>
      <c r="AGG106" s="93"/>
      <c r="AGH106" s="93"/>
      <c r="AGI106" s="93"/>
      <c r="AGJ106" s="93"/>
      <c r="AGK106" s="93"/>
      <c r="AGL106" s="93"/>
      <c r="AGM106" s="93"/>
      <c r="AGN106" s="93"/>
      <c r="AGO106" s="93"/>
      <c r="AGP106" s="93"/>
      <c r="AGQ106" s="93"/>
      <c r="AGR106" s="93"/>
      <c r="AGS106" s="93"/>
      <c r="AGT106" s="93"/>
      <c r="AGU106" s="93"/>
      <c r="AGV106" s="93"/>
      <c r="AGW106" s="93"/>
      <c r="AGX106" s="93"/>
      <c r="AGY106" s="93"/>
      <c r="AGZ106" s="93"/>
      <c r="AHA106" s="93"/>
      <c r="AHB106" s="93"/>
      <c r="AHC106" s="93"/>
      <c r="AHD106" s="93"/>
      <c r="AHE106" s="93"/>
      <c r="AHF106" s="93"/>
      <c r="AHG106" s="93"/>
      <c r="AHH106" s="93"/>
      <c r="AHI106" s="93"/>
      <c r="AHJ106" s="93"/>
      <c r="AHK106" s="93"/>
      <c r="AHL106" s="93"/>
      <c r="AHM106" s="93"/>
      <c r="AHN106" s="93"/>
      <c r="AHO106" s="93"/>
      <c r="AHP106" s="93"/>
      <c r="AHQ106" s="93"/>
      <c r="AHR106" s="93"/>
      <c r="AHS106" s="93"/>
      <c r="AHT106" s="93"/>
      <c r="AHU106" s="93"/>
      <c r="AHV106" s="93"/>
      <c r="AHW106" s="93"/>
      <c r="AHX106" s="93"/>
      <c r="AHY106" s="93"/>
      <c r="AHZ106" s="93"/>
      <c r="AIA106" s="93"/>
      <c r="AIB106" s="93"/>
      <c r="AIC106" s="93"/>
      <c r="AID106" s="93"/>
      <c r="AIE106" s="93"/>
      <c r="AIF106" s="93"/>
      <c r="AIG106" s="93"/>
      <c r="AIH106" s="93"/>
      <c r="AII106" s="93"/>
      <c r="AIJ106" s="93"/>
      <c r="AIK106" s="93"/>
      <c r="AIL106" s="93"/>
      <c r="AIM106" s="93"/>
      <c r="AIN106" s="93"/>
      <c r="AIO106" s="93"/>
      <c r="AIP106" s="93"/>
      <c r="AIQ106" s="93"/>
      <c r="AIR106" s="93"/>
      <c r="AIS106" s="93"/>
      <c r="AIT106" s="93"/>
      <c r="AIU106" s="93"/>
      <c r="AIV106" s="93"/>
      <c r="AIW106" s="93"/>
      <c r="AIX106" s="93"/>
      <c r="AIY106" s="93"/>
      <c r="AIZ106" s="93"/>
      <c r="AJA106" s="93"/>
      <c r="AJB106" s="93"/>
      <c r="AJC106" s="93"/>
      <c r="AJD106" s="93"/>
      <c r="AJE106" s="93"/>
      <c r="AJF106" s="93"/>
      <c r="AJG106" s="93"/>
      <c r="AJH106" s="93"/>
      <c r="AJI106" s="93"/>
      <c r="AJJ106" s="93"/>
      <c r="AJK106" s="93"/>
      <c r="AJL106" s="93"/>
      <c r="AJM106" s="93"/>
      <c r="AJN106" s="93"/>
      <c r="AJO106" s="93"/>
      <c r="AJP106" s="93"/>
      <c r="AJQ106" s="93"/>
      <c r="AJR106" s="93"/>
      <c r="AJS106" s="93"/>
      <c r="AJT106" s="93"/>
      <c r="AJU106" s="93"/>
      <c r="AJV106" s="93"/>
      <c r="AJW106" s="93"/>
      <c r="AJX106" s="93"/>
      <c r="AJY106" s="93"/>
      <c r="AJZ106" s="93"/>
      <c r="AKA106" s="93"/>
      <c r="AKB106" s="93"/>
      <c r="AKC106" s="93"/>
      <c r="AKD106" s="93"/>
      <c r="AKE106" s="93"/>
      <c r="AKF106" s="93"/>
      <c r="AKG106" s="93"/>
      <c r="AKH106" s="93"/>
      <c r="AKI106" s="93"/>
      <c r="AKJ106" s="93"/>
      <c r="AKK106" s="93"/>
      <c r="AKL106" s="93"/>
      <c r="AKM106" s="93"/>
      <c r="AKN106" s="93"/>
      <c r="AKO106" s="93"/>
      <c r="AKP106" s="93"/>
      <c r="AKQ106" s="93"/>
      <c r="AKR106" s="93"/>
      <c r="AKS106" s="93"/>
      <c r="AKT106" s="93"/>
      <c r="AKU106" s="93"/>
      <c r="AKV106" s="93"/>
      <c r="AKW106" s="93"/>
      <c r="AKX106" s="93"/>
      <c r="AKY106" s="93"/>
      <c r="AKZ106" s="93"/>
      <c r="ALA106" s="93"/>
      <c r="ALB106" s="93"/>
      <c r="ALC106" s="93"/>
      <c r="ALD106" s="93"/>
      <c r="ALE106" s="93"/>
      <c r="ALF106" s="93"/>
      <c r="ALG106" s="93"/>
      <c r="ALH106" s="93"/>
      <c r="ALI106" s="93"/>
      <c r="ALJ106" s="93"/>
      <c r="ALK106" s="93"/>
      <c r="ALL106" s="93"/>
      <c r="ALM106" s="93"/>
      <c r="ALN106" s="93"/>
      <c r="ALO106" s="93"/>
      <c r="ALP106" s="93"/>
      <c r="ALQ106" s="93"/>
      <c r="ALR106" s="93"/>
      <c r="ALS106" s="93"/>
      <c r="ALT106" s="93"/>
      <c r="ALU106" s="93"/>
      <c r="ALV106" s="93"/>
      <c r="ALW106" s="93"/>
      <c r="ALX106" s="93"/>
      <c r="ALY106" s="93"/>
      <c r="ALZ106" s="93"/>
      <c r="AMA106" s="93"/>
      <c r="AMB106" s="93"/>
      <c r="AMC106" s="93"/>
      <c r="AMD106" s="93"/>
      <c r="AME106" s="93"/>
      <c r="AMF106" s="93"/>
      <c r="AMG106" s="93"/>
      <c r="AMH106" s="93"/>
      <c r="AMI106" s="93"/>
      <c r="AMJ106" s="93"/>
      <c r="AMK106" s="93"/>
      <c r="AML106" s="93"/>
      <c r="AMM106" s="93"/>
      <c r="AMN106" s="93"/>
      <c r="AMO106" s="93"/>
      <c r="AMP106" s="93"/>
      <c r="AMQ106" s="93"/>
      <c r="AMR106" s="93"/>
      <c r="AMS106" s="93"/>
      <c r="AMT106" s="93"/>
      <c r="AMU106" s="93"/>
      <c r="AMV106" s="93"/>
      <c r="AMW106" s="93"/>
      <c r="AMX106" s="93"/>
      <c r="AMY106" s="93"/>
      <c r="AMZ106" s="93"/>
      <c r="ANA106" s="93"/>
      <c r="ANB106" s="93"/>
      <c r="ANC106" s="93"/>
      <c r="AND106" s="93"/>
      <c r="ANE106" s="93"/>
      <c r="ANF106" s="93"/>
      <c r="ANG106" s="93"/>
      <c r="ANH106" s="93"/>
      <c r="ANI106" s="93"/>
      <c r="ANJ106" s="93"/>
      <c r="ANK106" s="93"/>
      <c r="ANL106" s="93"/>
      <c r="ANM106" s="93"/>
      <c r="ANN106" s="93"/>
      <c r="ANO106" s="93"/>
      <c r="ANP106" s="93"/>
      <c r="ANQ106" s="93"/>
      <c r="ANR106" s="93"/>
      <c r="ANS106" s="93"/>
      <c r="ANT106" s="93"/>
      <c r="ANU106" s="93"/>
      <c r="ANV106" s="93"/>
      <c r="ANW106" s="93"/>
      <c r="ANX106" s="93"/>
      <c r="ANY106" s="93"/>
      <c r="ANZ106" s="93"/>
      <c r="AOA106" s="93"/>
      <c r="AOB106" s="93"/>
      <c r="AOC106" s="93"/>
      <c r="AOD106" s="93"/>
      <c r="AOE106" s="93"/>
      <c r="AOF106" s="93"/>
      <c r="AOG106" s="93"/>
      <c r="AOH106" s="93"/>
      <c r="AOI106" s="93"/>
      <c r="AOJ106" s="93"/>
      <c r="AOK106" s="93"/>
      <c r="AOL106" s="93"/>
      <c r="AOM106" s="93"/>
      <c r="AON106" s="93"/>
      <c r="AOO106" s="93"/>
      <c r="AOP106" s="93"/>
      <c r="AOQ106" s="93"/>
      <c r="AOR106" s="93"/>
      <c r="AOS106" s="93"/>
      <c r="AOT106" s="93"/>
      <c r="AOU106" s="93"/>
      <c r="AOV106" s="93"/>
      <c r="AOW106" s="93"/>
      <c r="AOX106" s="93"/>
      <c r="AOY106" s="93"/>
      <c r="AOZ106" s="93"/>
      <c r="APA106" s="93"/>
      <c r="APB106" s="93"/>
      <c r="APC106" s="93"/>
      <c r="APD106" s="93"/>
      <c r="APE106" s="93"/>
      <c r="APF106" s="93"/>
      <c r="APG106" s="93"/>
      <c r="APH106" s="93"/>
      <c r="API106" s="93"/>
      <c r="APJ106" s="93"/>
      <c r="APK106" s="93"/>
      <c r="APL106" s="93"/>
      <c r="APM106" s="93"/>
      <c r="APN106" s="93"/>
      <c r="APO106" s="93"/>
      <c r="APP106" s="93"/>
      <c r="APQ106" s="93"/>
      <c r="APR106" s="93"/>
      <c r="APS106" s="93"/>
      <c r="APT106" s="93"/>
      <c r="APU106" s="93"/>
      <c r="APV106" s="93"/>
      <c r="APW106" s="93"/>
      <c r="APX106" s="93"/>
      <c r="APY106" s="93"/>
      <c r="APZ106" s="93"/>
      <c r="AQA106" s="93"/>
      <c r="AQB106" s="93"/>
      <c r="AQC106" s="93"/>
      <c r="AQD106" s="93"/>
      <c r="AQE106" s="93"/>
      <c r="AQF106" s="93"/>
      <c r="AQG106" s="93"/>
      <c r="AQH106" s="93"/>
      <c r="AQI106" s="93"/>
      <c r="AQJ106" s="93"/>
      <c r="AQK106" s="93"/>
      <c r="AQL106" s="93"/>
      <c r="AQM106" s="93"/>
      <c r="AQN106" s="93"/>
      <c r="AQO106" s="93"/>
      <c r="AQP106" s="93"/>
      <c r="AQQ106" s="93"/>
      <c r="AQR106" s="93"/>
      <c r="AQS106" s="93"/>
      <c r="AQT106" s="93"/>
      <c r="AQU106" s="93"/>
      <c r="AQV106" s="93"/>
      <c r="AQW106" s="93"/>
      <c r="AQX106" s="93"/>
      <c r="AQY106" s="93"/>
      <c r="AQZ106" s="93"/>
      <c r="ARA106" s="93"/>
      <c r="ARB106" s="93"/>
      <c r="ARC106" s="93"/>
      <c r="ARD106" s="93"/>
      <c r="ARE106" s="93"/>
      <c r="ARF106" s="93"/>
      <c r="ARG106" s="93"/>
      <c r="ARH106" s="93"/>
      <c r="ARI106" s="93"/>
      <c r="ARJ106" s="93"/>
      <c r="ARK106" s="93"/>
      <c r="ARL106" s="93"/>
      <c r="ARM106" s="93"/>
      <c r="ARN106" s="93"/>
      <c r="ARO106" s="93"/>
      <c r="ARP106" s="93"/>
      <c r="ARQ106" s="93"/>
      <c r="ARR106" s="93"/>
      <c r="ARS106" s="93"/>
      <c r="ART106" s="93"/>
      <c r="ARU106" s="93"/>
      <c r="ARV106" s="93"/>
      <c r="ARW106" s="93"/>
      <c r="ARX106" s="93"/>
      <c r="ARY106" s="93"/>
      <c r="ARZ106" s="93"/>
      <c r="ASA106" s="93"/>
      <c r="ASB106" s="93"/>
      <c r="ASC106" s="93"/>
      <c r="ASD106" s="93"/>
      <c r="ASE106" s="93"/>
      <c r="ASF106" s="93"/>
      <c r="ASG106" s="93"/>
      <c r="ASH106" s="93"/>
      <c r="ASI106" s="93"/>
      <c r="ASJ106" s="93"/>
      <c r="ASK106" s="93"/>
      <c r="ASL106" s="93"/>
      <c r="ASM106" s="93"/>
      <c r="ASN106" s="93"/>
      <c r="ASO106" s="93"/>
      <c r="ASP106" s="93"/>
      <c r="ASQ106" s="93"/>
      <c r="ASR106" s="93"/>
      <c r="ASS106" s="93"/>
      <c r="AST106" s="93"/>
      <c r="ASU106" s="93"/>
      <c r="ASV106" s="93"/>
      <c r="ASW106" s="93"/>
      <c r="ASX106" s="93"/>
      <c r="ASY106" s="93"/>
      <c r="ASZ106" s="93"/>
      <c r="ATA106" s="93"/>
      <c r="ATB106" s="93"/>
      <c r="ATC106" s="93"/>
      <c r="ATD106" s="93"/>
      <c r="ATE106" s="93"/>
      <c r="ATF106" s="93"/>
      <c r="ATG106" s="93"/>
      <c r="ATH106" s="93"/>
      <c r="ATI106" s="93"/>
      <c r="ATJ106" s="93"/>
      <c r="ATK106" s="93"/>
      <c r="ATL106" s="93"/>
      <c r="ATM106" s="93"/>
      <c r="ATN106" s="93"/>
      <c r="ATO106" s="93"/>
      <c r="ATP106" s="93"/>
      <c r="ATQ106" s="93"/>
      <c r="ATR106" s="93"/>
      <c r="ATS106" s="93"/>
      <c r="ATT106" s="93"/>
      <c r="ATU106" s="93"/>
      <c r="ATV106" s="93"/>
      <c r="ATW106" s="93"/>
      <c r="ATX106" s="93"/>
      <c r="ATY106" s="93"/>
      <c r="ATZ106" s="93"/>
      <c r="AUA106" s="93"/>
      <c r="AUB106" s="93"/>
      <c r="AUC106" s="93"/>
      <c r="AUD106" s="93"/>
      <c r="AUE106" s="93"/>
      <c r="AUF106" s="93"/>
      <c r="AUG106" s="93"/>
      <c r="AUH106" s="93"/>
      <c r="AUI106" s="93"/>
      <c r="AUJ106" s="93"/>
      <c r="AUK106" s="93"/>
      <c r="AUL106" s="93"/>
      <c r="AUM106" s="93"/>
      <c r="AUN106" s="93"/>
      <c r="AUO106" s="93"/>
      <c r="AUP106" s="93"/>
      <c r="AUQ106" s="93"/>
      <c r="AUR106" s="93"/>
      <c r="AUS106" s="93"/>
      <c r="AUT106" s="93"/>
      <c r="AUU106" s="93"/>
      <c r="AUV106" s="93"/>
      <c r="AUW106" s="93"/>
      <c r="AUX106" s="93"/>
      <c r="AUY106" s="93"/>
      <c r="AUZ106" s="93"/>
      <c r="AVA106" s="93"/>
      <c r="AVB106" s="93"/>
      <c r="AVC106" s="93"/>
      <c r="AVD106" s="93"/>
      <c r="AVE106" s="93"/>
      <c r="AVF106" s="93"/>
      <c r="AVG106" s="93"/>
      <c r="AVH106" s="93"/>
      <c r="AVI106" s="93"/>
      <c r="AVJ106" s="93"/>
      <c r="AVK106" s="93"/>
      <c r="AVL106" s="93"/>
      <c r="AVM106" s="93"/>
      <c r="AVN106" s="93"/>
      <c r="AVO106" s="93"/>
      <c r="AVP106" s="93"/>
      <c r="AVQ106" s="93"/>
      <c r="AVR106" s="93"/>
      <c r="AVS106" s="93"/>
      <c r="AVT106" s="93"/>
      <c r="AVU106" s="93"/>
      <c r="AVV106" s="93"/>
      <c r="AVW106" s="93"/>
      <c r="AVX106" s="93"/>
      <c r="AVY106" s="93"/>
      <c r="AVZ106" s="93"/>
      <c r="AWA106" s="93"/>
      <c r="AWB106" s="93"/>
      <c r="AWC106" s="93"/>
      <c r="AWD106" s="93"/>
      <c r="AWE106" s="93"/>
      <c r="AWF106" s="93"/>
      <c r="AWG106" s="93"/>
      <c r="AWH106" s="93"/>
      <c r="AWI106" s="93"/>
      <c r="AWJ106" s="93"/>
      <c r="AWK106" s="93"/>
      <c r="AWL106" s="93"/>
      <c r="AWM106" s="93"/>
      <c r="AWN106" s="93"/>
      <c r="AWO106" s="93"/>
      <c r="AWP106" s="93"/>
      <c r="AWQ106" s="93"/>
      <c r="AWR106" s="93"/>
      <c r="AWS106" s="93"/>
      <c r="AWT106" s="93"/>
      <c r="AWU106" s="93"/>
      <c r="AWV106" s="93"/>
      <c r="AWW106" s="93"/>
      <c r="AWX106" s="93"/>
      <c r="AWY106" s="93"/>
      <c r="AWZ106" s="93"/>
      <c r="AXA106" s="93"/>
      <c r="AXB106" s="93"/>
      <c r="AXC106" s="93"/>
      <c r="AXD106" s="93"/>
      <c r="AXE106" s="93"/>
      <c r="AXF106" s="93"/>
      <c r="AXG106" s="93"/>
      <c r="AXH106" s="93"/>
      <c r="AXI106" s="93"/>
      <c r="AXJ106" s="93"/>
      <c r="AXK106" s="93"/>
      <c r="AXL106" s="93"/>
      <c r="AXM106" s="93"/>
      <c r="AXN106" s="93"/>
      <c r="AXO106" s="93"/>
      <c r="AXP106" s="93"/>
      <c r="AXQ106" s="93"/>
      <c r="AXR106" s="93"/>
      <c r="AXS106" s="93"/>
      <c r="AXT106" s="93"/>
      <c r="AXU106" s="93"/>
      <c r="AXV106" s="93"/>
      <c r="AXW106" s="93"/>
      <c r="AXX106" s="93"/>
      <c r="AXY106" s="93"/>
      <c r="AXZ106" s="93"/>
      <c r="AYA106" s="93"/>
      <c r="AYB106" s="93"/>
      <c r="AYC106" s="93"/>
      <c r="AYD106" s="93"/>
      <c r="AYE106" s="93"/>
      <c r="AYF106" s="93"/>
      <c r="AYG106" s="93"/>
      <c r="AYH106" s="93"/>
      <c r="AYI106" s="93"/>
      <c r="AYJ106" s="93"/>
      <c r="AYK106" s="93"/>
      <c r="AYL106" s="93"/>
      <c r="AYM106" s="93"/>
      <c r="AYN106" s="93"/>
      <c r="AYO106" s="93"/>
      <c r="AYP106" s="93"/>
      <c r="AYQ106" s="93"/>
      <c r="AYR106" s="93"/>
      <c r="AYS106" s="93"/>
      <c r="AYT106" s="93"/>
      <c r="AYU106" s="93"/>
      <c r="AYV106" s="93"/>
      <c r="AYW106" s="93"/>
      <c r="AYX106" s="93"/>
      <c r="AYY106" s="93"/>
      <c r="AYZ106" s="93"/>
      <c r="AZA106" s="93"/>
      <c r="AZB106" s="93"/>
      <c r="AZC106" s="93"/>
      <c r="AZD106" s="93"/>
      <c r="AZE106" s="93"/>
      <c r="AZF106" s="93"/>
      <c r="AZG106" s="93"/>
      <c r="AZH106" s="93"/>
      <c r="AZI106" s="93"/>
      <c r="AZJ106" s="93"/>
      <c r="AZK106" s="93"/>
      <c r="AZL106" s="93"/>
      <c r="AZM106" s="93"/>
      <c r="AZN106" s="93"/>
      <c r="AZO106" s="93"/>
      <c r="AZP106" s="93"/>
      <c r="AZQ106" s="93"/>
      <c r="AZR106" s="93"/>
      <c r="AZS106" s="93"/>
      <c r="AZT106" s="93"/>
      <c r="AZU106" s="93"/>
      <c r="AZV106" s="93"/>
      <c r="AZW106" s="93"/>
      <c r="AZX106" s="93"/>
      <c r="AZY106" s="93"/>
      <c r="AZZ106" s="93"/>
      <c r="BAA106" s="93"/>
      <c r="BAB106" s="93"/>
      <c r="BAC106" s="93"/>
      <c r="BAD106" s="93"/>
      <c r="BAE106" s="93"/>
      <c r="BAF106" s="93"/>
      <c r="BAG106" s="93"/>
      <c r="BAH106" s="93"/>
      <c r="BAI106" s="93"/>
      <c r="BAJ106" s="93"/>
      <c r="BAK106" s="93"/>
      <c r="BAL106" s="93"/>
      <c r="BAM106" s="93"/>
      <c r="BAN106" s="93"/>
      <c r="BAO106" s="93"/>
      <c r="BAP106" s="93"/>
      <c r="BAQ106" s="93"/>
      <c r="BAR106" s="93"/>
      <c r="BAS106" s="93"/>
      <c r="BAT106" s="93"/>
      <c r="BAU106" s="93"/>
      <c r="BAV106" s="93"/>
      <c r="BAW106" s="93"/>
      <c r="BAX106" s="93"/>
      <c r="BAY106" s="93"/>
      <c r="BAZ106" s="93"/>
      <c r="BBA106" s="93"/>
      <c r="BBB106" s="93"/>
      <c r="BBC106" s="93"/>
      <c r="BBD106" s="93"/>
      <c r="BBE106" s="93"/>
      <c r="BBF106" s="93"/>
      <c r="BBG106" s="93"/>
      <c r="BBH106" s="93"/>
      <c r="BBI106" s="93"/>
      <c r="BBJ106" s="93"/>
      <c r="BBK106" s="93"/>
      <c r="BBL106" s="93"/>
      <c r="BBM106" s="93"/>
      <c r="BBN106" s="93"/>
      <c r="BBO106" s="93"/>
      <c r="BBP106" s="93"/>
      <c r="BBQ106" s="93"/>
      <c r="BBR106" s="93"/>
      <c r="BBS106" s="93"/>
      <c r="BBT106" s="93"/>
      <c r="BBU106" s="93"/>
      <c r="BBV106" s="93"/>
      <c r="BBW106" s="93"/>
      <c r="BBX106" s="93"/>
      <c r="BBY106" s="93"/>
      <c r="BBZ106" s="93"/>
      <c r="BCA106" s="93"/>
      <c r="BCB106" s="93"/>
      <c r="BCC106" s="93"/>
      <c r="BCD106" s="93"/>
      <c r="BCE106" s="93"/>
      <c r="BCF106" s="93"/>
      <c r="BCG106" s="93"/>
      <c r="BCH106" s="93"/>
      <c r="BCI106" s="93"/>
      <c r="BCJ106" s="93"/>
      <c r="BCK106" s="93"/>
      <c r="BCL106" s="93"/>
      <c r="BCM106" s="93"/>
      <c r="BCN106" s="93"/>
      <c r="BCO106" s="93"/>
      <c r="BCP106" s="93"/>
      <c r="BCQ106" s="93"/>
      <c r="BCR106" s="93"/>
      <c r="BCS106" s="93"/>
      <c r="BCT106" s="93"/>
      <c r="BCU106" s="93"/>
      <c r="BCV106" s="93"/>
      <c r="BCW106" s="93"/>
      <c r="BCX106" s="93"/>
      <c r="BCY106" s="93"/>
      <c r="BCZ106" s="93"/>
      <c r="BDA106" s="93"/>
      <c r="BDB106" s="93"/>
      <c r="BDC106" s="93"/>
      <c r="BDD106" s="93"/>
      <c r="BDE106" s="93"/>
      <c r="BDF106" s="93"/>
      <c r="BDG106" s="93"/>
      <c r="BDH106" s="93"/>
      <c r="BDI106" s="93"/>
      <c r="BDJ106" s="93"/>
      <c r="BDK106" s="93"/>
      <c r="BDL106" s="93"/>
      <c r="BDM106" s="93"/>
      <c r="BDN106" s="93"/>
      <c r="BDO106" s="93"/>
      <c r="BDP106" s="93"/>
      <c r="BDQ106" s="93"/>
      <c r="BDR106" s="93"/>
      <c r="BDS106" s="93"/>
      <c r="BDT106" s="93"/>
      <c r="BDU106" s="93"/>
      <c r="BDV106" s="93"/>
      <c r="BDW106" s="93"/>
      <c r="BDX106" s="93"/>
      <c r="BDY106" s="93"/>
      <c r="BDZ106" s="93"/>
      <c r="BEA106" s="93"/>
      <c r="BEB106" s="93"/>
      <c r="BEC106" s="93"/>
      <c r="BED106" s="93"/>
      <c r="BEE106" s="93"/>
      <c r="BEF106" s="93"/>
      <c r="BEG106" s="93"/>
      <c r="BEH106" s="93"/>
      <c r="BEI106" s="93"/>
      <c r="BEJ106" s="93"/>
      <c r="BEK106" s="93"/>
      <c r="BEL106" s="93"/>
      <c r="BEM106" s="93"/>
      <c r="BEN106" s="93"/>
      <c r="BEO106" s="93"/>
      <c r="BEP106" s="93"/>
      <c r="BEQ106" s="93"/>
      <c r="BER106" s="93"/>
      <c r="BES106" s="93"/>
      <c r="BET106" s="93"/>
      <c r="BEU106" s="93"/>
      <c r="BEV106" s="93"/>
      <c r="BEW106" s="93"/>
      <c r="BEX106" s="93"/>
      <c r="BEY106" s="93"/>
      <c r="BEZ106" s="93"/>
      <c r="BFA106" s="93"/>
      <c r="BFB106" s="93"/>
      <c r="BFC106" s="93"/>
      <c r="BFD106" s="93"/>
      <c r="BFE106" s="93"/>
      <c r="BFF106" s="93"/>
      <c r="BFG106" s="93"/>
      <c r="BFH106" s="93"/>
      <c r="BFI106" s="93"/>
      <c r="BFJ106" s="93"/>
      <c r="BFK106" s="93"/>
      <c r="BFL106" s="93"/>
      <c r="BFM106" s="93"/>
      <c r="BFN106" s="93"/>
      <c r="BFO106" s="93"/>
      <c r="BFP106" s="93"/>
      <c r="BFQ106" s="93"/>
      <c r="BFR106" s="93"/>
      <c r="BFS106" s="93"/>
      <c r="BFT106" s="93"/>
      <c r="BFU106" s="93"/>
      <c r="BFV106" s="93"/>
      <c r="BFW106" s="93"/>
      <c r="BFX106" s="93"/>
      <c r="BFY106" s="93"/>
      <c r="BFZ106" s="93"/>
      <c r="BGA106" s="93"/>
      <c r="BGB106" s="93"/>
      <c r="BGC106" s="93"/>
      <c r="BGD106" s="93"/>
      <c r="BGE106" s="93"/>
      <c r="BGF106" s="93"/>
      <c r="BGG106" s="93"/>
      <c r="BGH106" s="93"/>
      <c r="BGI106" s="93"/>
      <c r="BGJ106" s="93"/>
      <c r="BGK106" s="93"/>
      <c r="BGL106" s="93"/>
      <c r="BGM106" s="93"/>
      <c r="BGN106" s="93"/>
      <c r="BGO106" s="93"/>
      <c r="BGP106" s="93"/>
      <c r="BGQ106" s="93"/>
      <c r="BGR106" s="93"/>
      <c r="BGS106" s="93"/>
      <c r="BGT106" s="93"/>
      <c r="BGU106" s="93"/>
      <c r="BGV106" s="93"/>
      <c r="BGW106" s="93"/>
      <c r="BGX106" s="93"/>
      <c r="BGY106" s="93"/>
      <c r="BGZ106" s="93"/>
      <c r="BHA106" s="93"/>
      <c r="BHB106" s="93"/>
      <c r="BHC106" s="93"/>
      <c r="BHD106" s="93"/>
      <c r="BHE106" s="93"/>
      <c r="BHF106" s="93"/>
      <c r="BHG106" s="93"/>
      <c r="BHH106" s="93"/>
      <c r="BHI106" s="93"/>
      <c r="BHJ106" s="93"/>
      <c r="BHK106" s="93"/>
      <c r="BHL106" s="93"/>
      <c r="BHM106" s="93"/>
      <c r="BHN106" s="93"/>
      <c r="BHO106" s="93"/>
      <c r="BHP106" s="93"/>
      <c r="BHQ106" s="93"/>
      <c r="BHR106" s="93"/>
      <c r="BHS106" s="93"/>
      <c r="BHT106" s="93"/>
      <c r="BHU106" s="93"/>
      <c r="BHV106" s="93"/>
      <c r="BHW106" s="93"/>
      <c r="BHX106" s="93"/>
      <c r="BHY106" s="93"/>
      <c r="BHZ106" s="93"/>
      <c r="BIA106" s="93"/>
      <c r="BIB106" s="93"/>
      <c r="BIC106" s="93"/>
      <c r="BID106" s="93"/>
      <c r="BIE106" s="93"/>
      <c r="BIF106" s="93"/>
      <c r="BIG106" s="93"/>
      <c r="BIH106" s="93"/>
      <c r="BII106" s="93"/>
      <c r="BIJ106" s="93"/>
      <c r="BIK106" s="93"/>
      <c r="BIL106" s="93"/>
      <c r="BIM106" s="93"/>
      <c r="BIN106" s="93"/>
      <c r="BIO106" s="93"/>
      <c r="BIP106" s="93"/>
      <c r="BIQ106" s="93"/>
      <c r="BIR106" s="93"/>
      <c r="BIS106" s="93"/>
      <c r="BIT106" s="93"/>
      <c r="BIU106" s="93"/>
      <c r="BIV106" s="93"/>
      <c r="BIW106" s="93"/>
      <c r="BIX106" s="93"/>
      <c r="BIY106" s="93"/>
      <c r="BIZ106" s="93"/>
      <c r="BJA106" s="93"/>
      <c r="BJB106" s="93"/>
      <c r="BJC106" s="93"/>
      <c r="BJD106" s="93"/>
      <c r="BJE106" s="93"/>
      <c r="BJF106" s="93"/>
      <c r="BJG106" s="93"/>
      <c r="BJH106" s="93"/>
      <c r="BJI106" s="93"/>
      <c r="BJJ106" s="93"/>
      <c r="BJK106" s="93"/>
      <c r="BJL106" s="93"/>
      <c r="BJM106" s="93"/>
      <c r="BJN106" s="93"/>
      <c r="BJO106" s="93"/>
      <c r="BJP106" s="93"/>
      <c r="BJQ106" s="93"/>
      <c r="BJR106" s="93"/>
      <c r="BJS106" s="93"/>
      <c r="BJT106" s="93"/>
      <c r="BJU106" s="93"/>
      <c r="BJV106" s="93"/>
      <c r="BJW106" s="93"/>
      <c r="BJX106" s="93"/>
      <c r="BJY106" s="93"/>
      <c r="BJZ106" s="93"/>
      <c r="BKA106" s="93"/>
      <c r="BKB106" s="93"/>
      <c r="BKC106" s="93"/>
      <c r="BKD106" s="93"/>
      <c r="BKE106" s="93"/>
      <c r="BKF106" s="93"/>
      <c r="BKG106" s="93"/>
      <c r="BKH106" s="93"/>
      <c r="BKI106" s="93"/>
      <c r="BKJ106" s="93"/>
      <c r="BKK106" s="93"/>
      <c r="BKL106" s="93"/>
      <c r="BKM106" s="93"/>
      <c r="BKN106" s="93"/>
      <c r="BKO106" s="93"/>
      <c r="BKP106" s="93"/>
      <c r="BKQ106" s="93"/>
      <c r="BKR106" s="93"/>
      <c r="BKS106" s="93"/>
      <c r="BKT106" s="93"/>
      <c r="BKU106" s="93"/>
      <c r="BKV106" s="93"/>
      <c r="BKW106" s="93"/>
      <c r="BKX106" s="93"/>
      <c r="BKY106" s="93"/>
      <c r="BKZ106" s="93"/>
      <c r="BLA106" s="93"/>
      <c r="BLB106" s="93"/>
      <c r="BLC106" s="93"/>
      <c r="BLD106" s="93"/>
      <c r="BLE106" s="93"/>
      <c r="BLF106" s="93"/>
      <c r="BLG106" s="93"/>
      <c r="BLH106" s="93"/>
      <c r="BLI106" s="93"/>
      <c r="BLJ106" s="93"/>
      <c r="BLK106" s="93"/>
      <c r="BLL106" s="93"/>
      <c r="BLM106" s="93"/>
      <c r="BLN106" s="93"/>
      <c r="BLO106" s="93"/>
      <c r="BLP106" s="93"/>
      <c r="BLQ106" s="93"/>
      <c r="BLR106" s="93"/>
      <c r="BLS106" s="93"/>
      <c r="BLT106" s="93"/>
      <c r="BLU106" s="93"/>
      <c r="BLV106" s="93"/>
      <c r="BLW106" s="93"/>
      <c r="BLX106" s="93"/>
      <c r="BLY106" s="93"/>
      <c r="BLZ106" s="93"/>
      <c r="BMA106" s="93"/>
      <c r="BMB106" s="93"/>
      <c r="BMC106" s="93"/>
      <c r="BMD106" s="93"/>
      <c r="BME106" s="93"/>
      <c r="BMF106" s="93"/>
      <c r="BMG106" s="93"/>
      <c r="BMH106" s="93"/>
      <c r="BMI106" s="93"/>
      <c r="BMJ106" s="93"/>
      <c r="BMK106" s="93"/>
      <c r="BML106" s="93"/>
      <c r="BMM106" s="93"/>
      <c r="BMN106" s="93"/>
      <c r="BMO106" s="93"/>
      <c r="BMP106" s="93"/>
      <c r="BMQ106" s="93"/>
      <c r="BMR106" s="93"/>
      <c r="BMS106" s="93"/>
      <c r="BMT106" s="93"/>
      <c r="BMU106" s="93"/>
      <c r="BMV106" s="93"/>
      <c r="BMW106" s="93"/>
      <c r="BMX106" s="93"/>
      <c r="BMY106" s="93"/>
      <c r="BMZ106" s="93"/>
      <c r="BNA106" s="93"/>
      <c r="BNB106" s="93"/>
      <c r="BNC106" s="93"/>
      <c r="BND106" s="93"/>
      <c r="BNE106" s="93"/>
      <c r="BNF106" s="93"/>
      <c r="BNG106" s="93"/>
      <c r="BNH106" s="93"/>
      <c r="BNI106" s="93"/>
      <c r="BNJ106" s="93"/>
      <c r="BNK106" s="93"/>
      <c r="BNL106" s="93"/>
      <c r="BNM106" s="93"/>
      <c r="BNN106" s="93"/>
      <c r="BNO106" s="93"/>
      <c r="BNP106" s="93"/>
      <c r="BNQ106" s="93"/>
      <c r="BNR106" s="93"/>
      <c r="BNS106" s="93"/>
      <c r="BNT106" s="93"/>
      <c r="BNU106" s="93"/>
      <c r="BNV106" s="93"/>
      <c r="BNW106" s="93"/>
      <c r="BNX106" s="93"/>
      <c r="BNY106" s="93"/>
      <c r="BNZ106" s="93"/>
      <c r="BOA106" s="93"/>
      <c r="BOB106" s="93"/>
      <c r="BOC106" s="93"/>
      <c r="BOD106" s="93"/>
      <c r="BOE106" s="93"/>
      <c r="BOF106" s="93"/>
      <c r="BOG106" s="93"/>
      <c r="BOH106" s="93"/>
      <c r="BOI106" s="93"/>
      <c r="BOJ106" s="93"/>
      <c r="BOK106" s="93"/>
      <c r="BOL106" s="93"/>
      <c r="BOM106" s="93"/>
      <c r="BON106" s="93"/>
      <c r="BOO106" s="93"/>
      <c r="BOP106" s="93"/>
      <c r="BOQ106" s="93"/>
      <c r="BOR106" s="93"/>
      <c r="BOS106" s="93"/>
      <c r="BOT106" s="93"/>
      <c r="BOU106" s="93"/>
      <c r="BOV106" s="93"/>
      <c r="BOW106" s="93"/>
      <c r="BOX106" s="93"/>
      <c r="BOY106" s="93"/>
      <c r="BOZ106" s="93"/>
      <c r="BPA106" s="93"/>
      <c r="BPB106" s="93"/>
      <c r="BPC106" s="93"/>
      <c r="BPD106" s="93"/>
      <c r="BPE106" s="93"/>
      <c r="BPF106" s="93"/>
      <c r="BPG106" s="93"/>
      <c r="BPH106" s="93"/>
      <c r="BPI106" s="93"/>
      <c r="BPJ106" s="93"/>
      <c r="BPK106" s="93"/>
      <c r="BPL106" s="93"/>
      <c r="BPM106" s="93"/>
      <c r="BPN106" s="93"/>
      <c r="BPO106" s="93"/>
      <c r="BPP106" s="93"/>
      <c r="BPQ106" s="93"/>
      <c r="BPR106" s="93"/>
      <c r="BPS106" s="93"/>
      <c r="BPT106" s="93"/>
      <c r="BPU106" s="93"/>
      <c r="BPV106" s="93"/>
      <c r="BPW106" s="93"/>
      <c r="BPX106" s="93"/>
      <c r="BPY106" s="93"/>
      <c r="BPZ106" s="93"/>
      <c r="BQA106" s="93"/>
      <c r="BQB106" s="93"/>
      <c r="BQC106" s="93"/>
      <c r="BQD106" s="93"/>
      <c r="BQE106" s="93"/>
      <c r="BQF106" s="93"/>
      <c r="BQG106" s="93"/>
      <c r="BQH106" s="93"/>
      <c r="BQI106" s="93"/>
      <c r="BQJ106" s="93"/>
      <c r="BQK106" s="93"/>
      <c r="BQL106" s="93"/>
      <c r="BQM106" s="93"/>
      <c r="BQN106" s="93"/>
      <c r="BQO106" s="93"/>
      <c r="BQP106" s="93"/>
      <c r="BQQ106" s="93"/>
      <c r="BQR106" s="93"/>
      <c r="BQS106" s="93"/>
      <c r="BQT106" s="93"/>
      <c r="BQU106" s="93"/>
      <c r="BQV106" s="93"/>
      <c r="BQW106" s="93"/>
      <c r="BQX106" s="93"/>
      <c r="BQY106" s="93"/>
      <c r="BQZ106" s="93"/>
      <c r="BRA106" s="93"/>
      <c r="BRB106" s="93"/>
      <c r="BRC106" s="93"/>
      <c r="BRD106" s="93"/>
      <c r="BRE106" s="93"/>
      <c r="BRF106" s="93"/>
      <c r="BRG106" s="93"/>
      <c r="BRH106" s="93"/>
      <c r="BRI106" s="93"/>
      <c r="BRJ106" s="93"/>
      <c r="BRK106" s="93"/>
      <c r="BRL106" s="93"/>
      <c r="BRM106" s="93"/>
      <c r="BRN106" s="93"/>
      <c r="BRO106" s="93"/>
      <c r="BRP106" s="93"/>
      <c r="BRQ106" s="93"/>
      <c r="BRR106" s="93"/>
      <c r="BRS106" s="93"/>
      <c r="BRT106" s="93"/>
      <c r="BRU106" s="93"/>
      <c r="BRV106" s="93"/>
      <c r="BRW106" s="93"/>
      <c r="BRX106" s="93"/>
      <c r="BRY106" s="93"/>
      <c r="BRZ106" s="93"/>
      <c r="BSA106" s="93"/>
      <c r="BSB106" s="93"/>
      <c r="BSC106" s="93"/>
      <c r="BSD106" s="93"/>
      <c r="BSE106" s="93"/>
      <c r="BSF106" s="93"/>
      <c r="BSG106" s="93"/>
      <c r="BSH106" s="93"/>
      <c r="BSI106" s="93"/>
      <c r="BSJ106" s="93"/>
      <c r="BSK106" s="93"/>
      <c r="BSL106" s="93"/>
      <c r="BSM106" s="93"/>
      <c r="BSN106" s="93"/>
      <c r="BSO106" s="93"/>
      <c r="BSP106" s="93"/>
      <c r="BSQ106" s="93"/>
      <c r="BSR106" s="93"/>
      <c r="BSS106" s="93"/>
      <c r="BST106" s="93"/>
      <c r="BSU106" s="93"/>
      <c r="BSV106" s="93"/>
      <c r="BSW106" s="93"/>
      <c r="BSX106" s="93"/>
      <c r="BSY106" s="93"/>
      <c r="BSZ106" s="93"/>
      <c r="BTA106" s="93"/>
      <c r="BTB106" s="93"/>
      <c r="BTC106" s="93"/>
      <c r="BTD106" s="93"/>
      <c r="BTE106" s="93"/>
      <c r="BTF106" s="93"/>
      <c r="BTG106" s="93"/>
      <c r="BTH106" s="93"/>
      <c r="BTI106" s="93"/>
      <c r="BTJ106" s="93"/>
      <c r="BTK106" s="93"/>
      <c r="BTL106" s="93"/>
      <c r="BTM106" s="93"/>
      <c r="BTN106" s="93"/>
      <c r="BTO106" s="93"/>
      <c r="BTP106" s="93"/>
      <c r="BTQ106" s="93"/>
      <c r="BTR106" s="93"/>
      <c r="BTS106" s="93"/>
      <c r="BTT106" s="93"/>
      <c r="BTU106" s="93"/>
      <c r="BTV106" s="93"/>
      <c r="BTW106" s="93"/>
      <c r="BTX106" s="93"/>
      <c r="BTY106" s="93"/>
      <c r="BTZ106" s="93"/>
      <c r="BUA106" s="93"/>
      <c r="BUB106" s="93"/>
      <c r="BUC106" s="93"/>
      <c r="BUD106" s="93"/>
      <c r="BUE106" s="93"/>
      <c r="BUF106" s="93"/>
      <c r="BUG106" s="93"/>
      <c r="BUH106" s="93"/>
      <c r="BUI106" s="93"/>
      <c r="BUJ106" s="93"/>
      <c r="BUK106" s="93"/>
      <c r="BUL106" s="93"/>
      <c r="BUM106" s="93"/>
      <c r="BUN106" s="93"/>
      <c r="BUO106" s="93"/>
      <c r="BUP106" s="93"/>
      <c r="BUQ106" s="93"/>
      <c r="BUR106" s="93"/>
      <c r="BUS106" s="93"/>
      <c r="BUT106" s="93"/>
      <c r="BUU106" s="93"/>
      <c r="BUV106" s="93"/>
      <c r="BUW106" s="93"/>
      <c r="BUX106" s="93"/>
      <c r="BUY106" s="93"/>
      <c r="BUZ106" s="93"/>
      <c r="BVA106" s="93"/>
      <c r="BVB106" s="93"/>
      <c r="BVC106" s="93"/>
      <c r="BVD106" s="93"/>
      <c r="BVE106" s="93"/>
      <c r="BVF106" s="93"/>
      <c r="BVG106" s="93"/>
      <c r="BVH106" s="93"/>
      <c r="BVI106" s="93"/>
      <c r="BVJ106" s="93"/>
      <c r="BVK106" s="93"/>
      <c r="BVL106" s="93"/>
      <c r="BVM106" s="93"/>
      <c r="BVN106" s="93"/>
      <c r="BVO106" s="93"/>
      <c r="BVP106" s="93"/>
      <c r="BVQ106" s="93"/>
      <c r="BVR106" s="93"/>
      <c r="BVS106" s="93"/>
      <c r="BVT106" s="93"/>
      <c r="BVU106" s="93"/>
      <c r="BVV106" s="93"/>
      <c r="BVW106" s="93"/>
      <c r="BVX106" s="93"/>
      <c r="BVY106" s="93"/>
      <c r="BVZ106" s="93"/>
      <c r="BWA106" s="93"/>
      <c r="BWB106" s="93"/>
      <c r="BWC106" s="93"/>
      <c r="BWD106" s="93"/>
      <c r="BWE106" s="93"/>
      <c r="BWF106" s="93"/>
      <c r="BWG106" s="93"/>
      <c r="BWH106" s="93"/>
      <c r="BWI106" s="93"/>
      <c r="BWJ106" s="93"/>
      <c r="BWK106" s="93"/>
      <c r="BWL106" s="93"/>
      <c r="BWM106" s="93"/>
      <c r="BWN106" s="93"/>
      <c r="BWO106" s="93"/>
      <c r="BWP106" s="93"/>
      <c r="BWQ106" s="93"/>
      <c r="BWR106" s="93"/>
      <c r="BWS106" s="93"/>
      <c r="BWT106" s="93"/>
      <c r="BWU106" s="93"/>
      <c r="BWV106" s="93"/>
      <c r="BWW106" s="93"/>
      <c r="BWX106" s="93"/>
      <c r="BWY106" s="93"/>
      <c r="BWZ106" s="93"/>
      <c r="BXA106" s="93"/>
      <c r="BXB106" s="93"/>
      <c r="BXC106" s="93"/>
      <c r="BXD106" s="93"/>
      <c r="BXE106" s="93"/>
      <c r="BXF106" s="93"/>
      <c r="BXG106" s="93"/>
      <c r="BXH106" s="93"/>
      <c r="BXI106" s="93"/>
      <c r="BXJ106" s="93"/>
      <c r="BXK106" s="93"/>
      <c r="BXL106" s="93"/>
      <c r="BXM106" s="93"/>
      <c r="BXN106" s="93"/>
      <c r="BXO106" s="93"/>
      <c r="BXP106" s="93"/>
      <c r="BXQ106" s="93"/>
      <c r="BXR106" s="93"/>
      <c r="BXS106" s="93"/>
      <c r="BXT106" s="93"/>
      <c r="BXU106" s="93"/>
      <c r="BXV106" s="93"/>
      <c r="BXW106" s="93"/>
      <c r="BXX106" s="93"/>
      <c r="BXY106" s="93"/>
      <c r="BXZ106" s="93"/>
      <c r="BYA106" s="93"/>
      <c r="BYB106" s="93"/>
      <c r="BYC106" s="93"/>
      <c r="BYD106" s="93"/>
      <c r="BYE106" s="93"/>
      <c r="BYF106" s="93"/>
      <c r="BYG106" s="93"/>
      <c r="BYH106" s="93"/>
      <c r="BYI106" s="93"/>
      <c r="BYJ106" s="93"/>
      <c r="BYK106" s="93"/>
      <c r="BYL106" s="93"/>
      <c r="BYM106" s="93"/>
      <c r="BYN106" s="93"/>
      <c r="BYO106" s="93"/>
      <c r="BYP106" s="93"/>
      <c r="BYQ106" s="93"/>
      <c r="BYR106" s="93"/>
      <c r="BYS106" s="93"/>
      <c r="BYT106" s="93"/>
      <c r="BYU106" s="93"/>
      <c r="BYV106" s="93"/>
      <c r="BYW106" s="93"/>
      <c r="BYX106" s="93"/>
      <c r="BYY106" s="93"/>
      <c r="BYZ106" s="93"/>
      <c r="BZA106" s="93"/>
      <c r="BZB106" s="93"/>
      <c r="BZC106" s="93"/>
      <c r="BZD106" s="93"/>
      <c r="BZE106" s="93"/>
      <c r="BZF106" s="93"/>
      <c r="BZG106" s="93"/>
      <c r="BZH106" s="93"/>
      <c r="BZI106" s="93"/>
      <c r="BZJ106" s="93"/>
      <c r="BZK106" s="93"/>
      <c r="BZL106" s="93"/>
      <c r="BZM106" s="93"/>
      <c r="BZN106" s="93"/>
      <c r="BZO106" s="93"/>
      <c r="BZP106" s="93"/>
      <c r="BZQ106" s="93"/>
      <c r="BZR106" s="93"/>
      <c r="BZS106" s="93"/>
      <c r="BZT106" s="93"/>
      <c r="BZU106" s="93"/>
      <c r="BZV106" s="93"/>
      <c r="BZW106" s="93"/>
      <c r="BZX106" s="93"/>
      <c r="BZY106" s="93"/>
      <c r="BZZ106" s="93"/>
      <c r="CAA106" s="93"/>
      <c r="CAB106" s="93"/>
      <c r="CAC106" s="93"/>
      <c r="CAD106" s="93"/>
      <c r="CAE106" s="93"/>
      <c r="CAF106" s="93"/>
      <c r="CAG106" s="93"/>
      <c r="CAH106" s="93"/>
      <c r="CAI106" s="93"/>
      <c r="CAJ106" s="93"/>
      <c r="CAK106" s="93"/>
      <c r="CAL106" s="93"/>
      <c r="CAM106" s="93"/>
      <c r="CAN106" s="93"/>
      <c r="CAO106" s="93"/>
      <c r="CAP106" s="93"/>
      <c r="CAQ106" s="93"/>
      <c r="CAR106" s="93"/>
      <c r="CAS106" s="93"/>
      <c r="CAT106" s="93"/>
      <c r="CAU106" s="93"/>
      <c r="CAV106" s="93"/>
      <c r="CAW106" s="93"/>
      <c r="CAX106" s="93"/>
      <c r="CAY106" s="93"/>
      <c r="CAZ106" s="93"/>
      <c r="CBA106" s="93"/>
      <c r="CBB106" s="93"/>
      <c r="CBC106" s="93"/>
      <c r="CBD106" s="93"/>
      <c r="CBE106" s="93"/>
      <c r="CBF106" s="93"/>
      <c r="CBG106" s="93"/>
      <c r="CBH106" s="93"/>
      <c r="CBI106" s="93"/>
      <c r="CBJ106" s="93"/>
      <c r="CBK106" s="93"/>
      <c r="CBL106" s="93"/>
      <c r="CBM106" s="93"/>
      <c r="CBN106" s="93"/>
      <c r="CBO106" s="93"/>
      <c r="CBP106" s="93"/>
      <c r="CBQ106" s="93"/>
      <c r="CBR106" s="93"/>
      <c r="CBS106" s="93"/>
      <c r="CBT106" s="93"/>
      <c r="CBU106" s="93"/>
      <c r="CBV106" s="93"/>
      <c r="CBW106" s="93"/>
      <c r="CBX106" s="93"/>
      <c r="CBY106" s="93"/>
      <c r="CBZ106" s="93"/>
      <c r="CCA106" s="93"/>
      <c r="CCB106" s="93"/>
      <c r="CCC106" s="93"/>
      <c r="CCD106" s="93"/>
      <c r="CCE106" s="93"/>
      <c r="CCF106" s="93"/>
      <c r="CCG106" s="93"/>
      <c r="CCH106" s="93"/>
      <c r="CCI106" s="93"/>
      <c r="CCJ106" s="93"/>
      <c r="CCK106" s="93"/>
      <c r="CCL106" s="93"/>
      <c r="CCM106" s="93"/>
      <c r="CCN106" s="93"/>
      <c r="CCO106" s="93"/>
      <c r="CCP106" s="93"/>
      <c r="CCQ106" s="93"/>
      <c r="CCR106" s="93"/>
      <c r="CCS106" s="93"/>
      <c r="CCT106" s="93"/>
      <c r="CCU106" s="93"/>
      <c r="CCV106" s="93"/>
      <c r="CCW106" s="93"/>
      <c r="CCX106" s="93"/>
      <c r="CCY106" s="93"/>
      <c r="CCZ106" s="93"/>
      <c r="CDA106" s="93"/>
      <c r="CDB106" s="93"/>
      <c r="CDC106" s="93"/>
      <c r="CDD106" s="93"/>
      <c r="CDE106" s="93"/>
      <c r="CDF106" s="93"/>
      <c r="CDG106" s="93"/>
      <c r="CDH106" s="93"/>
      <c r="CDI106" s="93"/>
      <c r="CDJ106" s="93"/>
      <c r="CDK106" s="93"/>
      <c r="CDL106" s="93"/>
      <c r="CDM106" s="93"/>
      <c r="CDN106" s="93"/>
      <c r="CDO106" s="93"/>
      <c r="CDP106" s="93"/>
      <c r="CDQ106" s="93"/>
      <c r="CDR106" s="93"/>
      <c r="CDS106" s="93"/>
      <c r="CDT106" s="93"/>
      <c r="CDU106" s="93"/>
      <c r="CDV106" s="93"/>
      <c r="CDW106" s="93"/>
      <c r="CDX106" s="93"/>
      <c r="CDY106" s="93"/>
      <c r="CDZ106" s="93"/>
      <c r="CEA106" s="93"/>
      <c r="CEB106" s="93"/>
      <c r="CEC106" s="93"/>
      <c r="CED106" s="93"/>
      <c r="CEE106" s="93"/>
      <c r="CEF106" s="93"/>
      <c r="CEG106" s="93"/>
      <c r="CEH106" s="93"/>
      <c r="CEI106" s="93"/>
      <c r="CEJ106" s="93"/>
      <c r="CEK106" s="93"/>
      <c r="CEL106" s="93"/>
      <c r="CEM106" s="93"/>
      <c r="CEN106" s="93"/>
      <c r="CEO106" s="93"/>
      <c r="CEP106" s="93"/>
      <c r="CEQ106" s="93"/>
      <c r="CER106" s="93"/>
      <c r="CES106" s="93"/>
      <c r="CET106" s="93"/>
      <c r="CEU106" s="93"/>
      <c r="CEV106" s="93"/>
      <c r="CEW106" s="93"/>
      <c r="CEX106" s="93"/>
      <c r="CEY106" s="93"/>
      <c r="CEZ106" s="93"/>
      <c r="CFA106" s="93"/>
      <c r="CFB106" s="93"/>
      <c r="CFC106" s="93"/>
      <c r="CFD106" s="93"/>
      <c r="CFE106" s="93"/>
      <c r="CFF106" s="93"/>
      <c r="CFG106" s="93"/>
      <c r="CFH106" s="93"/>
      <c r="CFI106" s="93"/>
      <c r="CFJ106" s="93"/>
      <c r="CFK106" s="93"/>
      <c r="CFL106" s="93"/>
      <c r="CFM106" s="93"/>
      <c r="CFN106" s="93"/>
      <c r="CFO106" s="93"/>
      <c r="CFP106" s="93"/>
      <c r="CFQ106" s="93"/>
      <c r="CFR106" s="93"/>
      <c r="CFS106" s="93"/>
      <c r="CFT106" s="93"/>
      <c r="CFU106" s="93"/>
      <c r="CFV106" s="93"/>
      <c r="CFW106" s="93"/>
      <c r="CFX106" s="93"/>
      <c r="CFY106" s="93"/>
      <c r="CFZ106" s="93"/>
      <c r="CGA106" s="93"/>
      <c r="CGB106" s="93"/>
      <c r="CGC106" s="93"/>
      <c r="CGD106" s="93"/>
      <c r="CGE106" s="93"/>
      <c r="CGF106" s="93"/>
      <c r="CGG106" s="93"/>
      <c r="CGH106" s="93"/>
      <c r="CGI106" s="93"/>
      <c r="CGJ106" s="93"/>
      <c r="CGK106" s="93"/>
      <c r="CGL106" s="93"/>
      <c r="CGM106" s="93"/>
      <c r="CGN106" s="93"/>
      <c r="CGO106" s="93"/>
      <c r="CGP106" s="93"/>
      <c r="CGQ106" s="93"/>
      <c r="CGR106" s="93"/>
      <c r="CGS106" s="93"/>
      <c r="CGT106" s="93"/>
      <c r="CGU106" s="93"/>
      <c r="CGV106" s="93"/>
      <c r="CGW106" s="93"/>
      <c r="CGX106" s="93"/>
      <c r="CGY106" s="93"/>
      <c r="CGZ106" s="93"/>
      <c r="CHA106" s="93"/>
      <c r="CHB106" s="93"/>
      <c r="CHC106" s="93"/>
      <c r="CHD106" s="93"/>
      <c r="CHE106" s="93"/>
      <c r="CHF106" s="93"/>
      <c r="CHG106" s="93"/>
      <c r="CHH106" s="93"/>
      <c r="CHI106" s="93"/>
      <c r="CHJ106" s="93"/>
      <c r="CHK106" s="93"/>
      <c r="CHL106" s="93"/>
      <c r="CHM106" s="93"/>
      <c r="CHN106" s="93"/>
      <c r="CHO106" s="93"/>
      <c r="CHP106" s="93"/>
      <c r="CHQ106" s="93"/>
      <c r="CHR106" s="93"/>
      <c r="CHS106" s="93"/>
      <c r="CHT106" s="93"/>
      <c r="CHU106" s="93"/>
      <c r="CHV106" s="93"/>
      <c r="CHW106" s="93"/>
      <c r="CHX106" s="93"/>
      <c r="CHY106" s="93"/>
      <c r="CHZ106" s="93"/>
      <c r="CIA106" s="93"/>
      <c r="CIB106" s="93"/>
      <c r="CIC106" s="93"/>
      <c r="CID106" s="93"/>
      <c r="CIE106" s="93"/>
      <c r="CIF106" s="93"/>
      <c r="CIG106" s="93"/>
      <c r="CIH106" s="93"/>
      <c r="CII106" s="93"/>
      <c r="CIJ106" s="93"/>
      <c r="CIK106" s="93"/>
      <c r="CIL106" s="93"/>
      <c r="CIM106" s="93"/>
      <c r="CIN106" s="93"/>
      <c r="CIO106" s="93"/>
      <c r="CIP106" s="93"/>
      <c r="CIQ106" s="93"/>
      <c r="CIR106" s="93"/>
      <c r="CIS106" s="93"/>
      <c r="CIT106" s="93"/>
      <c r="CIU106" s="93"/>
      <c r="CIV106" s="93"/>
      <c r="CIW106" s="93"/>
      <c r="CIX106" s="93"/>
      <c r="CIY106" s="93"/>
      <c r="CIZ106" s="93"/>
      <c r="CJA106" s="93"/>
      <c r="CJB106" s="93"/>
      <c r="CJC106" s="93"/>
      <c r="CJD106" s="93"/>
      <c r="CJE106" s="93"/>
      <c r="CJF106" s="93"/>
      <c r="CJG106" s="93"/>
      <c r="CJH106" s="93"/>
      <c r="CJI106" s="93"/>
      <c r="CJJ106" s="93"/>
      <c r="CJK106" s="93"/>
      <c r="CJL106" s="93"/>
      <c r="CJM106" s="93"/>
      <c r="CJN106" s="93"/>
      <c r="CJO106" s="93"/>
      <c r="CJP106" s="93"/>
      <c r="CJQ106" s="93"/>
      <c r="CJR106" s="93"/>
      <c r="CJS106" s="93"/>
      <c r="CJT106" s="93"/>
      <c r="CJU106" s="93"/>
      <c r="CJV106" s="93"/>
      <c r="CJW106" s="93"/>
      <c r="CJX106" s="93"/>
      <c r="CJY106" s="93"/>
      <c r="CJZ106" s="93"/>
      <c r="CKA106" s="93"/>
      <c r="CKB106" s="93"/>
      <c r="CKC106" s="93"/>
      <c r="CKD106" s="93"/>
      <c r="CKE106" s="93"/>
      <c r="CKF106" s="93"/>
      <c r="CKG106" s="93"/>
      <c r="CKH106" s="93"/>
      <c r="CKI106" s="93"/>
      <c r="CKJ106" s="93"/>
      <c r="CKK106" s="93"/>
      <c r="CKL106" s="93"/>
      <c r="CKM106" s="93"/>
      <c r="CKN106" s="93"/>
      <c r="CKO106" s="93"/>
      <c r="CKP106" s="93"/>
      <c r="CKQ106" s="93"/>
      <c r="CKR106" s="93"/>
      <c r="CKS106" s="93"/>
      <c r="CKT106" s="93"/>
      <c r="CKU106" s="93"/>
      <c r="CKV106" s="93"/>
      <c r="CKW106" s="93"/>
      <c r="CKX106" s="93"/>
      <c r="CKY106" s="93"/>
      <c r="CKZ106" s="93"/>
      <c r="CLA106" s="93"/>
      <c r="CLB106" s="93"/>
      <c r="CLC106" s="93"/>
      <c r="CLD106" s="93"/>
      <c r="CLE106" s="93"/>
      <c r="CLF106" s="93"/>
      <c r="CLG106" s="93"/>
      <c r="CLH106" s="93"/>
      <c r="CLI106" s="93"/>
      <c r="CLJ106" s="93"/>
      <c r="CLK106" s="93"/>
      <c r="CLL106" s="93"/>
      <c r="CLM106" s="93"/>
      <c r="CLN106" s="93"/>
      <c r="CLO106" s="93"/>
      <c r="CLP106" s="93"/>
      <c r="CLQ106" s="93"/>
      <c r="CLR106" s="93"/>
      <c r="CLS106" s="93"/>
      <c r="CLT106" s="93"/>
      <c r="CLU106" s="93"/>
      <c r="CLV106" s="93"/>
      <c r="CLW106" s="93"/>
      <c r="CLX106" s="93"/>
      <c r="CLY106" s="93"/>
      <c r="CLZ106" s="93"/>
      <c r="CMA106" s="93"/>
      <c r="CMB106" s="93"/>
      <c r="CMC106" s="93"/>
      <c r="CMD106" s="93"/>
      <c r="CME106" s="93"/>
      <c r="CMF106" s="93"/>
      <c r="CMG106" s="93"/>
      <c r="CMH106" s="93"/>
      <c r="CMI106" s="93"/>
      <c r="CMJ106" s="93"/>
      <c r="CMK106" s="93"/>
      <c r="CML106" s="93"/>
      <c r="CMM106" s="93"/>
      <c r="CMN106" s="93"/>
      <c r="CMO106" s="93"/>
      <c r="CMP106" s="93"/>
      <c r="CMQ106" s="93"/>
      <c r="CMR106" s="93"/>
      <c r="CMS106" s="93"/>
      <c r="CMT106" s="93"/>
      <c r="CMU106" s="93"/>
      <c r="CMV106" s="93"/>
      <c r="CMW106" s="93"/>
      <c r="CMX106" s="93"/>
      <c r="CMY106" s="93"/>
      <c r="CMZ106" s="93"/>
      <c r="CNA106" s="93"/>
      <c r="CNB106" s="93"/>
      <c r="CNC106" s="93"/>
      <c r="CND106" s="93"/>
      <c r="CNE106" s="93"/>
      <c r="CNF106" s="93"/>
      <c r="CNG106" s="93"/>
      <c r="CNH106" s="93"/>
      <c r="CNI106" s="93"/>
      <c r="CNJ106" s="93"/>
      <c r="CNK106" s="93"/>
      <c r="CNL106" s="93"/>
      <c r="CNM106" s="93"/>
      <c r="CNN106" s="93"/>
      <c r="CNO106" s="93"/>
      <c r="CNP106" s="93"/>
      <c r="CNQ106" s="93"/>
      <c r="CNR106" s="93"/>
      <c r="CNS106" s="93"/>
      <c r="CNT106" s="93"/>
      <c r="CNU106" s="93"/>
      <c r="CNV106" s="93"/>
      <c r="CNW106" s="93"/>
      <c r="CNX106" s="93"/>
      <c r="CNY106" s="93"/>
      <c r="CNZ106" s="93"/>
      <c r="COA106" s="93"/>
      <c r="COB106" s="93"/>
      <c r="COC106" s="93"/>
      <c r="COD106" s="93"/>
      <c r="COE106" s="93"/>
      <c r="COF106" s="93"/>
      <c r="COG106" s="93"/>
      <c r="COH106" s="93"/>
      <c r="COI106" s="93"/>
      <c r="COJ106" s="93"/>
      <c r="COK106" s="93"/>
      <c r="COL106" s="93"/>
      <c r="COM106" s="93"/>
      <c r="CON106" s="93"/>
      <c r="COO106" s="93"/>
      <c r="COP106" s="93"/>
      <c r="COQ106" s="93"/>
      <c r="COR106" s="93"/>
      <c r="COS106" s="93"/>
      <c r="COT106" s="93"/>
      <c r="COU106" s="93"/>
      <c r="COV106" s="93"/>
      <c r="COW106" s="93"/>
      <c r="COX106" s="93"/>
      <c r="COY106" s="93"/>
      <c r="COZ106" s="93"/>
      <c r="CPA106" s="93"/>
      <c r="CPB106" s="93"/>
      <c r="CPC106" s="93"/>
      <c r="CPD106" s="93"/>
      <c r="CPE106" s="93"/>
      <c r="CPF106" s="93"/>
      <c r="CPG106" s="93"/>
      <c r="CPH106" s="93"/>
      <c r="CPI106" s="93"/>
      <c r="CPJ106" s="93"/>
      <c r="CPK106" s="93"/>
      <c r="CPL106" s="93"/>
      <c r="CPM106" s="93"/>
      <c r="CPN106" s="93"/>
      <c r="CPO106" s="93"/>
      <c r="CPP106" s="93"/>
      <c r="CPQ106" s="93"/>
      <c r="CPR106" s="93"/>
      <c r="CPS106" s="93"/>
      <c r="CPT106" s="93"/>
      <c r="CPU106" s="93"/>
      <c r="CPV106" s="93"/>
      <c r="CPW106" s="93"/>
      <c r="CPX106" s="93"/>
      <c r="CPY106" s="93"/>
      <c r="CPZ106" s="93"/>
      <c r="CQA106" s="93"/>
      <c r="CQB106" s="93"/>
      <c r="CQC106" s="93"/>
      <c r="CQD106" s="93"/>
      <c r="CQE106" s="93"/>
      <c r="CQF106" s="93"/>
      <c r="CQG106" s="93"/>
      <c r="CQH106" s="93"/>
      <c r="CQI106" s="93"/>
      <c r="CQJ106" s="93"/>
      <c r="CQK106" s="93"/>
      <c r="CQL106" s="93"/>
      <c r="CQM106" s="93"/>
      <c r="CQN106" s="93"/>
      <c r="CQO106" s="93"/>
      <c r="CQP106" s="93"/>
      <c r="CQQ106" s="93"/>
      <c r="CQR106" s="93"/>
      <c r="CQS106" s="93"/>
      <c r="CQT106" s="93"/>
      <c r="CQU106" s="93"/>
      <c r="CQV106" s="93"/>
      <c r="CQW106" s="93"/>
      <c r="CQX106" s="93"/>
      <c r="CQY106" s="93"/>
      <c r="CQZ106" s="93"/>
      <c r="CRA106" s="93"/>
      <c r="CRB106" s="93"/>
      <c r="CRC106" s="93"/>
      <c r="CRD106" s="93"/>
      <c r="CRE106" s="93"/>
      <c r="CRF106" s="93"/>
      <c r="CRG106" s="93"/>
      <c r="CRH106" s="93"/>
      <c r="CRI106" s="93"/>
      <c r="CRJ106" s="93"/>
      <c r="CRK106" s="93"/>
      <c r="CRL106" s="93"/>
      <c r="CRM106" s="93"/>
      <c r="CRN106" s="93"/>
      <c r="CRO106" s="93"/>
      <c r="CRP106" s="93"/>
      <c r="CRQ106" s="93"/>
      <c r="CRR106" s="93"/>
      <c r="CRS106" s="93"/>
      <c r="CRT106" s="93"/>
      <c r="CRU106" s="93"/>
      <c r="CRV106" s="93"/>
      <c r="CRW106" s="93"/>
      <c r="CRX106" s="93"/>
      <c r="CRY106" s="93"/>
      <c r="CRZ106" s="93"/>
      <c r="CSA106" s="93"/>
      <c r="CSB106" s="93"/>
      <c r="CSC106" s="93"/>
      <c r="CSD106" s="93"/>
      <c r="CSE106" s="93"/>
      <c r="CSF106" s="93"/>
      <c r="CSG106" s="93"/>
      <c r="CSH106" s="93"/>
      <c r="CSI106" s="93"/>
      <c r="CSJ106" s="93"/>
      <c r="CSK106" s="93"/>
      <c r="CSL106" s="93"/>
      <c r="CSM106" s="93"/>
      <c r="CSN106" s="93"/>
      <c r="CSO106" s="93"/>
      <c r="CSP106" s="93"/>
      <c r="CSQ106" s="93"/>
      <c r="CSR106" s="93"/>
      <c r="CSS106" s="93"/>
      <c r="CST106" s="93"/>
      <c r="CSU106" s="93"/>
      <c r="CSV106" s="93"/>
      <c r="CSW106" s="93"/>
      <c r="CSX106" s="93"/>
      <c r="CSY106" s="93"/>
      <c r="CSZ106" s="93"/>
      <c r="CTA106" s="93"/>
      <c r="CTB106" s="93"/>
      <c r="CTC106" s="93"/>
      <c r="CTD106" s="93"/>
      <c r="CTE106" s="93"/>
      <c r="CTF106" s="93"/>
      <c r="CTG106" s="93"/>
      <c r="CTH106" s="93"/>
      <c r="CTI106" s="93"/>
      <c r="CTJ106" s="93"/>
      <c r="CTK106" s="93"/>
      <c r="CTL106" s="93"/>
      <c r="CTM106" s="93"/>
      <c r="CTN106" s="93"/>
      <c r="CTO106" s="93"/>
      <c r="CTP106" s="93"/>
      <c r="CTQ106" s="93"/>
      <c r="CTR106" s="93"/>
      <c r="CTS106" s="93"/>
      <c r="CTT106" s="93"/>
      <c r="CTU106" s="93"/>
      <c r="CTV106" s="93"/>
      <c r="CTW106" s="93"/>
      <c r="CTX106" s="93"/>
      <c r="CTY106" s="93"/>
      <c r="CTZ106" s="93"/>
      <c r="CUA106" s="93"/>
      <c r="CUB106" s="93"/>
      <c r="CUC106" s="93"/>
      <c r="CUD106" s="93"/>
      <c r="CUE106" s="93"/>
      <c r="CUF106" s="93"/>
      <c r="CUG106" s="93"/>
      <c r="CUH106" s="93"/>
      <c r="CUI106" s="93"/>
      <c r="CUJ106" s="93"/>
      <c r="CUK106" s="93"/>
      <c r="CUL106" s="93"/>
      <c r="CUM106" s="93"/>
      <c r="CUN106" s="93"/>
      <c r="CUO106" s="93"/>
      <c r="CUP106" s="93"/>
      <c r="CUQ106" s="93"/>
      <c r="CUR106" s="93"/>
      <c r="CUS106" s="93"/>
      <c r="CUT106" s="93"/>
      <c r="CUU106" s="93"/>
      <c r="CUV106" s="93"/>
      <c r="CUW106" s="93"/>
      <c r="CUX106" s="93"/>
      <c r="CUY106" s="93"/>
      <c r="CUZ106" s="93"/>
      <c r="CVA106" s="93"/>
      <c r="CVB106" s="93"/>
      <c r="CVC106" s="93"/>
      <c r="CVD106" s="93"/>
      <c r="CVE106" s="93"/>
      <c r="CVF106" s="93"/>
      <c r="CVG106" s="93"/>
      <c r="CVH106" s="93"/>
      <c r="CVI106" s="93"/>
      <c r="CVJ106" s="93"/>
      <c r="CVK106" s="93"/>
      <c r="CVL106" s="93"/>
      <c r="CVM106" s="93"/>
      <c r="CVN106" s="93"/>
      <c r="CVO106" s="93"/>
      <c r="CVP106" s="93"/>
      <c r="CVQ106" s="93"/>
      <c r="CVR106" s="93"/>
      <c r="CVS106" s="93"/>
      <c r="CVT106" s="93"/>
      <c r="CVU106" s="93"/>
      <c r="CVV106" s="93"/>
      <c r="CVW106" s="93"/>
      <c r="CVX106" s="93"/>
      <c r="CVY106" s="93"/>
      <c r="CVZ106" s="93"/>
      <c r="CWA106" s="93"/>
      <c r="CWB106" s="93"/>
      <c r="CWC106" s="93"/>
      <c r="CWD106" s="93"/>
      <c r="CWE106" s="93"/>
      <c r="CWF106" s="93"/>
      <c r="CWG106" s="93"/>
      <c r="CWH106" s="93"/>
      <c r="CWI106" s="93"/>
      <c r="CWJ106" s="93"/>
      <c r="CWK106" s="93"/>
      <c r="CWL106" s="93"/>
      <c r="CWM106" s="93"/>
      <c r="CWN106" s="93"/>
      <c r="CWO106" s="93"/>
      <c r="CWP106" s="93"/>
      <c r="CWQ106" s="93"/>
      <c r="CWR106" s="93"/>
      <c r="CWS106" s="93"/>
      <c r="CWT106" s="93"/>
      <c r="CWU106" s="93"/>
      <c r="CWV106" s="93"/>
      <c r="CWW106" s="93"/>
      <c r="CWX106" s="93"/>
      <c r="CWY106" s="93"/>
      <c r="CWZ106" s="93"/>
      <c r="CXA106" s="93"/>
      <c r="CXB106" s="93"/>
      <c r="CXC106" s="93"/>
      <c r="CXD106" s="93"/>
      <c r="CXE106" s="93"/>
      <c r="CXF106" s="93"/>
      <c r="CXG106" s="93"/>
      <c r="CXH106" s="93"/>
      <c r="CXI106" s="93"/>
      <c r="CXJ106" s="93"/>
      <c r="CXK106" s="93"/>
      <c r="CXL106" s="93"/>
      <c r="CXM106" s="93"/>
      <c r="CXN106" s="93"/>
      <c r="CXO106" s="93"/>
      <c r="CXP106" s="93"/>
      <c r="CXQ106" s="93"/>
      <c r="CXR106" s="93"/>
      <c r="CXS106" s="93"/>
      <c r="CXT106" s="93"/>
      <c r="CXU106" s="93"/>
      <c r="CXV106" s="93"/>
      <c r="CXW106" s="93"/>
      <c r="CXX106" s="93"/>
      <c r="CXY106" s="93"/>
      <c r="CXZ106" s="93"/>
      <c r="CYA106" s="93"/>
      <c r="CYB106" s="93"/>
      <c r="CYC106" s="93"/>
      <c r="CYD106" s="93"/>
      <c r="CYE106" s="93"/>
      <c r="CYF106" s="93"/>
      <c r="CYG106" s="93"/>
      <c r="CYH106" s="93"/>
      <c r="CYI106" s="93"/>
      <c r="CYJ106" s="93"/>
      <c r="CYK106" s="93"/>
      <c r="CYL106" s="93"/>
      <c r="CYM106" s="93"/>
      <c r="CYN106" s="93"/>
      <c r="CYO106" s="93"/>
      <c r="CYP106" s="93"/>
      <c r="CYQ106" s="93"/>
      <c r="CYR106" s="93"/>
      <c r="CYS106" s="93"/>
      <c r="CYT106" s="93"/>
      <c r="CYU106" s="93"/>
      <c r="CYV106" s="93"/>
      <c r="CYW106" s="93"/>
      <c r="CYX106" s="93"/>
      <c r="CYY106" s="93"/>
      <c r="CYZ106" s="93"/>
      <c r="CZA106" s="93"/>
      <c r="CZB106" s="93"/>
      <c r="CZC106" s="93"/>
      <c r="CZD106" s="93"/>
      <c r="CZE106" s="93"/>
      <c r="CZF106" s="93"/>
      <c r="CZG106" s="93"/>
      <c r="CZH106" s="93"/>
      <c r="CZI106" s="93"/>
      <c r="CZJ106" s="93"/>
      <c r="CZK106" s="93"/>
      <c r="CZL106" s="93"/>
      <c r="CZM106" s="93"/>
      <c r="CZN106" s="93"/>
      <c r="CZO106" s="93"/>
      <c r="CZP106" s="93"/>
      <c r="CZQ106" s="93"/>
      <c r="CZR106" s="93"/>
      <c r="CZS106" s="93"/>
      <c r="CZT106" s="93"/>
      <c r="CZU106" s="93"/>
      <c r="CZV106" s="93"/>
      <c r="CZW106" s="93"/>
      <c r="CZX106" s="93"/>
      <c r="CZY106" s="93"/>
      <c r="CZZ106" s="93"/>
      <c r="DAA106" s="93"/>
      <c r="DAB106" s="93"/>
      <c r="DAC106" s="93"/>
      <c r="DAD106" s="93"/>
      <c r="DAE106" s="93"/>
      <c r="DAF106" s="93"/>
      <c r="DAG106" s="93"/>
      <c r="DAH106" s="93"/>
      <c r="DAI106" s="93"/>
      <c r="DAJ106" s="93"/>
      <c r="DAK106" s="93"/>
      <c r="DAL106" s="93"/>
      <c r="DAM106" s="93"/>
      <c r="DAN106" s="93"/>
      <c r="DAO106" s="93"/>
      <c r="DAP106" s="93"/>
      <c r="DAQ106" s="93"/>
      <c r="DAR106" s="93"/>
      <c r="DAS106" s="93"/>
      <c r="DAT106" s="93"/>
      <c r="DAU106" s="93"/>
      <c r="DAV106" s="93"/>
      <c r="DAW106" s="93"/>
      <c r="DAX106" s="93"/>
      <c r="DAY106" s="93"/>
      <c r="DAZ106" s="93"/>
      <c r="DBA106" s="93"/>
      <c r="DBB106" s="93"/>
      <c r="DBC106" s="93"/>
      <c r="DBD106" s="93"/>
      <c r="DBE106" s="93"/>
      <c r="DBF106" s="93"/>
      <c r="DBG106" s="93"/>
      <c r="DBH106" s="93"/>
      <c r="DBI106" s="93"/>
      <c r="DBJ106" s="93"/>
      <c r="DBK106" s="93"/>
      <c r="DBL106" s="93"/>
      <c r="DBM106" s="93"/>
      <c r="DBN106" s="93"/>
      <c r="DBO106" s="93"/>
      <c r="DBP106" s="93"/>
      <c r="DBQ106" s="93"/>
      <c r="DBR106" s="93"/>
      <c r="DBS106" s="93"/>
      <c r="DBT106" s="93"/>
      <c r="DBU106" s="93"/>
      <c r="DBV106" s="93"/>
      <c r="DBW106" s="93"/>
      <c r="DBX106" s="93"/>
      <c r="DBY106" s="93"/>
      <c r="DBZ106" s="93"/>
      <c r="DCA106" s="93"/>
      <c r="DCB106" s="93"/>
      <c r="DCC106" s="93"/>
      <c r="DCD106" s="93"/>
      <c r="DCE106" s="93"/>
      <c r="DCF106" s="93"/>
      <c r="DCG106" s="93"/>
      <c r="DCH106" s="93"/>
      <c r="DCI106" s="93"/>
      <c r="DCJ106" s="93"/>
      <c r="DCK106" s="93"/>
      <c r="DCL106" s="93"/>
      <c r="DCM106" s="93"/>
      <c r="DCN106" s="93"/>
      <c r="DCO106" s="93"/>
      <c r="DCP106" s="93"/>
      <c r="DCQ106" s="93"/>
      <c r="DCR106" s="93"/>
      <c r="DCS106" s="93"/>
      <c r="DCT106" s="93"/>
      <c r="DCU106" s="93"/>
      <c r="DCV106" s="93"/>
      <c r="DCW106" s="93"/>
      <c r="DCX106" s="93"/>
      <c r="DCY106" s="93"/>
      <c r="DCZ106" s="93"/>
      <c r="DDA106" s="93"/>
      <c r="DDB106" s="93"/>
      <c r="DDC106" s="93"/>
      <c r="DDD106" s="93"/>
      <c r="DDE106" s="93"/>
      <c r="DDF106" s="93"/>
      <c r="DDG106" s="93"/>
      <c r="DDH106" s="93"/>
      <c r="DDI106" s="93"/>
      <c r="DDJ106" s="93"/>
      <c r="DDK106" s="93"/>
      <c r="DDL106" s="93"/>
      <c r="DDM106" s="93"/>
      <c r="DDN106" s="93"/>
      <c r="DDO106" s="93"/>
      <c r="DDP106" s="93"/>
      <c r="DDQ106" s="93"/>
      <c r="DDR106" s="93"/>
      <c r="DDS106" s="93"/>
      <c r="DDT106" s="93"/>
      <c r="DDU106" s="93"/>
      <c r="DDV106" s="93"/>
      <c r="DDW106" s="93"/>
      <c r="DDX106" s="93"/>
      <c r="DDY106" s="93"/>
      <c r="DDZ106" s="93"/>
      <c r="DEA106" s="93"/>
      <c r="DEB106" s="93"/>
      <c r="DEC106" s="93"/>
      <c r="DED106" s="93"/>
      <c r="DEE106" s="93"/>
      <c r="DEF106" s="93"/>
      <c r="DEG106" s="93"/>
      <c r="DEH106" s="93"/>
      <c r="DEI106" s="93"/>
      <c r="DEJ106" s="93"/>
      <c r="DEK106" s="93"/>
      <c r="DEL106" s="93"/>
      <c r="DEM106" s="93"/>
      <c r="DEN106" s="93"/>
      <c r="DEO106" s="93"/>
      <c r="DEP106" s="93"/>
      <c r="DEQ106" s="93"/>
      <c r="DER106" s="93"/>
      <c r="DES106" s="93"/>
      <c r="DET106" s="93"/>
      <c r="DEU106" s="93"/>
      <c r="DEV106" s="93"/>
      <c r="DEW106" s="93"/>
      <c r="DEX106" s="93"/>
      <c r="DEY106" s="93"/>
      <c r="DEZ106" s="93"/>
      <c r="DFA106" s="93"/>
      <c r="DFB106" s="93"/>
      <c r="DFC106" s="93"/>
      <c r="DFD106" s="93"/>
      <c r="DFE106" s="93"/>
      <c r="DFF106" s="93"/>
      <c r="DFG106" s="93"/>
      <c r="DFH106" s="93"/>
      <c r="DFI106" s="93"/>
      <c r="DFJ106" s="93"/>
      <c r="DFK106" s="93"/>
      <c r="DFL106" s="93"/>
      <c r="DFM106" s="93"/>
      <c r="DFN106" s="93"/>
      <c r="DFO106" s="93"/>
      <c r="DFP106" s="93"/>
      <c r="DFQ106" s="93"/>
      <c r="DFR106" s="93"/>
      <c r="DFS106" s="93"/>
      <c r="DFT106" s="93"/>
      <c r="DFU106" s="93"/>
      <c r="DFV106" s="93"/>
      <c r="DFW106" s="93"/>
      <c r="DFX106" s="93"/>
      <c r="DFY106" s="93"/>
      <c r="DFZ106" s="93"/>
      <c r="DGA106" s="93"/>
      <c r="DGB106" s="93"/>
      <c r="DGC106" s="93"/>
      <c r="DGD106" s="93"/>
      <c r="DGE106" s="93"/>
      <c r="DGF106" s="93"/>
      <c r="DGG106" s="93"/>
      <c r="DGH106" s="93"/>
      <c r="DGI106" s="93"/>
      <c r="DGJ106" s="93"/>
      <c r="DGK106" s="93"/>
      <c r="DGL106" s="93"/>
      <c r="DGM106" s="93"/>
      <c r="DGN106" s="93"/>
      <c r="DGO106" s="93"/>
      <c r="DGP106" s="93"/>
      <c r="DGQ106" s="93"/>
      <c r="DGR106" s="93"/>
      <c r="DGS106" s="93"/>
      <c r="DGT106" s="93"/>
      <c r="DGU106" s="93"/>
      <c r="DGV106" s="93"/>
      <c r="DGW106" s="93"/>
      <c r="DGX106" s="93"/>
      <c r="DGY106" s="93"/>
      <c r="DGZ106" s="93"/>
      <c r="DHA106" s="93"/>
      <c r="DHB106" s="93"/>
      <c r="DHC106" s="93"/>
      <c r="DHD106" s="93"/>
      <c r="DHE106" s="93"/>
      <c r="DHF106" s="93"/>
      <c r="DHG106" s="93"/>
      <c r="DHH106" s="93"/>
      <c r="DHI106" s="93"/>
      <c r="DHJ106" s="93"/>
      <c r="DHK106" s="93"/>
      <c r="DHL106" s="93"/>
      <c r="DHM106" s="93"/>
      <c r="DHN106" s="93"/>
      <c r="DHO106" s="93"/>
      <c r="DHP106" s="93"/>
      <c r="DHQ106" s="93"/>
    </row>
    <row r="107" spans="1:2929">
      <c r="A107" s="198"/>
      <c r="B107" s="173"/>
      <c r="C107" s="127"/>
      <c r="D107" s="108"/>
      <c r="E107" s="663"/>
      <c r="H107" s="108"/>
      <c r="I107" s="109"/>
      <c r="L107" s="166"/>
    </row>
    <row r="108" spans="1:2929" ht="25.5">
      <c r="A108" s="198" t="s">
        <v>27</v>
      </c>
      <c r="B108" s="165" t="s">
        <v>323</v>
      </c>
      <c r="C108" s="127"/>
      <c r="D108" s="108"/>
      <c r="E108" s="663"/>
      <c r="H108" s="108"/>
      <c r="I108" s="109"/>
      <c r="L108" s="166"/>
    </row>
    <row r="109" spans="1:2929" s="170" customFormat="1">
      <c r="A109" s="198"/>
      <c r="B109" s="173"/>
      <c r="C109" s="127"/>
      <c r="D109" s="108"/>
      <c r="E109" s="663"/>
      <c r="F109" s="105"/>
      <c r="G109" s="162"/>
      <c r="H109" s="108"/>
      <c r="I109" s="109"/>
      <c r="J109" s="105"/>
      <c r="K109" s="93"/>
      <c r="L109" s="166"/>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c r="BI109" s="93"/>
      <c r="BJ109" s="93"/>
      <c r="BK109" s="93"/>
      <c r="BL109" s="93"/>
      <c r="BM109" s="93"/>
      <c r="BN109" s="93"/>
      <c r="BO109" s="93"/>
      <c r="BP109" s="93"/>
      <c r="BQ109" s="93"/>
      <c r="BR109" s="93"/>
      <c r="BS109" s="93"/>
      <c r="BT109" s="93"/>
      <c r="BU109" s="93"/>
      <c r="BV109" s="93"/>
      <c r="BW109" s="93"/>
      <c r="BX109" s="93"/>
      <c r="BY109" s="93"/>
      <c r="BZ109" s="93"/>
      <c r="CA109" s="93"/>
      <c r="CB109" s="93"/>
      <c r="CC109" s="93"/>
      <c r="CD109" s="93"/>
      <c r="CE109" s="93"/>
      <c r="CF109" s="93"/>
      <c r="CG109" s="93"/>
      <c r="CH109" s="93"/>
      <c r="CI109" s="93"/>
      <c r="CJ109" s="93"/>
      <c r="CK109" s="93"/>
      <c r="CL109" s="93"/>
      <c r="CM109" s="93"/>
      <c r="CN109" s="93"/>
      <c r="CO109" s="93"/>
      <c r="CP109" s="93"/>
      <c r="CQ109" s="93"/>
      <c r="CR109" s="93"/>
      <c r="CS109" s="93"/>
      <c r="CT109" s="93"/>
      <c r="CU109" s="93"/>
      <c r="CV109" s="93"/>
      <c r="CW109" s="93"/>
      <c r="CX109" s="93"/>
      <c r="CY109" s="93"/>
      <c r="CZ109" s="93"/>
      <c r="DA109" s="93"/>
      <c r="DB109" s="93"/>
      <c r="DC109" s="93"/>
      <c r="DD109" s="93"/>
      <c r="DE109" s="93"/>
      <c r="DF109" s="93"/>
      <c r="DG109" s="93"/>
      <c r="DH109" s="93"/>
      <c r="DI109" s="93"/>
      <c r="DJ109" s="93"/>
      <c r="DK109" s="93"/>
      <c r="DL109" s="93"/>
      <c r="DM109" s="93"/>
      <c r="DN109" s="93"/>
      <c r="DO109" s="93"/>
      <c r="DP109" s="93"/>
      <c r="DQ109" s="93"/>
      <c r="DR109" s="93"/>
      <c r="DS109" s="93"/>
      <c r="DT109" s="93"/>
      <c r="DU109" s="93"/>
      <c r="DV109" s="93"/>
      <c r="DW109" s="93"/>
      <c r="DX109" s="93"/>
      <c r="DY109" s="93"/>
      <c r="DZ109" s="93"/>
      <c r="EA109" s="93"/>
      <c r="EB109" s="93"/>
      <c r="EC109" s="93"/>
      <c r="ED109" s="93"/>
      <c r="EE109" s="93"/>
      <c r="EF109" s="93"/>
      <c r="EG109" s="93"/>
      <c r="EH109" s="93"/>
      <c r="EI109" s="93"/>
      <c r="EJ109" s="93"/>
      <c r="EK109" s="93"/>
      <c r="EL109" s="93"/>
      <c r="EM109" s="93"/>
      <c r="EN109" s="93"/>
      <c r="EO109" s="93"/>
      <c r="EP109" s="93"/>
      <c r="EQ109" s="93"/>
      <c r="ER109" s="93"/>
      <c r="ES109" s="93"/>
      <c r="ET109" s="93"/>
      <c r="EU109" s="93"/>
      <c r="EV109" s="93"/>
      <c r="EW109" s="93"/>
      <c r="EX109" s="93"/>
      <c r="EY109" s="93"/>
      <c r="EZ109" s="93"/>
      <c r="FA109" s="93"/>
      <c r="FB109" s="93"/>
      <c r="FC109" s="93"/>
      <c r="FD109" s="93"/>
      <c r="FE109" s="93"/>
      <c r="FF109" s="93"/>
      <c r="FG109" s="93"/>
      <c r="FH109" s="93"/>
      <c r="FI109" s="93"/>
      <c r="FJ109" s="93"/>
      <c r="FK109" s="93"/>
      <c r="FL109" s="93"/>
      <c r="FM109" s="93"/>
      <c r="FN109" s="93"/>
      <c r="FO109" s="93"/>
      <c r="FP109" s="93"/>
      <c r="FQ109" s="93"/>
      <c r="FR109" s="93"/>
      <c r="FS109" s="93"/>
      <c r="FT109" s="93"/>
      <c r="FU109" s="93"/>
      <c r="FV109" s="93"/>
      <c r="FW109" s="93"/>
      <c r="FX109" s="93"/>
      <c r="FY109" s="93"/>
      <c r="FZ109" s="93"/>
      <c r="GA109" s="93"/>
      <c r="GB109" s="93"/>
      <c r="GC109" s="93"/>
      <c r="GD109" s="93"/>
      <c r="GE109" s="93"/>
      <c r="GF109" s="93"/>
      <c r="GG109" s="93"/>
      <c r="GH109" s="93"/>
      <c r="GI109" s="93"/>
      <c r="GJ109" s="93"/>
      <c r="GK109" s="93"/>
      <c r="GL109" s="93"/>
      <c r="GM109" s="93"/>
      <c r="GN109" s="93"/>
      <c r="GO109" s="93"/>
      <c r="GP109" s="93"/>
      <c r="GQ109" s="93"/>
      <c r="GR109" s="93"/>
      <c r="GS109" s="93"/>
      <c r="GT109" s="93"/>
      <c r="GU109" s="93"/>
      <c r="GV109" s="93"/>
      <c r="GW109" s="93"/>
      <c r="GX109" s="93"/>
      <c r="GY109" s="93"/>
      <c r="GZ109" s="93"/>
      <c r="HA109" s="93"/>
      <c r="HB109" s="93"/>
      <c r="HC109" s="93"/>
      <c r="HD109" s="93"/>
      <c r="HE109" s="93"/>
      <c r="HF109" s="93"/>
      <c r="HG109" s="93"/>
      <c r="HH109" s="93"/>
      <c r="HI109" s="93"/>
      <c r="HJ109" s="93"/>
      <c r="HK109" s="93"/>
      <c r="HL109" s="93"/>
      <c r="HM109" s="93"/>
      <c r="HN109" s="93"/>
      <c r="HO109" s="93"/>
      <c r="HP109" s="93"/>
      <c r="HQ109" s="93"/>
      <c r="HR109" s="93"/>
      <c r="HS109" s="93"/>
      <c r="HT109" s="93"/>
      <c r="HU109" s="93"/>
      <c r="HV109" s="93"/>
      <c r="HW109" s="93"/>
      <c r="HX109" s="93"/>
      <c r="HY109" s="93"/>
      <c r="HZ109" s="93"/>
      <c r="IA109" s="93"/>
      <c r="IB109" s="93"/>
      <c r="IC109" s="93"/>
      <c r="ID109" s="93"/>
      <c r="IE109" s="93"/>
      <c r="IF109" s="93"/>
      <c r="IG109" s="93"/>
      <c r="IH109" s="93"/>
      <c r="II109" s="93"/>
      <c r="IJ109" s="93"/>
      <c r="IK109" s="93"/>
      <c r="IL109" s="93"/>
      <c r="IM109" s="93"/>
      <c r="IN109" s="93"/>
      <c r="IO109" s="93"/>
      <c r="IP109" s="93"/>
      <c r="IQ109" s="93"/>
      <c r="IR109" s="93"/>
      <c r="IS109" s="93"/>
      <c r="IT109" s="93"/>
      <c r="IU109" s="93"/>
      <c r="IV109" s="93"/>
      <c r="IW109" s="93"/>
      <c r="IX109" s="93"/>
      <c r="IY109" s="93"/>
      <c r="IZ109" s="93"/>
      <c r="JA109" s="93"/>
      <c r="JB109" s="93"/>
      <c r="JC109" s="93"/>
      <c r="JD109" s="93"/>
      <c r="JE109" s="93"/>
      <c r="JF109" s="93"/>
      <c r="JG109" s="93"/>
      <c r="JH109" s="93"/>
      <c r="JI109" s="93"/>
      <c r="JJ109" s="93"/>
      <c r="JK109" s="93"/>
      <c r="JL109" s="93"/>
      <c r="JM109" s="93"/>
      <c r="JN109" s="93"/>
      <c r="JO109" s="93"/>
      <c r="JP109" s="93"/>
      <c r="JQ109" s="93"/>
      <c r="JR109" s="93"/>
      <c r="JS109" s="93"/>
      <c r="JT109" s="93"/>
      <c r="JU109" s="93"/>
      <c r="JV109" s="93"/>
      <c r="JW109" s="93"/>
      <c r="JX109" s="93"/>
      <c r="JY109" s="93"/>
      <c r="JZ109" s="93"/>
      <c r="KA109" s="93"/>
      <c r="KB109" s="93"/>
      <c r="KC109" s="93"/>
      <c r="KD109" s="93"/>
      <c r="KE109" s="93"/>
      <c r="KF109" s="93"/>
      <c r="KG109" s="93"/>
      <c r="KH109" s="93"/>
      <c r="KI109" s="93"/>
      <c r="KJ109" s="93"/>
      <c r="KK109" s="93"/>
      <c r="KL109" s="93"/>
      <c r="KM109" s="93"/>
      <c r="KN109" s="93"/>
      <c r="KO109" s="93"/>
      <c r="KP109" s="93"/>
      <c r="KQ109" s="93"/>
      <c r="KR109" s="93"/>
      <c r="KS109" s="93"/>
      <c r="KT109" s="93"/>
      <c r="KU109" s="93"/>
      <c r="KV109" s="93"/>
      <c r="KW109" s="93"/>
      <c r="KX109" s="93"/>
      <c r="KY109" s="93"/>
      <c r="KZ109" s="93"/>
      <c r="LA109" s="93"/>
      <c r="LB109" s="93"/>
      <c r="LC109" s="93"/>
      <c r="LD109" s="93"/>
      <c r="LE109" s="93"/>
      <c r="LF109" s="93"/>
      <c r="LG109" s="93"/>
      <c r="LH109" s="93"/>
      <c r="LI109" s="93"/>
      <c r="LJ109" s="93"/>
      <c r="LK109" s="93"/>
      <c r="LL109" s="93"/>
      <c r="LM109" s="93"/>
      <c r="LN109" s="93"/>
      <c r="LO109" s="93"/>
      <c r="LP109" s="93"/>
      <c r="LQ109" s="93"/>
      <c r="LR109" s="93"/>
      <c r="LS109" s="93"/>
      <c r="LT109" s="93"/>
      <c r="LU109" s="93"/>
      <c r="LV109" s="93"/>
      <c r="LW109" s="93"/>
      <c r="LX109" s="93"/>
      <c r="LY109" s="93"/>
      <c r="LZ109" s="93"/>
      <c r="MA109" s="93"/>
      <c r="MB109" s="93"/>
      <c r="MC109" s="93"/>
      <c r="MD109" s="93"/>
      <c r="ME109" s="93"/>
      <c r="MF109" s="93"/>
      <c r="MG109" s="93"/>
      <c r="MH109" s="93"/>
      <c r="MI109" s="93"/>
      <c r="MJ109" s="93"/>
      <c r="MK109" s="93"/>
      <c r="ML109" s="93"/>
      <c r="MM109" s="93"/>
      <c r="MN109" s="93"/>
      <c r="MO109" s="93"/>
      <c r="MP109" s="93"/>
      <c r="MQ109" s="93"/>
      <c r="MR109" s="93"/>
      <c r="MS109" s="93"/>
      <c r="MT109" s="93"/>
      <c r="MU109" s="93"/>
      <c r="MV109" s="93"/>
      <c r="MW109" s="93"/>
      <c r="MX109" s="93"/>
      <c r="MY109" s="93"/>
      <c r="MZ109" s="93"/>
      <c r="NA109" s="93"/>
      <c r="NB109" s="93"/>
      <c r="NC109" s="93"/>
      <c r="ND109" s="93"/>
      <c r="NE109" s="93"/>
      <c r="NF109" s="93"/>
      <c r="NG109" s="93"/>
      <c r="NH109" s="93"/>
      <c r="NI109" s="93"/>
      <c r="NJ109" s="93"/>
      <c r="NK109" s="93"/>
      <c r="NL109" s="93"/>
      <c r="NM109" s="93"/>
      <c r="NN109" s="93"/>
      <c r="NO109" s="93"/>
      <c r="NP109" s="93"/>
      <c r="NQ109" s="93"/>
      <c r="NR109" s="93"/>
      <c r="NS109" s="93"/>
      <c r="NT109" s="93"/>
      <c r="NU109" s="93"/>
      <c r="NV109" s="93"/>
      <c r="NW109" s="93"/>
      <c r="NX109" s="93"/>
      <c r="NY109" s="93"/>
      <c r="NZ109" s="93"/>
      <c r="OA109" s="93"/>
      <c r="OB109" s="93"/>
      <c r="OC109" s="93"/>
      <c r="OD109" s="93"/>
      <c r="OE109" s="93"/>
      <c r="OF109" s="93"/>
      <c r="OG109" s="93"/>
      <c r="OH109" s="93"/>
      <c r="OI109" s="93"/>
      <c r="OJ109" s="93"/>
      <c r="OK109" s="93"/>
      <c r="OL109" s="93"/>
      <c r="OM109" s="93"/>
      <c r="ON109" s="93"/>
      <c r="OO109" s="93"/>
      <c r="OP109" s="93"/>
      <c r="OQ109" s="93"/>
      <c r="OR109" s="93"/>
      <c r="OS109" s="93"/>
      <c r="OT109" s="93"/>
      <c r="OU109" s="93"/>
      <c r="OV109" s="93"/>
      <c r="OW109" s="93"/>
      <c r="OX109" s="93"/>
      <c r="OY109" s="93"/>
      <c r="OZ109" s="93"/>
      <c r="PA109" s="93"/>
      <c r="PB109" s="93"/>
      <c r="PC109" s="93"/>
      <c r="PD109" s="93"/>
      <c r="PE109" s="93"/>
      <c r="PF109" s="93"/>
      <c r="PG109" s="93"/>
      <c r="PH109" s="93"/>
      <c r="PI109" s="93"/>
      <c r="PJ109" s="93"/>
      <c r="PK109" s="93"/>
      <c r="PL109" s="93"/>
      <c r="PM109" s="93"/>
      <c r="PN109" s="93"/>
      <c r="PO109" s="93"/>
      <c r="PP109" s="93"/>
      <c r="PQ109" s="93"/>
      <c r="PR109" s="93"/>
      <c r="PS109" s="93"/>
      <c r="PT109" s="93"/>
      <c r="PU109" s="93"/>
      <c r="PV109" s="93"/>
      <c r="PW109" s="93"/>
      <c r="PX109" s="93"/>
      <c r="PY109" s="93"/>
      <c r="PZ109" s="93"/>
      <c r="QA109" s="93"/>
      <c r="QB109" s="93"/>
      <c r="QC109" s="93"/>
      <c r="QD109" s="93"/>
      <c r="QE109" s="93"/>
      <c r="QF109" s="93"/>
      <c r="QG109" s="93"/>
      <c r="QH109" s="93"/>
      <c r="QI109" s="93"/>
      <c r="QJ109" s="93"/>
      <c r="QK109" s="93"/>
      <c r="QL109" s="93"/>
      <c r="QM109" s="93"/>
      <c r="QN109" s="93"/>
      <c r="QO109" s="93"/>
      <c r="QP109" s="93"/>
      <c r="QQ109" s="93"/>
      <c r="QR109" s="93"/>
      <c r="QS109" s="93"/>
      <c r="QT109" s="93"/>
      <c r="QU109" s="93"/>
      <c r="QV109" s="93"/>
      <c r="QW109" s="93"/>
      <c r="QX109" s="93"/>
      <c r="QY109" s="93"/>
      <c r="QZ109" s="93"/>
      <c r="RA109" s="93"/>
      <c r="RB109" s="93"/>
      <c r="RC109" s="93"/>
      <c r="RD109" s="93"/>
      <c r="RE109" s="93"/>
      <c r="RF109" s="93"/>
      <c r="RG109" s="93"/>
      <c r="RH109" s="93"/>
      <c r="RI109" s="93"/>
      <c r="RJ109" s="93"/>
      <c r="RK109" s="93"/>
      <c r="RL109" s="93"/>
      <c r="RM109" s="93"/>
      <c r="RN109" s="93"/>
      <c r="RO109" s="93"/>
      <c r="RP109" s="93"/>
      <c r="RQ109" s="93"/>
      <c r="RR109" s="93"/>
      <c r="RS109" s="93"/>
      <c r="RT109" s="93"/>
      <c r="RU109" s="93"/>
      <c r="RV109" s="93"/>
      <c r="RW109" s="93"/>
      <c r="RX109" s="93"/>
      <c r="RY109" s="93"/>
      <c r="RZ109" s="93"/>
      <c r="SA109" s="93"/>
      <c r="SB109" s="93"/>
      <c r="SC109" s="93"/>
      <c r="SD109" s="93"/>
      <c r="SE109" s="93"/>
      <c r="SF109" s="93"/>
      <c r="SG109" s="93"/>
      <c r="SH109" s="93"/>
      <c r="SI109" s="93"/>
      <c r="SJ109" s="93"/>
      <c r="SK109" s="93"/>
      <c r="SL109" s="93"/>
      <c r="SM109" s="93"/>
      <c r="SN109" s="93"/>
      <c r="SO109" s="93"/>
      <c r="SP109" s="93"/>
      <c r="SQ109" s="93"/>
      <c r="SR109" s="93"/>
      <c r="SS109" s="93"/>
      <c r="ST109" s="93"/>
      <c r="SU109" s="93"/>
      <c r="SV109" s="93"/>
      <c r="SW109" s="93"/>
      <c r="SX109" s="93"/>
      <c r="SY109" s="93"/>
      <c r="SZ109" s="93"/>
      <c r="TA109" s="93"/>
      <c r="TB109" s="93"/>
      <c r="TC109" s="93"/>
      <c r="TD109" s="93"/>
      <c r="TE109" s="93"/>
      <c r="TF109" s="93"/>
      <c r="TG109" s="93"/>
      <c r="TH109" s="93"/>
      <c r="TI109" s="93"/>
      <c r="TJ109" s="93"/>
      <c r="TK109" s="93"/>
      <c r="TL109" s="93"/>
      <c r="TM109" s="93"/>
      <c r="TN109" s="93"/>
      <c r="TO109" s="93"/>
      <c r="TP109" s="93"/>
      <c r="TQ109" s="93"/>
      <c r="TR109" s="93"/>
      <c r="TS109" s="93"/>
      <c r="TT109" s="93"/>
      <c r="TU109" s="93"/>
      <c r="TV109" s="93"/>
      <c r="TW109" s="93"/>
      <c r="TX109" s="93"/>
      <c r="TY109" s="93"/>
      <c r="TZ109" s="93"/>
      <c r="UA109" s="93"/>
      <c r="UB109" s="93"/>
      <c r="UC109" s="93"/>
      <c r="UD109" s="93"/>
      <c r="UE109" s="93"/>
      <c r="UF109" s="93"/>
      <c r="UG109" s="93"/>
      <c r="UH109" s="93"/>
      <c r="UI109" s="93"/>
      <c r="UJ109" s="93"/>
      <c r="UK109" s="93"/>
      <c r="UL109" s="93"/>
      <c r="UM109" s="93"/>
      <c r="UN109" s="93"/>
      <c r="UO109" s="93"/>
      <c r="UP109" s="93"/>
      <c r="UQ109" s="93"/>
      <c r="UR109" s="93"/>
      <c r="US109" s="93"/>
      <c r="UT109" s="93"/>
      <c r="UU109" s="93"/>
      <c r="UV109" s="93"/>
      <c r="UW109" s="93"/>
      <c r="UX109" s="93"/>
      <c r="UY109" s="93"/>
      <c r="UZ109" s="93"/>
      <c r="VA109" s="93"/>
      <c r="VB109" s="93"/>
      <c r="VC109" s="93"/>
      <c r="VD109" s="93"/>
      <c r="VE109" s="93"/>
      <c r="VF109" s="93"/>
      <c r="VG109" s="93"/>
      <c r="VH109" s="93"/>
      <c r="VI109" s="93"/>
      <c r="VJ109" s="93"/>
      <c r="VK109" s="93"/>
      <c r="VL109" s="93"/>
      <c r="VM109" s="93"/>
      <c r="VN109" s="93"/>
      <c r="VO109" s="93"/>
      <c r="VP109" s="93"/>
      <c r="VQ109" s="93"/>
      <c r="VR109" s="93"/>
      <c r="VS109" s="93"/>
      <c r="VT109" s="93"/>
      <c r="VU109" s="93"/>
      <c r="VV109" s="93"/>
      <c r="VW109" s="93"/>
      <c r="VX109" s="93"/>
      <c r="VY109" s="93"/>
      <c r="VZ109" s="93"/>
      <c r="WA109" s="93"/>
      <c r="WB109" s="93"/>
      <c r="WC109" s="93"/>
      <c r="WD109" s="93"/>
      <c r="WE109" s="93"/>
      <c r="WF109" s="93"/>
      <c r="WG109" s="93"/>
      <c r="WH109" s="93"/>
      <c r="WI109" s="93"/>
      <c r="WJ109" s="93"/>
      <c r="WK109" s="93"/>
      <c r="WL109" s="93"/>
      <c r="WM109" s="93"/>
      <c r="WN109" s="93"/>
      <c r="WO109" s="93"/>
      <c r="WP109" s="93"/>
      <c r="WQ109" s="93"/>
      <c r="WR109" s="93"/>
      <c r="WS109" s="93"/>
      <c r="WT109" s="93"/>
      <c r="WU109" s="93"/>
      <c r="WV109" s="93"/>
      <c r="WW109" s="93"/>
      <c r="WX109" s="93"/>
      <c r="WY109" s="93"/>
      <c r="WZ109" s="93"/>
      <c r="XA109" s="93"/>
      <c r="XB109" s="93"/>
      <c r="XC109" s="93"/>
      <c r="XD109" s="93"/>
      <c r="XE109" s="93"/>
      <c r="XF109" s="93"/>
      <c r="XG109" s="93"/>
      <c r="XH109" s="93"/>
      <c r="XI109" s="93"/>
      <c r="XJ109" s="93"/>
      <c r="XK109" s="93"/>
      <c r="XL109" s="93"/>
      <c r="XM109" s="93"/>
      <c r="XN109" s="93"/>
      <c r="XO109" s="93"/>
      <c r="XP109" s="93"/>
      <c r="XQ109" s="93"/>
      <c r="XR109" s="93"/>
      <c r="XS109" s="93"/>
      <c r="XT109" s="93"/>
      <c r="XU109" s="93"/>
      <c r="XV109" s="93"/>
      <c r="XW109" s="93"/>
      <c r="XX109" s="93"/>
      <c r="XY109" s="93"/>
      <c r="XZ109" s="93"/>
      <c r="YA109" s="93"/>
      <c r="YB109" s="93"/>
      <c r="YC109" s="93"/>
      <c r="YD109" s="93"/>
      <c r="YE109" s="93"/>
      <c r="YF109" s="93"/>
      <c r="YG109" s="93"/>
      <c r="YH109" s="93"/>
      <c r="YI109" s="93"/>
      <c r="YJ109" s="93"/>
      <c r="YK109" s="93"/>
      <c r="YL109" s="93"/>
      <c r="YM109" s="93"/>
      <c r="YN109" s="93"/>
      <c r="YO109" s="93"/>
      <c r="YP109" s="93"/>
      <c r="YQ109" s="93"/>
      <c r="YR109" s="93"/>
      <c r="YS109" s="93"/>
      <c r="YT109" s="93"/>
      <c r="YU109" s="93"/>
      <c r="YV109" s="93"/>
      <c r="YW109" s="93"/>
      <c r="YX109" s="93"/>
      <c r="YY109" s="93"/>
      <c r="YZ109" s="93"/>
      <c r="ZA109" s="93"/>
      <c r="ZB109" s="93"/>
      <c r="ZC109" s="93"/>
      <c r="ZD109" s="93"/>
      <c r="ZE109" s="93"/>
      <c r="ZF109" s="93"/>
      <c r="ZG109" s="93"/>
      <c r="ZH109" s="93"/>
      <c r="ZI109" s="93"/>
      <c r="ZJ109" s="93"/>
      <c r="ZK109" s="93"/>
      <c r="ZL109" s="93"/>
      <c r="ZM109" s="93"/>
      <c r="ZN109" s="93"/>
      <c r="ZO109" s="93"/>
      <c r="ZP109" s="93"/>
      <c r="ZQ109" s="93"/>
      <c r="ZR109" s="93"/>
      <c r="ZS109" s="93"/>
      <c r="ZT109" s="93"/>
      <c r="ZU109" s="93"/>
      <c r="ZV109" s="93"/>
      <c r="ZW109" s="93"/>
      <c r="ZX109" s="93"/>
      <c r="ZY109" s="93"/>
      <c r="ZZ109" s="93"/>
      <c r="AAA109" s="93"/>
      <c r="AAB109" s="93"/>
      <c r="AAC109" s="93"/>
      <c r="AAD109" s="93"/>
      <c r="AAE109" s="93"/>
      <c r="AAF109" s="93"/>
      <c r="AAG109" s="93"/>
      <c r="AAH109" s="93"/>
      <c r="AAI109" s="93"/>
      <c r="AAJ109" s="93"/>
      <c r="AAK109" s="93"/>
      <c r="AAL109" s="93"/>
      <c r="AAM109" s="93"/>
      <c r="AAN109" s="93"/>
      <c r="AAO109" s="93"/>
      <c r="AAP109" s="93"/>
      <c r="AAQ109" s="93"/>
      <c r="AAR109" s="93"/>
      <c r="AAS109" s="93"/>
      <c r="AAT109" s="93"/>
      <c r="AAU109" s="93"/>
      <c r="AAV109" s="93"/>
      <c r="AAW109" s="93"/>
      <c r="AAX109" s="93"/>
      <c r="AAY109" s="93"/>
      <c r="AAZ109" s="93"/>
      <c r="ABA109" s="93"/>
      <c r="ABB109" s="93"/>
      <c r="ABC109" s="93"/>
      <c r="ABD109" s="93"/>
      <c r="ABE109" s="93"/>
      <c r="ABF109" s="93"/>
      <c r="ABG109" s="93"/>
      <c r="ABH109" s="93"/>
      <c r="ABI109" s="93"/>
      <c r="ABJ109" s="93"/>
      <c r="ABK109" s="93"/>
      <c r="ABL109" s="93"/>
      <c r="ABM109" s="93"/>
      <c r="ABN109" s="93"/>
      <c r="ABO109" s="93"/>
      <c r="ABP109" s="93"/>
      <c r="ABQ109" s="93"/>
      <c r="ABR109" s="93"/>
      <c r="ABS109" s="93"/>
      <c r="ABT109" s="93"/>
      <c r="ABU109" s="93"/>
      <c r="ABV109" s="93"/>
      <c r="ABW109" s="93"/>
      <c r="ABX109" s="93"/>
      <c r="ABY109" s="93"/>
      <c r="ABZ109" s="93"/>
      <c r="ACA109" s="93"/>
      <c r="ACB109" s="93"/>
      <c r="ACC109" s="93"/>
      <c r="ACD109" s="93"/>
      <c r="ACE109" s="93"/>
      <c r="ACF109" s="93"/>
      <c r="ACG109" s="93"/>
      <c r="ACH109" s="93"/>
      <c r="ACI109" s="93"/>
      <c r="ACJ109" s="93"/>
      <c r="ACK109" s="93"/>
      <c r="ACL109" s="93"/>
      <c r="ACM109" s="93"/>
      <c r="ACN109" s="93"/>
      <c r="ACO109" s="93"/>
      <c r="ACP109" s="93"/>
      <c r="ACQ109" s="93"/>
      <c r="ACR109" s="93"/>
      <c r="ACS109" s="93"/>
      <c r="ACT109" s="93"/>
      <c r="ACU109" s="93"/>
      <c r="ACV109" s="93"/>
      <c r="ACW109" s="93"/>
      <c r="ACX109" s="93"/>
      <c r="ACY109" s="93"/>
      <c r="ACZ109" s="93"/>
      <c r="ADA109" s="93"/>
      <c r="ADB109" s="93"/>
      <c r="ADC109" s="93"/>
      <c r="ADD109" s="93"/>
      <c r="ADE109" s="93"/>
      <c r="ADF109" s="93"/>
      <c r="ADG109" s="93"/>
      <c r="ADH109" s="93"/>
      <c r="ADI109" s="93"/>
      <c r="ADJ109" s="93"/>
      <c r="ADK109" s="93"/>
      <c r="ADL109" s="93"/>
      <c r="ADM109" s="93"/>
      <c r="ADN109" s="93"/>
      <c r="ADO109" s="93"/>
      <c r="ADP109" s="93"/>
      <c r="ADQ109" s="93"/>
      <c r="ADR109" s="93"/>
      <c r="ADS109" s="93"/>
      <c r="ADT109" s="93"/>
      <c r="ADU109" s="93"/>
      <c r="ADV109" s="93"/>
      <c r="ADW109" s="93"/>
      <c r="ADX109" s="93"/>
      <c r="ADY109" s="93"/>
      <c r="ADZ109" s="93"/>
      <c r="AEA109" s="93"/>
      <c r="AEB109" s="93"/>
      <c r="AEC109" s="93"/>
      <c r="AED109" s="93"/>
      <c r="AEE109" s="93"/>
      <c r="AEF109" s="93"/>
      <c r="AEG109" s="93"/>
      <c r="AEH109" s="93"/>
      <c r="AEI109" s="93"/>
      <c r="AEJ109" s="93"/>
      <c r="AEK109" s="93"/>
      <c r="AEL109" s="93"/>
      <c r="AEM109" s="93"/>
      <c r="AEN109" s="93"/>
      <c r="AEO109" s="93"/>
      <c r="AEP109" s="93"/>
      <c r="AEQ109" s="93"/>
      <c r="AER109" s="93"/>
      <c r="AES109" s="93"/>
      <c r="AET109" s="93"/>
      <c r="AEU109" s="93"/>
      <c r="AEV109" s="93"/>
      <c r="AEW109" s="93"/>
      <c r="AEX109" s="93"/>
      <c r="AEY109" s="93"/>
      <c r="AEZ109" s="93"/>
      <c r="AFA109" s="93"/>
      <c r="AFB109" s="93"/>
      <c r="AFC109" s="93"/>
      <c r="AFD109" s="93"/>
      <c r="AFE109" s="93"/>
      <c r="AFF109" s="93"/>
      <c r="AFG109" s="93"/>
      <c r="AFH109" s="93"/>
      <c r="AFI109" s="93"/>
      <c r="AFJ109" s="93"/>
      <c r="AFK109" s="93"/>
      <c r="AFL109" s="93"/>
      <c r="AFM109" s="93"/>
      <c r="AFN109" s="93"/>
      <c r="AFO109" s="93"/>
      <c r="AFP109" s="93"/>
      <c r="AFQ109" s="93"/>
      <c r="AFR109" s="93"/>
      <c r="AFS109" s="93"/>
      <c r="AFT109" s="93"/>
      <c r="AFU109" s="93"/>
      <c r="AFV109" s="93"/>
      <c r="AFW109" s="93"/>
      <c r="AFX109" s="93"/>
      <c r="AFY109" s="93"/>
      <c r="AFZ109" s="93"/>
      <c r="AGA109" s="93"/>
      <c r="AGB109" s="93"/>
      <c r="AGC109" s="93"/>
      <c r="AGD109" s="93"/>
      <c r="AGE109" s="93"/>
      <c r="AGF109" s="93"/>
      <c r="AGG109" s="93"/>
      <c r="AGH109" s="93"/>
      <c r="AGI109" s="93"/>
      <c r="AGJ109" s="93"/>
      <c r="AGK109" s="93"/>
      <c r="AGL109" s="93"/>
      <c r="AGM109" s="93"/>
      <c r="AGN109" s="93"/>
      <c r="AGO109" s="93"/>
      <c r="AGP109" s="93"/>
      <c r="AGQ109" s="93"/>
      <c r="AGR109" s="93"/>
      <c r="AGS109" s="93"/>
      <c r="AGT109" s="93"/>
      <c r="AGU109" s="93"/>
      <c r="AGV109" s="93"/>
      <c r="AGW109" s="93"/>
      <c r="AGX109" s="93"/>
      <c r="AGY109" s="93"/>
      <c r="AGZ109" s="93"/>
      <c r="AHA109" s="93"/>
      <c r="AHB109" s="93"/>
      <c r="AHC109" s="93"/>
      <c r="AHD109" s="93"/>
      <c r="AHE109" s="93"/>
      <c r="AHF109" s="93"/>
      <c r="AHG109" s="93"/>
      <c r="AHH109" s="93"/>
      <c r="AHI109" s="93"/>
      <c r="AHJ109" s="93"/>
      <c r="AHK109" s="93"/>
      <c r="AHL109" s="93"/>
      <c r="AHM109" s="93"/>
      <c r="AHN109" s="93"/>
      <c r="AHO109" s="93"/>
      <c r="AHP109" s="93"/>
      <c r="AHQ109" s="93"/>
      <c r="AHR109" s="93"/>
      <c r="AHS109" s="93"/>
      <c r="AHT109" s="93"/>
      <c r="AHU109" s="93"/>
      <c r="AHV109" s="93"/>
      <c r="AHW109" s="93"/>
      <c r="AHX109" s="93"/>
      <c r="AHY109" s="93"/>
      <c r="AHZ109" s="93"/>
      <c r="AIA109" s="93"/>
      <c r="AIB109" s="93"/>
      <c r="AIC109" s="93"/>
      <c r="AID109" s="93"/>
      <c r="AIE109" s="93"/>
      <c r="AIF109" s="93"/>
      <c r="AIG109" s="93"/>
      <c r="AIH109" s="93"/>
      <c r="AII109" s="93"/>
      <c r="AIJ109" s="93"/>
      <c r="AIK109" s="93"/>
      <c r="AIL109" s="93"/>
      <c r="AIM109" s="93"/>
      <c r="AIN109" s="93"/>
      <c r="AIO109" s="93"/>
      <c r="AIP109" s="93"/>
      <c r="AIQ109" s="93"/>
      <c r="AIR109" s="93"/>
      <c r="AIS109" s="93"/>
      <c r="AIT109" s="93"/>
      <c r="AIU109" s="93"/>
      <c r="AIV109" s="93"/>
      <c r="AIW109" s="93"/>
      <c r="AIX109" s="93"/>
      <c r="AIY109" s="93"/>
      <c r="AIZ109" s="93"/>
      <c r="AJA109" s="93"/>
      <c r="AJB109" s="93"/>
      <c r="AJC109" s="93"/>
      <c r="AJD109" s="93"/>
      <c r="AJE109" s="93"/>
      <c r="AJF109" s="93"/>
      <c r="AJG109" s="93"/>
      <c r="AJH109" s="93"/>
      <c r="AJI109" s="93"/>
      <c r="AJJ109" s="93"/>
      <c r="AJK109" s="93"/>
      <c r="AJL109" s="93"/>
      <c r="AJM109" s="93"/>
      <c r="AJN109" s="93"/>
      <c r="AJO109" s="93"/>
      <c r="AJP109" s="93"/>
      <c r="AJQ109" s="93"/>
      <c r="AJR109" s="93"/>
      <c r="AJS109" s="93"/>
      <c r="AJT109" s="93"/>
      <c r="AJU109" s="93"/>
      <c r="AJV109" s="93"/>
      <c r="AJW109" s="93"/>
      <c r="AJX109" s="93"/>
      <c r="AJY109" s="93"/>
      <c r="AJZ109" s="93"/>
      <c r="AKA109" s="93"/>
      <c r="AKB109" s="93"/>
      <c r="AKC109" s="93"/>
      <c r="AKD109" s="93"/>
      <c r="AKE109" s="93"/>
      <c r="AKF109" s="93"/>
      <c r="AKG109" s="93"/>
      <c r="AKH109" s="93"/>
      <c r="AKI109" s="93"/>
      <c r="AKJ109" s="93"/>
      <c r="AKK109" s="93"/>
      <c r="AKL109" s="93"/>
      <c r="AKM109" s="93"/>
      <c r="AKN109" s="93"/>
      <c r="AKO109" s="93"/>
      <c r="AKP109" s="93"/>
      <c r="AKQ109" s="93"/>
      <c r="AKR109" s="93"/>
      <c r="AKS109" s="93"/>
      <c r="AKT109" s="93"/>
      <c r="AKU109" s="93"/>
      <c r="AKV109" s="93"/>
      <c r="AKW109" s="93"/>
      <c r="AKX109" s="93"/>
      <c r="AKY109" s="93"/>
      <c r="AKZ109" s="93"/>
      <c r="ALA109" s="93"/>
      <c r="ALB109" s="93"/>
      <c r="ALC109" s="93"/>
      <c r="ALD109" s="93"/>
      <c r="ALE109" s="93"/>
      <c r="ALF109" s="93"/>
      <c r="ALG109" s="93"/>
      <c r="ALH109" s="93"/>
      <c r="ALI109" s="93"/>
      <c r="ALJ109" s="93"/>
      <c r="ALK109" s="93"/>
      <c r="ALL109" s="93"/>
      <c r="ALM109" s="93"/>
      <c r="ALN109" s="93"/>
      <c r="ALO109" s="93"/>
      <c r="ALP109" s="93"/>
      <c r="ALQ109" s="93"/>
      <c r="ALR109" s="93"/>
      <c r="ALS109" s="93"/>
      <c r="ALT109" s="93"/>
      <c r="ALU109" s="93"/>
      <c r="ALV109" s="93"/>
      <c r="ALW109" s="93"/>
      <c r="ALX109" s="93"/>
      <c r="ALY109" s="93"/>
      <c r="ALZ109" s="93"/>
      <c r="AMA109" s="93"/>
      <c r="AMB109" s="93"/>
      <c r="AMC109" s="93"/>
      <c r="AMD109" s="93"/>
      <c r="AME109" s="93"/>
      <c r="AMF109" s="93"/>
      <c r="AMG109" s="93"/>
      <c r="AMH109" s="93"/>
      <c r="AMI109" s="93"/>
      <c r="AMJ109" s="93"/>
      <c r="AMK109" s="93"/>
      <c r="AML109" s="93"/>
      <c r="AMM109" s="93"/>
      <c r="AMN109" s="93"/>
      <c r="AMO109" s="93"/>
      <c r="AMP109" s="93"/>
      <c r="AMQ109" s="93"/>
      <c r="AMR109" s="93"/>
      <c r="AMS109" s="93"/>
      <c r="AMT109" s="93"/>
      <c r="AMU109" s="93"/>
      <c r="AMV109" s="93"/>
      <c r="AMW109" s="93"/>
      <c r="AMX109" s="93"/>
      <c r="AMY109" s="93"/>
      <c r="AMZ109" s="93"/>
      <c r="ANA109" s="93"/>
      <c r="ANB109" s="93"/>
      <c r="ANC109" s="93"/>
      <c r="AND109" s="93"/>
      <c r="ANE109" s="93"/>
      <c r="ANF109" s="93"/>
      <c r="ANG109" s="93"/>
      <c r="ANH109" s="93"/>
      <c r="ANI109" s="93"/>
      <c r="ANJ109" s="93"/>
      <c r="ANK109" s="93"/>
      <c r="ANL109" s="93"/>
      <c r="ANM109" s="93"/>
      <c r="ANN109" s="93"/>
      <c r="ANO109" s="93"/>
      <c r="ANP109" s="93"/>
      <c r="ANQ109" s="93"/>
      <c r="ANR109" s="93"/>
      <c r="ANS109" s="93"/>
      <c r="ANT109" s="93"/>
      <c r="ANU109" s="93"/>
      <c r="ANV109" s="93"/>
      <c r="ANW109" s="93"/>
      <c r="ANX109" s="93"/>
      <c r="ANY109" s="93"/>
      <c r="ANZ109" s="93"/>
      <c r="AOA109" s="93"/>
      <c r="AOB109" s="93"/>
      <c r="AOC109" s="93"/>
      <c r="AOD109" s="93"/>
      <c r="AOE109" s="93"/>
      <c r="AOF109" s="93"/>
      <c r="AOG109" s="93"/>
      <c r="AOH109" s="93"/>
      <c r="AOI109" s="93"/>
      <c r="AOJ109" s="93"/>
      <c r="AOK109" s="93"/>
      <c r="AOL109" s="93"/>
      <c r="AOM109" s="93"/>
      <c r="AON109" s="93"/>
      <c r="AOO109" s="93"/>
      <c r="AOP109" s="93"/>
      <c r="AOQ109" s="93"/>
      <c r="AOR109" s="93"/>
      <c r="AOS109" s="93"/>
      <c r="AOT109" s="93"/>
      <c r="AOU109" s="93"/>
      <c r="AOV109" s="93"/>
      <c r="AOW109" s="93"/>
      <c r="AOX109" s="93"/>
      <c r="AOY109" s="93"/>
      <c r="AOZ109" s="93"/>
      <c r="APA109" s="93"/>
      <c r="APB109" s="93"/>
      <c r="APC109" s="93"/>
      <c r="APD109" s="93"/>
      <c r="APE109" s="93"/>
      <c r="APF109" s="93"/>
      <c r="APG109" s="93"/>
      <c r="APH109" s="93"/>
      <c r="API109" s="93"/>
      <c r="APJ109" s="93"/>
      <c r="APK109" s="93"/>
      <c r="APL109" s="93"/>
      <c r="APM109" s="93"/>
      <c r="APN109" s="93"/>
      <c r="APO109" s="93"/>
      <c r="APP109" s="93"/>
      <c r="APQ109" s="93"/>
      <c r="APR109" s="93"/>
      <c r="APS109" s="93"/>
      <c r="APT109" s="93"/>
      <c r="APU109" s="93"/>
      <c r="APV109" s="93"/>
      <c r="APW109" s="93"/>
      <c r="APX109" s="93"/>
      <c r="APY109" s="93"/>
      <c r="APZ109" s="93"/>
      <c r="AQA109" s="93"/>
      <c r="AQB109" s="93"/>
      <c r="AQC109" s="93"/>
      <c r="AQD109" s="93"/>
      <c r="AQE109" s="93"/>
      <c r="AQF109" s="93"/>
      <c r="AQG109" s="93"/>
      <c r="AQH109" s="93"/>
      <c r="AQI109" s="93"/>
      <c r="AQJ109" s="93"/>
      <c r="AQK109" s="93"/>
      <c r="AQL109" s="93"/>
      <c r="AQM109" s="93"/>
      <c r="AQN109" s="93"/>
      <c r="AQO109" s="93"/>
      <c r="AQP109" s="93"/>
      <c r="AQQ109" s="93"/>
      <c r="AQR109" s="93"/>
      <c r="AQS109" s="93"/>
      <c r="AQT109" s="93"/>
      <c r="AQU109" s="93"/>
      <c r="AQV109" s="93"/>
      <c r="AQW109" s="93"/>
      <c r="AQX109" s="93"/>
      <c r="AQY109" s="93"/>
      <c r="AQZ109" s="93"/>
      <c r="ARA109" s="93"/>
      <c r="ARB109" s="93"/>
      <c r="ARC109" s="93"/>
      <c r="ARD109" s="93"/>
      <c r="ARE109" s="93"/>
      <c r="ARF109" s="93"/>
      <c r="ARG109" s="93"/>
      <c r="ARH109" s="93"/>
      <c r="ARI109" s="93"/>
      <c r="ARJ109" s="93"/>
      <c r="ARK109" s="93"/>
      <c r="ARL109" s="93"/>
      <c r="ARM109" s="93"/>
      <c r="ARN109" s="93"/>
      <c r="ARO109" s="93"/>
      <c r="ARP109" s="93"/>
      <c r="ARQ109" s="93"/>
      <c r="ARR109" s="93"/>
      <c r="ARS109" s="93"/>
      <c r="ART109" s="93"/>
      <c r="ARU109" s="93"/>
      <c r="ARV109" s="93"/>
      <c r="ARW109" s="93"/>
      <c r="ARX109" s="93"/>
      <c r="ARY109" s="93"/>
      <c r="ARZ109" s="93"/>
      <c r="ASA109" s="93"/>
      <c r="ASB109" s="93"/>
      <c r="ASC109" s="93"/>
      <c r="ASD109" s="93"/>
      <c r="ASE109" s="93"/>
      <c r="ASF109" s="93"/>
      <c r="ASG109" s="93"/>
      <c r="ASH109" s="93"/>
      <c r="ASI109" s="93"/>
      <c r="ASJ109" s="93"/>
      <c r="ASK109" s="93"/>
      <c r="ASL109" s="93"/>
      <c r="ASM109" s="93"/>
      <c r="ASN109" s="93"/>
      <c r="ASO109" s="93"/>
      <c r="ASP109" s="93"/>
      <c r="ASQ109" s="93"/>
      <c r="ASR109" s="93"/>
      <c r="ASS109" s="93"/>
      <c r="AST109" s="93"/>
      <c r="ASU109" s="93"/>
      <c r="ASV109" s="93"/>
      <c r="ASW109" s="93"/>
      <c r="ASX109" s="93"/>
      <c r="ASY109" s="93"/>
      <c r="ASZ109" s="93"/>
      <c r="ATA109" s="93"/>
      <c r="ATB109" s="93"/>
      <c r="ATC109" s="93"/>
      <c r="ATD109" s="93"/>
      <c r="ATE109" s="93"/>
      <c r="ATF109" s="93"/>
      <c r="ATG109" s="93"/>
      <c r="ATH109" s="93"/>
      <c r="ATI109" s="93"/>
      <c r="ATJ109" s="93"/>
      <c r="ATK109" s="93"/>
      <c r="ATL109" s="93"/>
      <c r="ATM109" s="93"/>
      <c r="ATN109" s="93"/>
      <c r="ATO109" s="93"/>
      <c r="ATP109" s="93"/>
      <c r="ATQ109" s="93"/>
      <c r="ATR109" s="93"/>
      <c r="ATS109" s="93"/>
      <c r="ATT109" s="93"/>
      <c r="ATU109" s="93"/>
      <c r="ATV109" s="93"/>
      <c r="ATW109" s="93"/>
      <c r="ATX109" s="93"/>
      <c r="ATY109" s="93"/>
      <c r="ATZ109" s="93"/>
      <c r="AUA109" s="93"/>
      <c r="AUB109" s="93"/>
      <c r="AUC109" s="93"/>
      <c r="AUD109" s="93"/>
      <c r="AUE109" s="93"/>
      <c r="AUF109" s="93"/>
      <c r="AUG109" s="93"/>
      <c r="AUH109" s="93"/>
      <c r="AUI109" s="93"/>
      <c r="AUJ109" s="93"/>
      <c r="AUK109" s="93"/>
      <c r="AUL109" s="93"/>
      <c r="AUM109" s="93"/>
      <c r="AUN109" s="93"/>
      <c r="AUO109" s="93"/>
      <c r="AUP109" s="93"/>
      <c r="AUQ109" s="93"/>
      <c r="AUR109" s="93"/>
      <c r="AUS109" s="93"/>
      <c r="AUT109" s="93"/>
      <c r="AUU109" s="93"/>
      <c r="AUV109" s="93"/>
      <c r="AUW109" s="93"/>
      <c r="AUX109" s="93"/>
      <c r="AUY109" s="93"/>
      <c r="AUZ109" s="93"/>
      <c r="AVA109" s="93"/>
      <c r="AVB109" s="93"/>
      <c r="AVC109" s="93"/>
      <c r="AVD109" s="93"/>
      <c r="AVE109" s="93"/>
      <c r="AVF109" s="93"/>
      <c r="AVG109" s="93"/>
      <c r="AVH109" s="93"/>
      <c r="AVI109" s="93"/>
      <c r="AVJ109" s="93"/>
      <c r="AVK109" s="93"/>
      <c r="AVL109" s="93"/>
      <c r="AVM109" s="93"/>
      <c r="AVN109" s="93"/>
      <c r="AVO109" s="93"/>
      <c r="AVP109" s="93"/>
      <c r="AVQ109" s="93"/>
      <c r="AVR109" s="93"/>
      <c r="AVS109" s="93"/>
      <c r="AVT109" s="93"/>
      <c r="AVU109" s="93"/>
      <c r="AVV109" s="93"/>
      <c r="AVW109" s="93"/>
      <c r="AVX109" s="93"/>
      <c r="AVY109" s="93"/>
      <c r="AVZ109" s="93"/>
      <c r="AWA109" s="93"/>
      <c r="AWB109" s="93"/>
      <c r="AWC109" s="93"/>
      <c r="AWD109" s="93"/>
      <c r="AWE109" s="93"/>
      <c r="AWF109" s="93"/>
      <c r="AWG109" s="93"/>
      <c r="AWH109" s="93"/>
      <c r="AWI109" s="93"/>
      <c r="AWJ109" s="93"/>
      <c r="AWK109" s="93"/>
      <c r="AWL109" s="93"/>
      <c r="AWM109" s="93"/>
      <c r="AWN109" s="93"/>
      <c r="AWO109" s="93"/>
      <c r="AWP109" s="93"/>
      <c r="AWQ109" s="93"/>
      <c r="AWR109" s="93"/>
      <c r="AWS109" s="93"/>
      <c r="AWT109" s="93"/>
      <c r="AWU109" s="93"/>
      <c r="AWV109" s="93"/>
      <c r="AWW109" s="93"/>
      <c r="AWX109" s="93"/>
      <c r="AWY109" s="93"/>
      <c r="AWZ109" s="93"/>
      <c r="AXA109" s="93"/>
      <c r="AXB109" s="93"/>
      <c r="AXC109" s="93"/>
      <c r="AXD109" s="93"/>
      <c r="AXE109" s="93"/>
      <c r="AXF109" s="93"/>
      <c r="AXG109" s="93"/>
      <c r="AXH109" s="93"/>
      <c r="AXI109" s="93"/>
      <c r="AXJ109" s="93"/>
      <c r="AXK109" s="93"/>
      <c r="AXL109" s="93"/>
      <c r="AXM109" s="93"/>
      <c r="AXN109" s="93"/>
      <c r="AXO109" s="93"/>
      <c r="AXP109" s="93"/>
      <c r="AXQ109" s="93"/>
      <c r="AXR109" s="93"/>
      <c r="AXS109" s="93"/>
      <c r="AXT109" s="93"/>
      <c r="AXU109" s="93"/>
      <c r="AXV109" s="93"/>
      <c r="AXW109" s="93"/>
      <c r="AXX109" s="93"/>
      <c r="AXY109" s="93"/>
      <c r="AXZ109" s="93"/>
      <c r="AYA109" s="93"/>
      <c r="AYB109" s="93"/>
      <c r="AYC109" s="93"/>
      <c r="AYD109" s="93"/>
      <c r="AYE109" s="93"/>
      <c r="AYF109" s="93"/>
      <c r="AYG109" s="93"/>
      <c r="AYH109" s="93"/>
      <c r="AYI109" s="93"/>
      <c r="AYJ109" s="93"/>
      <c r="AYK109" s="93"/>
      <c r="AYL109" s="93"/>
      <c r="AYM109" s="93"/>
      <c r="AYN109" s="93"/>
      <c r="AYO109" s="93"/>
      <c r="AYP109" s="93"/>
      <c r="AYQ109" s="93"/>
      <c r="AYR109" s="93"/>
      <c r="AYS109" s="93"/>
      <c r="AYT109" s="93"/>
      <c r="AYU109" s="93"/>
      <c r="AYV109" s="93"/>
      <c r="AYW109" s="93"/>
      <c r="AYX109" s="93"/>
      <c r="AYY109" s="93"/>
      <c r="AYZ109" s="93"/>
      <c r="AZA109" s="93"/>
      <c r="AZB109" s="93"/>
      <c r="AZC109" s="93"/>
      <c r="AZD109" s="93"/>
      <c r="AZE109" s="93"/>
      <c r="AZF109" s="93"/>
      <c r="AZG109" s="93"/>
      <c r="AZH109" s="93"/>
      <c r="AZI109" s="93"/>
      <c r="AZJ109" s="93"/>
      <c r="AZK109" s="93"/>
      <c r="AZL109" s="93"/>
      <c r="AZM109" s="93"/>
      <c r="AZN109" s="93"/>
      <c r="AZO109" s="93"/>
      <c r="AZP109" s="93"/>
      <c r="AZQ109" s="93"/>
      <c r="AZR109" s="93"/>
      <c r="AZS109" s="93"/>
      <c r="AZT109" s="93"/>
      <c r="AZU109" s="93"/>
      <c r="AZV109" s="93"/>
      <c r="AZW109" s="93"/>
      <c r="AZX109" s="93"/>
      <c r="AZY109" s="93"/>
      <c r="AZZ109" s="93"/>
      <c r="BAA109" s="93"/>
      <c r="BAB109" s="93"/>
      <c r="BAC109" s="93"/>
      <c r="BAD109" s="93"/>
      <c r="BAE109" s="93"/>
      <c r="BAF109" s="93"/>
      <c r="BAG109" s="93"/>
      <c r="BAH109" s="93"/>
      <c r="BAI109" s="93"/>
      <c r="BAJ109" s="93"/>
      <c r="BAK109" s="93"/>
      <c r="BAL109" s="93"/>
      <c r="BAM109" s="93"/>
      <c r="BAN109" s="93"/>
      <c r="BAO109" s="93"/>
      <c r="BAP109" s="93"/>
      <c r="BAQ109" s="93"/>
      <c r="BAR109" s="93"/>
      <c r="BAS109" s="93"/>
      <c r="BAT109" s="93"/>
      <c r="BAU109" s="93"/>
      <c r="BAV109" s="93"/>
      <c r="BAW109" s="93"/>
      <c r="BAX109" s="93"/>
      <c r="BAY109" s="93"/>
      <c r="BAZ109" s="93"/>
      <c r="BBA109" s="93"/>
      <c r="BBB109" s="93"/>
      <c r="BBC109" s="93"/>
      <c r="BBD109" s="93"/>
      <c r="BBE109" s="93"/>
      <c r="BBF109" s="93"/>
      <c r="BBG109" s="93"/>
      <c r="BBH109" s="93"/>
      <c r="BBI109" s="93"/>
      <c r="BBJ109" s="93"/>
      <c r="BBK109" s="93"/>
      <c r="BBL109" s="93"/>
      <c r="BBM109" s="93"/>
      <c r="BBN109" s="93"/>
      <c r="BBO109" s="93"/>
      <c r="BBP109" s="93"/>
      <c r="BBQ109" s="93"/>
      <c r="BBR109" s="93"/>
      <c r="BBS109" s="93"/>
      <c r="BBT109" s="93"/>
      <c r="BBU109" s="93"/>
      <c r="BBV109" s="93"/>
      <c r="BBW109" s="93"/>
      <c r="BBX109" s="93"/>
      <c r="BBY109" s="93"/>
      <c r="BBZ109" s="93"/>
      <c r="BCA109" s="93"/>
      <c r="BCB109" s="93"/>
      <c r="BCC109" s="93"/>
      <c r="BCD109" s="93"/>
      <c r="BCE109" s="93"/>
      <c r="BCF109" s="93"/>
      <c r="BCG109" s="93"/>
      <c r="BCH109" s="93"/>
      <c r="BCI109" s="93"/>
      <c r="BCJ109" s="93"/>
      <c r="BCK109" s="93"/>
      <c r="BCL109" s="93"/>
      <c r="BCM109" s="93"/>
      <c r="BCN109" s="93"/>
      <c r="BCO109" s="93"/>
      <c r="BCP109" s="93"/>
      <c r="BCQ109" s="93"/>
      <c r="BCR109" s="93"/>
      <c r="BCS109" s="93"/>
      <c r="BCT109" s="93"/>
      <c r="BCU109" s="93"/>
      <c r="BCV109" s="93"/>
      <c r="BCW109" s="93"/>
      <c r="BCX109" s="93"/>
      <c r="BCY109" s="93"/>
      <c r="BCZ109" s="93"/>
      <c r="BDA109" s="93"/>
      <c r="BDB109" s="93"/>
      <c r="BDC109" s="93"/>
      <c r="BDD109" s="93"/>
      <c r="BDE109" s="93"/>
      <c r="BDF109" s="93"/>
      <c r="BDG109" s="93"/>
      <c r="BDH109" s="93"/>
      <c r="BDI109" s="93"/>
      <c r="BDJ109" s="93"/>
      <c r="BDK109" s="93"/>
      <c r="BDL109" s="93"/>
      <c r="BDM109" s="93"/>
      <c r="BDN109" s="93"/>
      <c r="BDO109" s="93"/>
      <c r="BDP109" s="93"/>
      <c r="BDQ109" s="93"/>
      <c r="BDR109" s="93"/>
      <c r="BDS109" s="93"/>
      <c r="BDT109" s="93"/>
      <c r="BDU109" s="93"/>
      <c r="BDV109" s="93"/>
      <c r="BDW109" s="93"/>
      <c r="BDX109" s="93"/>
      <c r="BDY109" s="93"/>
      <c r="BDZ109" s="93"/>
      <c r="BEA109" s="93"/>
      <c r="BEB109" s="93"/>
      <c r="BEC109" s="93"/>
      <c r="BED109" s="93"/>
      <c r="BEE109" s="93"/>
      <c r="BEF109" s="93"/>
      <c r="BEG109" s="93"/>
      <c r="BEH109" s="93"/>
      <c r="BEI109" s="93"/>
      <c r="BEJ109" s="93"/>
      <c r="BEK109" s="93"/>
      <c r="BEL109" s="93"/>
      <c r="BEM109" s="93"/>
      <c r="BEN109" s="93"/>
      <c r="BEO109" s="93"/>
      <c r="BEP109" s="93"/>
      <c r="BEQ109" s="93"/>
      <c r="BER109" s="93"/>
      <c r="BES109" s="93"/>
      <c r="BET109" s="93"/>
      <c r="BEU109" s="93"/>
      <c r="BEV109" s="93"/>
      <c r="BEW109" s="93"/>
      <c r="BEX109" s="93"/>
      <c r="BEY109" s="93"/>
      <c r="BEZ109" s="93"/>
      <c r="BFA109" s="93"/>
      <c r="BFB109" s="93"/>
      <c r="BFC109" s="93"/>
      <c r="BFD109" s="93"/>
      <c r="BFE109" s="93"/>
      <c r="BFF109" s="93"/>
      <c r="BFG109" s="93"/>
      <c r="BFH109" s="93"/>
      <c r="BFI109" s="93"/>
      <c r="BFJ109" s="93"/>
      <c r="BFK109" s="93"/>
      <c r="BFL109" s="93"/>
      <c r="BFM109" s="93"/>
      <c r="BFN109" s="93"/>
      <c r="BFO109" s="93"/>
      <c r="BFP109" s="93"/>
      <c r="BFQ109" s="93"/>
      <c r="BFR109" s="93"/>
      <c r="BFS109" s="93"/>
      <c r="BFT109" s="93"/>
      <c r="BFU109" s="93"/>
      <c r="BFV109" s="93"/>
      <c r="BFW109" s="93"/>
      <c r="BFX109" s="93"/>
      <c r="BFY109" s="93"/>
      <c r="BFZ109" s="93"/>
      <c r="BGA109" s="93"/>
      <c r="BGB109" s="93"/>
      <c r="BGC109" s="93"/>
      <c r="BGD109" s="93"/>
      <c r="BGE109" s="93"/>
      <c r="BGF109" s="93"/>
      <c r="BGG109" s="93"/>
      <c r="BGH109" s="93"/>
      <c r="BGI109" s="93"/>
      <c r="BGJ109" s="93"/>
      <c r="BGK109" s="93"/>
      <c r="BGL109" s="93"/>
      <c r="BGM109" s="93"/>
      <c r="BGN109" s="93"/>
      <c r="BGO109" s="93"/>
      <c r="BGP109" s="93"/>
      <c r="BGQ109" s="93"/>
      <c r="BGR109" s="93"/>
      <c r="BGS109" s="93"/>
      <c r="BGT109" s="93"/>
      <c r="BGU109" s="93"/>
      <c r="BGV109" s="93"/>
      <c r="BGW109" s="93"/>
      <c r="BGX109" s="93"/>
      <c r="BGY109" s="93"/>
      <c r="BGZ109" s="93"/>
      <c r="BHA109" s="93"/>
      <c r="BHB109" s="93"/>
      <c r="BHC109" s="93"/>
      <c r="BHD109" s="93"/>
      <c r="BHE109" s="93"/>
      <c r="BHF109" s="93"/>
      <c r="BHG109" s="93"/>
      <c r="BHH109" s="93"/>
      <c r="BHI109" s="93"/>
      <c r="BHJ109" s="93"/>
      <c r="BHK109" s="93"/>
      <c r="BHL109" s="93"/>
      <c r="BHM109" s="93"/>
      <c r="BHN109" s="93"/>
      <c r="BHO109" s="93"/>
      <c r="BHP109" s="93"/>
      <c r="BHQ109" s="93"/>
      <c r="BHR109" s="93"/>
      <c r="BHS109" s="93"/>
      <c r="BHT109" s="93"/>
      <c r="BHU109" s="93"/>
      <c r="BHV109" s="93"/>
      <c r="BHW109" s="93"/>
      <c r="BHX109" s="93"/>
      <c r="BHY109" s="93"/>
      <c r="BHZ109" s="93"/>
      <c r="BIA109" s="93"/>
      <c r="BIB109" s="93"/>
      <c r="BIC109" s="93"/>
      <c r="BID109" s="93"/>
      <c r="BIE109" s="93"/>
      <c r="BIF109" s="93"/>
      <c r="BIG109" s="93"/>
      <c r="BIH109" s="93"/>
      <c r="BII109" s="93"/>
      <c r="BIJ109" s="93"/>
      <c r="BIK109" s="93"/>
      <c r="BIL109" s="93"/>
      <c r="BIM109" s="93"/>
      <c r="BIN109" s="93"/>
      <c r="BIO109" s="93"/>
      <c r="BIP109" s="93"/>
      <c r="BIQ109" s="93"/>
      <c r="BIR109" s="93"/>
      <c r="BIS109" s="93"/>
      <c r="BIT109" s="93"/>
      <c r="BIU109" s="93"/>
      <c r="BIV109" s="93"/>
      <c r="BIW109" s="93"/>
      <c r="BIX109" s="93"/>
      <c r="BIY109" s="93"/>
      <c r="BIZ109" s="93"/>
      <c r="BJA109" s="93"/>
      <c r="BJB109" s="93"/>
      <c r="BJC109" s="93"/>
      <c r="BJD109" s="93"/>
      <c r="BJE109" s="93"/>
      <c r="BJF109" s="93"/>
      <c r="BJG109" s="93"/>
      <c r="BJH109" s="93"/>
      <c r="BJI109" s="93"/>
      <c r="BJJ109" s="93"/>
      <c r="BJK109" s="93"/>
      <c r="BJL109" s="93"/>
      <c r="BJM109" s="93"/>
      <c r="BJN109" s="93"/>
      <c r="BJO109" s="93"/>
      <c r="BJP109" s="93"/>
      <c r="BJQ109" s="93"/>
      <c r="BJR109" s="93"/>
      <c r="BJS109" s="93"/>
      <c r="BJT109" s="93"/>
      <c r="BJU109" s="93"/>
      <c r="BJV109" s="93"/>
      <c r="BJW109" s="93"/>
      <c r="BJX109" s="93"/>
      <c r="BJY109" s="93"/>
      <c r="BJZ109" s="93"/>
      <c r="BKA109" s="93"/>
      <c r="BKB109" s="93"/>
      <c r="BKC109" s="93"/>
      <c r="BKD109" s="93"/>
      <c r="BKE109" s="93"/>
      <c r="BKF109" s="93"/>
      <c r="BKG109" s="93"/>
      <c r="BKH109" s="93"/>
      <c r="BKI109" s="93"/>
      <c r="BKJ109" s="93"/>
      <c r="BKK109" s="93"/>
      <c r="BKL109" s="93"/>
      <c r="BKM109" s="93"/>
      <c r="BKN109" s="93"/>
      <c r="BKO109" s="93"/>
      <c r="BKP109" s="93"/>
      <c r="BKQ109" s="93"/>
      <c r="BKR109" s="93"/>
      <c r="BKS109" s="93"/>
      <c r="BKT109" s="93"/>
      <c r="BKU109" s="93"/>
      <c r="BKV109" s="93"/>
      <c r="BKW109" s="93"/>
      <c r="BKX109" s="93"/>
      <c r="BKY109" s="93"/>
      <c r="BKZ109" s="93"/>
      <c r="BLA109" s="93"/>
      <c r="BLB109" s="93"/>
      <c r="BLC109" s="93"/>
      <c r="BLD109" s="93"/>
      <c r="BLE109" s="93"/>
      <c r="BLF109" s="93"/>
      <c r="BLG109" s="93"/>
      <c r="BLH109" s="93"/>
      <c r="BLI109" s="93"/>
      <c r="BLJ109" s="93"/>
      <c r="BLK109" s="93"/>
      <c r="BLL109" s="93"/>
      <c r="BLM109" s="93"/>
      <c r="BLN109" s="93"/>
      <c r="BLO109" s="93"/>
      <c r="BLP109" s="93"/>
      <c r="BLQ109" s="93"/>
      <c r="BLR109" s="93"/>
      <c r="BLS109" s="93"/>
      <c r="BLT109" s="93"/>
      <c r="BLU109" s="93"/>
      <c r="BLV109" s="93"/>
      <c r="BLW109" s="93"/>
      <c r="BLX109" s="93"/>
      <c r="BLY109" s="93"/>
      <c r="BLZ109" s="93"/>
      <c r="BMA109" s="93"/>
      <c r="BMB109" s="93"/>
      <c r="BMC109" s="93"/>
      <c r="BMD109" s="93"/>
      <c r="BME109" s="93"/>
      <c r="BMF109" s="93"/>
      <c r="BMG109" s="93"/>
      <c r="BMH109" s="93"/>
      <c r="BMI109" s="93"/>
      <c r="BMJ109" s="93"/>
      <c r="BMK109" s="93"/>
      <c r="BML109" s="93"/>
      <c r="BMM109" s="93"/>
      <c r="BMN109" s="93"/>
      <c r="BMO109" s="93"/>
      <c r="BMP109" s="93"/>
      <c r="BMQ109" s="93"/>
      <c r="BMR109" s="93"/>
      <c r="BMS109" s="93"/>
      <c r="BMT109" s="93"/>
      <c r="BMU109" s="93"/>
      <c r="BMV109" s="93"/>
      <c r="BMW109" s="93"/>
      <c r="BMX109" s="93"/>
      <c r="BMY109" s="93"/>
      <c r="BMZ109" s="93"/>
      <c r="BNA109" s="93"/>
      <c r="BNB109" s="93"/>
      <c r="BNC109" s="93"/>
      <c r="BND109" s="93"/>
      <c r="BNE109" s="93"/>
      <c r="BNF109" s="93"/>
      <c r="BNG109" s="93"/>
      <c r="BNH109" s="93"/>
      <c r="BNI109" s="93"/>
      <c r="BNJ109" s="93"/>
      <c r="BNK109" s="93"/>
      <c r="BNL109" s="93"/>
      <c r="BNM109" s="93"/>
      <c r="BNN109" s="93"/>
      <c r="BNO109" s="93"/>
      <c r="BNP109" s="93"/>
      <c r="BNQ109" s="93"/>
      <c r="BNR109" s="93"/>
      <c r="BNS109" s="93"/>
      <c r="BNT109" s="93"/>
      <c r="BNU109" s="93"/>
      <c r="BNV109" s="93"/>
      <c r="BNW109" s="93"/>
      <c r="BNX109" s="93"/>
      <c r="BNY109" s="93"/>
      <c r="BNZ109" s="93"/>
      <c r="BOA109" s="93"/>
      <c r="BOB109" s="93"/>
      <c r="BOC109" s="93"/>
      <c r="BOD109" s="93"/>
      <c r="BOE109" s="93"/>
      <c r="BOF109" s="93"/>
      <c r="BOG109" s="93"/>
      <c r="BOH109" s="93"/>
      <c r="BOI109" s="93"/>
      <c r="BOJ109" s="93"/>
      <c r="BOK109" s="93"/>
      <c r="BOL109" s="93"/>
      <c r="BOM109" s="93"/>
      <c r="BON109" s="93"/>
      <c r="BOO109" s="93"/>
      <c r="BOP109" s="93"/>
      <c r="BOQ109" s="93"/>
      <c r="BOR109" s="93"/>
      <c r="BOS109" s="93"/>
      <c r="BOT109" s="93"/>
      <c r="BOU109" s="93"/>
      <c r="BOV109" s="93"/>
      <c r="BOW109" s="93"/>
      <c r="BOX109" s="93"/>
      <c r="BOY109" s="93"/>
      <c r="BOZ109" s="93"/>
      <c r="BPA109" s="93"/>
      <c r="BPB109" s="93"/>
      <c r="BPC109" s="93"/>
      <c r="BPD109" s="93"/>
      <c r="BPE109" s="93"/>
      <c r="BPF109" s="93"/>
      <c r="BPG109" s="93"/>
      <c r="BPH109" s="93"/>
      <c r="BPI109" s="93"/>
      <c r="BPJ109" s="93"/>
      <c r="BPK109" s="93"/>
      <c r="BPL109" s="93"/>
      <c r="BPM109" s="93"/>
      <c r="BPN109" s="93"/>
      <c r="BPO109" s="93"/>
      <c r="BPP109" s="93"/>
      <c r="BPQ109" s="93"/>
      <c r="BPR109" s="93"/>
      <c r="BPS109" s="93"/>
      <c r="BPT109" s="93"/>
      <c r="BPU109" s="93"/>
      <c r="BPV109" s="93"/>
      <c r="BPW109" s="93"/>
      <c r="BPX109" s="93"/>
      <c r="BPY109" s="93"/>
      <c r="BPZ109" s="93"/>
      <c r="BQA109" s="93"/>
      <c r="BQB109" s="93"/>
      <c r="BQC109" s="93"/>
      <c r="BQD109" s="93"/>
      <c r="BQE109" s="93"/>
      <c r="BQF109" s="93"/>
      <c r="BQG109" s="93"/>
      <c r="BQH109" s="93"/>
      <c r="BQI109" s="93"/>
      <c r="BQJ109" s="93"/>
      <c r="BQK109" s="93"/>
      <c r="BQL109" s="93"/>
      <c r="BQM109" s="93"/>
      <c r="BQN109" s="93"/>
      <c r="BQO109" s="93"/>
      <c r="BQP109" s="93"/>
      <c r="BQQ109" s="93"/>
      <c r="BQR109" s="93"/>
      <c r="BQS109" s="93"/>
      <c r="BQT109" s="93"/>
      <c r="BQU109" s="93"/>
      <c r="BQV109" s="93"/>
      <c r="BQW109" s="93"/>
      <c r="BQX109" s="93"/>
      <c r="BQY109" s="93"/>
      <c r="BQZ109" s="93"/>
      <c r="BRA109" s="93"/>
      <c r="BRB109" s="93"/>
      <c r="BRC109" s="93"/>
      <c r="BRD109" s="93"/>
      <c r="BRE109" s="93"/>
      <c r="BRF109" s="93"/>
      <c r="BRG109" s="93"/>
      <c r="BRH109" s="93"/>
      <c r="BRI109" s="93"/>
      <c r="BRJ109" s="93"/>
      <c r="BRK109" s="93"/>
      <c r="BRL109" s="93"/>
      <c r="BRM109" s="93"/>
      <c r="BRN109" s="93"/>
      <c r="BRO109" s="93"/>
      <c r="BRP109" s="93"/>
      <c r="BRQ109" s="93"/>
      <c r="BRR109" s="93"/>
      <c r="BRS109" s="93"/>
      <c r="BRT109" s="93"/>
      <c r="BRU109" s="93"/>
      <c r="BRV109" s="93"/>
      <c r="BRW109" s="93"/>
      <c r="BRX109" s="93"/>
      <c r="BRY109" s="93"/>
      <c r="BRZ109" s="93"/>
      <c r="BSA109" s="93"/>
      <c r="BSB109" s="93"/>
      <c r="BSC109" s="93"/>
      <c r="BSD109" s="93"/>
      <c r="BSE109" s="93"/>
      <c r="BSF109" s="93"/>
      <c r="BSG109" s="93"/>
      <c r="BSH109" s="93"/>
      <c r="BSI109" s="93"/>
      <c r="BSJ109" s="93"/>
      <c r="BSK109" s="93"/>
      <c r="BSL109" s="93"/>
      <c r="BSM109" s="93"/>
      <c r="BSN109" s="93"/>
      <c r="BSO109" s="93"/>
      <c r="BSP109" s="93"/>
      <c r="BSQ109" s="93"/>
      <c r="BSR109" s="93"/>
      <c r="BSS109" s="93"/>
      <c r="BST109" s="93"/>
      <c r="BSU109" s="93"/>
      <c r="BSV109" s="93"/>
      <c r="BSW109" s="93"/>
      <c r="BSX109" s="93"/>
      <c r="BSY109" s="93"/>
      <c r="BSZ109" s="93"/>
      <c r="BTA109" s="93"/>
      <c r="BTB109" s="93"/>
      <c r="BTC109" s="93"/>
      <c r="BTD109" s="93"/>
      <c r="BTE109" s="93"/>
      <c r="BTF109" s="93"/>
      <c r="BTG109" s="93"/>
      <c r="BTH109" s="93"/>
      <c r="BTI109" s="93"/>
      <c r="BTJ109" s="93"/>
      <c r="BTK109" s="93"/>
      <c r="BTL109" s="93"/>
      <c r="BTM109" s="93"/>
      <c r="BTN109" s="93"/>
      <c r="BTO109" s="93"/>
      <c r="BTP109" s="93"/>
      <c r="BTQ109" s="93"/>
      <c r="BTR109" s="93"/>
      <c r="BTS109" s="93"/>
      <c r="BTT109" s="93"/>
      <c r="BTU109" s="93"/>
      <c r="BTV109" s="93"/>
      <c r="BTW109" s="93"/>
      <c r="BTX109" s="93"/>
      <c r="BTY109" s="93"/>
      <c r="BTZ109" s="93"/>
      <c r="BUA109" s="93"/>
      <c r="BUB109" s="93"/>
      <c r="BUC109" s="93"/>
      <c r="BUD109" s="93"/>
      <c r="BUE109" s="93"/>
      <c r="BUF109" s="93"/>
      <c r="BUG109" s="93"/>
      <c r="BUH109" s="93"/>
      <c r="BUI109" s="93"/>
      <c r="BUJ109" s="93"/>
      <c r="BUK109" s="93"/>
      <c r="BUL109" s="93"/>
      <c r="BUM109" s="93"/>
      <c r="BUN109" s="93"/>
      <c r="BUO109" s="93"/>
      <c r="BUP109" s="93"/>
      <c r="BUQ109" s="93"/>
      <c r="BUR109" s="93"/>
      <c r="BUS109" s="93"/>
      <c r="BUT109" s="93"/>
      <c r="BUU109" s="93"/>
      <c r="BUV109" s="93"/>
      <c r="BUW109" s="93"/>
      <c r="BUX109" s="93"/>
      <c r="BUY109" s="93"/>
      <c r="BUZ109" s="93"/>
      <c r="BVA109" s="93"/>
      <c r="BVB109" s="93"/>
      <c r="BVC109" s="93"/>
      <c r="BVD109" s="93"/>
      <c r="BVE109" s="93"/>
      <c r="BVF109" s="93"/>
      <c r="BVG109" s="93"/>
      <c r="BVH109" s="93"/>
      <c r="BVI109" s="93"/>
      <c r="BVJ109" s="93"/>
      <c r="BVK109" s="93"/>
      <c r="BVL109" s="93"/>
      <c r="BVM109" s="93"/>
      <c r="BVN109" s="93"/>
      <c r="BVO109" s="93"/>
      <c r="BVP109" s="93"/>
      <c r="BVQ109" s="93"/>
      <c r="BVR109" s="93"/>
      <c r="BVS109" s="93"/>
      <c r="BVT109" s="93"/>
      <c r="BVU109" s="93"/>
      <c r="BVV109" s="93"/>
      <c r="BVW109" s="93"/>
      <c r="BVX109" s="93"/>
      <c r="BVY109" s="93"/>
      <c r="BVZ109" s="93"/>
      <c r="BWA109" s="93"/>
      <c r="BWB109" s="93"/>
      <c r="BWC109" s="93"/>
      <c r="BWD109" s="93"/>
      <c r="BWE109" s="93"/>
      <c r="BWF109" s="93"/>
      <c r="BWG109" s="93"/>
      <c r="BWH109" s="93"/>
      <c r="BWI109" s="93"/>
      <c r="BWJ109" s="93"/>
      <c r="BWK109" s="93"/>
      <c r="BWL109" s="93"/>
      <c r="BWM109" s="93"/>
      <c r="BWN109" s="93"/>
      <c r="BWO109" s="93"/>
      <c r="BWP109" s="93"/>
      <c r="BWQ109" s="93"/>
      <c r="BWR109" s="93"/>
      <c r="BWS109" s="93"/>
      <c r="BWT109" s="93"/>
      <c r="BWU109" s="93"/>
      <c r="BWV109" s="93"/>
      <c r="BWW109" s="93"/>
      <c r="BWX109" s="93"/>
      <c r="BWY109" s="93"/>
      <c r="BWZ109" s="93"/>
      <c r="BXA109" s="93"/>
      <c r="BXB109" s="93"/>
      <c r="BXC109" s="93"/>
      <c r="BXD109" s="93"/>
      <c r="BXE109" s="93"/>
      <c r="BXF109" s="93"/>
      <c r="BXG109" s="93"/>
      <c r="BXH109" s="93"/>
      <c r="BXI109" s="93"/>
      <c r="BXJ109" s="93"/>
      <c r="BXK109" s="93"/>
      <c r="BXL109" s="93"/>
      <c r="BXM109" s="93"/>
      <c r="BXN109" s="93"/>
      <c r="BXO109" s="93"/>
      <c r="BXP109" s="93"/>
      <c r="BXQ109" s="93"/>
      <c r="BXR109" s="93"/>
      <c r="BXS109" s="93"/>
      <c r="BXT109" s="93"/>
      <c r="BXU109" s="93"/>
      <c r="BXV109" s="93"/>
      <c r="BXW109" s="93"/>
      <c r="BXX109" s="93"/>
      <c r="BXY109" s="93"/>
      <c r="BXZ109" s="93"/>
      <c r="BYA109" s="93"/>
      <c r="BYB109" s="93"/>
      <c r="BYC109" s="93"/>
      <c r="BYD109" s="93"/>
      <c r="BYE109" s="93"/>
      <c r="BYF109" s="93"/>
      <c r="BYG109" s="93"/>
      <c r="BYH109" s="93"/>
      <c r="BYI109" s="93"/>
      <c r="BYJ109" s="93"/>
      <c r="BYK109" s="93"/>
      <c r="BYL109" s="93"/>
      <c r="BYM109" s="93"/>
      <c r="BYN109" s="93"/>
      <c r="BYO109" s="93"/>
      <c r="BYP109" s="93"/>
      <c r="BYQ109" s="93"/>
      <c r="BYR109" s="93"/>
      <c r="BYS109" s="93"/>
      <c r="BYT109" s="93"/>
      <c r="BYU109" s="93"/>
      <c r="BYV109" s="93"/>
      <c r="BYW109" s="93"/>
      <c r="BYX109" s="93"/>
      <c r="BYY109" s="93"/>
      <c r="BYZ109" s="93"/>
      <c r="BZA109" s="93"/>
      <c r="BZB109" s="93"/>
      <c r="BZC109" s="93"/>
      <c r="BZD109" s="93"/>
      <c r="BZE109" s="93"/>
      <c r="BZF109" s="93"/>
      <c r="BZG109" s="93"/>
      <c r="BZH109" s="93"/>
      <c r="BZI109" s="93"/>
      <c r="BZJ109" s="93"/>
      <c r="BZK109" s="93"/>
      <c r="BZL109" s="93"/>
      <c r="BZM109" s="93"/>
      <c r="BZN109" s="93"/>
      <c r="BZO109" s="93"/>
      <c r="BZP109" s="93"/>
      <c r="BZQ109" s="93"/>
      <c r="BZR109" s="93"/>
      <c r="BZS109" s="93"/>
      <c r="BZT109" s="93"/>
      <c r="BZU109" s="93"/>
      <c r="BZV109" s="93"/>
      <c r="BZW109" s="93"/>
      <c r="BZX109" s="93"/>
      <c r="BZY109" s="93"/>
      <c r="BZZ109" s="93"/>
      <c r="CAA109" s="93"/>
      <c r="CAB109" s="93"/>
      <c r="CAC109" s="93"/>
      <c r="CAD109" s="93"/>
      <c r="CAE109" s="93"/>
      <c r="CAF109" s="93"/>
      <c r="CAG109" s="93"/>
      <c r="CAH109" s="93"/>
      <c r="CAI109" s="93"/>
      <c r="CAJ109" s="93"/>
      <c r="CAK109" s="93"/>
      <c r="CAL109" s="93"/>
      <c r="CAM109" s="93"/>
      <c r="CAN109" s="93"/>
      <c r="CAO109" s="93"/>
      <c r="CAP109" s="93"/>
      <c r="CAQ109" s="93"/>
      <c r="CAR109" s="93"/>
      <c r="CAS109" s="93"/>
      <c r="CAT109" s="93"/>
      <c r="CAU109" s="93"/>
      <c r="CAV109" s="93"/>
      <c r="CAW109" s="93"/>
      <c r="CAX109" s="93"/>
      <c r="CAY109" s="93"/>
      <c r="CAZ109" s="93"/>
      <c r="CBA109" s="93"/>
      <c r="CBB109" s="93"/>
      <c r="CBC109" s="93"/>
      <c r="CBD109" s="93"/>
      <c r="CBE109" s="93"/>
      <c r="CBF109" s="93"/>
      <c r="CBG109" s="93"/>
      <c r="CBH109" s="93"/>
      <c r="CBI109" s="93"/>
      <c r="CBJ109" s="93"/>
      <c r="CBK109" s="93"/>
      <c r="CBL109" s="93"/>
      <c r="CBM109" s="93"/>
      <c r="CBN109" s="93"/>
      <c r="CBO109" s="93"/>
      <c r="CBP109" s="93"/>
      <c r="CBQ109" s="93"/>
      <c r="CBR109" s="93"/>
      <c r="CBS109" s="93"/>
      <c r="CBT109" s="93"/>
      <c r="CBU109" s="93"/>
      <c r="CBV109" s="93"/>
      <c r="CBW109" s="93"/>
      <c r="CBX109" s="93"/>
      <c r="CBY109" s="93"/>
      <c r="CBZ109" s="93"/>
      <c r="CCA109" s="93"/>
      <c r="CCB109" s="93"/>
      <c r="CCC109" s="93"/>
      <c r="CCD109" s="93"/>
      <c r="CCE109" s="93"/>
      <c r="CCF109" s="93"/>
      <c r="CCG109" s="93"/>
      <c r="CCH109" s="93"/>
      <c r="CCI109" s="93"/>
      <c r="CCJ109" s="93"/>
      <c r="CCK109" s="93"/>
      <c r="CCL109" s="93"/>
      <c r="CCM109" s="93"/>
      <c r="CCN109" s="93"/>
      <c r="CCO109" s="93"/>
      <c r="CCP109" s="93"/>
      <c r="CCQ109" s="93"/>
      <c r="CCR109" s="93"/>
      <c r="CCS109" s="93"/>
      <c r="CCT109" s="93"/>
      <c r="CCU109" s="93"/>
      <c r="CCV109" s="93"/>
      <c r="CCW109" s="93"/>
      <c r="CCX109" s="93"/>
      <c r="CCY109" s="93"/>
      <c r="CCZ109" s="93"/>
      <c r="CDA109" s="93"/>
      <c r="CDB109" s="93"/>
      <c r="CDC109" s="93"/>
      <c r="CDD109" s="93"/>
      <c r="CDE109" s="93"/>
      <c r="CDF109" s="93"/>
      <c r="CDG109" s="93"/>
      <c r="CDH109" s="93"/>
      <c r="CDI109" s="93"/>
      <c r="CDJ109" s="93"/>
      <c r="CDK109" s="93"/>
      <c r="CDL109" s="93"/>
      <c r="CDM109" s="93"/>
      <c r="CDN109" s="93"/>
      <c r="CDO109" s="93"/>
      <c r="CDP109" s="93"/>
      <c r="CDQ109" s="93"/>
      <c r="CDR109" s="93"/>
      <c r="CDS109" s="93"/>
      <c r="CDT109" s="93"/>
      <c r="CDU109" s="93"/>
      <c r="CDV109" s="93"/>
      <c r="CDW109" s="93"/>
      <c r="CDX109" s="93"/>
      <c r="CDY109" s="93"/>
      <c r="CDZ109" s="93"/>
      <c r="CEA109" s="93"/>
      <c r="CEB109" s="93"/>
      <c r="CEC109" s="93"/>
      <c r="CED109" s="93"/>
      <c r="CEE109" s="93"/>
      <c r="CEF109" s="93"/>
      <c r="CEG109" s="93"/>
      <c r="CEH109" s="93"/>
      <c r="CEI109" s="93"/>
      <c r="CEJ109" s="93"/>
      <c r="CEK109" s="93"/>
      <c r="CEL109" s="93"/>
      <c r="CEM109" s="93"/>
      <c r="CEN109" s="93"/>
      <c r="CEO109" s="93"/>
      <c r="CEP109" s="93"/>
      <c r="CEQ109" s="93"/>
      <c r="CER109" s="93"/>
      <c r="CES109" s="93"/>
      <c r="CET109" s="93"/>
      <c r="CEU109" s="93"/>
      <c r="CEV109" s="93"/>
      <c r="CEW109" s="93"/>
      <c r="CEX109" s="93"/>
      <c r="CEY109" s="93"/>
      <c r="CEZ109" s="93"/>
      <c r="CFA109" s="93"/>
      <c r="CFB109" s="93"/>
      <c r="CFC109" s="93"/>
      <c r="CFD109" s="93"/>
      <c r="CFE109" s="93"/>
      <c r="CFF109" s="93"/>
      <c r="CFG109" s="93"/>
      <c r="CFH109" s="93"/>
      <c r="CFI109" s="93"/>
      <c r="CFJ109" s="93"/>
      <c r="CFK109" s="93"/>
      <c r="CFL109" s="93"/>
      <c r="CFM109" s="93"/>
      <c r="CFN109" s="93"/>
      <c r="CFO109" s="93"/>
      <c r="CFP109" s="93"/>
      <c r="CFQ109" s="93"/>
      <c r="CFR109" s="93"/>
      <c r="CFS109" s="93"/>
      <c r="CFT109" s="93"/>
      <c r="CFU109" s="93"/>
      <c r="CFV109" s="93"/>
      <c r="CFW109" s="93"/>
      <c r="CFX109" s="93"/>
      <c r="CFY109" s="93"/>
      <c r="CFZ109" s="93"/>
      <c r="CGA109" s="93"/>
      <c r="CGB109" s="93"/>
      <c r="CGC109" s="93"/>
      <c r="CGD109" s="93"/>
      <c r="CGE109" s="93"/>
      <c r="CGF109" s="93"/>
      <c r="CGG109" s="93"/>
      <c r="CGH109" s="93"/>
      <c r="CGI109" s="93"/>
      <c r="CGJ109" s="93"/>
      <c r="CGK109" s="93"/>
      <c r="CGL109" s="93"/>
      <c r="CGM109" s="93"/>
      <c r="CGN109" s="93"/>
      <c r="CGO109" s="93"/>
      <c r="CGP109" s="93"/>
      <c r="CGQ109" s="93"/>
      <c r="CGR109" s="93"/>
      <c r="CGS109" s="93"/>
      <c r="CGT109" s="93"/>
      <c r="CGU109" s="93"/>
      <c r="CGV109" s="93"/>
      <c r="CGW109" s="93"/>
      <c r="CGX109" s="93"/>
      <c r="CGY109" s="93"/>
      <c r="CGZ109" s="93"/>
      <c r="CHA109" s="93"/>
      <c r="CHB109" s="93"/>
      <c r="CHC109" s="93"/>
      <c r="CHD109" s="93"/>
      <c r="CHE109" s="93"/>
      <c r="CHF109" s="93"/>
      <c r="CHG109" s="93"/>
      <c r="CHH109" s="93"/>
      <c r="CHI109" s="93"/>
      <c r="CHJ109" s="93"/>
      <c r="CHK109" s="93"/>
      <c r="CHL109" s="93"/>
      <c r="CHM109" s="93"/>
      <c r="CHN109" s="93"/>
      <c r="CHO109" s="93"/>
      <c r="CHP109" s="93"/>
      <c r="CHQ109" s="93"/>
      <c r="CHR109" s="93"/>
      <c r="CHS109" s="93"/>
      <c r="CHT109" s="93"/>
      <c r="CHU109" s="93"/>
      <c r="CHV109" s="93"/>
      <c r="CHW109" s="93"/>
      <c r="CHX109" s="93"/>
      <c r="CHY109" s="93"/>
      <c r="CHZ109" s="93"/>
      <c r="CIA109" s="93"/>
      <c r="CIB109" s="93"/>
      <c r="CIC109" s="93"/>
      <c r="CID109" s="93"/>
      <c r="CIE109" s="93"/>
      <c r="CIF109" s="93"/>
      <c r="CIG109" s="93"/>
      <c r="CIH109" s="93"/>
      <c r="CII109" s="93"/>
      <c r="CIJ109" s="93"/>
      <c r="CIK109" s="93"/>
      <c r="CIL109" s="93"/>
      <c r="CIM109" s="93"/>
      <c r="CIN109" s="93"/>
      <c r="CIO109" s="93"/>
      <c r="CIP109" s="93"/>
      <c r="CIQ109" s="93"/>
      <c r="CIR109" s="93"/>
      <c r="CIS109" s="93"/>
      <c r="CIT109" s="93"/>
      <c r="CIU109" s="93"/>
      <c r="CIV109" s="93"/>
      <c r="CIW109" s="93"/>
      <c r="CIX109" s="93"/>
      <c r="CIY109" s="93"/>
      <c r="CIZ109" s="93"/>
      <c r="CJA109" s="93"/>
      <c r="CJB109" s="93"/>
      <c r="CJC109" s="93"/>
      <c r="CJD109" s="93"/>
      <c r="CJE109" s="93"/>
      <c r="CJF109" s="93"/>
      <c r="CJG109" s="93"/>
      <c r="CJH109" s="93"/>
      <c r="CJI109" s="93"/>
      <c r="CJJ109" s="93"/>
      <c r="CJK109" s="93"/>
      <c r="CJL109" s="93"/>
      <c r="CJM109" s="93"/>
      <c r="CJN109" s="93"/>
      <c r="CJO109" s="93"/>
      <c r="CJP109" s="93"/>
      <c r="CJQ109" s="93"/>
      <c r="CJR109" s="93"/>
      <c r="CJS109" s="93"/>
      <c r="CJT109" s="93"/>
      <c r="CJU109" s="93"/>
      <c r="CJV109" s="93"/>
      <c r="CJW109" s="93"/>
      <c r="CJX109" s="93"/>
      <c r="CJY109" s="93"/>
      <c r="CJZ109" s="93"/>
      <c r="CKA109" s="93"/>
      <c r="CKB109" s="93"/>
      <c r="CKC109" s="93"/>
      <c r="CKD109" s="93"/>
      <c r="CKE109" s="93"/>
      <c r="CKF109" s="93"/>
      <c r="CKG109" s="93"/>
      <c r="CKH109" s="93"/>
      <c r="CKI109" s="93"/>
      <c r="CKJ109" s="93"/>
      <c r="CKK109" s="93"/>
      <c r="CKL109" s="93"/>
      <c r="CKM109" s="93"/>
      <c r="CKN109" s="93"/>
      <c r="CKO109" s="93"/>
      <c r="CKP109" s="93"/>
      <c r="CKQ109" s="93"/>
      <c r="CKR109" s="93"/>
      <c r="CKS109" s="93"/>
      <c r="CKT109" s="93"/>
      <c r="CKU109" s="93"/>
      <c r="CKV109" s="93"/>
      <c r="CKW109" s="93"/>
      <c r="CKX109" s="93"/>
      <c r="CKY109" s="93"/>
      <c r="CKZ109" s="93"/>
      <c r="CLA109" s="93"/>
      <c r="CLB109" s="93"/>
      <c r="CLC109" s="93"/>
      <c r="CLD109" s="93"/>
      <c r="CLE109" s="93"/>
      <c r="CLF109" s="93"/>
      <c r="CLG109" s="93"/>
      <c r="CLH109" s="93"/>
      <c r="CLI109" s="93"/>
      <c r="CLJ109" s="93"/>
      <c r="CLK109" s="93"/>
      <c r="CLL109" s="93"/>
      <c r="CLM109" s="93"/>
      <c r="CLN109" s="93"/>
      <c r="CLO109" s="93"/>
      <c r="CLP109" s="93"/>
      <c r="CLQ109" s="93"/>
      <c r="CLR109" s="93"/>
      <c r="CLS109" s="93"/>
      <c r="CLT109" s="93"/>
      <c r="CLU109" s="93"/>
      <c r="CLV109" s="93"/>
      <c r="CLW109" s="93"/>
      <c r="CLX109" s="93"/>
      <c r="CLY109" s="93"/>
      <c r="CLZ109" s="93"/>
      <c r="CMA109" s="93"/>
      <c r="CMB109" s="93"/>
      <c r="CMC109" s="93"/>
      <c r="CMD109" s="93"/>
      <c r="CME109" s="93"/>
      <c r="CMF109" s="93"/>
      <c r="CMG109" s="93"/>
      <c r="CMH109" s="93"/>
      <c r="CMI109" s="93"/>
      <c r="CMJ109" s="93"/>
      <c r="CMK109" s="93"/>
      <c r="CML109" s="93"/>
      <c r="CMM109" s="93"/>
      <c r="CMN109" s="93"/>
      <c r="CMO109" s="93"/>
      <c r="CMP109" s="93"/>
      <c r="CMQ109" s="93"/>
      <c r="CMR109" s="93"/>
      <c r="CMS109" s="93"/>
      <c r="CMT109" s="93"/>
      <c r="CMU109" s="93"/>
      <c r="CMV109" s="93"/>
      <c r="CMW109" s="93"/>
      <c r="CMX109" s="93"/>
      <c r="CMY109" s="93"/>
      <c r="CMZ109" s="93"/>
      <c r="CNA109" s="93"/>
      <c r="CNB109" s="93"/>
      <c r="CNC109" s="93"/>
      <c r="CND109" s="93"/>
      <c r="CNE109" s="93"/>
      <c r="CNF109" s="93"/>
      <c r="CNG109" s="93"/>
      <c r="CNH109" s="93"/>
      <c r="CNI109" s="93"/>
      <c r="CNJ109" s="93"/>
      <c r="CNK109" s="93"/>
      <c r="CNL109" s="93"/>
      <c r="CNM109" s="93"/>
      <c r="CNN109" s="93"/>
      <c r="CNO109" s="93"/>
      <c r="CNP109" s="93"/>
      <c r="CNQ109" s="93"/>
      <c r="CNR109" s="93"/>
      <c r="CNS109" s="93"/>
      <c r="CNT109" s="93"/>
      <c r="CNU109" s="93"/>
      <c r="CNV109" s="93"/>
      <c r="CNW109" s="93"/>
      <c r="CNX109" s="93"/>
      <c r="CNY109" s="93"/>
      <c r="CNZ109" s="93"/>
      <c r="COA109" s="93"/>
      <c r="COB109" s="93"/>
      <c r="COC109" s="93"/>
      <c r="COD109" s="93"/>
      <c r="COE109" s="93"/>
      <c r="COF109" s="93"/>
      <c r="COG109" s="93"/>
      <c r="COH109" s="93"/>
      <c r="COI109" s="93"/>
      <c r="COJ109" s="93"/>
      <c r="COK109" s="93"/>
      <c r="COL109" s="93"/>
      <c r="COM109" s="93"/>
      <c r="CON109" s="93"/>
      <c r="COO109" s="93"/>
      <c r="COP109" s="93"/>
      <c r="COQ109" s="93"/>
      <c r="COR109" s="93"/>
      <c r="COS109" s="93"/>
      <c r="COT109" s="93"/>
      <c r="COU109" s="93"/>
      <c r="COV109" s="93"/>
      <c r="COW109" s="93"/>
      <c r="COX109" s="93"/>
      <c r="COY109" s="93"/>
      <c r="COZ109" s="93"/>
      <c r="CPA109" s="93"/>
      <c r="CPB109" s="93"/>
      <c r="CPC109" s="93"/>
      <c r="CPD109" s="93"/>
      <c r="CPE109" s="93"/>
      <c r="CPF109" s="93"/>
      <c r="CPG109" s="93"/>
      <c r="CPH109" s="93"/>
      <c r="CPI109" s="93"/>
      <c r="CPJ109" s="93"/>
      <c r="CPK109" s="93"/>
      <c r="CPL109" s="93"/>
      <c r="CPM109" s="93"/>
      <c r="CPN109" s="93"/>
      <c r="CPO109" s="93"/>
      <c r="CPP109" s="93"/>
      <c r="CPQ109" s="93"/>
      <c r="CPR109" s="93"/>
      <c r="CPS109" s="93"/>
      <c r="CPT109" s="93"/>
      <c r="CPU109" s="93"/>
      <c r="CPV109" s="93"/>
      <c r="CPW109" s="93"/>
      <c r="CPX109" s="93"/>
      <c r="CPY109" s="93"/>
      <c r="CPZ109" s="93"/>
      <c r="CQA109" s="93"/>
      <c r="CQB109" s="93"/>
      <c r="CQC109" s="93"/>
      <c r="CQD109" s="93"/>
      <c r="CQE109" s="93"/>
      <c r="CQF109" s="93"/>
      <c r="CQG109" s="93"/>
      <c r="CQH109" s="93"/>
      <c r="CQI109" s="93"/>
      <c r="CQJ109" s="93"/>
      <c r="CQK109" s="93"/>
      <c r="CQL109" s="93"/>
      <c r="CQM109" s="93"/>
      <c r="CQN109" s="93"/>
      <c r="CQO109" s="93"/>
      <c r="CQP109" s="93"/>
      <c r="CQQ109" s="93"/>
      <c r="CQR109" s="93"/>
      <c r="CQS109" s="93"/>
      <c r="CQT109" s="93"/>
      <c r="CQU109" s="93"/>
      <c r="CQV109" s="93"/>
      <c r="CQW109" s="93"/>
      <c r="CQX109" s="93"/>
      <c r="CQY109" s="93"/>
      <c r="CQZ109" s="93"/>
      <c r="CRA109" s="93"/>
      <c r="CRB109" s="93"/>
      <c r="CRC109" s="93"/>
      <c r="CRD109" s="93"/>
      <c r="CRE109" s="93"/>
      <c r="CRF109" s="93"/>
      <c r="CRG109" s="93"/>
      <c r="CRH109" s="93"/>
      <c r="CRI109" s="93"/>
      <c r="CRJ109" s="93"/>
      <c r="CRK109" s="93"/>
      <c r="CRL109" s="93"/>
      <c r="CRM109" s="93"/>
      <c r="CRN109" s="93"/>
      <c r="CRO109" s="93"/>
      <c r="CRP109" s="93"/>
      <c r="CRQ109" s="93"/>
      <c r="CRR109" s="93"/>
      <c r="CRS109" s="93"/>
      <c r="CRT109" s="93"/>
      <c r="CRU109" s="93"/>
      <c r="CRV109" s="93"/>
      <c r="CRW109" s="93"/>
      <c r="CRX109" s="93"/>
      <c r="CRY109" s="93"/>
      <c r="CRZ109" s="93"/>
      <c r="CSA109" s="93"/>
      <c r="CSB109" s="93"/>
      <c r="CSC109" s="93"/>
      <c r="CSD109" s="93"/>
      <c r="CSE109" s="93"/>
      <c r="CSF109" s="93"/>
      <c r="CSG109" s="93"/>
      <c r="CSH109" s="93"/>
      <c r="CSI109" s="93"/>
      <c r="CSJ109" s="93"/>
      <c r="CSK109" s="93"/>
      <c r="CSL109" s="93"/>
      <c r="CSM109" s="93"/>
      <c r="CSN109" s="93"/>
      <c r="CSO109" s="93"/>
      <c r="CSP109" s="93"/>
      <c r="CSQ109" s="93"/>
      <c r="CSR109" s="93"/>
      <c r="CSS109" s="93"/>
      <c r="CST109" s="93"/>
      <c r="CSU109" s="93"/>
      <c r="CSV109" s="93"/>
      <c r="CSW109" s="93"/>
      <c r="CSX109" s="93"/>
      <c r="CSY109" s="93"/>
      <c r="CSZ109" s="93"/>
      <c r="CTA109" s="93"/>
      <c r="CTB109" s="93"/>
      <c r="CTC109" s="93"/>
      <c r="CTD109" s="93"/>
      <c r="CTE109" s="93"/>
      <c r="CTF109" s="93"/>
      <c r="CTG109" s="93"/>
      <c r="CTH109" s="93"/>
      <c r="CTI109" s="93"/>
      <c r="CTJ109" s="93"/>
      <c r="CTK109" s="93"/>
      <c r="CTL109" s="93"/>
      <c r="CTM109" s="93"/>
      <c r="CTN109" s="93"/>
      <c r="CTO109" s="93"/>
      <c r="CTP109" s="93"/>
      <c r="CTQ109" s="93"/>
      <c r="CTR109" s="93"/>
      <c r="CTS109" s="93"/>
      <c r="CTT109" s="93"/>
      <c r="CTU109" s="93"/>
      <c r="CTV109" s="93"/>
      <c r="CTW109" s="93"/>
      <c r="CTX109" s="93"/>
      <c r="CTY109" s="93"/>
      <c r="CTZ109" s="93"/>
      <c r="CUA109" s="93"/>
      <c r="CUB109" s="93"/>
      <c r="CUC109" s="93"/>
      <c r="CUD109" s="93"/>
      <c r="CUE109" s="93"/>
      <c r="CUF109" s="93"/>
      <c r="CUG109" s="93"/>
      <c r="CUH109" s="93"/>
      <c r="CUI109" s="93"/>
      <c r="CUJ109" s="93"/>
      <c r="CUK109" s="93"/>
      <c r="CUL109" s="93"/>
      <c r="CUM109" s="93"/>
      <c r="CUN109" s="93"/>
      <c r="CUO109" s="93"/>
      <c r="CUP109" s="93"/>
      <c r="CUQ109" s="93"/>
      <c r="CUR109" s="93"/>
      <c r="CUS109" s="93"/>
      <c r="CUT109" s="93"/>
      <c r="CUU109" s="93"/>
      <c r="CUV109" s="93"/>
      <c r="CUW109" s="93"/>
      <c r="CUX109" s="93"/>
      <c r="CUY109" s="93"/>
      <c r="CUZ109" s="93"/>
      <c r="CVA109" s="93"/>
      <c r="CVB109" s="93"/>
      <c r="CVC109" s="93"/>
      <c r="CVD109" s="93"/>
      <c r="CVE109" s="93"/>
      <c r="CVF109" s="93"/>
      <c r="CVG109" s="93"/>
      <c r="CVH109" s="93"/>
      <c r="CVI109" s="93"/>
      <c r="CVJ109" s="93"/>
      <c r="CVK109" s="93"/>
      <c r="CVL109" s="93"/>
      <c r="CVM109" s="93"/>
      <c r="CVN109" s="93"/>
      <c r="CVO109" s="93"/>
      <c r="CVP109" s="93"/>
      <c r="CVQ109" s="93"/>
      <c r="CVR109" s="93"/>
      <c r="CVS109" s="93"/>
      <c r="CVT109" s="93"/>
      <c r="CVU109" s="93"/>
      <c r="CVV109" s="93"/>
      <c r="CVW109" s="93"/>
      <c r="CVX109" s="93"/>
      <c r="CVY109" s="93"/>
      <c r="CVZ109" s="93"/>
      <c r="CWA109" s="93"/>
      <c r="CWB109" s="93"/>
      <c r="CWC109" s="93"/>
      <c r="CWD109" s="93"/>
      <c r="CWE109" s="93"/>
      <c r="CWF109" s="93"/>
      <c r="CWG109" s="93"/>
      <c r="CWH109" s="93"/>
      <c r="CWI109" s="93"/>
      <c r="CWJ109" s="93"/>
      <c r="CWK109" s="93"/>
      <c r="CWL109" s="93"/>
      <c r="CWM109" s="93"/>
      <c r="CWN109" s="93"/>
      <c r="CWO109" s="93"/>
      <c r="CWP109" s="93"/>
      <c r="CWQ109" s="93"/>
      <c r="CWR109" s="93"/>
      <c r="CWS109" s="93"/>
      <c r="CWT109" s="93"/>
      <c r="CWU109" s="93"/>
      <c r="CWV109" s="93"/>
      <c r="CWW109" s="93"/>
      <c r="CWX109" s="93"/>
      <c r="CWY109" s="93"/>
      <c r="CWZ109" s="93"/>
      <c r="CXA109" s="93"/>
      <c r="CXB109" s="93"/>
      <c r="CXC109" s="93"/>
      <c r="CXD109" s="93"/>
      <c r="CXE109" s="93"/>
      <c r="CXF109" s="93"/>
      <c r="CXG109" s="93"/>
      <c r="CXH109" s="93"/>
      <c r="CXI109" s="93"/>
      <c r="CXJ109" s="93"/>
      <c r="CXK109" s="93"/>
      <c r="CXL109" s="93"/>
      <c r="CXM109" s="93"/>
      <c r="CXN109" s="93"/>
      <c r="CXO109" s="93"/>
      <c r="CXP109" s="93"/>
      <c r="CXQ109" s="93"/>
      <c r="CXR109" s="93"/>
      <c r="CXS109" s="93"/>
      <c r="CXT109" s="93"/>
      <c r="CXU109" s="93"/>
      <c r="CXV109" s="93"/>
      <c r="CXW109" s="93"/>
      <c r="CXX109" s="93"/>
      <c r="CXY109" s="93"/>
      <c r="CXZ109" s="93"/>
      <c r="CYA109" s="93"/>
      <c r="CYB109" s="93"/>
      <c r="CYC109" s="93"/>
      <c r="CYD109" s="93"/>
      <c r="CYE109" s="93"/>
      <c r="CYF109" s="93"/>
      <c r="CYG109" s="93"/>
      <c r="CYH109" s="93"/>
      <c r="CYI109" s="93"/>
      <c r="CYJ109" s="93"/>
      <c r="CYK109" s="93"/>
      <c r="CYL109" s="93"/>
      <c r="CYM109" s="93"/>
      <c r="CYN109" s="93"/>
      <c r="CYO109" s="93"/>
      <c r="CYP109" s="93"/>
      <c r="CYQ109" s="93"/>
      <c r="CYR109" s="93"/>
      <c r="CYS109" s="93"/>
      <c r="CYT109" s="93"/>
      <c r="CYU109" s="93"/>
      <c r="CYV109" s="93"/>
      <c r="CYW109" s="93"/>
      <c r="CYX109" s="93"/>
      <c r="CYY109" s="93"/>
      <c r="CYZ109" s="93"/>
      <c r="CZA109" s="93"/>
      <c r="CZB109" s="93"/>
      <c r="CZC109" s="93"/>
      <c r="CZD109" s="93"/>
      <c r="CZE109" s="93"/>
      <c r="CZF109" s="93"/>
      <c r="CZG109" s="93"/>
      <c r="CZH109" s="93"/>
      <c r="CZI109" s="93"/>
      <c r="CZJ109" s="93"/>
      <c r="CZK109" s="93"/>
      <c r="CZL109" s="93"/>
      <c r="CZM109" s="93"/>
      <c r="CZN109" s="93"/>
      <c r="CZO109" s="93"/>
      <c r="CZP109" s="93"/>
      <c r="CZQ109" s="93"/>
      <c r="CZR109" s="93"/>
      <c r="CZS109" s="93"/>
      <c r="CZT109" s="93"/>
      <c r="CZU109" s="93"/>
      <c r="CZV109" s="93"/>
      <c r="CZW109" s="93"/>
      <c r="CZX109" s="93"/>
      <c r="CZY109" s="93"/>
      <c r="CZZ109" s="93"/>
      <c r="DAA109" s="93"/>
      <c r="DAB109" s="93"/>
      <c r="DAC109" s="93"/>
      <c r="DAD109" s="93"/>
      <c r="DAE109" s="93"/>
      <c r="DAF109" s="93"/>
      <c r="DAG109" s="93"/>
      <c r="DAH109" s="93"/>
      <c r="DAI109" s="93"/>
      <c r="DAJ109" s="93"/>
      <c r="DAK109" s="93"/>
      <c r="DAL109" s="93"/>
      <c r="DAM109" s="93"/>
      <c r="DAN109" s="93"/>
      <c r="DAO109" s="93"/>
      <c r="DAP109" s="93"/>
      <c r="DAQ109" s="93"/>
      <c r="DAR109" s="93"/>
      <c r="DAS109" s="93"/>
      <c r="DAT109" s="93"/>
      <c r="DAU109" s="93"/>
      <c r="DAV109" s="93"/>
      <c r="DAW109" s="93"/>
      <c r="DAX109" s="93"/>
      <c r="DAY109" s="93"/>
      <c r="DAZ109" s="93"/>
      <c r="DBA109" s="93"/>
      <c r="DBB109" s="93"/>
      <c r="DBC109" s="93"/>
      <c r="DBD109" s="93"/>
      <c r="DBE109" s="93"/>
      <c r="DBF109" s="93"/>
      <c r="DBG109" s="93"/>
      <c r="DBH109" s="93"/>
      <c r="DBI109" s="93"/>
      <c r="DBJ109" s="93"/>
      <c r="DBK109" s="93"/>
      <c r="DBL109" s="93"/>
      <c r="DBM109" s="93"/>
      <c r="DBN109" s="93"/>
      <c r="DBO109" s="93"/>
      <c r="DBP109" s="93"/>
      <c r="DBQ109" s="93"/>
      <c r="DBR109" s="93"/>
      <c r="DBS109" s="93"/>
      <c r="DBT109" s="93"/>
      <c r="DBU109" s="93"/>
      <c r="DBV109" s="93"/>
      <c r="DBW109" s="93"/>
      <c r="DBX109" s="93"/>
      <c r="DBY109" s="93"/>
      <c r="DBZ109" s="93"/>
      <c r="DCA109" s="93"/>
      <c r="DCB109" s="93"/>
      <c r="DCC109" s="93"/>
      <c r="DCD109" s="93"/>
      <c r="DCE109" s="93"/>
      <c r="DCF109" s="93"/>
      <c r="DCG109" s="93"/>
      <c r="DCH109" s="93"/>
      <c r="DCI109" s="93"/>
      <c r="DCJ109" s="93"/>
      <c r="DCK109" s="93"/>
      <c r="DCL109" s="93"/>
      <c r="DCM109" s="93"/>
      <c r="DCN109" s="93"/>
      <c r="DCO109" s="93"/>
      <c r="DCP109" s="93"/>
      <c r="DCQ109" s="93"/>
      <c r="DCR109" s="93"/>
      <c r="DCS109" s="93"/>
      <c r="DCT109" s="93"/>
      <c r="DCU109" s="93"/>
      <c r="DCV109" s="93"/>
      <c r="DCW109" s="93"/>
      <c r="DCX109" s="93"/>
      <c r="DCY109" s="93"/>
      <c r="DCZ109" s="93"/>
      <c r="DDA109" s="93"/>
      <c r="DDB109" s="93"/>
      <c r="DDC109" s="93"/>
      <c r="DDD109" s="93"/>
      <c r="DDE109" s="93"/>
      <c r="DDF109" s="93"/>
      <c r="DDG109" s="93"/>
      <c r="DDH109" s="93"/>
      <c r="DDI109" s="93"/>
      <c r="DDJ109" s="93"/>
      <c r="DDK109" s="93"/>
      <c r="DDL109" s="93"/>
      <c r="DDM109" s="93"/>
      <c r="DDN109" s="93"/>
      <c r="DDO109" s="93"/>
      <c r="DDP109" s="93"/>
      <c r="DDQ109" s="93"/>
      <c r="DDR109" s="93"/>
      <c r="DDS109" s="93"/>
      <c r="DDT109" s="93"/>
      <c r="DDU109" s="93"/>
      <c r="DDV109" s="93"/>
      <c r="DDW109" s="93"/>
      <c r="DDX109" s="93"/>
      <c r="DDY109" s="93"/>
      <c r="DDZ109" s="93"/>
      <c r="DEA109" s="93"/>
      <c r="DEB109" s="93"/>
      <c r="DEC109" s="93"/>
      <c r="DED109" s="93"/>
      <c r="DEE109" s="93"/>
      <c r="DEF109" s="93"/>
      <c r="DEG109" s="93"/>
      <c r="DEH109" s="93"/>
      <c r="DEI109" s="93"/>
      <c r="DEJ109" s="93"/>
      <c r="DEK109" s="93"/>
      <c r="DEL109" s="93"/>
      <c r="DEM109" s="93"/>
      <c r="DEN109" s="93"/>
      <c r="DEO109" s="93"/>
      <c r="DEP109" s="93"/>
      <c r="DEQ109" s="93"/>
      <c r="DER109" s="93"/>
      <c r="DES109" s="93"/>
      <c r="DET109" s="93"/>
      <c r="DEU109" s="93"/>
      <c r="DEV109" s="93"/>
      <c r="DEW109" s="93"/>
      <c r="DEX109" s="93"/>
      <c r="DEY109" s="93"/>
      <c r="DEZ109" s="93"/>
      <c r="DFA109" s="93"/>
      <c r="DFB109" s="93"/>
      <c r="DFC109" s="93"/>
      <c r="DFD109" s="93"/>
      <c r="DFE109" s="93"/>
      <c r="DFF109" s="93"/>
      <c r="DFG109" s="93"/>
      <c r="DFH109" s="93"/>
      <c r="DFI109" s="93"/>
      <c r="DFJ109" s="93"/>
      <c r="DFK109" s="93"/>
      <c r="DFL109" s="93"/>
      <c r="DFM109" s="93"/>
      <c r="DFN109" s="93"/>
      <c r="DFO109" s="93"/>
      <c r="DFP109" s="93"/>
      <c r="DFQ109" s="93"/>
      <c r="DFR109" s="93"/>
      <c r="DFS109" s="93"/>
      <c r="DFT109" s="93"/>
      <c r="DFU109" s="93"/>
      <c r="DFV109" s="93"/>
      <c r="DFW109" s="93"/>
      <c r="DFX109" s="93"/>
      <c r="DFY109" s="93"/>
      <c r="DFZ109" s="93"/>
      <c r="DGA109" s="93"/>
      <c r="DGB109" s="93"/>
      <c r="DGC109" s="93"/>
      <c r="DGD109" s="93"/>
      <c r="DGE109" s="93"/>
      <c r="DGF109" s="93"/>
      <c r="DGG109" s="93"/>
      <c r="DGH109" s="93"/>
      <c r="DGI109" s="93"/>
      <c r="DGJ109" s="93"/>
      <c r="DGK109" s="93"/>
      <c r="DGL109" s="93"/>
      <c r="DGM109" s="93"/>
      <c r="DGN109" s="93"/>
      <c r="DGO109" s="93"/>
      <c r="DGP109" s="93"/>
      <c r="DGQ109" s="93"/>
      <c r="DGR109" s="93"/>
      <c r="DGS109" s="93"/>
      <c r="DGT109" s="93"/>
      <c r="DGU109" s="93"/>
      <c r="DGV109" s="93"/>
      <c r="DGW109" s="93"/>
      <c r="DGX109" s="93"/>
      <c r="DGY109" s="93"/>
      <c r="DGZ109" s="93"/>
      <c r="DHA109" s="93"/>
      <c r="DHB109" s="93"/>
      <c r="DHC109" s="93"/>
      <c r="DHD109" s="93"/>
      <c r="DHE109" s="93"/>
      <c r="DHF109" s="93"/>
      <c r="DHG109" s="93"/>
      <c r="DHH109" s="93"/>
      <c r="DHI109" s="93"/>
      <c r="DHJ109" s="93"/>
      <c r="DHK109" s="93"/>
      <c r="DHL109" s="93"/>
      <c r="DHM109" s="93"/>
      <c r="DHN109" s="93"/>
      <c r="DHO109" s="93"/>
      <c r="DHP109" s="93"/>
      <c r="DHQ109" s="93"/>
    </row>
    <row r="110" spans="1:2929" s="170" customFormat="1">
      <c r="A110" s="198" t="s">
        <v>33</v>
      </c>
      <c r="B110" s="168" t="s">
        <v>1114</v>
      </c>
      <c r="C110" s="127"/>
      <c r="D110" s="108"/>
      <c r="E110" s="663"/>
      <c r="F110" s="105"/>
      <c r="G110" s="162"/>
      <c r="H110" s="108"/>
      <c r="I110" s="109"/>
      <c r="J110" s="105"/>
      <c r="K110" s="93"/>
      <c r="L110" s="166"/>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93"/>
      <c r="BO110" s="93"/>
      <c r="BP110" s="93"/>
      <c r="BQ110" s="93"/>
      <c r="BR110" s="93"/>
      <c r="BS110" s="93"/>
      <c r="BT110" s="93"/>
      <c r="BU110" s="93"/>
      <c r="BV110" s="93"/>
      <c r="BW110" s="93"/>
      <c r="BX110" s="93"/>
      <c r="BY110" s="93"/>
      <c r="BZ110" s="93"/>
      <c r="CA110" s="93"/>
      <c r="CB110" s="93"/>
      <c r="CC110" s="93"/>
      <c r="CD110" s="93"/>
      <c r="CE110" s="93"/>
      <c r="CF110" s="93"/>
      <c r="CG110" s="93"/>
      <c r="CH110" s="93"/>
      <c r="CI110" s="93"/>
      <c r="CJ110" s="93"/>
      <c r="CK110" s="93"/>
      <c r="CL110" s="93"/>
      <c r="CM110" s="93"/>
      <c r="CN110" s="93"/>
      <c r="CO110" s="93"/>
      <c r="CP110" s="93"/>
      <c r="CQ110" s="93"/>
      <c r="CR110" s="93"/>
      <c r="CS110" s="93"/>
      <c r="CT110" s="93"/>
      <c r="CU110" s="93"/>
      <c r="CV110" s="93"/>
      <c r="CW110" s="93"/>
      <c r="CX110" s="93"/>
      <c r="CY110" s="93"/>
      <c r="CZ110" s="93"/>
      <c r="DA110" s="93"/>
      <c r="DB110" s="93"/>
      <c r="DC110" s="93"/>
      <c r="DD110" s="93"/>
      <c r="DE110" s="93"/>
      <c r="DF110" s="93"/>
      <c r="DG110" s="93"/>
      <c r="DH110" s="93"/>
      <c r="DI110" s="93"/>
      <c r="DJ110" s="93"/>
      <c r="DK110" s="93"/>
      <c r="DL110" s="93"/>
      <c r="DM110" s="93"/>
      <c r="DN110" s="93"/>
      <c r="DO110" s="93"/>
      <c r="DP110" s="93"/>
      <c r="DQ110" s="93"/>
      <c r="DR110" s="93"/>
      <c r="DS110" s="93"/>
      <c r="DT110" s="93"/>
      <c r="DU110" s="93"/>
      <c r="DV110" s="93"/>
      <c r="DW110" s="93"/>
      <c r="DX110" s="93"/>
      <c r="DY110" s="93"/>
      <c r="DZ110" s="93"/>
      <c r="EA110" s="93"/>
      <c r="EB110" s="93"/>
      <c r="EC110" s="93"/>
      <c r="ED110" s="93"/>
      <c r="EE110" s="93"/>
      <c r="EF110" s="93"/>
      <c r="EG110" s="93"/>
      <c r="EH110" s="93"/>
      <c r="EI110" s="93"/>
      <c r="EJ110" s="93"/>
      <c r="EK110" s="93"/>
      <c r="EL110" s="93"/>
      <c r="EM110" s="93"/>
      <c r="EN110" s="93"/>
      <c r="EO110" s="93"/>
      <c r="EP110" s="93"/>
      <c r="EQ110" s="93"/>
      <c r="ER110" s="93"/>
      <c r="ES110" s="93"/>
      <c r="ET110" s="93"/>
      <c r="EU110" s="93"/>
      <c r="EV110" s="93"/>
      <c r="EW110" s="93"/>
      <c r="EX110" s="93"/>
      <c r="EY110" s="93"/>
      <c r="EZ110" s="93"/>
      <c r="FA110" s="93"/>
      <c r="FB110" s="93"/>
      <c r="FC110" s="93"/>
      <c r="FD110" s="93"/>
      <c r="FE110" s="93"/>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93"/>
      <c r="GJ110" s="93"/>
      <c r="GK110" s="93"/>
      <c r="GL110" s="93"/>
      <c r="GM110" s="93"/>
      <c r="GN110" s="93"/>
      <c r="GO110" s="93"/>
      <c r="GP110" s="93"/>
      <c r="GQ110" s="93"/>
      <c r="GR110" s="93"/>
      <c r="GS110" s="93"/>
      <c r="GT110" s="93"/>
      <c r="GU110" s="93"/>
      <c r="GV110" s="93"/>
      <c r="GW110" s="93"/>
      <c r="GX110" s="93"/>
      <c r="GY110" s="93"/>
      <c r="GZ110" s="93"/>
      <c r="HA110" s="93"/>
      <c r="HB110" s="93"/>
      <c r="HC110" s="93"/>
      <c r="HD110" s="93"/>
      <c r="HE110" s="93"/>
      <c r="HF110" s="93"/>
      <c r="HG110" s="93"/>
      <c r="HH110" s="93"/>
      <c r="HI110" s="93"/>
      <c r="HJ110" s="93"/>
      <c r="HK110" s="93"/>
      <c r="HL110" s="93"/>
      <c r="HM110" s="93"/>
      <c r="HN110" s="93"/>
      <c r="HO110" s="93"/>
      <c r="HP110" s="93"/>
      <c r="HQ110" s="93"/>
      <c r="HR110" s="93"/>
      <c r="HS110" s="93"/>
      <c r="HT110" s="93"/>
      <c r="HU110" s="93"/>
      <c r="HV110" s="93"/>
      <c r="HW110" s="93"/>
      <c r="HX110" s="93"/>
      <c r="HY110" s="93"/>
      <c r="HZ110" s="93"/>
      <c r="IA110" s="93"/>
      <c r="IB110" s="93"/>
      <c r="IC110" s="93"/>
      <c r="ID110" s="93"/>
      <c r="IE110" s="93"/>
      <c r="IF110" s="93"/>
      <c r="IG110" s="93"/>
      <c r="IH110" s="93"/>
      <c r="II110" s="93"/>
      <c r="IJ110" s="93"/>
      <c r="IK110" s="93"/>
      <c r="IL110" s="93"/>
      <c r="IM110" s="93"/>
      <c r="IN110" s="93"/>
      <c r="IO110" s="93"/>
      <c r="IP110" s="93"/>
      <c r="IQ110" s="93"/>
      <c r="IR110" s="93"/>
      <c r="IS110" s="93"/>
      <c r="IT110" s="93"/>
      <c r="IU110" s="93"/>
      <c r="IV110" s="93"/>
      <c r="IW110" s="93"/>
      <c r="IX110" s="93"/>
      <c r="IY110" s="93"/>
      <c r="IZ110" s="93"/>
      <c r="JA110" s="93"/>
      <c r="JB110" s="93"/>
      <c r="JC110" s="93"/>
      <c r="JD110" s="93"/>
      <c r="JE110" s="93"/>
      <c r="JF110" s="93"/>
      <c r="JG110" s="93"/>
      <c r="JH110" s="93"/>
      <c r="JI110" s="93"/>
      <c r="JJ110" s="93"/>
      <c r="JK110" s="93"/>
      <c r="JL110" s="93"/>
      <c r="JM110" s="93"/>
      <c r="JN110" s="93"/>
      <c r="JO110" s="93"/>
      <c r="JP110" s="93"/>
      <c r="JQ110" s="93"/>
      <c r="JR110" s="93"/>
      <c r="JS110" s="93"/>
      <c r="JT110" s="93"/>
      <c r="JU110" s="93"/>
      <c r="JV110" s="93"/>
      <c r="JW110" s="93"/>
      <c r="JX110" s="93"/>
      <c r="JY110" s="93"/>
      <c r="JZ110" s="93"/>
      <c r="KA110" s="93"/>
      <c r="KB110" s="93"/>
      <c r="KC110" s="93"/>
      <c r="KD110" s="93"/>
      <c r="KE110" s="93"/>
      <c r="KF110" s="93"/>
      <c r="KG110" s="93"/>
      <c r="KH110" s="93"/>
      <c r="KI110" s="93"/>
      <c r="KJ110" s="93"/>
      <c r="KK110" s="93"/>
      <c r="KL110" s="93"/>
      <c r="KM110" s="93"/>
      <c r="KN110" s="93"/>
      <c r="KO110" s="93"/>
      <c r="KP110" s="93"/>
      <c r="KQ110" s="93"/>
      <c r="KR110" s="93"/>
      <c r="KS110" s="93"/>
      <c r="KT110" s="93"/>
      <c r="KU110" s="93"/>
      <c r="KV110" s="93"/>
      <c r="KW110" s="93"/>
      <c r="KX110" s="93"/>
      <c r="KY110" s="93"/>
      <c r="KZ110" s="93"/>
      <c r="LA110" s="93"/>
      <c r="LB110" s="93"/>
      <c r="LC110" s="93"/>
      <c r="LD110" s="93"/>
      <c r="LE110" s="93"/>
      <c r="LF110" s="93"/>
      <c r="LG110" s="93"/>
      <c r="LH110" s="93"/>
      <c r="LI110" s="93"/>
      <c r="LJ110" s="93"/>
      <c r="LK110" s="93"/>
      <c r="LL110" s="93"/>
      <c r="LM110" s="93"/>
      <c r="LN110" s="93"/>
      <c r="LO110" s="93"/>
      <c r="LP110" s="93"/>
      <c r="LQ110" s="93"/>
      <c r="LR110" s="93"/>
      <c r="LS110" s="93"/>
      <c r="LT110" s="93"/>
      <c r="LU110" s="93"/>
      <c r="LV110" s="93"/>
      <c r="LW110" s="93"/>
      <c r="LX110" s="93"/>
      <c r="LY110" s="93"/>
      <c r="LZ110" s="93"/>
      <c r="MA110" s="93"/>
      <c r="MB110" s="93"/>
      <c r="MC110" s="93"/>
      <c r="MD110" s="93"/>
      <c r="ME110" s="93"/>
      <c r="MF110" s="93"/>
      <c r="MG110" s="93"/>
      <c r="MH110" s="93"/>
      <c r="MI110" s="93"/>
      <c r="MJ110" s="93"/>
      <c r="MK110" s="93"/>
      <c r="ML110" s="93"/>
      <c r="MM110" s="93"/>
      <c r="MN110" s="93"/>
      <c r="MO110" s="93"/>
      <c r="MP110" s="93"/>
      <c r="MQ110" s="93"/>
      <c r="MR110" s="93"/>
      <c r="MS110" s="93"/>
      <c r="MT110" s="93"/>
      <c r="MU110" s="93"/>
      <c r="MV110" s="93"/>
      <c r="MW110" s="93"/>
      <c r="MX110" s="93"/>
      <c r="MY110" s="93"/>
      <c r="MZ110" s="93"/>
      <c r="NA110" s="93"/>
      <c r="NB110" s="93"/>
      <c r="NC110" s="93"/>
      <c r="ND110" s="93"/>
      <c r="NE110" s="93"/>
      <c r="NF110" s="93"/>
      <c r="NG110" s="93"/>
      <c r="NH110" s="93"/>
      <c r="NI110" s="93"/>
      <c r="NJ110" s="93"/>
      <c r="NK110" s="93"/>
      <c r="NL110" s="93"/>
      <c r="NM110" s="93"/>
      <c r="NN110" s="93"/>
      <c r="NO110" s="93"/>
      <c r="NP110" s="93"/>
      <c r="NQ110" s="93"/>
      <c r="NR110" s="93"/>
      <c r="NS110" s="93"/>
      <c r="NT110" s="93"/>
      <c r="NU110" s="93"/>
      <c r="NV110" s="93"/>
      <c r="NW110" s="93"/>
      <c r="NX110" s="93"/>
      <c r="NY110" s="93"/>
      <c r="NZ110" s="93"/>
      <c r="OA110" s="93"/>
      <c r="OB110" s="93"/>
      <c r="OC110" s="93"/>
      <c r="OD110" s="93"/>
      <c r="OE110" s="93"/>
      <c r="OF110" s="93"/>
      <c r="OG110" s="93"/>
      <c r="OH110" s="93"/>
      <c r="OI110" s="93"/>
      <c r="OJ110" s="93"/>
      <c r="OK110" s="93"/>
      <c r="OL110" s="93"/>
      <c r="OM110" s="93"/>
      <c r="ON110" s="93"/>
      <c r="OO110" s="93"/>
      <c r="OP110" s="93"/>
      <c r="OQ110" s="93"/>
      <c r="OR110" s="93"/>
      <c r="OS110" s="93"/>
      <c r="OT110" s="93"/>
      <c r="OU110" s="93"/>
      <c r="OV110" s="93"/>
      <c r="OW110" s="93"/>
      <c r="OX110" s="93"/>
      <c r="OY110" s="93"/>
      <c r="OZ110" s="93"/>
      <c r="PA110" s="93"/>
      <c r="PB110" s="93"/>
      <c r="PC110" s="93"/>
      <c r="PD110" s="93"/>
      <c r="PE110" s="93"/>
      <c r="PF110" s="93"/>
      <c r="PG110" s="93"/>
      <c r="PH110" s="93"/>
      <c r="PI110" s="93"/>
      <c r="PJ110" s="93"/>
      <c r="PK110" s="93"/>
      <c r="PL110" s="93"/>
      <c r="PM110" s="93"/>
      <c r="PN110" s="93"/>
      <c r="PO110" s="93"/>
      <c r="PP110" s="93"/>
      <c r="PQ110" s="93"/>
      <c r="PR110" s="93"/>
      <c r="PS110" s="93"/>
      <c r="PT110" s="93"/>
      <c r="PU110" s="93"/>
      <c r="PV110" s="93"/>
      <c r="PW110" s="93"/>
      <c r="PX110" s="93"/>
      <c r="PY110" s="93"/>
      <c r="PZ110" s="93"/>
      <c r="QA110" s="93"/>
      <c r="QB110" s="93"/>
      <c r="QC110" s="93"/>
      <c r="QD110" s="93"/>
      <c r="QE110" s="93"/>
      <c r="QF110" s="93"/>
      <c r="QG110" s="93"/>
      <c r="QH110" s="93"/>
      <c r="QI110" s="93"/>
      <c r="QJ110" s="93"/>
      <c r="QK110" s="93"/>
      <c r="QL110" s="93"/>
      <c r="QM110" s="93"/>
      <c r="QN110" s="93"/>
      <c r="QO110" s="93"/>
      <c r="QP110" s="93"/>
      <c r="QQ110" s="93"/>
      <c r="QR110" s="93"/>
      <c r="QS110" s="93"/>
      <c r="QT110" s="93"/>
      <c r="QU110" s="93"/>
      <c r="QV110" s="93"/>
      <c r="QW110" s="93"/>
      <c r="QX110" s="93"/>
      <c r="QY110" s="93"/>
      <c r="QZ110" s="93"/>
      <c r="RA110" s="93"/>
      <c r="RB110" s="93"/>
      <c r="RC110" s="93"/>
      <c r="RD110" s="93"/>
      <c r="RE110" s="93"/>
      <c r="RF110" s="93"/>
      <c r="RG110" s="93"/>
      <c r="RH110" s="93"/>
      <c r="RI110" s="93"/>
      <c r="RJ110" s="93"/>
      <c r="RK110" s="93"/>
      <c r="RL110" s="93"/>
      <c r="RM110" s="93"/>
      <c r="RN110" s="93"/>
      <c r="RO110" s="93"/>
      <c r="RP110" s="93"/>
      <c r="RQ110" s="93"/>
      <c r="RR110" s="93"/>
      <c r="RS110" s="93"/>
      <c r="RT110" s="93"/>
      <c r="RU110" s="93"/>
      <c r="RV110" s="93"/>
      <c r="RW110" s="93"/>
      <c r="RX110" s="93"/>
      <c r="RY110" s="93"/>
      <c r="RZ110" s="93"/>
      <c r="SA110" s="93"/>
      <c r="SB110" s="93"/>
      <c r="SC110" s="93"/>
      <c r="SD110" s="93"/>
      <c r="SE110" s="93"/>
      <c r="SF110" s="93"/>
      <c r="SG110" s="93"/>
      <c r="SH110" s="93"/>
      <c r="SI110" s="93"/>
      <c r="SJ110" s="93"/>
      <c r="SK110" s="93"/>
      <c r="SL110" s="93"/>
      <c r="SM110" s="93"/>
      <c r="SN110" s="93"/>
      <c r="SO110" s="93"/>
      <c r="SP110" s="93"/>
      <c r="SQ110" s="93"/>
      <c r="SR110" s="93"/>
      <c r="SS110" s="93"/>
      <c r="ST110" s="93"/>
      <c r="SU110" s="93"/>
      <c r="SV110" s="93"/>
      <c r="SW110" s="93"/>
      <c r="SX110" s="93"/>
      <c r="SY110" s="93"/>
      <c r="SZ110" s="93"/>
      <c r="TA110" s="93"/>
      <c r="TB110" s="93"/>
      <c r="TC110" s="93"/>
      <c r="TD110" s="93"/>
      <c r="TE110" s="93"/>
      <c r="TF110" s="93"/>
      <c r="TG110" s="93"/>
      <c r="TH110" s="93"/>
      <c r="TI110" s="93"/>
      <c r="TJ110" s="93"/>
      <c r="TK110" s="93"/>
      <c r="TL110" s="93"/>
      <c r="TM110" s="93"/>
      <c r="TN110" s="93"/>
      <c r="TO110" s="93"/>
      <c r="TP110" s="93"/>
      <c r="TQ110" s="93"/>
      <c r="TR110" s="93"/>
      <c r="TS110" s="93"/>
      <c r="TT110" s="93"/>
      <c r="TU110" s="93"/>
      <c r="TV110" s="93"/>
      <c r="TW110" s="93"/>
      <c r="TX110" s="93"/>
      <c r="TY110" s="93"/>
      <c r="TZ110" s="93"/>
      <c r="UA110" s="93"/>
      <c r="UB110" s="93"/>
      <c r="UC110" s="93"/>
      <c r="UD110" s="93"/>
      <c r="UE110" s="93"/>
      <c r="UF110" s="93"/>
      <c r="UG110" s="93"/>
      <c r="UH110" s="93"/>
      <c r="UI110" s="93"/>
      <c r="UJ110" s="93"/>
      <c r="UK110" s="93"/>
      <c r="UL110" s="93"/>
      <c r="UM110" s="93"/>
      <c r="UN110" s="93"/>
      <c r="UO110" s="93"/>
      <c r="UP110" s="93"/>
      <c r="UQ110" s="93"/>
      <c r="UR110" s="93"/>
      <c r="US110" s="93"/>
      <c r="UT110" s="93"/>
      <c r="UU110" s="93"/>
      <c r="UV110" s="93"/>
      <c r="UW110" s="93"/>
      <c r="UX110" s="93"/>
      <c r="UY110" s="93"/>
      <c r="UZ110" s="93"/>
      <c r="VA110" s="93"/>
      <c r="VB110" s="93"/>
      <c r="VC110" s="93"/>
      <c r="VD110" s="93"/>
      <c r="VE110" s="93"/>
      <c r="VF110" s="93"/>
      <c r="VG110" s="93"/>
      <c r="VH110" s="93"/>
      <c r="VI110" s="93"/>
      <c r="VJ110" s="93"/>
      <c r="VK110" s="93"/>
      <c r="VL110" s="93"/>
      <c r="VM110" s="93"/>
      <c r="VN110" s="93"/>
      <c r="VO110" s="93"/>
      <c r="VP110" s="93"/>
      <c r="VQ110" s="93"/>
      <c r="VR110" s="93"/>
      <c r="VS110" s="93"/>
      <c r="VT110" s="93"/>
      <c r="VU110" s="93"/>
      <c r="VV110" s="93"/>
      <c r="VW110" s="93"/>
      <c r="VX110" s="93"/>
      <c r="VY110" s="93"/>
      <c r="VZ110" s="93"/>
      <c r="WA110" s="93"/>
      <c r="WB110" s="93"/>
      <c r="WC110" s="93"/>
      <c r="WD110" s="93"/>
      <c r="WE110" s="93"/>
      <c r="WF110" s="93"/>
      <c r="WG110" s="93"/>
      <c r="WH110" s="93"/>
      <c r="WI110" s="93"/>
      <c r="WJ110" s="93"/>
      <c r="WK110" s="93"/>
      <c r="WL110" s="93"/>
      <c r="WM110" s="93"/>
      <c r="WN110" s="93"/>
      <c r="WO110" s="93"/>
      <c r="WP110" s="93"/>
      <c r="WQ110" s="93"/>
      <c r="WR110" s="93"/>
      <c r="WS110" s="93"/>
      <c r="WT110" s="93"/>
      <c r="WU110" s="93"/>
      <c r="WV110" s="93"/>
      <c r="WW110" s="93"/>
      <c r="WX110" s="93"/>
      <c r="WY110" s="93"/>
      <c r="WZ110" s="93"/>
      <c r="XA110" s="93"/>
      <c r="XB110" s="93"/>
      <c r="XC110" s="93"/>
      <c r="XD110" s="93"/>
      <c r="XE110" s="93"/>
      <c r="XF110" s="93"/>
      <c r="XG110" s="93"/>
      <c r="XH110" s="93"/>
      <c r="XI110" s="93"/>
      <c r="XJ110" s="93"/>
      <c r="XK110" s="93"/>
      <c r="XL110" s="93"/>
      <c r="XM110" s="93"/>
      <c r="XN110" s="93"/>
      <c r="XO110" s="93"/>
      <c r="XP110" s="93"/>
      <c r="XQ110" s="93"/>
      <c r="XR110" s="93"/>
      <c r="XS110" s="93"/>
      <c r="XT110" s="93"/>
      <c r="XU110" s="93"/>
      <c r="XV110" s="93"/>
      <c r="XW110" s="93"/>
      <c r="XX110" s="93"/>
      <c r="XY110" s="93"/>
      <c r="XZ110" s="93"/>
      <c r="YA110" s="93"/>
      <c r="YB110" s="93"/>
      <c r="YC110" s="93"/>
      <c r="YD110" s="93"/>
      <c r="YE110" s="93"/>
      <c r="YF110" s="93"/>
      <c r="YG110" s="93"/>
      <c r="YH110" s="93"/>
      <c r="YI110" s="93"/>
      <c r="YJ110" s="93"/>
      <c r="YK110" s="93"/>
      <c r="YL110" s="93"/>
      <c r="YM110" s="93"/>
      <c r="YN110" s="93"/>
      <c r="YO110" s="93"/>
      <c r="YP110" s="93"/>
      <c r="YQ110" s="93"/>
      <c r="YR110" s="93"/>
      <c r="YS110" s="93"/>
      <c r="YT110" s="93"/>
      <c r="YU110" s="93"/>
      <c r="YV110" s="93"/>
      <c r="YW110" s="93"/>
      <c r="YX110" s="93"/>
      <c r="YY110" s="93"/>
      <c r="YZ110" s="93"/>
      <c r="ZA110" s="93"/>
      <c r="ZB110" s="93"/>
      <c r="ZC110" s="93"/>
      <c r="ZD110" s="93"/>
      <c r="ZE110" s="93"/>
      <c r="ZF110" s="93"/>
      <c r="ZG110" s="93"/>
      <c r="ZH110" s="93"/>
      <c r="ZI110" s="93"/>
      <c r="ZJ110" s="93"/>
      <c r="ZK110" s="93"/>
      <c r="ZL110" s="93"/>
      <c r="ZM110" s="93"/>
      <c r="ZN110" s="93"/>
      <c r="ZO110" s="93"/>
      <c r="ZP110" s="93"/>
      <c r="ZQ110" s="93"/>
      <c r="ZR110" s="93"/>
      <c r="ZS110" s="93"/>
      <c r="ZT110" s="93"/>
      <c r="ZU110" s="93"/>
      <c r="ZV110" s="93"/>
      <c r="ZW110" s="93"/>
      <c r="ZX110" s="93"/>
      <c r="ZY110" s="93"/>
      <c r="ZZ110" s="93"/>
      <c r="AAA110" s="93"/>
      <c r="AAB110" s="93"/>
      <c r="AAC110" s="93"/>
      <c r="AAD110" s="93"/>
      <c r="AAE110" s="93"/>
      <c r="AAF110" s="93"/>
      <c r="AAG110" s="93"/>
      <c r="AAH110" s="93"/>
      <c r="AAI110" s="93"/>
      <c r="AAJ110" s="93"/>
      <c r="AAK110" s="93"/>
      <c r="AAL110" s="93"/>
      <c r="AAM110" s="93"/>
      <c r="AAN110" s="93"/>
      <c r="AAO110" s="93"/>
      <c r="AAP110" s="93"/>
      <c r="AAQ110" s="93"/>
      <c r="AAR110" s="93"/>
      <c r="AAS110" s="93"/>
      <c r="AAT110" s="93"/>
      <c r="AAU110" s="93"/>
      <c r="AAV110" s="93"/>
      <c r="AAW110" s="93"/>
      <c r="AAX110" s="93"/>
      <c r="AAY110" s="93"/>
      <c r="AAZ110" s="93"/>
      <c r="ABA110" s="93"/>
      <c r="ABB110" s="93"/>
      <c r="ABC110" s="93"/>
      <c r="ABD110" s="93"/>
      <c r="ABE110" s="93"/>
      <c r="ABF110" s="93"/>
      <c r="ABG110" s="93"/>
      <c r="ABH110" s="93"/>
      <c r="ABI110" s="93"/>
      <c r="ABJ110" s="93"/>
      <c r="ABK110" s="93"/>
      <c r="ABL110" s="93"/>
      <c r="ABM110" s="93"/>
      <c r="ABN110" s="93"/>
      <c r="ABO110" s="93"/>
      <c r="ABP110" s="93"/>
      <c r="ABQ110" s="93"/>
      <c r="ABR110" s="93"/>
      <c r="ABS110" s="93"/>
      <c r="ABT110" s="93"/>
      <c r="ABU110" s="93"/>
      <c r="ABV110" s="93"/>
      <c r="ABW110" s="93"/>
      <c r="ABX110" s="93"/>
      <c r="ABY110" s="93"/>
      <c r="ABZ110" s="93"/>
      <c r="ACA110" s="93"/>
      <c r="ACB110" s="93"/>
      <c r="ACC110" s="93"/>
      <c r="ACD110" s="93"/>
      <c r="ACE110" s="93"/>
      <c r="ACF110" s="93"/>
      <c r="ACG110" s="93"/>
      <c r="ACH110" s="93"/>
      <c r="ACI110" s="93"/>
      <c r="ACJ110" s="93"/>
      <c r="ACK110" s="93"/>
      <c r="ACL110" s="93"/>
      <c r="ACM110" s="93"/>
      <c r="ACN110" s="93"/>
      <c r="ACO110" s="93"/>
      <c r="ACP110" s="93"/>
      <c r="ACQ110" s="93"/>
      <c r="ACR110" s="93"/>
      <c r="ACS110" s="93"/>
      <c r="ACT110" s="93"/>
      <c r="ACU110" s="93"/>
      <c r="ACV110" s="93"/>
      <c r="ACW110" s="93"/>
      <c r="ACX110" s="93"/>
      <c r="ACY110" s="93"/>
      <c r="ACZ110" s="93"/>
      <c r="ADA110" s="93"/>
      <c r="ADB110" s="93"/>
      <c r="ADC110" s="93"/>
      <c r="ADD110" s="93"/>
      <c r="ADE110" s="93"/>
      <c r="ADF110" s="93"/>
      <c r="ADG110" s="93"/>
      <c r="ADH110" s="93"/>
      <c r="ADI110" s="93"/>
      <c r="ADJ110" s="93"/>
      <c r="ADK110" s="93"/>
      <c r="ADL110" s="93"/>
      <c r="ADM110" s="93"/>
      <c r="ADN110" s="93"/>
      <c r="ADO110" s="93"/>
      <c r="ADP110" s="93"/>
      <c r="ADQ110" s="93"/>
      <c r="ADR110" s="93"/>
      <c r="ADS110" s="93"/>
      <c r="ADT110" s="93"/>
      <c r="ADU110" s="93"/>
      <c r="ADV110" s="93"/>
      <c r="ADW110" s="93"/>
      <c r="ADX110" s="93"/>
      <c r="ADY110" s="93"/>
      <c r="ADZ110" s="93"/>
      <c r="AEA110" s="93"/>
      <c r="AEB110" s="93"/>
      <c r="AEC110" s="93"/>
      <c r="AED110" s="93"/>
      <c r="AEE110" s="93"/>
      <c r="AEF110" s="93"/>
      <c r="AEG110" s="93"/>
      <c r="AEH110" s="93"/>
      <c r="AEI110" s="93"/>
      <c r="AEJ110" s="93"/>
      <c r="AEK110" s="93"/>
      <c r="AEL110" s="93"/>
      <c r="AEM110" s="93"/>
      <c r="AEN110" s="93"/>
      <c r="AEO110" s="93"/>
      <c r="AEP110" s="93"/>
      <c r="AEQ110" s="93"/>
      <c r="AER110" s="93"/>
      <c r="AES110" s="93"/>
      <c r="AET110" s="93"/>
      <c r="AEU110" s="93"/>
      <c r="AEV110" s="93"/>
      <c r="AEW110" s="93"/>
      <c r="AEX110" s="93"/>
      <c r="AEY110" s="93"/>
      <c r="AEZ110" s="93"/>
      <c r="AFA110" s="93"/>
      <c r="AFB110" s="93"/>
      <c r="AFC110" s="93"/>
      <c r="AFD110" s="93"/>
      <c r="AFE110" s="93"/>
      <c r="AFF110" s="93"/>
      <c r="AFG110" s="93"/>
      <c r="AFH110" s="93"/>
      <c r="AFI110" s="93"/>
      <c r="AFJ110" s="93"/>
      <c r="AFK110" s="93"/>
      <c r="AFL110" s="93"/>
      <c r="AFM110" s="93"/>
      <c r="AFN110" s="93"/>
      <c r="AFO110" s="93"/>
      <c r="AFP110" s="93"/>
      <c r="AFQ110" s="93"/>
      <c r="AFR110" s="93"/>
      <c r="AFS110" s="93"/>
      <c r="AFT110" s="93"/>
      <c r="AFU110" s="93"/>
      <c r="AFV110" s="93"/>
      <c r="AFW110" s="93"/>
      <c r="AFX110" s="93"/>
      <c r="AFY110" s="93"/>
      <c r="AFZ110" s="93"/>
      <c r="AGA110" s="93"/>
      <c r="AGB110" s="93"/>
      <c r="AGC110" s="93"/>
      <c r="AGD110" s="93"/>
      <c r="AGE110" s="93"/>
      <c r="AGF110" s="93"/>
      <c r="AGG110" s="93"/>
      <c r="AGH110" s="93"/>
      <c r="AGI110" s="93"/>
      <c r="AGJ110" s="93"/>
      <c r="AGK110" s="93"/>
      <c r="AGL110" s="93"/>
      <c r="AGM110" s="93"/>
      <c r="AGN110" s="93"/>
      <c r="AGO110" s="93"/>
      <c r="AGP110" s="93"/>
      <c r="AGQ110" s="93"/>
      <c r="AGR110" s="93"/>
      <c r="AGS110" s="93"/>
      <c r="AGT110" s="93"/>
      <c r="AGU110" s="93"/>
      <c r="AGV110" s="93"/>
      <c r="AGW110" s="93"/>
      <c r="AGX110" s="93"/>
      <c r="AGY110" s="93"/>
      <c r="AGZ110" s="93"/>
      <c r="AHA110" s="93"/>
      <c r="AHB110" s="93"/>
      <c r="AHC110" s="93"/>
      <c r="AHD110" s="93"/>
      <c r="AHE110" s="93"/>
      <c r="AHF110" s="93"/>
      <c r="AHG110" s="93"/>
      <c r="AHH110" s="93"/>
      <c r="AHI110" s="93"/>
      <c r="AHJ110" s="93"/>
      <c r="AHK110" s="93"/>
      <c r="AHL110" s="93"/>
      <c r="AHM110" s="93"/>
      <c r="AHN110" s="93"/>
      <c r="AHO110" s="93"/>
      <c r="AHP110" s="93"/>
      <c r="AHQ110" s="93"/>
      <c r="AHR110" s="93"/>
      <c r="AHS110" s="93"/>
      <c r="AHT110" s="93"/>
      <c r="AHU110" s="93"/>
      <c r="AHV110" s="93"/>
      <c r="AHW110" s="93"/>
      <c r="AHX110" s="93"/>
      <c r="AHY110" s="93"/>
      <c r="AHZ110" s="93"/>
      <c r="AIA110" s="93"/>
      <c r="AIB110" s="93"/>
      <c r="AIC110" s="93"/>
      <c r="AID110" s="93"/>
      <c r="AIE110" s="93"/>
      <c r="AIF110" s="93"/>
      <c r="AIG110" s="93"/>
      <c r="AIH110" s="93"/>
      <c r="AII110" s="93"/>
      <c r="AIJ110" s="93"/>
      <c r="AIK110" s="93"/>
      <c r="AIL110" s="93"/>
      <c r="AIM110" s="93"/>
      <c r="AIN110" s="93"/>
      <c r="AIO110" s="93"/>
      <c r="AIP110" s="93"/>
      <c r="AIQ110" s="93"/>
      <c r="AIR110" s="93"/>
      <c r="AIS110" s="93"/>
      <c r="AIT110" s="93"/>
      <c r="AIU110" s="93"/>
      <c r="AIV110" s="93"/>
      <c r="AIW110" s="93"/>
      <c r="AIX110" s="93"/>
      <c r="AIY110" s="93"/>
      <c r="AIZ110" s="93"/>
      <c r="AJA110" s="93"/>
      <c r="AJB110" s="93"/>
      <c r="AJC110" s="93"/>
      <c r="AJD110" s="93"/>
      <c r="AJE110" s="93"/>
      <c r="AJF110" s="93"/>
      <c r="AJG110" s="93"/>
      <c r="AJH110" s="93"/>
      <c r="AJI110" s="93"/>
      <c r="AJJ110" s="93"/>
      <c r="AJK110" s="93"/>
      <c r="AJL110" s="93"/>
      <c r="AJM110" s="93"/>
      <c r="AJN110" s="93"/>
      <c r="AJO110" s="93"/>
      <c r="AJP110" s="93"/>
      <c r="AJQ110" s="93"/>
      <c r="AJR110" s="93"/>
      <c r="AJS110" s="93"/>
      <c r="AJT110" s="93"/>
      <c r="AJU110" s="93"/>
      <c r="AJV110" s="93"/>
      <c r="AJW110" s="93"/>
      <c r="AJX110" s="93"/>
      <c r="AJY110" s="93"/>
      <c r="AJZ110" s="93"/>
      <c r="AKA110" s="93"/>
      <c r="AKB110" s="93"/>
      <c r="AKC110" s="93"/>
      <c r="AKD110" s="93"/>
      <c r="AKE110" s="93"/>
      <c r="AKF110" s="93"/>
      <c r="AKG110" s="93"/>
      <c r="AKH110" s="93"/>
      <c r="AKI110" s="93"/>
      <c r="AKJ110" s="93"/>
      <c r="AKK110" s="93"/>
      <c r="AKL110" s="93"/>
      <c r="AKM110" s="93"/>
      <c r="AKN110" s="93"/>
      <c r="AKO110" s="93"/>
      <c r="AKP110" s="93"/>
      <c r="AKQ110" s="93"/>
      <c r="AKR110" s="93"/>
      <c r="AKS110" s="93"/>
      <c r="AKT110" s="93"/>
      <c r="AKU110" s="93"/>
      <c r="AKV110" s="93"/>
      <c r="AKW110" s="93"/>
      <c r="AKX110" s="93"/>
      <c r="AKY110" s="93"/>
      <c r="AKZ110" s="93"/>
      <c r="ALA110" s="93"/>
      <c r="ALB110" s="93"/>
      <c r="ALC110" s="93"/>
      <c r="ALD110" s="93"/>
      <c r="ALE110" s="93"/>
      <c r="ALF110" s="93"/>
      <c r="ALG110" s="93"/>
      <c r="ALH110" s="93"/>
      <c r="ALI110" s="93"/>
      <c r="ALJ110" s="93"/>
      <c r="ALK110" s="93"/>
      <c r="ALL110" s="93"/>
      <c r="ALM110" s="93"/>
      <c r="ALN110" s="93"/>
      <c r="ALO110" s="93"/>
      <c r="ALP110" s="93"/>
      <c r="ALQ110" s="93"/>
      <c r="ALR110" s="93"/>
      <c r="ALS110" s="93"/>
      <c r="ALT110" s="93"/>
      <c r="ALU110" s="93"/>
      <c r="ALV110" s="93"/>
      <c r="ALW110" s="93"/>
      <c r="ALX110" s="93"/>
      <c r="ALY110" s="93"/>
      <c r="ALZ110" s="93"/>
      <c r="AMA110" s="93"/>
      <c r="AMB110" s="93"/>
      <c r="AMC110" s="93"/>
      <c r="AMD110" s="93"/>
      <c r="AME110" s="93"/>
      <c r="AMF110" s="93"/>
      <c r="AMG110" s="93"/>
      <c r="AMH110" s="93"/>
      <c r="AMI110" s="93"/>
      <c r="AMJ110" s="93"/>
      <c r="AMK110" s="93"/>
      <c r="AML110" s="93"/>
      <c r="AMM110" s="93"/>
      <c r="AMN110" s="93"/>
      <c r="AMO110" s="93"/>
      <c r="AMP110" s="93"/>
      <c r="AMQ110" s="93"/>
      <c r="AMR110" s="93"/>
      <c r="AMS110" s="93"/>
      <c r="AMT110" s="93"/>
      <c r="AMU110" s="93"/>
      <c r="AMV110" s="93"/>
      <c r="AMW110" s="93"/>
      <c r="AMX110" s="93"/>
      <c r="AMY110" s="93"/>
      <c r="AMZ110" s="93"/>
      <c r="ANA110" s="93"/>
      <c r="ANB110" s="93"/>
      <c r="ANC110" s="93"/>
      <c r="AND110" s="93"/>
      <c r="ANE110" s="93"/>
      <c r="ANF110" s="93"/>
      <c r="ANG110" s="93"/>
      <c r="ANH110" s="93"/>
      <c r="ANI110" s="93"/>
      <c r="ANJ110" s="93"/>
      <c r="ANK110" s="93"/>
      <c r="ANL110" s="93"/>
      <c r="ANM110" s="93"/>
      <c r="ANN110" s="93"/>
      <c r="ANO110" s="93"/>
      <c r="ANP110" s="93"/>
      <c r="ANQ110" s="93"/>
      <c r="ANR110" s="93"/>
      <c r="ANS110" s="93"/>
      <c r="ANT110" s="93"/>
      <c r="ANU110" s="93"/>
      <c r="ANV110" s="93"/>
      <c r="ANW110" s="93"/>
      <c r="ANX110" s="93"/>
      <c r="ANY110" s="93"/>
      <c r="ANZ110" s="93"/>
      <c r="AOA110" s="93"/>
      <c r="AOB110" s="93"/>
      <c r="AOC110" s="93"/>
      <c r="AOD110" s="93"/>
      <c r="AOE110" s="93"/>
      <c r="AOF110" s="93"/>
      <c r="AOG110" s="93"/>
      <c r="AOH110" s="93"/>
      <c r="AOI110" s="93"/>
      <c r="AOJ110" s="93"/>
      <c r="AOK110" s="93"/>
      <c r="AOL110" s="93"/>
      <c r="AOM110" s="93"/>
      <c r="AON110" s="93"/>
      <c r="AOO110" s="93"/>
      <c r="AOP110" s="93"/>
      <c r="AOQ110" s="93"/>
      <c r="AOR110" s="93"/>
      <c r="AOS110" s="93"/>
      <c r="AOT110" s="93"/>
      <c r="AOU110" s="93"/>
      <c r="AOV110" s="93"/>
      <c r="AOW110" s="93"/>
      <c r="AOX110" s="93"/>
      <c r="AOY110" s="93"/>
      <c r="AOZ110" s="93"/>
      <c r="APA110" s="93"/>
      <c r="APB110" s="93"/>
      <c r="APC110" s="93"/>
      <c r="APD110" s="93"/>
      <c r="APE110" s="93"/>
      <c r="APF110" s="93"/>
      <c r="APG110" s="93"/>
      <c r="APH110" s="93"/>
      <c r="API110" s="93"/>
      <c r="APJ110" s="93"/>
      <c r="APK110" s="93"/>
      <c r="APL110" s="93"/>
      <c r="APM110" s="93"/>
      <c r="APN110" s="93"/>
      <c r="APO110" s="93"/>
      <c r="APP110" s="93"/>
      <c r="APQ110" s="93"/>
      <c r="APR110" s="93"/>
      <c r="APS110" s="93"/>
      <c r="APT110" s="93"/>
      <c r="APU110" s="93"/>
      <c r="APV110" s="93"/>
      <c r="APW110" s="93"/>
      <c r="APX110" s="93"/>
      <c r="APY110" s="93"/>
      <c r="APZ110" s="93"/>
      <c r="AQA110" s="93"/>
      <c r="AQB110" s="93"/>
      <c r="AQC110" s="93"/>
      <c r="AQD110" s="93"/>
      <c r="AQE110" s="93"/>
      <c r="AQF110" s="93"/>
      <c r="AQG110" s="93"/>
      <c r="AQH110" s="93"/>
      <c r="AQI110" s="93"/>
      <c r="AQJ110" s="93"/>
      <c r="AQK110" s="93"/>
      <c r="AQL110" s="93"/>
      <c r="AQM110" s="93"/>
      <c r="AQN110" s="93"/>
      <c r="AQO110" s="93"/>
      <c r="AQP110" s="93"/>
      <c r="AQQ110" s="93"/>
      <c r="AQR110" s="93"/>
      <c r="AQS110" s="93"/>
      <c r="AQT110" s="93"/>
      <c r="AQU110" s="93"/>
      <c r="AQV110" s="93"/>
      <c r="AQW110" s="93"/>
      <c r="AQX110" s="93"/>
      <c r="AQY110" s="93"/>
      <c r="AQZ110" s="93"/>
      <c r="ARA110" s="93"/>
      <c r="ARB110" s="93"/>
      <c r="ARC110" s="93"/>
      <c r="ARD110" s="93"/>
      <c r="ARE110" s="93"/>
      <c r="ARF110" s="93"/>
      <c r="ARG110" s="93"/>
      <c r="ARH110" s="93"/>
      <c r="ARI110" s="93"/>
      <c r="ARJ110" s="93"/>
      <c r="ARK110" s="93"/>
      <c r="ARL110" s="93"/>
      <c r="ARM110" s="93"/>
      <c r="ARN110" s="93"/>
      <c r="ARO110" s="93"/>
      <c r="ARP110" s="93"/>
      <c r="ARQ110" s="93"/>
      <c r="ARR110" s="93"/>
      <c r="ARS110" s="93"/>
      <c r="ART110" s="93"/>
      <c r="ARU110" s="93"/>
      <c r="ARV110" s="93"/>
      <c r="ARW110" s="93"/>
      <c r="ARX110" s="93"/>
      <c r="ARY110" s="93"/>
      <c r="ARZ110" s="93"/>
      <c r="ASA110" s="93"/>
      <c r="ASB110" s="93"/>
      <c r="ASC110" s="93"/>
      <c r="ASD110" s="93"/>
      <c r="ASE110" s="93"/>
      <c r="ASF110" s="93"/>
      <c r="ASG110" s="93"/>
      <c r="ASH110" s="93"/>
      <c r="ASI110" s="93"/>
      <c r="ASJ110" s="93"/>
      <c r="ASK110" s="93"/>
      <c r="ASL110" s="93"/>
      <c r="ASM110" s="93"/>
      <c r="ASN110" s="93"/>
      <c r="ASO110" s="93"/>
      <c r="ASP110" s="93"/>
      <c r="ASQ110" s="93"/>
      <c r="ASR110" s="93"/>
      <c r="ASS110" s="93"/>
      <c r="AST110" s="93"/>
      <c r="ASU110" s="93"/>
      <c r="ASV110" s="93"/>
      <c r="ASW110" s="93"/>
      <c r="ASX110" s="93"/>
      <c r="ASY110" s="93"/>
      <c r="ASZ110" s="93"/>
      <c r="ATA110" s="93"/>
      <c r="ATB110" s="93"/>
      <c r="ATC110" s="93"/>
      <c r="ATD110" s="93"/>
      <c r="ATE110" s="93"/>
      <c r="ATF110" s="93"/>
      <c r="ATG110" s="93"/>
      <c r="ATH110" s="93"/>
      <c r="ATI110" s="93"/>
      <c r="ATJ110" s="93"/>
      <c r="ATK110" s="93"/>
      <c r="ATL110" s="93"/>
      <c r="ATM110" s="93"/>
      <c r="ATN110" s="93"/>
      <c r="ATO110" s="93"/>
      <c r="ATP110" s="93"/>
      <c r="ATQ110" s="93"/>
      <c r="ATR110" s="93"/>
      <c r="ATS110" s="93"/>
      <c r="ATT110" s="93"/>
      <c r="ATU110" s="93"/>
      <c r="ATV110" s="93"/>
      <c r="ATW110" s="93"/>
      <c r="ATX110" s="93"/>
      <c r="ATY110" s="93"/>
      <c r="ATZ110" s="93"/>
      <c r="AUA110" s="93"/>
      <c r="AUB110" s="93"/>
      <c r="AUC110" s="93"/>
      <c r="AUD110" s="93"/>
      <c r="AUE110" s="93"/>
      <c r="AUF110" s="93"/>
      <c r="AUG110" s="93"/>
      <c r="AUH110" s="93"/>
      <c r="AUI110" s="93"/>
      <c r="AUJ110" s="93"/>
      <c r="AUK110" s="93"/>
      <c r="AUL110" s="93"/>
      <c r="AUM110" s="93"/>
      <c r="AUN110" s="93"/>
      <c r="AUO110" s="93"/>
      <c r="AUP110" s="93"/>
      <c r="AUQ110" s="93"/>
      <c r="AUR110" s="93"/>
      <c r="AUS110" s="93"/>
      <c r="AUT110" s="93"/>
      <c r="AUU110" s="93"/>
      <c r="AUV110" s="93"/>
      <c r="AUW110" s="93"/>
      <c r="AUX110" s="93"/>
      <c r="AUY110" s="93"/>
      <c r="AUZ110" s="93"/>
      <c r="AVA110" s="93"/>
      <c r="AVB110" s="93"/>
      <c r="AVC110" s="93"/>
      <c r="AVD110" s="93"/>
      <c r="AVE110" s="93"/>
      <c r="AVF110" s="93"/>
      <c r="AVG110" s="93"/>
      <c r="AVH110" s="93"/>
      <c r="AVI110" s="93"/>
      <c r="AVJ110" s="93"/>
      <c r="AVK110" s="93"/>
      <c r="AVL110" s="93"/>
      <c r="AVM110" s="93"/>
      <c r="AVN110" s="93"/>
      <c r="AVO110" s="93"/>
      <c r="AVP110" s="93"/>
      <c r="AVQ110" s="93"/>
      <c r="AVR110" s="93"/>
      <c r="AVS110" s="93"/>
      <c r="AVT110" s="93"/>
      <c r="AVU110" s="93"/>
      <c r="AVV110" s="93"/>
      <c r="AVW110" s="93"/>
      <c r="AVX110" s="93"/>
      <c r="AVY110" s="93"/>
      <c r="AVZ110" s="93"/>
      <c r="AWA110" s="93"/>
      <c r="AWB110" s="93"/>
      <c r="AWC110" s="93"/>
      <c r="AWD110" s="93"/>
      <c r="AWE110" s="93"/>
      <c r="AWF110" s="93"/>
      <c r="AWG110" s="93"/>
      <c r="AWH110" s="93"/>
      <c r="AWI110" s="93"/>
      <c r="AWJ110" s="93"/>
      <c r="AWK110" s="93"/>
      <c r="AWL110" s="93"/>
      <c r="AWM110" s="93"/>
      <c r="AWN110" s="93"/>
      <c r="AWO110" s="93"/>
      <c r="AWP110" s="93"/>
      <c r="AWQ110" s="93"/>
      <c r="AWR110" s="93"/>
      <c r="AWS110" s="93"/>
      <c r="AWT110" s="93"/>
      <c r="AWU110" s="93"/>
      <c r="AWV110" s="93"/>
      <c r="AWW110" s="93"/>
      <c r="AWX110" s="93"/>
      <c r="AWY110" s="93"/>
      <c r="AWZ110" s="93"/>
      <c r="AXA110" s="93"/>
      <c r="AXB110" s="93"/>
      <c r="AXC110" s="93"/>
      <c r="AXD110" s="93"/>
      <c r="AXE110" s="93"/>
      <c r="AXF110" s="93"/>
      <c r="AXG110" s="93"/>
      <c r="AXH110" s="93"/>
      <c r="AXI110" s="93"/>
      <c r="AXJ110" s="93"/>
      <c r="AXK110" s="93"/>
      <c r="AXL110" s="93"/>
      <c r="AXM110" s="93"/>
      <c r="AXN110" s="93"/>
      <c r="AXO110" s="93"/>
      <c r="AXP110" s="93"/>
      <c r="AXQ110" s="93"/>
      <c r="AXR110" s="93"/>
      <c r="AXS110" s="93"/>
      <c r="AXT110" s="93"/>
      <c r="AXU110" s="93"/>
      <c r="AXV110" s="93"/>
      <c r="AXW110" s="93"/>
      <c r="AXX110" s="93"/>
      <c r="AXY110" s="93"/>
      <c r="AXZ110" s="93"/>
      <c r="AYA110" s="93"/>
      <c r="AYB110" s="93"/>
      <c r="AYC110" s="93"/>
      <c r="AYD110" s="93"/>
      <c r="AYE110" s="93"/>
      <c r="AYF110" s="93"/>
      <c r="AYG110" s="93"/>
      <c r="AYH110" s="93"/>
      <c r="AYI110" s="93"/>
      <c r="AYJ110" s="93"/>
      <c r="AYK110" s="93"/>
      <c r="AYL110" s="93"/>
      <c r="AYM110" s="93"/>
      <c r="AYN110" s="93"/>
      <c r="AYO110" s="93"/>
      <c r="AYP110" s="93"/>
      <c r="AYQ110" s="93"/>
      <c r="AYR110" s="93"/>
      <c r="AYS110" s="93"/>
      <c r="AYT110" s="93"/>
      <c r="AYU110" s="93"/>
      <c r="AYV110" s="93"/>
      <c r="AYW110" s="93"/>
      <c r="AYX110" s="93"/>
      <c r="AYY110" s="93"/>
      <c r="AYZ110" s="93"/>
      <c r="AZA110" s="93"/>
      <c r="AZB110" s="93"/>
      <c r="AZC110" s="93"/>
      <c r="AZD110" s="93"/>
      <c r="AZE110" s="93"/>
      <c r="AZF110" s="93"/>
      <c r="AZG110" s="93"/>
      <c r="AZH110" s="93"/>
      <c r="AZI110" s="93"/>
      <c r="AZJ110" s="93"/>
      <c r="AZK110" s="93"/>
      <c r="AZL110" s="93"/>
      <c r="AZM110" s="93"/>
      <c r="AZN110" s="93"/>
      <c r="AZO110" s="93"/>
      <c r="AZP110" s="93"/>
      <c r="AZQ110" s="93"/>
      <c r="AZR110" s="93"/>
      <c r="AZS110" s="93"/>
      <c r="AZT110" s="93"/>
      <c r="AZU110" s="93"/>
      <c r="AZV110" s="93"/>
      <c r="AZW110" s="93"/>
      <c r="AZX110" s="93"/>
      <c r="AZY110" s="93"/>
      <c r="AZZ110" s="93"/>
      <c r="BAA110" s="93"/>
      <c r="BAB110" s="93"/>
      <c r="BAC110" s="93"/>
      <c r="BAD110" s="93"/>
      <c r="BAE110" s="93"/>
      <c r="BAF110" s="93"/>
      <c r="BAG110" s="93"/>
      <c r="BAH110" s="93"/>
      <c r="BAI110" s="93"/>
      <c r="BAJ110" s="93"/>
      <c r="BAK110" s="93"/>
      <c r="BAL110" s="93"/>
      <c r="BAM110" s="93"/>
      <c r="BAN110" s="93"/>
      <c r="BAO110" s="93"/>
      <c r="BAP110" s="93"/>
      <c r="BAQ110" s="93"/>
      <c r="BAR110" s="93"/>
      <c r="BAS110" s="93"/>
      <c r="BAT110" s="93"/>
      <c r="BAU110" s="93"/>
      <c r="BAV110" s="93"/>
      <c r="BAW110" s="93"/>
      <c r="BAX110" s="93"/>
      <c r="BAY110" s="93"/>
      <c r="BAZ110" s="93"/>
      <c r="BBA110" s="93"/>
      <c r="BBB110" s="93"/>
      <c r="BBC110" s="93"/>
      <c r="BBD110" s="93"/>
      <c r="BBE110" s="93"/>
      <c r="BBF110" s="93"/>
      <c r="BBG110" s="93"/>
      <c r="BBH110" s="93"/>
      <c r="BBI110" s="93"/>
      <c r="BBJ110" s="93"/>
      <c r="BBK110" s="93"/>
      <c r="BBL110" s="93"/>
      <c r="BBM110" s="93"/>
      <c r="BBN110" s="93"/>
      <c r="BBO110" s="93"/>
      <c r="BBP110" s="93"/>
      <c r="BBQ110" s="93"/>
      <c r="BBR110" s="93"/>
      <c r="BBS110" s="93"/>
      <c r="BBT110" s="93"/>
      <c r="BBU110" s="93"/>
      <c r="BBV110" s="93"/>
      <c r="BBW110" s="93"/>
      <c r="BBX110" s="93"/>
      <c r="BBY110" s="93"/>
      <c r="BBZ110" s="93"/>
      <c r="BCA110" s="93"/>
      <c r="BCB110" s="93"/>
      <c r="BCC110" s="93"/>
      <c r="BCD110" s="93"/>
      <c r="BCE110" s="93"/>
      <c r="BCF110" s="93"/>
      <c r="BCG110" s="93"/>
      <c r="BCH110" s="93"/>
      <c r="BCI110" s="93"/>
      <c r="BCJ110" s="93"/>
      <c r="BCK110" s="93"/>
      <c r="BCL110" s="93"/>
      <c r="BCM110" s="93"/>
      <c r="BCN110" s="93"/>
      <c r="BCO110" s="93"/>
      <c r="BCP110" s="93"/>
      <c r="BCQ110" s="93"/>
      <c r="BCR110" s="93"/>
      <c r="BCS110" s="93"/>
      <c r="BCT110" s="93"/>
      <c r="BCU110" s="93"/>
      <c r="BCV110" s="93"/>
      <c r="BCW110" s="93"/>
      <c r="BCX110" s="93"/>
      <c r="BCY110" s="93"/>
      <c r="BCZ110" s="93"/>
      <c r="BDA110" s="93"/>
      <c r="BDB110" s="93"/>
      <c r="BDC110" s="93"/>
      <c r="BDD110" s="93"/>
      <c r="BDE110" s="93"/>
      <c r="BDF110" s="93"/>
      <c r="BDG110" s="93"/>
      <c r="BDH110" s="93"/>
      <c r="BDI110" s="93"/>
      <c r="BDJ110" s="93"/>
      <c r="BDK110" s="93"/>
      <c r="BDL110" s="93"/>
      <c r="BDM110" s="93"/>
      <c r="BDN110" s="93"/>
      <c r="BDO110" s="93"/>
      <c r="BDP110" s="93"/>
      <c r="BDQ110" s="93"/>
      <c r="BDR110" s="93"/>
      <c r="BDS110" s="93"/>
      <c r="BDT110" s="93"/>
      <c r="BDU110" s="93"/>
      <c r="BDV110" s="93"/>
      <c r="BDW110" s="93"/>
      <c r="BDX110" s="93"/>
      <c r="BDY110" s="93"/>
      <c r="BDZ110" s="93"/>
      <c r="BEA110" s="93"/>
      <c r="BEB110" s="93"/>
      <c r="BEC110" s="93"/>
      <c r="BED110" s="93"/>
      <c r="BEE110" s="93"/>
      <c r="BEF110" s="93"/>
      <c r="BEG110" s="93"/>
      <c r="BEH110" s="93"/>
      <c r="BEI110" s="93"/>
      <c r="BEJ110" s="93"/>
      <c r="BEK110" s="93"/>
      <c r="BEL110" s="93"/>
      <c r="BEM110" s="93"/>
      <c r="BEN110" s="93"/>
      <c r="BEO110" s="93"/>
      <c r="BEP110" s="93"/>
      <c r="BEQ110" s="93"/>
      <c r="BER110" s="93"/>
      <c r="BES110" s="93"/>
      <c r="BET110" s="93"/>
      <c r="BEU110" s="93"/>
      <c r="BEV110" s="93"/>
      <c r="BEW110" s="93"/>
      <c r="BEX110" s="93"/>
      <c r="BEY110" s="93"/>
      <c r="BEZ110" s="93"/>
      <c r="BFA110" s="93"/>
      <c r="BFB110" s="93"/>
      <c r="BFC110" s="93"/>
      <c r="BFD110" s="93"/>
      <c r="BFE110" s="93"/>
      <c r="BFF110" s="93"/>
      <c r="BFG110" s="93"/>
      <c r="BFH110" s="93"/>
      <c r="BFI110" s="93"/>
      <c r="BFJ110" s="93"/>
      <c r="BFK110" s="93"/>
      <c r="BFL110" s="93"/>
      <c r="BFM110" s="93"/>
      <c r="BFN110" s="93"/>
      <c r="BFO110" s="93"/>
      <c r="BFP110" s="93"/>
      <c r="BFQ110" s="93"/>
      <c r="BFR110" s="93"/>
      <c r="BFS110" s="93"/>
      <c r="BFT110" s="93"/>
      <c r="BFU110" s="93"/>
      <c r="BFV110" s="93"/>
      <c r="BFW110" s="93"/>
      <c r="BFX110" s="93"/>
      <c r="BFY110" s="93"/>
      <c r="BFZ110" s="93"/>
      <c r="BGA110" s="93"/>
      <c r="BGB110" s="93"/>
      <c r="BGC110" s="93"/>
      <c r="BGD110" s="93"/>
      <c r="BGE110" s="93"/>
      <c r="BGF110" s="93"/>
      <c r="BGG110" s="93"/>
      <c r="BGH110" s="93"/>
      <c r="BGI110" s="93"/>
      <c r="BGJ110" s="93"/>
      <c r="BGK110" s="93"/>
      <c r="BGL110" s="93"/>
      <c r="BGM110" s="93"/>
      <c r="BGN110" s="93"/>
      <c r="BGO110" s="93"/>
      <c r="BGP110" s="93"/>
      <c r="BGQ110" s="93"/>
      <c r="BGR110" s="93"/>
      <c r="BGS110" s="93"/>
      <c r="BGT110" s="93"/>
      <c r="BGU110" s="93"/>
      <c r="BGV110" s="93"/>
      <c r="BGW110" s="93"/>
      <c r="BGX110" s="93"/>
      <c r="BGY110" s="93"/>
      <c r="BGZ110" s="93"/>
      <c r="BHA110" s="93"/>
      <c r="BHB110" s="93"/>
      <c r="BHC110" s="93"/>
      <c r="BHD110" s="93"/>
      <c r="BHE110" s="93"/>
      <c r="BHF110" s="93"/>
      <c r="BHG110" s="93"/>
      <c r="BHH110" s="93"/>
      <c r="BHI110" s="93"/>
      <c r="BHJ110" s="93"/>
      <c r="BHK110" s="93"/>
      <c r="BHL110" s="93"/>
      <c r="BHM110" s="93"/>
      <c r="BHN110" s="93"/>
      <c r="BHO110" s="93"/>
      <c r="BHP110" s="93"/>
      <c r="BHQ110" s="93"/>
      <c r="BHR110" s="93"/>
      <c r="BHS110" s="93"/>
      <c r="BHT110" s="93"/>
      <c r="BHU110" s="93"/>
      <c r="BHV110" s="93"/>
      <c r="BHW110" s="93"/>
      <c r="BHX110" s="93"/>
      <c r="BHY110" s="93"/>
      <c r="BHZ110" s="93"/>
      <c r="BIA110" s="93"/>
      <c r="BIB110" s="93"/>
      <c r="BIC110" s="93"/>
      <c r="BID110" s="93"/>
      <c r="BIE110" s="93"/>
      <c r="BIF110" s="93"/>
      <c r="BIG110" s="93"/>
      <c r="BIH110" s="93"/>
      <c r="BII110" s="93"/>
      <c r="BIJ110" s="93"/>
      <c r="BIK110" s="93"/>
      <c r="BIL110" s="93"/>
      <c r="BIM110" s="93"/>
      <c r="BIN110" s="93"/>
      <c r="BIO110" s="93"/>
      <c r="BIP110" s="93"/>
      <c r="BIQ110" s="93"/>
      <c r="BIR110" s="93"/>
      <c r="BIS110" s="93"/>
      <c r="BIT110" s="93"/>
      <c r="BIU110" s="93"/>
      <c r="BIV110" s="93"/>
      <c r="BIW110" s="93"/>
      <c r="BIX110" s="93"/>
      <c r="BIY110" s="93"/>
      <c r="BIZ110" s="93"/>
      <c r="BJA110" s="93"/>
      <c r="BJB110" s="93"/>
      <c r="BJC110" s="93"/>
      <c r="BJD110" s="93"/>
      <c r="BJE110" s="93"/>
      <c r="BJF110" s="93"/>
      <c r="BJG110" s="93"/>
      <c r="BJH110" s="93"/>
      <c r="BJI110" s="93"/>
      <c r="BJJ110" s="93"/>
      <c r="BJK110" s="93"/>
      <c r="BJL110" s="93"/>
      <c r="BJM110" s="93"/>
      <c r="BJN110" s="93"/>
      <c r="BJO110" s="93"/>
      <c r="BJP110" s="93"/>
      <c r="BJQ110" s="93"/>
      <c r="BJR110" s="93"/>
      <c r="BJS110" s="93"/>
      <c r="BJT110" s="93"/>
      <c r="BJU110" s="93"/>
      <c r="BJV110" s="93"/>
      <c r="BJW110" s="93"/>
      <c r="BJX110" s="93"/>
      <c r="BJY110" s="93"/>
      <c r="BJZ110" s="93"/>
      <c r="BKA110" s="93"/>
      <c r="BKB110" s="93"/>
      <c r="BKC110" s="93"/>
      <c r="BKD110" s="93"/>
      <c r="BKE110" s="93"/>
      <c r="BKF110" s="93"/>
      <c r="BKG110" s="93"/>
      <c r="BKH110" s="93"/>
      <c r="BKI110" s="93"/>
      <c r="BKJ110" s="93"/>
      <c r="BKK110" s="93"/>
      <c r="BKL110" s="93"/>
      <c r="BKM110" s="93"/>
      <c r="BKN110" s="93"/>
      <c r="BKO110" s="93"/>
      <c r="BKP110" s="93"/>
      <c r="BKQ110" s="93"/>
      <c r="BKR110" s="93"/>
      <c r="BKS110" s="93"/>
      <c r="BKT110" s="93"/>
      <c r="BKU110" s="93"/>
      <c r="BKV110" s="93"/>
      <c r="BKW110" s="93"/>
      <c r="BKX110" s="93"/>
      <c r="BKY110" s="93"/>
      <c r="BKZ110" s="93"/>
      <c r="BLA110" s="93"/>
      <c r="BLB110" s="93"/>
      <c r="BLC110" s="93"/>
      <c r="BLD110" s="93"/>
      <c r="BLE110" s="93"/>
      <c r="BLF110" s="93"/>
      <c r="BLG110" s="93"/>
      <c r="BLH110" s="93"/>
      <c r="BLI110" s="93"/>
      <c r="BLJ110" s="93"/>
      <c r="BLK110" s="93"/>
      <c r="BLL110" s="93"/>
      <c r="BLM110" s="93"/>
      <c r="BLN110" s="93"/>
      <c r="BLO110" s="93"/>
      <c r="BLP110" s="93"/>
      <c r="BLQ110" s="93"/>
      <c r="BLR110" s="93"/>
      <c r="BLS110" s="93"/>
      <c r="BLT110" s="93"/>
      <c r="BLU110" s="93"/>
      <c r="BLV110" s="93"/>
      <c r="BLW110" s="93"/>
      <c r="BLX110" s="93"/>
      <c r="BLY110" s="93"/>
      <c r="BLZ110" s="93"/>
      <c r="BMA110" s="93"/>
      <c r="BMB110" s="93"/>
      <c r="BMC110" s="93"/>
      <c r="BMD110" s="93"/>
      <c r="BME110" s="93"/>
      <c r="BMF110" s="93"/>
      <c r="BMG110" s="93"/>
      <c r="BMH110" s="93"/>
      <c r="BMI110" s="93"/>
      <c r="BMJ110" s="93"/>
      <c r="BMK110" s="93"/>
      <c r="BML110" s="93"/>
      <c r="BMM110" s="93"/>
      <c r="BMN110" s="93"/>
      <c r="BMO110" s="93"/>
      <c r="BMP110" s="93"/>
      <c r="BMQ110" s="93"/>
      <c r="BMR110" s="93"/>
      <c r="BMS110" s="93"/>
      <c r="BMT110" s="93"/>
      <c r="BMU110" s="93"/>
      <c r="BMV110" s="93"/>
      <c r="BMW110" s="93"/>
      <c r="BMX110" s="93"/>
      <c r="BMY110" s="93"/>
      <c r="BMZ110" s="93"/>
      <c r="BNA110" s="93"/>
      <c r="BNB110" s="93"/>
      <c r="BNC110" s="93"/>
      <c r="BND110" s="93"/>
      <c r="BNE110" s="93"/>
      <c r="BNF110" s="93"/>
      <c r="BNG110" s="93"/>
      <c r="BNH110" s="93"/>
      <c r="BNI110" s="93"/>
      <c r="BNJ110" s="93"/>
      <c r="BNK110" s="93"/>
      <c r="BNL110" s="93"/>
      <c r="BNM110" s="93"/>
      <c r="BNN110" s="93"/>
      <c r="BNO110" s="93"/>
      <c r="BNP110" s="93"/>
      <c r="BNQ110" s="93"/>
      <c r="BNR110" s="93"/>
      <c r="BNS110" s="93"/>
      <c r="BNT110" s="93"/>
      <c r="BNU110" s="93"/>
      <c r="BNV110" s="93"/>
      <c r="BNW110" s="93"/>
      <c r="BNX110" s="93"/>
      <c r="BNY110" s="93"/>
      <c r="BNZ110" s="93"/>
      <c r="BOA110" s="93"/>
      <c r="BOB110" s="93"/>
      <c r="BOC110" s="93"/>
      <c r="BOD110" s="93"/>
      <c r="BOE110" s="93"/>
      <c r="BOF110" s="93"/>
      <c r="BOG110" s="93"/>
      <c r="BOH110" s="93"/>
      <c r="BOI110" s="93"/>
      <c r="BOJ110" s="93"/>
      <c r="BOK110" s="93"/>
      <c r="BOL110" s="93"/>
      <c r="BOM110" s="93"/>
      <c r="BON110" s="93"/>
      <c r="BOO110" s="93"/>
      <c r="BOP110" s="93"/>
      <c r="BOQ110" s="93"/>
      <c r="BOR110" s="93"/>
      <c r="BOS110" s="93"/>
      <c r="BOT110" s="93"/>
      <c r="BOU110" s="93"/>
      <c r="BOV110" s="93"/>
      <c r="BOW110" s="93"/>
      <c r="BOX110" s="93"/>
      <c r="BOY110" s="93"/>
      <c r="BOZ110" s="93"/>
      <c r="BPA110" s="93"/>
      <c r="BPB110" s="93"/>
      <c r="BPC110" s="93"/>
      <c r="BPD110" s="93"/>
      <c r="BPE110" s="93"/>
      <c r="BPF110" s="93"/>
      <c r="BPG110" s="93"/>
      <c r="BPH110" s="93"/>
      <c r="BPI110" s="93"/>
      <c r="BPJ110" s="93"/>
      <c r="BPK110" s="93"/>
      <c r="BPL110" s="93"/>
      <c r="BPM110" s="93"/>
      <c r="BPN110" s="93"/>
      <c r="BPO110" s="93"/>
      <c r="BPP110" s="93"/>
      <c r="BPQ110" s="93"/>
      <c r="BPR110" s="93"/>
      <c r="BPS110" s="93"/>
      <c r="BPT110" s="93"/>
      <c r="BPU110" s="93"/>
      <c r="BPV110" s="93"/>
      <c r="BPW110" s="93"/>
      <c r="BPX110" s="93"/>
      <c r="BPY110" s="93"/>
      <c r="BPZ110" s="93"/>
      <c r="BQA110" s="93"/>
      <c r="BQB110" s="93"/>
      <c r="BQC110" s="93"/>
      <c r="BQD110" s="93"/>
      <c r="BQE110" s="93"/>
      <c r="BQF110" s="93"/>
      <c r="BQG110" s="93"/>
      <c r="BQH110" s="93"/>
      <c r="BQI110" s="93"/>
      <c r="BQJ110" s="93"/>
      <c r="BQK110" s="93"/>
      <c r="BQL110" s="93"/>
      <c r="BQM110" s="93"/>
      <c r="BQN110" s="93"/>
      <c r="BQO110" s="93"/>
      <c r="BQP110" s="93"/>
      <c r="BQQ110" s="93"/>
      <c r="BQR110" s="93"/>
      <c r="BQS110" s="93"/>
      <c r="BQT110" s="93"/>
      <c r="BQU110" s="93"/>
      <c r="BQV110" s="93"/>
      <c r="BQW110" s="93"/>
      <c r="BQX110" s="93"/>
      <c r="BQY110" s="93"/>
      <c r="BQZ110" s="93"/>
      <c r="BRA110" s="93"/>
      <c r="BRB110" s="93"/>
      <c r="BRC110" s="93"/>
      <c r="BRD110" s="93"/>
      <c r="BRE110" s="93"/>
      <c r="BRF110" s="93"/>
      <c r="BRG110" s="93"/>
      <c r="BRH110" s="93"/>
      <c r="BRI110" s="93"/>
      <c r="BRJ110" s="93"/>
      <c r="BRK110" s="93"/>
      <c r="BRL110" s="93"/>
      <c r="BRM110" s="93"/>
      <c r="BRN110" s="93"/>
      <c r="BRO110" s="93"/>
      <c r="BRP110" s="93"/>
      <c r="BRQ110" s="93"/>
      <c r="BRR110" s="93"/>
      <c r="BRS110" s="93"/>
      <c r="BRT110" s="93"/>
      <c r="BRU110" s="93"/>
      <c r="BRV110" s="93"/>
      <c r="BRW110" s="93"/>
      <c r="BRX110" s="93"/>
      <c r="BRY110" s="93"/>
      <c r="BRZ110" s="93"/>
      <c r="BSA110" s="93"/>
      <c r="BSB110" s="93"/>
      <c r="BSC110" s="93"/>
      <c r="BSD110" s="93"/>
      <c r="BSE110" s="93"/>
      <c r="BSF110" s="93"/>
      <c r="BSG110" s="93"/>
      <c r="BSH110" s="93"/>
      <c r="BSI110" s="93"/>
      <c r="BSJ110" s="93"/>
      <c r="BSK110" s="93"/>
      <c r="BSL110" s="93"/>
      <c r="BSM110" s="93"/>
      <c r="BSN110" s="93"/>
      <c r="BSO110" s="93"/>
      <c r="BSP110" s="93"/>
      <c r="BSQ110" s="93"/>
      <c r="BSR110" s="93"/>
      <c r="BSS110" s="93"/>
      <c r="BST110" s="93"/>
      <c r="BSU110" s="93"/>
      <c r="BSV110" s="93"/>
      <c r="BSW110" s="93"/>
      <c r="BSX110" s="93"/>
      <c r="BSY110" s="93"/>
      <c r="BSZ110" s="93"/>
      <c r="BTA110" s="93"/>
      <c r="BTB110" s="93"/>
      <c r="BTC110" s="93"/>
      <c r="BTD110" s="93"/>
      <c r="BTE110" s="93"/>
      <c r="BTF110" s="93"/>
      <c r="BTG110" s="93"/>
      <c r="BTH110" s="93"/>
      <c r="BTI110" s="93"/>
      <c r="BTJ110" s="93"/>
      <c r="BTK110" s="93"/>
      <c r="BTL110" s="93"/>
      <c r="BTM110" s="93"/>
      <c r="BTN110" s="93"/>
      <c r="BTO110" s="93"/>
      <c r="BTP110" s="93"/>
      <c r="BTQ110" s="93"/>
      <c r="BTR110" s="93"/>
      <c r="BTS110" s="93"/>
      <c r="BTT110" s="93"/>
      <c r="BTU110" s="93"/>
      <c r="BTV110" s="93"/>
      <c r="BTW110" s="93"/>
      <c r="BTX110" s="93"/>
      <c r="BTY110" s="93"/>
      <c r="BTZ110" s="93"/>
      <c r="BUA110" s="93"/>
      <c r="BUB110" s="93"/>
      <c r="BUC110" s="93"/>
      <c r="BUD110" s="93"/>
      <c r="BUE110" s="93"/>
      <c r="BUF110" s="93"/>
      <c r="BUG110" s="93"/>
      <c r="BUH110" s="93"/>
      <c r="BUI110" s="93"/>
      <c r="BUJ110" s="93"/>
      <c r="BUK110" s="93"/>
      <c r="BUL110" s="93"/>
      <c r="BUM110" s="93"/>
      <c r="BUN110" s="93"/>
      <c r="BUO110" s="93"/>
      <c r="BUP110" s="93"/>
      <c r="BUQ110" s="93"/>
      <c r="BUR110" s="93"/>
      <c r="BUS110" s="93"/>
      <c r="BUT110" s="93"/>
      <c r="BUU110" s="93"/>
      <c r="BUV110" s="93"/>
      <c r="BUW110" s="93"/>
      <c r="BUX110" s="93"/>
      <c r="BUY110" s="93"/>
      <c r="BUZ110" s="93"/>
      <c r="BVA110" s="93"/>
      <c r="BVB110" s="93"/>
      <c r="BVC110" s="93"/>
      <c r="BVD110" s="93"/>
      <c r="BVE110" s="93"/>
      <c r="BVF110" s="93"/>
      <c r="BVG110" s="93"/>
      <c r="BVH110" s="93"/>
      <c r="BVI110" s="93"/>
      <c r="BVJ110" s="93"/>
      <c r="BVK110" s="93"/>
      <c r="BVL110" s="93"/>
      <c r="BVM110" s="93"/>
      <c r="BVN110" s="93"/>
      <c r="BVO110" s="93"/>
      <c r="BVP110" s="93"/>
      <c r="BVQ110" s="93"/>
      <c r="BVR110" s="93"/>
      <c r="BVS110" s="93"/>
      <c r="BVT110" s="93"/>
      <c r="BVU110" s="93"/>
      <c r="BVV110" s="93"/>
      <c r="BVW110" s="93"/>
      <c r="BVX110" s="93"/>
      <c r="BVY110" s="93"/>
      <c r="BVZ110" s="93"/>
      <c r="BWA110" s="93"/>
      <c r="BWB110" s="93"/>
      <c r="BWC110" s="93"/>
      <c r="BWD110" s="93"/>
      <c r="BWE110" s="93"/>
      <c r="BWF110" s="93"/>
      <c r="BWG110" s="93"/>
      <c r="BWH110" s="93"/>
      <c r="BWI110" s="93"/>
      <c r="BWJ110" s="93"/>
      <c r="BWK110" s="93"/>
      <c r="BWL110" s="93"/>
      <c r="BWM110" s="93"/>
      <c r="BWN110" s="93"/>
      <c r="BWO110" s="93"/>
      <c r="BWP110" s="93"/>
      <c r="BWQ110" s="93"/>
      <c r="BWR110" s="93"/>
      <c r="BWS110" s="93"/>
      <c r="BWT110" s="93"/>
      <c r="BWU110" s="93"/>
      <c r="BWV110" s="93"/>
      <c r="BWW110" s="93"/>
      <c r="BWX110" s="93"/>
      <c r="BWY110" s="93"/>
      <c r="BWZ110" s="93"/>
      <c r="BXA110" s="93"/>
      <c r="BXB110" s="93"/>
      <c r="BXC110" s="93"/>
      <c r="BXD110" s="93"/>
      <c r="BXE110" s="93"/>
      <c r="BXF110" s="93"/>
      <c r="BXG110" s="93"/>
      <c r="BXH110" s="93"/>
      <c r="BXI110" s="93"/>
      <c r="BXJ110" s="93"/>
      <c r="BXK110" s="93"/>
      <c r="BXL110" s="93"/>
      <c r="BXM110" s="93"/>
      <c r="BXN110" s="93"/>
      <c r="BXO110" s="93"/>
      <c r="BXP110" s="93"/>
      <c r="BXQ110" s="93"/>
      <c r="BXR110" s="93"/>
      <c r="BXS110" s="93"/>
      <c r="BXT110" s="93"/>
      <c r="BXU110" s="93"/>
      <c r="BXV110" s="93"/>
      <c r="BXW110" s="93"/>
      <c r="BXX110" s="93"/>
      <c r="BXY110" s="93"/>
      <c r="BXZ110" s="93"/>
      <c r="BYA110" s="93"/>
      <c r="BYB110" s="93"/>
      <c r="BYC110" s="93"/>
      <c r="BYD110" s="93"/>
      <c r="BYE110" s="93"/>
      <c r="BYF110" s="93"/>
      <c r="BYG110" s="93"/>
      <c r="BYH110" s="93"/>
      <c r="BYI110" s="93"/>
      <c r="BYJ110" s="93"/>
      <c r="BYK110" s="93"/>
      <c r="BYL110" s="93"/>
      <c r="BYM110" s="93"/>
      <c r="BYN110" s="93"/>
      <c r="BYO110" s="93"/>
      <c r="BYP110" s="93"/>
      <c r="BYQ110" s="93"/>
      <c r="BYR110" s="93"/>
      <c r="BYS110" s="93"/>
      <c r="BYT110" s="93"/>
      <c r="BYU110" s="93"/>
      <c r="BYV110" s="93"/>
      <c r="BYW110" s="93"/>
      <c r="BYX110" s="93"/>
      <c r="BYY110" s="93"/>
      <c r="BYZ110" s="93"/>
      <c r="BZA110" s="93"/>
      <c r="BZB110" s="93"/>
      <c r="BZC110" s="93"/>
      <c r="BZD110" s="93"/>
      <c r="BZE110" s="93"/>
      <c r="BZF110" s="93"/>
      <c r="BZG110" s="93"/>
      <c r="BZH110" s="93"/>
      <c r="BZI110" s="93"/>
      <c r="BZJ110" s="93"/>
      <c r="BZK110" s="93"/>
      <c r="BZL110" s="93"/>
      <c r="BZM110" s="93"/>
      <c r="BZN110" s="93"/>
      <c r="BZO110" s="93"/>
      <c r="BZP110" s="93"/>
      <c r="BZQ110" s="93"/>
      <c r="BZR110" s="93"/>
      <c r="BZS110" s="93"/>
      <c r="BZT110" s="93"/>
      <c r="BZU110" s="93"/>
      <c r="BZV110" s="93"/>
      <c r="BZW110" s="93"/>
      <c r="BZX110" s="93"/>
      <c r="BZY110" s="93"/>
      <c r="BZZ110" s="93"/>
      <c r="CAA110" s="93"/>
      <c r="CAB110" s="93"/>
      <c r="CAC110" s="93"/>
      <c r="CAD110" s="93"/>
      <c r="CAE110" s="93"/>
      <c r="CAF110" s="93"/>
      <c r="CAG110" s="93"/>
      <c r="CAH110" s="93"/>
      <c r="CAI110" s="93"/>
      <c r="CAJ110" s="93"/>
      <c r="CAK110" s="93"/>
      <c r="CAL110" s="93"/>
      <c r="CAM110" s="93"/>
      <c r="CAN110" s="93"/>
      <c r="CAO110" s="93"/>
      <c r="CAP110" s="93"/>
      <c r="CAQ110" s="93"/>
      <c r="CAR110" s="93"/>
      <c r="CAS110" s="93"/>
      <c r="CAT110" s="93"/>
      <c r="CAU110" s="93"/>
      <c r="CAV110" s="93"/>
      <c r="CAW110" s="93"/>
      <c r="CAX110" s="93"/>
      <c r="CAY110" s="93"/>
      <c r="CAZ110" s="93"/>
      <c r="CBA110" s="93"/>
      <c r="CBB110" s="93"/>
      <c r="CBC110" s="93"/>
      <c r="CBD110" s="93"/>
      <c r="CBE110" s="93"/>
      <c r="CBF110" s="93"/>
      <c r="CBG110" s="93"/>
      <c r="CBH110" s="93"/>
      <c r="CBI110" s="93"/>
      <c r="CBJ110" s="93"/>
      <c r="CBK110" s="93"/>
      <c r="CBL110" s="93"/>
      <c r="CBM110" s="93"/>
      <c r="CBN110" s="93"/>
      <c r="CBO110" s="93"/>
      <c r="CBP110" s="93"/>
      <c r="CBQ110" s="93"/>
      <c r="CBR110" s="93"/>
      <c r="CBS110" s="93"/>
      <c r="CBT110" s="93"/>
      <c r="CBU110" s="93"/>
      <c r="CBV110" s="93"/>
      <c r="CBW110" s="93"/>
      <c r="CBX110" s="93"/>
      <c r="CBY110" s="93"/>
      <c r="CBZ110" s="93"/>
      <c r="CCA110" s="93"/>
      <c r="CCB110" s="93"/>
      <c r="CCC110" s="93"/>
      <c r="CCD110" s="93"/>
      <c r="CCE110" s="93"/>
      <c r="CCF110" s="93"/>
      <c r="CCG110" s="93"/>
      <c r="CCH110" s="93"/>
      <c r="CCI110" s="93"/>
      <c r="CCJ110" s="93"/>
      <c r="CCK110" s="93"/>
      <c r="CCL110" s="93"/>
      <c r="CCM110" s="93"/>
      <c r="CCN110" s="93"/>
      <c r="CCO110" s="93"/>
      <c r="CCP110" s="93"/>
      <c r="CCQ110" s="93"/>
      <c r="CCR110" s="93"/>
      <c r="CCS110" s="93"/>
      <c r="CCT110" s="93"/>
      <c r="CCU110" s="93"/>
      <c r="CCV110" s="93"/>
      <c r="CCW110" s="93"/>
      <c r="CCX110" s="93"/>
      <c r="CCY110" s="93"/>
      <c r="CCZ110" s="93"/>
      <c r="CDA110" s="93"/>
      <c r="CDB110" s="93"/>
      <c r="CDC110" s="93"/>
      <c r="CDD110" s="93"/>
      <c r="CDE110" s="93"/>
      <c r="CDF110" s="93"/>
      <c r="CDG110" s="93"/>
      <c r="CDH110" s="93"/>
      <c r="CDI110" s="93"/>
      <c r="CDJ110" s="93"/>
      <c r="CDK110" s="93"/>
      <c r="CDL110" s="93"/>
      <c r="CDM110" s="93"/>
      <c r="CDN110" s="93"/>
      <c r="CDO110" s="93"/>
      <c r="CDP110" s="93"/>
      <c r="CDQ110" s="93"/>
      <c r="CDR110" s="93"/>
      <c r="CDS110" s="93"/>
      <c r="CDT110" s="93"/>
      <c r="CDU110" s="93"/>
      <c r="CDV110" s="93"/>
      <c r="CDW110" s="93"/>
      <c r="CDX110" s="93"/>
      <c r="CDY110" s="93"/>
      <c r="CDZ110" s="93"/>
      <c r="CEA110" s="93"/>
      <c r="CEB110" s="93"/>
      <c r="CEC110" s="93"/>
      <c r="CED110" s="93"/>
      <c r="CEE110" s="93"/>
      <c r="CEF110" s="93"/>
      <c r="CEG110" s="93"/>
      <c r="CEH110" s="93"/>
      <c r="CEI110" s="93"/>
      <c r="CEJ110" s="93"/>
      <c r="CEK110" s="93"/>
      <c r="CEL110" s="93"/>
      <c r="CEM110" s="93"/>
      <c r="CEN110" s="93"/>
      <c r="CEO110" s="93"/>
      <c r="CEP110" s="93"/>
      <c r="CEQ110" s="93"/>
      <c r="CER110" s="93"/>
      <c r="CES110" s="93"/>
      <c r="CET110" s="93"/>
      <c r="CEU110" s="93"/>
      <c r="CEV110" s="93"/>
      <c r="CEW110" s="93"/>
      <c r="CEX110" s="93"/>
      <c r="CEY110" s="93"/>
      <c r="CEZ110" s="93"/>
      <c r="CFA110" s="93"/>
      <c r="CFB110" s="93"/>
      <c r="CFC110" s="93"/>
      <c r="CFD110" s="93"/>
      <c r="CFE110" s="93"/>
      <c r="CFF110" s="93"/>
      <c r="CFG110" s="93"/>
      <c r="CFH110" s="93"/>
      <c r="CFI110" s="93"/>
      <c r="CFJ110" s="93"/>
      <c r="CFK110" s="93"/>
      <c r="CFL110" s="93"/>
      <c r="CFM110" s="93"/>
      <c r="CFN110" s="93"/>
      <c r="CFO110" s="93"/>
      <c r="CFP110" s="93"/>
      <c r="CFQ110" s="93"/>
      <c r="CFR110" s="93"/>
      <c r="CFS110" s="93"/>
      <c r="CFT110" s="93"/>
      <c r="CFU110" s="93"/>
      <c r="CFV110" s="93"/>
      <c r="CFW110" s="93"/>
      <c r="CFX110" s="93"/>
      <c r="CFY110" s="93"/>
      <c r="CFZ110" s="93"/>
      <c r="CGA110" s="93"/>
      <c r="CGB110" s="93"/>
      <c r="CGC110" s="93"/>
      <c r="CGD110" s="93"/>
      <c r="CGE110" s="93"/>
      <c r="CGF110" s="93"/>
      <c r="CGG110" s="93"/>
      <c r="CGH110" s="93"/>
      <c r="CGI110" s="93"/>
      <c r="CGJ110" s="93"/>
      <c r="CGK110" s="93"/>
      <c r="CGL110" s="93"/>
      <c r="CGM110" s="93"/>
      <c r="CGN110" s="93"/>
      <c r="CGO110" s="93"/>
      <c r="CGP110" s="93"/>
      <c r="CGQ110" s="93"/>
      <c r="CGR110" s="93"/>
      <c r="CGS110" s="93"/>
      <c r="CGT110" s="93"/>
      <c r="CGU110" s="93"/>
      <c r="CGV110" s="93"/>
      <c r="CGW110" s="93"/>
      <c r="CGX110" s="93"/>
      <c r="CGY110" s="93"/>
      <c r="CGZ110" s="93"/>
      <c r="CHA110" s="93"/>
      <c r="CHB110" s="93"/>
      <c r="CHC110" s="93"/>
      <c r="CHD110" s="93"/>
      <c r="CHE110" s="93"/>
      <c r="CHF110" s="93"/>
      <c r="CHG110" s="93"/>
      <c r="CHH110" s="93"/>
      <c r="CHI110" s="93"/>
      <c r="CHJ110" s="93"/>
      <c r="CHK110" s="93"/>
      <c r="CHL110" s="93"/>
      <c r="CHM110" s="93"/>
      <c r="CHN110" s="93"/>
      <c r="CHO110" s="93"/>
      <c r="CHP110" s="93"/>
      <c r="CHQ110" s="93"/>
      <c r="CHR110" s="93"/>
      <c r="CHS110" s="93"/>
      <c r="CHT110" s="93"/>
      <c r="CHU110" s="93"/>
      <c r="CHV110" s="93"/>
      <c r="CHW110" s="93"/>
      <c r="CHX110" s="93"/>
      <c r="CHY110" s="93"/>
      <c r="CHZ110" s="93"/>
      <c r="CIA110" s="93"/>
      <c r="CIB110" s="93"/>
      <c r="CIC110" s="93"/>
      <c r="CID110" s="93"/>
      <c r="CIE110" s="93"/>
      <c r="CIF110" s="93"/>
      <c r="CIG110" s="93"/>
      <c r="CIH110" s="93"/>
      <c r="CII110" s="93"/>
      <c r="CIJ110" s="93"/>
      <c r="CIK110" s="93"/>
      <c r="CIL110" s="93"/>
      <c r="CIM110" s="93"/>
      <c r="CIN110" s="93"/>
      <c r="CIO110" s="93"/>
      <c r="CIP110" s="93"/>
      <c r="CIQ110" s="93"/>
      <c r="CIR110" s="93"/>
      <c r="CIS110" s="93"/>
      <c r="CIT110" s="93"/>
      <c r="CIU110" s="93"/>
      <c r="CIV110" s="93"/>
      <c r="CIW110" s="93"/>
      <c r="CIX110" s="93"/>
      <c r="CIY110" s="93"/>
      <c r="CIZ110" s="93"/>
      <c r="CJA110" s="93"/>
      <c r="CJB110" s="93"/>
      <c r="CJC110" s="93"/>
      <c r="CJD110" s="93"/>
      <c r="CJE110" s="93"/>
      <c r="CJF110" s="93"/>
      <c r="CJG110" s="93"/>
      <c r="CJH110" s="93"/>
      <c r="CJI110" s="93"/>
      <c r="CJJ110" s="93"/>
      <c r="CJK110" s="93"/>
      <c r="CJL110" s="93"/>
      <c r="CJM110" s="93"/>
      <c r="CJN110" s="93"/>
      <c r="CJO110" s="93"/>
      <c r="CJP110" s="93"/>
      <c r="CJQ110" s="93"/>
      <c r="CJR110" s="93"/>
      <c r="CJS110" s="93"/>
      <c r="CJT110" s="93"/>
      <c r="CJU110" s="93"/>
      <c r="CJV110" s="93"/>
      <c r="CJW110" s="93"/>
      <c r="CJX110" s="93"/>
      <c r="CJY110" s="93"/>
      <c r="CJZ110" s="93"/>
      <c r="CKA110" s="93"/>
      <c r="CKB110" s="93"/>
      <c r="CKC110" s="93"/>
      <c r="CKD110" s="93"/>
      <c r="CKE110" s="93"/>
      <c r="CKF110" s="93"/>
      <c r="CKG110" s="93"/>
      <c r="CKH110" s="93"/>
      <c r="CKI110" s="93"/>
      <c r="CKJ110" s="93"/>
      <c r="CKK110" s="93"/>
      <c r="CKL110" s="93"/>
      <c r="CKM110" s="93"/>
      <c r="CKN110" s="93"/>
      <c r="CKO110" s="93"/>
      <c r="CKP110" s="93"/>
      <c r="CKQ110" s="93"/>
      <c r="CKR110" s="93"/>
      <c r="CKS110" s="93"/>
      <c r="CKT110" s="93"/>
      <c r="CKU110" s="93"/>
      <c r="CKV110" s="93"/>
      <c r="CKW110" s="93"/>
      <c r="CKX110" s="93"/>
      <c r="CKY110" s="93"/>
      <c r="CKZ110" s="93"/>
      <c r="CLA110" s="93"/>
      <c r="CLB110" s="93"/>
      <c r="CLC110" s="93"/>
      <c r="CLD110" s="93"/>
      <c r="CLE110" s="93"/>
      <c r="CLF110" s="93"/>
      <c r="CLG110" s="93"/>
      <c r="CLH110" s="93"/>
      <c r="CLI110" s="93"/>
      <c r="CLJ110" s="93"/>
      <c r="CLK110" s="93"/>
      <c r="CLL110" s="93"/>
      <c r="CLM110" s="93"/>
      <c r="CLN110" s="93"/>
      <c r="CLO110" s="93"/>
      <c r="CLP110" s="93"/>
      <c r="CLQ110" s="93"/>
      <c r="CLR110" s="93"/>
      <c r="CLS110" s="93"/>
      <c r="CLT110" s="93"/>
      <c r="CLU110" s="93"/>
      <c r="CLV110" s="93"/>
      <c r="CLW110" s="93"/>
      <c r="CLX110" s="93"/>
      <c r="CLY110" s="93"/>
      <c r="CLZ110" s="93"/>
      <c r="CMA110" s="93"/>
      <c r="CMB110" s="93"/>
      <c r="CMC110" s="93"/>
      <c r="CMD110" s="93"/>
      <c r="CME110" s="93"/>
      <c r="CMF110" s="93"/>
      <c r="CMG110" s="93"/>
      <c r="CMH110" s="93"/>
      <c r="CMI110" s="93"/>
      <c r="CMJ110" s="93"/>
      <c r="CMK110" s="93"/>
      <c r="CML110" s="93"/>
      <c r="CMM110" s="93"/>
      <c r="CMN110" s="93"/>
      <c r="CMO110" s="93"/>
      <c r="CMP110" s="93"/>
      <c r="CMQ110" s="93"/>
      <c r="CMR110" s="93"/>
      <c r="CMS110" s="93"/>
      <c r="CMT110" s="93"/>
      <c r="CMU110" s="93"/>
      <c r="CMV110" s="93"/>
      <c r="CMW110" s="93"/>
      <c r="CMX110" s="93"/>
      <c r="CMY110" s="93"/>
      <c r="CMZ110" s="93"/>
      <c r="CNA110" s="93"/>
      <c r="CNB110" s="93"/>
      <c r="CNC110" s="93"/>
      <c r="CND110" s="93"/>
      <c r="CNE110" s="93"/>
      <c r="CNF110" s="93"/>
      <c r="CNG110" s="93"/>
      <c r="CNH110" s="93"/>
      <c r="CNI110" s="93"/>
      <c r="CNJ110" s="93"/>
      <c r="CNK110" s="93"/>
      <c r="CNL110" s="93"/>
      <c r="CNM110" s="93"/>
      <c r="CNN110" s="93"/>
      <c r="CNO110" s="93"/>
      <c r="CNP110" s="93"/>
      <c r="CNQ110" s="93"/>
      <c r="CNR110" s="93"/>
      <c r="CNS110" s="93"/>
      <c r="CNT110" s="93"/>
      <c r="CNU110" s="93"/>
      <c r="CNV110" s="93"/>
      <c r="CNW110" s="93"/>
      <c r="CNX110" s="93"/>
      <c r="CNY110" s="93"/>
      <c r="CNZ110" s="93"/>
      <c r="COA110" s="93"/>
      <c r="COB110" s="93"/>
      <c r="COC110" s="93"/>
      <c r="COD110" s="93"/>
      <c r="COE110" s="93"/>
      <c r="COF110" s="93"/>
      <c r="COG110" s="93"/>
      <c r="COH110" s="93"/>
      <c r="COI110" s="93"/>
      <c r="COJ110" s="93"/>
      <c r="COK110" s="93"/>
      <c r="COL110" s="93"/>
      <c r="COM110" s="93"/>
      <c r="CON110" s="93"/>
      <c r="COO110" s="93"/>
      <c r="COP110" s="93"/>
      <c r="COQ110" s="93"/>
      <c r="COR110" s="93"/>
      <c r="COS110" s="93"/>
      <c r="COT110" s="93"/>
      <c r="COU110" s="93"/>
      <c r="COV110" s="93"/>
      <c r="COW110" s="93"/>
      <c r="COX110" s="93"/>
      <c r="COY110" s="93"/>
      <c r="COZ110" s="93"/>
      <c r="CPA110" s="93"/>
      <c r="CPB110" s="93"/>
      <c r="CPC110" s="93"/>
      <c r="CPD110" s="93"/>
      <c r="CPE110" s="93"/>
      <c r="CPF110" s="93"/>
      <c r="CPG110" s="93"/>
      <c r="CPH110" s="93"/>
      <c r="CPI110" s="93"/>
      <c r="CPJ110" s="93"/>
      <c r="CPK110" s="93"/>
      <c r="CPL110" s="93"/>
      <c r="CPM110" s="93"/>
      <c r="CPN110" s="93"/>
      <c r="CPO110" s="93"/>
      <c r="CPP110" s="93"/>
      <c r="CPQ110" s="93"/>
      <c r="CPR110" s="93"/>
      <c r="CPS110" s="93"/>
      <c r="CPT110" s="93"/>
      <c r="CPU110" s="93"/>
      <c r="CPV110" s="93"/>
      <c r="CPW110" s="93"/>
      <c r="CPX110" s="93"/>
      <c r="CPY110" s="93"/>
      <c r="CPZ110" s="93"/>
      <c r="CQA110" s="93"/>
      <c r="CQB110" s="93"/>
      <c r="CQC110" s="93"/>
      <c r="CQD110" s="93"/>
      <c r="CQE110" s="93"/>
      <c r="CQF110" s="93"/>
      <c r="CQG110" s="93"/>
      <c r="CQH110" s="93"/>
      <c r="CQI110" s="93"/>
      <c r="CQJ110" s="93"/>
      <c r="CQK110" s="93"/>
      <c r="CQL110" s="93"/>
      <c r="CQM110" s="93"/>
      <c r="CQN110" s="93"/>
      <c r="CQO110" s="93"/>
      <c r="CQP110" s="93"/>
      <c r="CQQ110" s="93"/>
      <c r="CQR110" s="93"/>
      <c r="CQS110" s="93"/>
      <c r="CQT110" s="93"/>
      <c r="CQU110" s="93"/>
      <c r="CQV110" s="93"/>
      <c r="CQW110" s="93"/>
      <c r="CQX110" s="93"/>
      <c r="CQY110" s="93"/>
      <c r="CQZ110" s="93"/>
      <c r="CRA110" s="93"/>
      <c r="CRB110" s="93"/>
      <c r="CRC110" s="93"/>
      <c r="CRD110" s="93"/>
      <c r="CRE110" s="93"/>
      <c r="CRF110" s="93"/>
      <c r="CRG110" s="93"/>
      <c r="CRH110" s="93"/>
      <c r="CRI110" s="93"/>
      <c r="CRJ110" s="93"/>
      <c r="CRK110" s="93"/>
      <c r="CRL110" s="93"/>
      <c r="CRM110" s="93"/>
      <c r="CRN110" s="93"/>
      <c r="CRO110" s="93"/>
      <c r="CRP110" s="93"/>
      <c r="CRQ110" s="93"/>
      <c r="CRR110" s="93"/>
      <c r="CRS110" s="93"/>
      <c r="CRT110" s="93"/>
      <c r="CRU110" s="93"/>
      <c r="CRV110" s="93"/>
      <c r="CRW110" s="93"/>
      <c r="CRX110" s="93"/>
      <c r="CRY110" s="93"/>
      <c r="CRZ110" s="93"/>
      <c r="CSA110" s="93"/>
      <c r="CSB110" s="93"/>
      <c r="CSC110" s="93"/>
      <c r="CSD110" s="93"/>
      <c r="CSE110" s="93"/>
      <c r="CSF110" s="93"/>
      <c r="CSG110" s="93"/>
      <c r="CSH110" s="93"/>
      <c r="CSI110" s="93"/>
      <c r="CSJ110" s="93"/>
      <c r="CSK110" s="93"/>
      <c r="CSL110" s="93"/>
      <c r="CSM110" s="93"/>
      <c r="CSN110" s="93"/>
      <c r="CSO110" s="93"/>
      <c r="CSP110" s="93"/>
      <c r="CSQ110" s="93"/>
      <c r="CSR110" s="93"/>
      <c r="CSS110" s="93"/>
      <c r="CST110" s="93"/>
      <c r="CSU110" s="93"/>
      <c r="CSV110" s="93"/>
      <c r="CSW110" s="93"/>
      <c r="CSX110" s="93"/>
      <c r="CSY110" s="93"/>
      <c r="CSZ110" s="93"/>
      <c r="CTA110" s="93"/>
      <c r="CTB110" s="93"/>
      <c r="CTC110" s="93"/>
      <c r="CTD110" s="93"/>
      <c r="CTE110" s="93"/>
      <c r="CTF110" s="93"/>
      <c r="CTG110" s="93"/>
      <c r="CTH110" s="93"/>
      <c r="CTI110" s="93"/>
      <c r="CTJ110" s="93"/>
      <c r="CTK110" s="93"/>
      <c r="CTL110" s="93"/>
      <c r="CTM110" s="93"/>
      <c r="CTN110" s="93"/>
      <c r="CTO110" s="93"/>
      <c r="CTP110" s="93"/>
      <c r="CTQ110" s="93"/>
      <c r="CTR110" s="93"/>
      <c r="CTS110" s="93"/>
      <c r="CTT110" s="93"/>
      <c r="CTU110" s="93"/>
      <c r="CTV110" s="93"/>
      <c r="CTW110" s="93"/>
      <c r="CTX110" s="93"/>
      <c r="CTY110" s="93"/>
      <c r="CTZ110" s="93"/>
      <c r="CUA110" s="93"/>
      <c r="CUB110" s="93"/>
      <c r="CUC110" s="93"/>
      <c r="CUD110" s="93"/>
      <c r="CUE110" s="93"/>
      <c r="CUF110" s="93"/>
      <c r="CUG110" s="93"/>
      <c r="CUH110" s="93"/>
      <c r="CUI110" s="93"/>
      <c r="CUJ110" s="93"/>
      <c r="CUK110" s="93"/>
      <c r="CUL110" s="93"/>
      <c r="CUM110" s="93"/>
      <c r="CUN110" s="93"/>
      <c r="CUO110" s="93"/>
      <c r="CUP110" s="93"/>
      <c r="CUQ110" s="93"/>
      <c r="CUR110" s="93"/>
      <c r="CUS110" s="93"/>
      <c r="CUT110" s="93"/>
      <c r="CUU110" s="93"/>
      <c r="CUV110" s="93"/>
      <c r="CUW110" s="93"/>
      <c r="CUX110" s="93"/>
      <c r="CUY110" s="93"/>
      <c r="CUZ110" s="93"/>
      <c r="CVA110" s="93"/>
      <c r="CVB110" s="93"/>
      <c r="CVC110" s="93"/>
      <c r="CVD110" s="93"/>
      <c r="CVE110" s="93"/>
      <c r="CVF110" s="93"/>
      <c r="CVG110" s="93"/>
      <c r="CVH110" s="93"/>
      <c r="CVI110" s="93"/>
      <c r="CVJ110" s="93"/>
      <c r="CVK110" s="93"/>
      <c r="CVL110" s="93"/>
      <c r="CVM110" s="93"/>
      <c r="CVN110" s="93"/>
      <c r="CVO110" s="93"/>
      <c r="CVP110" s="93"/>
      <c r="CVQ110" s="93"/>
      <c r="CVR110" s="93"/>
      <c r="CVS110" s="93"/>
      <c r="CVT110" s="93"/>
      <c r="CVU110" s="93"/>
      <c r="CVV110" s="93"/>
      <c r="CVW110" s="93"/>
      <c r="CVX110" s="93"/>
      <c r="CVY110" s="93"/>
      <c r="CVZ110" s="93"/>
      <c r="CWA110" s="93"/>
      <c r="CWB110" s="93"/>
      <c r="CWC110" s="93"/>
      <c r="CWD110" s="93"/>
      <c r="CWE110" s="93"/>
      <c r="CWF110" s="93"/>
      <c r="CWG110" s="93"/>
      <c r="CWH110" s="93"/>
      <c r="CWI110" s="93"/>
      <c r="CWJ110" s="93"/>
      <c r="CWK110" s="93"/>
      <c r="CWL110" s="93"/>
      <c r="CWM110" s="93"/>
      <c r="CWN110" s="93"/>
      <c r="CWO110" s="93"/>
      <c r="CWP110" s="93"/>
      <c r="CWQ110" s="93"/>
      <c r="CWR110" s="93"/>
      <c r="CWS110" s="93"/>
      <c r="CWT110" s="93"/>
      <c r="CWU110" s="93"/>
      <c r="CWV110" s="93"/>
      <c r="CWW110" s="93"/>
      <c r="CWX110" s="93"/>
      <c r="CWY110" s="93"/>
      <c r="CWZ110" s="93"/>
      <c r="CXA110" s="93"/>
      <c r="CXB110" s="93"/>
      <c r="CXC110" s="93"/>
      <c r="CXD110" s="93"/>
      <c r="CXE110" s="93"/>
      <c r="CXF110" s="93"/>
      <c r="CXG110" s="93"/>
      <c r="CXH110" s="93"/>
      <c r="CXI110" s="93"/>
      <c r="CXJ110" s="93"/>
      <c r="CXK110" s="93"/>
      <c r="CXL110" s="93"/>
      <c r="CXM110" s="93"/>
      <c r="CXN110" s="93"/>
      <c r="CXO110" s="93"/>
      <c r="CXP110" s="93"/>
      <c r="CXQ110" s="93"/>
      <c r="CXR110" s="93"/>
      <c r="CXS110" s="93"/>
      <c r="CXT110" s="93"/>
      <c r="CXU110" s="93"/>
      <c r="CXV110" s="93"/>
      <c r="CXW110" s="93"/>
      <c r="CXX110" s="93"/>
      <c r="CXY110" s="93"/>
      <c r="CXZ110" s="93"/>
      <c r="CYA110" s="93"/>
      <c r="CYB110" s="93"/>
      <c r="CYC110" s="93"/>
      <c r="CYD110" s="93"/>
      <c r="CYE110" s="93"/>
      <c r="CYF110" s="93"/>
      <c r="CYG110" s="93"/>
      <c r="CYH110" s="93"/>
      <c r="CYI110" s="93"/>
      <c r="CYJ110" s="93"/>
      <c r="CYK110" s="93"/>
      <c r="CYL110" s="93"/>
      <c r="CYM110" s="93"/>
      <c r="CYN110" s="93"/>
      <c r="CYO110" s="93"/>
      <c r="CYP110" s="93"/>
      <c r="CYQ110" s="93"/>
      <c r="CYR110" s="93"/>
      <c r="CYS110" s="93"/>
      <c r="CYT110" s="93"/>
      <c r="CYU110" s="93"/>
      <c r="CYV110" s="93"/>
      <c r="CYW110" s="93"/>
      <c r="CYX110" s="93"/>
      <c r="CYY110" s="93"/>
      <c r="CYZ110" s="93"/>
      <c r="CZA110" s="93"/>
      <c r="CZB110" s="93"/>
      <c r="CZC110" s="93"/>
      <c r="CZD110" s="93"/>
      <c r="CZE110" s="93"/>
      <c r="CZF110" s="93"/>
      <c r="CZG110" s="93"/>
      <c r="CZH110" s="93"/>
      <c r="CZI110" s="93"/>
      <c r="CZJ110" s="93"/>
      <c r="CZK110" s="93"/>
      <c r="CZL110" s="93"/>
      <c r="CZM110" s="93"/>
      <c r="CZN110" s="93"/>
      <c r="CZO110" s="93"/>
      <c r="CZP110" s="93"/>
      <c r="CZQ110" s="93"/>
      <c r="CZR110" s="93"/>
      <c r="CZS110" s="93"/>
      <c r="CZT110" s="93"/>
      <c r="CZU110" s="93"/>
      <c r="CZV110" s="93"/>
      <c r="CZW110" s="93"/>
      <c r="CZX110" s="93"/>
      <c r="CZY110" s="93"/>
      <c r="CZZ110" s="93"/>
      <c r="DAA110" s="93"/>
      <c r="DAB110" s="93"/>
      <c r="DAC110" s="93"/>
      <c r="DAD110" s="93"/>
      <c r="DAE110" s="93"/>
      <c r="DAF110" s="93"/>
      <c r="DAG110" s="93"/>
      <c r="DAH110" s="93"/>
      <c r="DAI110" s="93"/>
      <c r="DAJ110" s="93"/>
      <c r="DAK110" s="93"/>
      <c r="DAL110" s="93"/>
      <c r="DAM110" s="93"/>
      <c r="DAN110" s="93"/>
      <c r="DAO110" s="93"/>
      <c r="DAP110" s="93"/>
      <c r="DAQ110" s="93"/>
      <c r="DAR110" s="93"/>
      <c r="DAS110" s="93"/>
      <c r="DAT110" s="93"/>
      <c r="DAU110" s="93"/>
      <c r="DAV110" s="93"/>
      <c r="DAW110" s="93"/>
      <c r="DAX110" s="93"/>
      <c r="DAY110" s="93"/>
      <c r="DAZ110" s="93"/>
      <c r="DBA110" s="93"/>
      <c r="DBB110" s="93"/>
      <c r="DBC110" s="93"/>
      <c r="DBD110" s="93"/>
      <c r="DBE110" s="93"/>
      <c r="DBF110" s="93"/>
      <c r="DBG110" s="93"/>
      <c r="DBH110" s="93"/>
      <c r="DBI110" s="93"/>
      <c r="DBJ110" s="93"/>
      <c r="DBK110" s="93"/>
      <c r="DBL110" s="93"/>
      <c r="DBM110" s="93"/>
      <c r="DBN110" s="93"/>
      <c r="DBO110" s="93"/>
      <c r="DBP110" s="93"/>
      <c r="DBQ110" s="93"/>
      <c r="DBR110" s="93"/>
      <c r="DBS110" s="93"/>
      <c r="DBT110" s="93"/>
      <c r="DBU110" s="93"/>
      <c r="DBV110" s="93"/>
      <c r="DBW110" s="93"/>
      <c r="DBX110" s="93"/>
      <c r="DBY110" s="93"/>
      <c r="DBZ110" s="93"/>
      <c r="DCA110" s="93"/>
      <c r="DCB110" s="93"/>
      <c r="DCC110" s="93"/>
      <c r="DCD110" s="93"/>
      <c r="DCE110" s="93"/>
      <c r="DCF110" s="93"/>
      <c r="DCG110" s="93"/>
      <c r="DCH110" s="93"/>
      <c r="DCI110" s="93"/>
      <c r="DCJ110" s="93"/>
      <c r="DCK110" s="93"/>
      <c r="DCL110" s="93"/>
      <c r="DCM110" s="93"/>
      <c r="DCN110" s="93"/>
      <c r="DCO110" s="93"/>
      <c r="DCP110" s="93"/>
      <c r="DCQ110" s="93"/>
      <c r="DCR110" s="93"/>
      <c r="DCS110" s="93"/>
      <c r="DCT110" s="93"/>
      <c r="DCU110" s="93"/>
      <c r="DCV110" s="93"/>
      <c r="DCW110" s="93"/>
      <c r="DCX110" s="93"/>
      <c r="DCY110" s="93"/>
      <c r="DCZ110" s="93"/>
      <c r="DDA110" s="93"/>
      <c r="DDB110" s="93"/>
      <c r="DDC110" s="93"/>
      <c r="DDD110" s="93"/>
      <c r="DDE110" s="93"/>
      <c r="DDF110" s="93"/>
      <c r="DDG110" s="93"/>
      <c r="DDH110" s="93"/>
      <c r="DDI110" s="93"/>
      <c r="DDJ110" s="93"/>
      <c r="DDK110" s="93"/>
      <c r="DDL110" s="93"/>
      <c r="DDM110" s="93"/>
      <c r="DDN110" s="93"/>
      <c r="DDO110" s="93"/>
      <c r="DDP110" s="93"/>
      <c r="DDQ110" s="93"/>
      <c r="DDR110" s="93"/>
      <c r="DDS110" s="93"/>
      <c r="DDT110" s="93"/>
      <c r="DDU110" s="93"/>
      <c r="DDV110" s="93"/>
      <c r="DDW110" s="93"/>
      <c r="DDX110" s="93"/>
      <c r="DDY110" s="93"/>
      <c r="DDZ110" s="93"/>
      <c r="DEA110" s="93"/>
      <c r="DEB110" s="93"/>
      <c r="DEC110" s="93"/>
      <c r="DED110" s="93"/>
      <c r="DEE110" s="93"/>
      <c r="DEF110" s="93"/>
      <c r="DEG110" s="93"/>
      <c r="DEH110" s="93"/>
      <c r="DEI110" s="93"/>
      <c r="DEJ110" s="93"/>
      <c r="DEK110" s="93"/>
      <c r="DEL110" s="93"/>
      <c r="DEM110" s="93"/>
      <c r="DEN110" s="93"/>
      <c r="DEO110" s="93"/>
      <c r="DEP110" s="93"/>
      <c r="DEQ110" s="93"/>
      <c r="DER110" s="93"/>
      <c r="DES110" s="93"/>
      <c r="DET110" s="93"/>
      <c r="DEU110" s="93"/>
      <c r="DEV110" s="93"/>
      <c r="DEW110" s="93"/>
      <c r="DEX110" s="93"/>
      <c r="DEY110" s="93"/>
      <c r="DEZ110" s="93"/>
      <c r="DFA110" s="93"/>
      <c r="DFB110" s="93"/>
      <c r="DFC110" s="93"/>
      <c r="DFD110" s="93"/>
      <c r="DFE110" s="93"/>
      <c r="DFF110" s="93"/>
      <c r="DFG110" s="93"/>
      <c r="DFH110" s="93"/>
      <c r="DFI110" s="93"/>
      <c r="DFJ110" s="93"/>
      <c r="DFK110" s="93"/>
      <c r="DFL110" s="93"/>
      <c r="DFM110" s="93"/>
      <c r="DFN110" s="93"/>
      <c r="DFO110" s="93"/>
      <c r="DFP110" s="93"/>
      <c r="DFQ110" s="93"/>
      <c r="DFR110" s="93"/>
      <c r="DFS110" s="93"/>
      <c r="DFT110" s="93"/>
      <c r="DFU110" s="93"/>
      <c r="DFV110" s="93"/>
      <c r="DFW110" s="93"/>
      <c r="DFX110" s="93"/>
      <c r="DFY110" s="93"/>
      <c r="DFZ110" s="93"/>
      <c r="DGA110" s="93"/>
      <c r="DGB110" s="93"/>
      <c r="DGC110" s="93"/>
      <c r="DGD110" s="93"/>
      <c r="DGE110" s="93"/>
      <c r="DGF110" s="93"/>
      <c r="DGG110" s="93"/>
      <c r="DGH110" s="93"/>
      <c r="DGI110" s="93"/>
      <c r="DGJ110" s="93"/>
      <c r="DGK110" s="93"/>
      <c r="DGL110" s="93"/>
      <c r="DGM110" s="93"/>
      <c r="DGN110" s="93"/>
      <c r="DGO110" s="93"/>
      <c r="DGP110" s="93"/>
      <c r="DGQ110" s="93"/>
      <c r="DGR110" s="93"/>
      <c r="DGS110" s="93"/>
      <c r="DGT110" s="93"/>
      <c r="DGU110" s="93"/>
      <c r="DGV110" s="93"/>
      <c r="DGW110" s="93"/>
      <c r="DGX110" s="93"/>
      <c r="DGY110" s="93"/>
      <c r="DGZ110" s="93"/>
      <c r="DHA110" s="93"/>
      <c r="DHB110" s="93"/>
      <c r="DHC110" s="93"/>
      <c r="DHD110" s="93"/>
      <c r="DHE110" s="93"/>
      <c r="DHF110" s="93"/>
      <c r="DHG110" s="93"/>
      <c r="DHH110" s="93"/>
      <c r="DHI110" s="93"/>
      <c r="DHJ110" s="93"/>
      <c r="DHK110" s="93"/>
      <c r="DHL110" s="93"/>
      <c r="DHM110" s="93"/>
      <c r="DHN110" s="93"/>
      <c r="DHO110" s="93"/>
      <c r="DHP110" s="93"/>
      <c r="DHQ110" s="93"/>
    </row>
    <row r="111" spans="1:2929" s="170" customFormat="1" ht="25.5">
      <c r="A111" s="198"/>
      <c r="B111" s="173" t="s">
        <v>1115</v>
      </c>
      <c r="C111" s="127" t="s">
        <v>39</v>
      </c>
      <c r="D111" s="108">
        <f>177+6.5</f>
        <v>183.5</v>
      </c>
      <c r="E111" s="663">
        <v>0</v>
      </c>
      <c r="F111" s="105">
        <f t="shared" ref="F111" si="7">+E111*D111</f>
        <v>0</v>
      </c>
      <c r="G111" s="162"/>
      <c r="H111" s="108"/>
      <c r="I111" s="109"/>
      <c r="J111" s="105"/>
      <c r="K111" s="93"/>
      <c r="L111" s="166"/>
      <c r="M111" s="93"/>
      <c r="N111" s="93"/>
      <c r="O111" s="93"/>
      <c r="P111" s="93"/>
      <c r="Q111" s="93"/>
      <c r="R111" s="93"/>
      <c r="S111" s="93"/>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c r="BM111" s="93"/>
      <c r="BN111" s="93"/>
      <c r="BO111" s="93"/>
      <c r="BP111" s="93"/>
      <c r="BQ111" s="93"/>
      <c r="BR111" s="93"/>
      <c r="BS111" s="93"/>
      <c r="BT111" s="93"/>
      <c r="BU111" s="93"/>
      <c r="BV111" s="93"/>
      <c r="BW111" s="93"/>
      <c r="BX111" s="93"/>
      <c r="BY111" s="93"/>
      <c r="BZ111" s="93"/>
      <c r="CA111" s="93"/>
      <c r="CB111" s="93"/>
      <c r="CC111" s="93"/>
      <c r="CD111" s="93"/>
      <c r="CE111" s="93"/>
      <c r="CF111" s="93"/>
      <c r="CG111" s="93"/>
      <c r="CH111" s="93"/>
      <c r="CI111" s="93"/>
      <c r="CJ111" s="93"/>
      <c r="CK111" s="93"/>
      <c r="CL111" s="93"/>
      <c r="CM111" s="93"/>
      <c r="CN111" s="93"/>
      <c r="CO111" s="93"/>
      <c r="CP111" s="93"/>
      <c r="CQ111" s="93"/>
      <c r="CR111" s="93"/>
      <c r="CS111" s="93"/>
      <c r="CT111" s="93"/>
      <c r="CU111" s="93"/>
      <c r="CV111" s="93"/>
      <c r="CW111" s="93"/>
      <c r="CX111" s="93"/>
      <c r="CY111" s="93"/>
      <c r="CZ111" s="93"/>
      <c r="DA111" s="93"/>
      <c r="DB111" s="93"/>
      <c r="DC111" s="93"/>
      <c r="DD111" s="93"/>
      <c r="DE111" s="93"/>
      <c r="DF111" s="93"/>
      <c r="DG111" s="93"/>
      <c r="DH111" s="93"/>
      <c r="DI111" s="93"/>
      <c r="DJ111" s="93"/>
      <c r="DK111" s="93"/>
      <c r="DL111" s="93"/>
      <c r="DM111" s="93"/>
      <c r="DN111" s="93"/>
      <c r="DO111" s="93"/>
      <c r="DP111" s="93"/>
      <c r="DQ111" s="93"/>
      <c r="DR111" s="93"/>
      <c r="DS111" s="93"/>
      <c r="DT111" s="93"/>
      <c r="DU111" s="93"/>
      <c r="DV111" s="93"/>
      <c r="DW111" s="93"/>
      <c r="DX111" s="93"/>
      <c r="DY111" s="93"/>
      <c r="DZ111" s="93"/>
      <c r="EA111" s="93"/>
      <c r="EB111" s="93"/>
      <c r="EC111" s="93"/>
      <c r="ED111" s="93"/>
      <c r="EE111" s="93"/>
      <c r="EF111" s="93"/>
      <c r="EG111" s="93"/>
      <c r="EH111" s="93"/>
      <c r="EI111" s="93"/>
      <c r="EJ111" s="93"/>
      <c r="EK111" s="93"/>
      <c r="EL111" s="93"/>
      <c r="EM111" s="93"/>
      <c r="EN111" s="93"/>
      <c r="EO111" s="93"/>
      <c r="EP111" s="93"/>
      <c r="EQ111" s="93"/>
      <c r="ER111" s="93"/>
      <c r="ES111" s="93"/>
      <c r="ET111" s="93"/>
      <c r="EU111" s="93"/>
      <c r="EV111" s="93"/>
      <c r="EW111" s="93"/>
      <c r="EX111" s="93"/>
      <c r="EY111" s="93"/>
      <c r="EZ111" s="93"/>
      <c r="FA111" s="93"/>
      <c r="FB111" s="93"/>
      <c r="FC111" s="93"/>
      <c r="FD111" s="93"/>
      <c r="FE111" s="93"/>
      <c r="FF111" s="93"/>
      <c r="FG111" s="93"/>
      <c r="FH111" s="93"/>
      <c r="FI111" s="93"/>
      <c r="FJ111" s="93"/>
      <c r="FK111" s="93"/>
      <c r="FL111" s="93"/>
      <c r="FM111" s="93"/>
      <c r="FN111" s="93"/>
      <c r="FO111" s="93"/>
      <c r="FP111" s="93"/>
      <c r="FQ111" s="93"/>
      <c r="FR111" s="93"/>
      <c r="FS111" s="93"/>
      <c r="FT111" s="93"/>
      <c r="FU111" s="93"/>
      <c r="FV111" s="93"/>
      <c r="FW111" s="93"/>
      <c r="FX111" s="93"/>
      <c r="FY111" s="93"/>
      <c r="FZ111" s="93"/>
      <c r="GA111" s="93"/>
      <c r="GB111" s="93"/>
      <c r="GC111" s="93"/>
      <c r="GD111" s="93"/>
      <c r="GE111" s="93"/>
      <c r="GF111" s="93"/>
      <c r="GG111" s="93"/>
      <c r="GH111" s="93"/>
      <c r="GI111" s="93"/>
      <c r="GJ111" s="93"/>
      <c r="GK111" s="93"/>
      <c r="GL111" s="93"/>
      <c r="GM111" s="93"/>
      <c r="GN111" s="93"/>
      <c r="GO111" s="93"/>
      <c r="GP111" s="93"/>
      <c r="GQ111" s="93"/>
      <c r="GR111" s="93"/>
      <c r="GS111" s="93"/>
      <c r="GT111" s="93"/>
      <c r="GU111" s="93"/>
      <c r="GV111" s="93"/>
      <c r="GW111" s="93"/>
      <c r="GX111" s="93"/>
      <c r="GY111" s="93"/>
      <c r="GZ111" s="93"/>
      <c r="HA111" s="93"/>
      <c r="HB111" s="93"/>
      <c r="HC111" s="93"/>
      <c r="HD111" s="93"/>
      <c r="HE111" s="93"/>
      <c r="HF111" s="93"/>
      <c r="HG111" s="93"/>
      <c r="HH111" s="93"/>
      <c r="HI111" s="93"/>
      <c r="HJ111" s="93"/>
      <c r="HK111" s="93"/>
      <c r="HL111" s="93"/>
      <c r="HM111" s="93"/>
      <c r="HN111" s="93"/>
      <c r="HO111" s="93"/>
      <c r="HP111" s="93"/>
      <c r="HQ111" s="93"/>
      <c r="HR111" s="93"/>
      <c r="HS111" s="93"/>
      <c r="HT111" s="93"/>
      <c r="HU111" s="93"/>
      <c r="HV111" s="93"/>
      <c r="HW111" s="93"/>
      <c r="HX111" s="93"/>
      <c r="HY111" s="93"/>
      <c r="HZ111" s="93"/>
      <c r="IA111" s="93"/>
      <c r="IB111" s="93"/>
      <c r="IC111" s="93"/>
      <c r="ID111" s="93"/>
      <c r="IE111" s="93"/>
      <c r="IF111" s="93"/>
      <c r="IG111" s="93"/>
      <c r="IH111" s="93"/>
      <c r="II111" s="93"/>
      <c r="IJ111" s="93"/>
      <c r="IK111" s="93"/>
      <c r="IL111" s="93"/>
      <c r="IM111" s="93"/>
      <c r="IN111" s="93"/>
      <c r="IO111" s="93"/>
      <c r="IP111" s="93"/>
      <c r="IQ111" s="93"/>
      <c r="IR111" s="93"/>
      <c r="IS111" s="93"/>
      <c r="IT111" s="93"/>
      <c r="IU111" s="93"/>
      <c r="IV111" s="93"/>
      <c r="IW111" s="93"/>
      <c r="IX111" s="93"/>
      <c r="IY111" s="93"/>
      <c r="IZ111" s="93"/>
      <c r="JA111" s="93"/>
      <c r="JB111" s="93"/>
      <c r="JC111" s="93"/>
      <c r="JD111" s="93"/>
      <c r="JE111" s="93"/>
      <c r="JF111" s="93"/>
      <c r="JG111" s="93"/>
      <c r="JH111" s="93"/>
      <c r="JI111" s="93"/>
      <c r="JJ111" s="93"/>
      <c r="JK111" s="93"/>
      <c r="JL111" s="93"/>
      <c r="JM111" s="93"/>
      <c r="JN111" s="93"/>
      <c r="JO111" s="93"/>
      <c r="JP111" s="93"/>
      <c r="JQ111" s="93"/>
      <c r="JR111" s="93"/>
      <c r="JS111" s="93"/>
      <c r="JT111" s="93"/>
      <c r="JU111" s="93"/>
      <c r="JV111" s="93"/>
      <c r="JW111" s="93"/>
      <c r="JX111" s="93"/>
      <c r="JY111" s="93"/>
      <c r="JZ111" s="93"/>
      <c r="KA111" s="93"/>
      <c r="KB111" s="93"/>
      <c r="KC111" s="93"/>
      <c r="KD111" s="93"/>
      <c r="KE111" s="93"/>
      <c r="KF111" s="93"/>
      <c r="KG111" s="93"/>
      <c r="KH111" s="93"/>
      <c r="KI111" s="93"/>
      <c r="KJ111" s="93"/>
      <c r="KK111" s="93"/>
      <c r="KL111" s="93"/>
      <c r="KM111" s="93"/>
      <c r="KN111" s="93"/>
      <c r="KO111" s="93"/>
      <c r="KP111" s="93"/>
      <c r="KQ111" s="93"/>
      <c r="KR111" s="93"/>
      <c r="KS111" s="93"/>
      <c r="KT111" s="93"/>
      <c r="KU111" s="93"/>
      <c r="KV111" s="93"/>
      <c r="KW111" s="93"/>
      <c r="KX111" s="93"/>
      <c r="KY111" s="93"/>
      <c r="KZ111" s="93"/>
      <c r="LA111" s="93"/>
      <c r="LB111" s="93"/>
      <c r="LC111" s="93"/>
      <c r="LD111" s="93"/>
      <c r="LE111" s="93"/>
      <c r="LF111" s="93"/>
      <c r="LG111" s="93"/>
      <c r="LH111" s="93"/>
      <c r="LI111" s="93"/>
      <c r="LJ111" s="93"/>
      <c r="LK111" s="93"/>
      <c r="LL111" s="93"/>
      <c r="LM111" s="93"/>
      <c r="LN111" s="93"/>
      <c r="LO111" s="93"/>
      <c r="LP111" s="93"/>
      <c r="LQ111" s="93"/>
      <c r="LR111" s="93"/>
      <c r="LS111" s="93"/>
      <c r="LT111" s="93"/>
      <c r="LU111" s="93"/>
      <c r="LV111" s="93"/>
      <c r="LW111" s="93"/>
      <c r="LX111" s="93"/>
      <c r="LY111" s="93"/>
      <c r="LZ111" s="93"/>
      <c r="MA111" s="93"/>
      <c r="MB111" s="93"/>
      <c r="MC111" s="93"/>
      <c r="MD111" s="93"/>
      <c r="ME111" s="93"/>
      <c r="MF111" s="93"/>
      <c r="MG111" s="93"/>
      <c r="MH111" s="93"/>
      <c r="MI111" s="93"/>
      <c r="MJ111" s="93"/>
      <c r="MK111" s="93"/>
      <c r="ML111" s="93"/>
      <c r="MM111" s="93"/>
      <c r="MN111" s="93"/>
      <c r="MO111" s="93"/>
      <c r="MP111" s="93"/>
      <c r="MQ111" s="93"/>
      <c r="MR111" s="93"/>
      <c r="MS111" s="93"/>
      <c r="MT111" s="93"/>
      <c r="MU111" s="93"/>
      <c r="MV111" s="93"/>
      <c r="MW111" s="93"/>
      <c r="MX111" s="93"/>
      <c r="MY111" s="93"/>
      <c r="MZ111" s="93"/>
      <c r="NA111" s="93"/>
      <c r="NB111" s="93"/>
      <c r="NC111" s="93"/>
      <c r="ND111" s="93"/>
      <c r="NE111" s="93"/>
      <c r="NF111" s="93"/>
      <c r="NG111" s="93"/>
      <c r="NH111" s="93"/>
      <c r="NI111" s="93"/>
      <c r="NJ111" s="93"/>
      <c r="NK111" s="93"/>
      <c r="NL111" s="93"/>
      <c r="NM111" s="93"/>
      <c r="NN111" s="93"/>
      <c r="NO111" s="93"/>
      <c r="NP111" s="93"/>
      <c r="NQ111" s="93"/>
      <c r="NR111" s="93"/>
      <c r="NS111" s="93"/>
      <c r="NT111" s="93"/>
      <c r="NU111" s="93"/>
      <c r="NV111" s="93"/>
      <c r="NW111" s="93"/>
      <c r="NX111" s="93"/>
      <c r="NY111" s="93"/>
      <c r="NZ111" s="93"/>
      <c r="OA111" s="93"/>
      <c r="OB111" s="93"/>
      <c r="OC111" s="93"/>
      <c r="OD111" s="93"/>
      <c r="OE111" s="93"/>
      <c r="OF111" s="93"/>
      <c r="OG111" s="93"/>
      <c r="OH111" s="93"/>
      <c r="OI111" s="93"/>
      <c r="OJ111" s="93"/>
      <c r="OK111" s="93"/>
      <c r="OL111" s="93"/>
      <c r="OM111" s="93"/>
      <c r="ON111" s="93"/>
      <c r="OO111" s="93"/>
      <c r="OP111" s="93"/>
      <c r="OQ111" s="93"/>
      <c r="OR111" s="93"/>
      <c r="OS111" s="93"/>
      <c r="OT111" s="93"/>
      <c r="OU111" s="93"/>
      <c r="OV111" s="93"/>
      <c r="OW111" s="93"/>
      <c r="OX111" s="93"/>
      <c r="OY111" s="93"/>
      <c r="OZ111" s="93"/>
      <c r="PA111" s="93"/>
      <c r="PB111" s="93"/>
      <c r="PC111" s="93"/>
      <c r="PD111" s="93"/>
      <c r="PE111" s="93"/>
      <c r="PF111" s="93"/>
      <c r="PG111" s="93"/>
      <c r="PH111" s="93"/>
      <c r="PI111" s="93"/>
      <c r="PJ111" s="93"/>
      <c r="PK111" s="93"/>
      <c r="PL111" s="93"/>
      <c r="PM111" s="93"/>
      <c r="PN111" s="93"/>
      <c r="PO111" s="93"/>
      <c r="PP111" s="93"/>
      <c r="PQ111" s="93"/>
      <c r="PR111" s="93"/>
      <c r="PS111" s="93"/>
      <c r="PT111" s="93"/>
      <c r="PU111" s="93"/>
      <c r="PV111" s="93"/>
      <c r="PW111" s="93"/>
      <c r="PX111" s="93"/>
      <c r="PY111" s="93"/>
      <c r="PZ111" s="93"/>
      <c r="QA111" s="93"/>
      <c r="QB111" s="93"/>
      <c r="QC111" s="93"/>
      <c r="QD111" s="93"/>
      <c r="QE111" s="93"/>
      <c r="QF111" s="93"/>
      <c r="QG111" s="93"/>
      <c r="QH111" s="93"/>
      <c r="QI111" s="93"/>
      <c r="QJ111" s="93"/>
      <c r="QK111" s="93"/>
      <c r="QL111" s="93"/>
      <c r="QM111" s="93"/>
      <c r="QN111" s="93"/>
      <c r="QO111" s="93"/>
      <c r="QP111" s="93"/>
      <c r="QQ111" s="93"/>
      <c r="QR111" s="93"/>
      <c r="QS111" s="93"/>
      <c r="QT111" s="93"/>
      <c r="QU111" s="93"/>
      <c r="QV111" s="93"/>
      <c r="QW111" s="93"/>
      <c r="QX111" s="93"/>
      <c r="QY111" s="93"/>
      <c r="QZ111" s="93"/>
      <c r="RA111" s="93"/>
      <c r="RB111" s="93"/>
      <c r="RC111" s="93"/>
      <c r="RD111" s="93"/>
      <c r="RE111" s="93"/>
      <c r="RF111" s="93"/>
      <c r="RG111" s="93"/>
      <c r="RH111" s="93"/>
      <c r="RI111" s="93"/>
      <c r="RJ111" s="93"/>
      <c r="RK111" s="93"/>
      <c r="RL111" s="93"/>
      <c r="RM111" s="93"/>
      <c r="RN111" s="93"/>
      <c r="RO111" s="93"/>
      <c r="RP111" s="93"/>
      <c r="RQ111" s="93"/>
      <c r="RR111" s="93"/>
      <c r="RS111" s="93"/>
      <c r="RT111" s="93"/>
      <c r="RU111" s="93"/>
      <c r="RV111" s="93"/>
      <c r="RW111" s="93"/>
      <c r="RX111" s="93"/>
      <c r="RY111" s="93"/>
      <c r="RZ111" s="93"/>
      <c r="SA111" s="93"/>
      <c r="SB111" s="93"/>
      <c r="SC111" s="93"/>
      <c r="SD111" s="93"/>
      <c r="SE111" s="93"/>
      <c r="SF111" s="93"/>
      <c r="SG111" s="93"/>
      <c r="SH111" s="93"/>
      <c r="SI111" s="93"/>
      <c r="SJ111" s="93"/>
      <c r="SK111" s="93"/>
      <c r="SL111" s="93"/>
      <c r="SM111" s="93"/>
      <c r="SN111" s="93"/>
      <c r="SO111" s="93"/>
      <c r="SP111" s="93"/>
      <c r="SQ111" s="93"/>
      <c r="SR111" s="93"/>
      <c r="SS111" s="93"/>
      <c r="ST111" s="93"/>
      <c r="SU111" s="93"/>
      <c r="SV111" s="93"/>
      <c r="SW111" s="93"/>
      <c r="SX111" s="93"/>
      <c r="SY111" s="93"/>
      <c r="SZ111" s="93"/>
      <c r="TA111" s="93"/>
      <c r="TB111" s="93"/>
      <c r="TC111" s="93"/>
      <c r="TD111" s="93"/>
      <c r="TE111" s="93"/>
      <c r="TF111" s="93"/>
      <c r="TG111" s="93"/>
      <c r="TH111" s="93"/>
      <c r="TI111" s="93"/>
      <c r="TJ111" s="93"/>
      <c r="TK111" s="93"/>
      <c r="TL111" s="93"/>
      <c r="TM111" s="93"/>
      <c r="TN111" s="93"/>
      <c r="TO111" s="93"/>
      <c r="TP111" s="93"/>
      <c r="TQ111" s="93"/>
      <c r="TR111" s="93"/>
      <c r="TS111" s="93"/>
      <c r="TT111" s="93"/>
      <c r="TU111" s="93"/>
      <c r="TV111" s="93"/>
      <c r="TW111" s="93"/>
      <c r="TX111" s="93"/>
      <c r="TY111" s="93"/>
      <c r="TZ111" s="93"/>
      <c r="UA111" s="93"/>
      <c r="UB111" s="93"/>
      <c r="UC111" s="93"/>
      <c r="UD111" s="93"/>
      <c r="UE111" s="93"/>
      <c r="UF111" s="93"/>
      <c r="UG111" s="93"/>
      <c r="UH111" s="93"/>
      <c r="UI111" s="93"/>
      <c r="UJ111" s="93"/>
      <c r="UK111" s="93"/>
      <c r="UL111" s="93"/>
      <c r="UM111" s="93"/>
      <c r="UN111" s="93"/>
      <c r="UO111" s="93"/>
      <c r="UP111" s="93"/>
      <c r="UQ111" s="93"/>
      <c r="UR111" s="93"/>
      <c r="US111" s="93"/>
      <c r="UT111" s="93"/>
      <c r="UU111" s="93"/>
      <c r="UV111" s="93"/>
      <c r="UW111" s="93"/>
      <c r="UX111" s="93"/>
      <c r="UY111" s="93"/>
      <c r="UZ111" s="93"/>
      <c r="VA111" s="93"/>
      <c r="VB111" s="93"/>
      <c r="VC111" s="93"/>
      <c r="VD111" s="93"/>
      <c r="VE111" s="93"/>
      <c r="VF111" s="93"/>
      <c r="VG111" s="93"/>
      <c r="VH111" s="93"/>
      <c r="VI111" s="93"/>
      <c r="VJ111" s="93"/>
      <c r="VK111" s="93"/>
      <c r="VL111" s="93"/>
      <c r="VM111" s="93"/>
      <c r="VN111" s="93"/>
      <c r="VO111" s="93"/>
      <c r="VP111" s="93"/>
      <c r="VQ111" s="93"/>
      <c r="VR111" s="93"/>
      <c r="VS111" s="93"/>
      <c r="VT111" s="93"/>
      <c r="VU111" s="93"/>
      <c r="VV111" s="93"/>
      <c r="VW111" s="93"/>
      <c r="VX111" s="93"/>
      <c r="VY111" s="93"/>
      <c r="VZ111" s="93"/>
      <c r="WA111" s="93"/>
      <c r="WB111" s="93"/>
      <c r="WC111" s="93"/>
      <c r="WD111" s="93"/>
      <c r="WE111" s="93"/>
      <c r="WF111" s="93"/>
      <c r="WG111" s="93"/>
      <c r="WH111" s="93"/>
      <c r="WI111" s="93"/>
      <c r="WJ111" s="93"/>
      <c r="WK111" s="93"/>
      <c r="WL111" s="93"/>
      <c r="WM111" s="93"/>
      <c r="WN111" s="93"/>
      <c r="WO111" s="93"/>
      <c r="WP111" s="93"/>
      <c r="WQ111" s="93"/>
      <c r="WR111" s="93"/>
      <c r="WS111" s="93"/>
      <c r="WT111" s="93"/>
      <c r="WU111" s="93"/>
      <c r="WV111" s="93"/>
      <c r="WW111" s="93"/>
      <c r="WX111" s="93"/>
      <c r="WY111" s="93"/>
      <c r="WZ111" s="93"/>
      <c r="XA111" s="93"/>
      <c r="XB111" s="93"/>
      <c r="XC111" s="93"/>
      <c r="XD111" s="93"/>
      <c r="XE111" s="93"/>
      <c r="XF111" s="93"/>
      <c r="XG111" s="93"/>
      <c r="XH111" s="93"/>
      <c r="XI111" s="93"/>
      <c r="XJ111" s="93"/>
      <c r="XK111" s="93"/>
      <c r="XL111" s="93"/>
      <c r="XM111" s="93"/>
      <c r="XN111" s="93"/>
      <c r="XO111" s="93"/>
      <c r="XP111" s="93"/>
      <c r="XQ111" s="93"/>
      <c r="XR111" s="93"/>
      <c r="XS111" s="93"/>
      <c r="XT111" s="93"/>
      <c r="XU111" s="93"/>
      <c r="XV111" s="93"/>
      <c r="XW111" s="93"/>
      <c r="XX111" s="93"/>
      <c r="XY111" s="93"/>
      <c r="XZ111" s="93"/>
      <c r="YA111" s="93"/>
      <c r="YB111" s="93"/>
      <c r="YC111" s="93"/>
      <c r="YD111" s="93"/>
      <c r="YE111" s="93"/>
      <c r="YF111" s="93"/>
      <c r="YG111" s="93"/>
      <c r="YH111" s="93"/>
      <c r="YI111" s="93"/>
      <c r="YJ111" s="93"/>
      <c r="YK111" s="93"/>
      <c r="YL111" s="93"/>
      <c r="YM111" s="93"/>
      <c r="YN111" s="93"/>
      <c r="YO111" s="93"/>
      <c r="YP111" s="93"/>
      <c r="YQ111" s="93"/>
      <c r="YR111" s="93"/>
      <c r="YS111" s="93"/>
      <c r="YT111" s="93"/>
      <c r="YU111" s="93"/>
      <c r="YV111" s="93"/>
      <c r="YW111" s="93"/>
      <c r="YX111" s="93"/>
      <c r="YY111" s="93"/>
      <c r="YZ111" s="93"/>
      <c r="ZA111" s="93"/>
      <c r="ZB111" s="93"/>
      <c r="ZC111" s="93"/>
      <c r="ZD111" s="93"/>
      <c r="ZE111" s="93"/>
      <c r="ZF111" s="93"/>
      <c r="ZG111" s="93"/>
      <c r="ZH111" s="93"/>
      <c r="ZI111" s="93"/>
      <c r="ZJ111" s="93"/>
      <c r="ZK111" s="93"/>
      <c r="ZL111" s="93"/>
      <c r="ZM111" s="93"/>
      <c r="ZN111" s="93"/>
      <c r="ZO111" s="93"/>
      <c r="ZP111" s="93"/>
      <c r="ZQ111" s="93"/>
      <c r="ZR111" s="93"/>
      <c r="ZS111" s="93"/>
      <c r="ZT111" s="93"/>
      <c r="ZU111" s="93"/>
      <c r="ZV111" s="93"/>
      <c r="ZW111" s="93"/>
      <c r="ZX111" s="93"/>
      <c r="ZY111" s="93"/>
      <c r="ZZ111" s="93"/>
      <c r="AAA111" s="93"/>
      <c r="AAB111" s="93"/>
      <c r="AAC111" s="93"/>
      <c r="AAD111" s="93"/>
      <c r="AAE111" s="93"/>
      <c r="AAF111" s="93"/>
      <c r="AAG111" s="93"/>
      <c r="AAH111" s="93"/>
      <c r="AAI111" s="93"/>
      <c r="AAJ111" s="93"/>
      <c r="AAK111" s="93"/>
      <c r="AAL111" s="93"/>
      <c r="AAM111" s="93"/>
      <c r="AAN111" s="93"/>
      <c r="AAO111" s="93"/>
      <c r="AAP111" s="93"/>
      <c r="AAQ111" s="93"/>
      <c r="AAR111" s="93"/>
      <c r="AAS111" s="93"/>
      <c r="AAT111" s="93"/>
      <c r="AAU111" s="93"/>
      <c r="AAV111" s="93"/>
      <c r="AAW111" s="93"/>
      <c r="AAX111" s="93"/>
      <c r="AAY111" s="93"/>
      <c r="AAZ111" s="93"/>
      <c r="ABA111" s="93"/>
      <c r="ABB111" s="93"/>
      <c r="ABC111" s="93"/>
      <c r="ABD111" s="93"/>
      <c r="ABE111" s="93"/>
      <c r="ABF111" s="93"/>
      <c r="ABG111" s="93"/>
      <c r="ABH111" s="93"/>
      <c r="ABI111" s="93"/>
      <c r="ABJ111" s="93"/>
      <c r="ABK111" s="93"/>
      <c r="ABL111" s="93"/>
      <c r="ABM111" s="93"/>
      <c r="ABN111" s="93"/>
      <c r="ABO111" s="93"/>
      <c r="ABP111" s="93"/>
      <c r="ABQ111" s="93"/>
      <c r="ABR111" s="93"/>
      <c r="ABS111" s="93"/>
      <c r="ABT111" s="93"/>
      <c r="ABU111" s="93"/>
      <c r="ABV111" s="93"/>
      <c r="ABW111" s="93"/>
      <c r="ABX111" s="93"/>
      <c r="ABY111" s="93"/>
      <c r="ABZ111" s="93"/>
      <c r="ACA111" s="93"/>
      <c r="ACB111" s="93"/>
      <c r="ACC111" s="93"/>
      <c r="ACD111" s="93"/>
      <c r="ACE111" s="93"/>
      <c r="ACF111" s="93"/>
      <c r="ACG111" s="93"/>
      <c r="ACH111" s="93"/>
      <c r="ACI111" s="93"/>
      <c r="ACJ111" s="93"/>
      <c r="ACK111" s="93"/>
      <c r="ACL111" s="93"/>
      <c r="ACM111" s="93"/>
      <c r="ACN111" s="93"/>
      <c r="ACO111" s="93"/>
      <c r="ACP111" s="93"/>
      <c r="ACQ111" s="93"/>
      <c r="ACR111" s="93"/>
      <c r="ACS111" s="93"/>
      <c r="ACT111" s="93"/>
      <c r="ACU111" s="93"/>
      <c r="ACV111" s="93"/>
      <c r="ACW111" s="93"/>
      <c r="ACX111" s="93"/>
      <c r="ACY111" s="93"/>
      <c r="ACZ111" s="93"/>
      <c r="ADA111" s="93"/>
      <c r="ADB111" s="93"/>
      <c r="ADC111" s="93"/>
      <c r="ADD111" s="93"/>
      <c r="ADE111" s="93"/>
      <c r="ADF111" s="93"/>
      <c r="ADG111" s="93"/>
      <c r="ADH111" s="93"/>
      <c r="ADI111" s="93"/>
      <c r="ADJ111" s="93"/>
      <c r="ADK111" s="93"/>
      <c r="ADL111" s="93"/>
      <c r="ADM111" s="93"/>
      <c r="ADN111" s="93"/>
      <c r="ADO111" s="93"/>
      <c r="ADP111" s="93"/>
      <c r="ADQ111" s="93"/>
      <c r="ADR111" s="93"/>
      <c r="ADS111" s="93"/>
      <c r="ADT111" s="93"/>
      <c r="ADU111" s="93"/>
      <c r="ADV111" s="93"/>
      <c r="ADW111" s="93"/>
      <c r="ADX111" s="93"/>
      <c r="ADY111" s="93"/>
      <c r="ADZ111" s="93"/>
      <c r="AEA111" s="93"/>
      <c r="AEB111" s="93"/>
      <c r="AEC111" s="93"/>
      <c r="AED111" s="93"/>
      <c r="AEE111" s="93"/>
      <c r="AEF111" s="93"/>
      <c r="AEG111" s="93"/>
      <c r="AEH111" s="93"/>
      <c r="AEI111" s="93"/>
      <c r="AEJ111" s="93"/>
      <c r="AEK111" s="93"/>
      <c r="AEL111" s="93"/>
      <c r="AEM111" s="93"/>
      <c r="AEN111" s="93"/>
      <c r="AEO111" s="93"/>
      <c r="AEP111" s="93"/>
      <c r="AEQ111" s="93"/>
      <c r="AER111" s="93"/>
      <c r="AES111" s="93"/>
      <c r="AET111" s="93"/>
      <c r="AEU111" s="93"/>
      <c r="AEV111" s="93"/>
      <c r="AEW111" s="93"/>
      <c r="AEX111" s="93"/>
      <c r="AEY111" s="93"/>
      <c r="AEZ111" s="93"/>
      <c r="AFA111" s="93"/>
      <c r="AFB111" s="93"/>
      <c r="AFC111" s="93"/>
      <c r="AFD111" s="93"/>
      <c r="AFE111" s="93"/>
      <c r="AFF111" s="93"/>
      <c r="AFG111" s="93"/>
      <c r="AFH111" s="93"/>
      <c r="AFI111" s="93"/>
      <c r="AFJ111" s="93"/>
      <c r="AFK111" s="93"/>
      <c r="AFL111" s="93"/>
      <c r="AFM111" s="93"/>
      <c r="AFN111" s="93"/>
      <c r="AFO111" s="93"/>
      <c r="AFP111" s="93"/>
      <c r="AFQ111" s="93"/>
      <c r="AFR111" s="93"/>
      <c r="AFS111" s="93"/>
      <c r="AFT111" s="93"/>
      <c r="AFU111" s="93"/>
      <c r="AFV111" s="93"/>
      <c r="AFW111" s="93"/>
      <c r="AFX111" s="93"/>
      <c r="AFY111" s="93"/>
      <c r="AFZ111" s="93"/>
      <c r="AGA111" s="93"/>
      <c r="AGB111" s="93"/>
      <c r="AGC111" s="93"/>
      <c r="AGD111" s="93"/>
      <c r="AGE111" s="93"/>
      <c r="AGF111" s="93"/>
      <c r="AGG111" s="93"/>
      <c r="AGH111" s="93"/>
      <c r="AGI111" s="93"/>
      <c r="AGJ111" s="93"/>
      <c r="AGK111" s="93"/>
      <c r="AGL111" s="93"/>
      <c r="AGM111" s="93"/>
      <c r="AGN111" s="93"/>
      <c r="AGO111" s="93"/>
      <c r="AGP111" s="93"/>
      <c r="AGQ111" s="93"/>
      <c r="AGR111" s="93"/>
      <c r="AGS111" s="93"/>
      <c r="AGT111" s="93"/>
      <c r="AGU111" s="93"/>
      <c r="AGV111" s="93"/>
      <c r="AGW111" s="93"/>
      <c r="AGX111" s="93"/>
      <c r="AGY111" s="93"/>
      <c r="AGZ111" s="93"/>
      <c r="AHA111" s="93"/>
      <c r="AHB111" s="93"/>
      <c r="AHC111" s="93"/>
      <c r="AHD111" s="93"/>
      <c r="AHE111" s="93"/>
      <c r="AHF111" s="93"/>
      <c r="AHG111" s="93"/>
      <c r="AHH111" s="93"/>
      <c r="AHI111" s="93"/>
      <c r="AHJ111" s="93"/>
      <c r="AHK111" s="93"/>
      <c r="AHL111" s="93"/>
      <c r="AHM111" s="93"/>
      <c r="AHN111" s="93"/>
      <c r="AHO111" s="93"/>
      <c r="AHP111" s="93"/>
      <c r="AHQ111" s="93"/>
      <c r="AHR111" s="93"/>
      <c r="AHS111" s="93"/>
      <c r="AHT111" s="93"/>
      <c r="AHU111" s="93"/>
      <c r="AHV111" s="93"/>
      <c r="AHW111" s="93"/>
      <c r="AHX111" s="93"/>
      <c r="AHY111" s="93"/>
      <c r="AHZ111" s="93"/>
      <c r="AIA111" s="93"/>
      <c r="AIB111" s="93"/>
      <c r="AIC111" s="93"/>
      <c r="AID111" s="93"/>
      <c r="AIE111" s="93"/>
      <c r="AIF111" s="93"/>
      <c r="AIG111" s="93"/>
      <c r="AIH111" s="93"/>
      <c r="AII111" s="93"/>
      <c r="AIJ111" s="93"/>
      <c r="AIK111" s="93"/>
      <c r="AIL111" s="93"/>
      <c r="AIM111" s="93"/>
      <c r="AIN111" s="93"/>
      <c r="AIO111" s="93"/>
      <c r="AIP111" s="93"/>
      <c r="AIQ111" s="93"/>
      <c r="AIR111" s="93"/>
      <c r="AIS111" s="93"/>
      <c r="AIT111" s="93"/>
      <c r="AIU111" s="93"/>
      <c r="AIV111" s="93"/>
      <c r="AIW111" s="93"/>
      <c r="AIX111" s="93"/>
      <c r="AIY111" s="93"/>
      <c r="AIZ111" s="93"/>
      <c r="AJA111" s="93"/>
      <c r="AJB111" s="93"/>
      <c r="AJC111" s="93"/>
      <c r="AJD111" s="93"/>
      <c r="AJE111" s="93"/>
      <c r="AJF111" s="93"/>
      <c r="AJG111" s="93"/>
      <c r="AJH111" s="93"/>
      <c r="AJI111" s="93"/>
      <c r="AJJ111" s="93"/>
      <c r="AJK111" s="93"/>
      <c r="AJL111" s="93"/>
      <c r="AJM111" s="93"/>
      <c r="AJN111" s="93"/>
      <c r="AJO111" s="93"/>
      <c r="AJP111" s="93"/>
      <c r="AJQ111" s="93"/>
      <c r="AJR111" s="93"/>
      <c r="AJS111" s="93"/>
      <c r="AJT111" s="93"/>
      <c r="AJU111" s="93"/>
      <c r="AJV111" s="93"/>
      <c r="AJW111" s="93"/>
      <c r="AJX111" s="93"/>
      <c r="AJY111" s="93"/>
      <c r="AJZ111" s="93"/>
      <c r="AKA111" s="93"/>
      <c r="AKB111" s="93"/>
      <c r="AKC111" s="93"/>
      <c r="AKD111" s="93"/>
      <c r="AKE111" s="93"/>
      <c r="AKF111" s="93"/>
      <c r="AKG111" s="93"/>
      <c r="AKH111" s="93"/>
      <c r="AKI111" s="93"/>
      <c r="AKJ111" s="93"/>
      <c r="AKK111" s="93"/>
      <c r="AKL111" s="93"/>
      <c r="AKM111" s="93"/>
      <c r="AKN111" s="93"/>
      <c r="AKO111" s="93"/>
      <c r="AKP111" s="93"/>
      <c r="AKQ111" s="93"/>
      <c r="AKR111" s="93"/>
      <c r="AKS111" s="93"/>
      <c r="AKT111" s="93"/>
      <c r="AKU111" s="93"/>
      <c r="AKV111" s="93"/>
      <c r="AKW111" s="93"/>
      <c r="AKX111" s="93"/>
      <c r="AKY111" s="93"/>
      <c r="AKZ111" s="93"/>
      <c r="ALA111" s="93"/>
      <c r="ALB111" s="93"/>
      <c r="ALC111" s="93"/>
      <c r="ALD111" s="93"/>
      <c r="ALE111" s="93"/>
      <c r="ALF111" s="93"/>
      <c r="ALG111" s="93"/>
      <c r="ALH111" s="93"/>
      <c r="ALI111" s="93"/>
      <c r="ALJ111" s="93"/>
      <c r="ALK111" s="93"/>
      <c r="ALL111" s="93"/>
      <c r="ALM111" s="93"/>
      <c r="ALN111" s="93"/>
      <c r="ALO111" s="93"/>
      <c r="ALP111" s="93"/>
      <c r="ALQ111" s="93"/>
      <c r="ALR111" s="93"/>
      <c r="ALS111" s="93"/>
      <c r="ALT111" s="93"/>
      <c r="ALU111" s="93"/>
      <c r="ALV111" s="93"/>
      <c r="ALW111" s="93"/>
      <c r="ALX111" s="93"/>
      <c r="ALY111" s="93"/>
      <c r="ALZ111" s="93"/>
      <c r="AMA111" s="93"/>
      <c r="AMB111" s="93"/>
      <c r="AMC111" s="93"/>
      <c r="AMD111" s="93"/>
      <c r="AME111" s="93"/>
      <c r="AMF111" s="93"/>
      <c r="AMG111" s="93"/>
      <c r="AMH111" s="93"/>
      <c r="AMI111" s="93"/>
      <c r="AMJ111" s="93"/>
      <c r="AMK111" s="93"/>
      <c r="AML111" s="93"/>
      <c r="AMM111" s="93"/>
      <c r="AMN111" s="93"/>
      <c r="AMO111" s="93"/>
      <c r="AMP111" s="93"/>
      <c r="AMQ111" s="93"/>
      <c r="AMR111" s="93"/>
      <c r="AMS111" s="93"/>
      <c r="AMT111" s="93"/>
      <c r="AMU111" s="93"/>
      <c r="AMV111" s="93"/>
      <c r="AMW111" s="93"/>
      <c r="AMX111" s="93"/>
      <c r="AMY111" s="93"/>
      <c r="AMZ111" s="93"/>
      <c r="ANA111" s="93"/>
      <c r="ANB111" s="93"/>
      <c r="ANC111" s="93"/>
      <c r="AND111" s="93"/>
      <c r="ANE111" s="93"/>
      <c r="ANF111" s="93"/>
      <c r="ANG111" s="93"/>
      <c r="ANH111" s="93"/>
      <c r="ANI111" s="93"/>
      <c r="ANJ111" s="93"/>
      <c r="ANK111" s="93"/>
      <c r="ANL111" s="93"/>
      <c r="ANM111" s="93"/>
      <c r="ANN111" s="93"/>
      <c r="ANO111" s="93"/>
      <c r="ANP111" s="93"/>
      <c r="ANQ111" s="93"/>
      <c r="ANR111" s="93"/>
      <c r="ANS111" s="93"/>
      <c r="ANT111" s="93"/>
      <c r="ANU111" s="93"/>
      <c r="ANV111" s="93"/>
      <c r="ANW111" s="93"/>
      <c r="ANX111" s="93"/>
      <c r="ANY111" s="93"/>
      <c r="ANZ111" s="93"/>
      <c r="AOA111" s="93"/>
      <c r="AOB111" s="93"/>
      <c r="AOC111" s="93"/>
      <c r="AOD111" s="93"/>
      <c r="AOE111" s="93"/>
      <c r="AOF111" s="93"/>
      <c r="AOG111" s="93"/>
      <c r="AOH111" s="93"/>
      <c r="AOI111" s="93"/>
      <c r="AOJ111" s="93"/>
      <c r="AOK111" s="93"/>
      <c r="AOL111" s="93"/>
      <c r="AOM111" s="93"/>
      <c r="AON111" s="93"/>
      <c r="AOO111" s="93"/>
      <c r="AOP111" s="93"/>
      <c r="AOQ111" s="93"/>
      <c r="AOR111" s="93"/>
      <c r="AOS111" s="93"/>
      <c r="AOT111" s="93"/>
      <c r="AOU111" s="93"/>
      <c r="AOV111" s="93"/>
      <c r="AOW111" s="93"/>
      <c r="AOX111" s="93"/>
      <c r="AOY111" s="93"/>
      <c r="AOZ111" s="93"/>
      <c r="APA111" s="93"/>
      <c r="APB111" s="93"/>
      <c r="APC111" s="93"/>
      <c r="APD111" s="93"/>
      <c r="APE111" s="93"/>
      <c r="APF111" s="93"/>
      <c r="APG111" s="93"/>
      <c r="APH111" s="93"/>
      <c r="API111" s="93"/>
      <c r="APJ111" s="93"/>
      <c r="APK111" s="93"/>
      <c r="APL111" s="93"/>
      <c r="APM111" s="93"/>
      <c r="APN111" s="93"/>
      <c r="APO111" s="93"/>
      <c r="APP111" s="93"/>
      <c r="APQ111" s="93"/>
      <c r="APR111" s="93"/>
      <c r="APS111" s="93"/>
      <c r="APT111" s="93"/>
      <c r="APU111" s="93"/>
      <c r="APV111" s="93"/>
      <c r="APW111" s="93"/>
      <c r="APX111" s="93"/>
      <c r="APY111" s="93"/>
      <c r="APZ111" s="93"/>
      <c r="AQA111" s="93"/>
      <c r="AQB111" s="93"/>
      <c r="AQC111" s="93"/>
      <c r="AQD111" s="93"/>
      <c r="AQE111" s="93"/>
      <c r="AQF111" s="93"/>
      <c r="AQG111" s="93"/>
      <c r="AQH111" s="93"/>
      <c r="AQI111" s="93"/>
      <c r="AQJ111" s="93"/>
      <c r="AQK111" s="93"/>
      <c r="AQL111" s="93"/>
      <c r="AQM111" s="93"/>
      <c r="AQN111" s="93"/>
      <c r="AQO111" s="93"/>
      <c r="AQP111" s="93"/>
      <c r="AQQ111" s="93"/>
      <c r="AQR111" s="93"/>
      <c r="AQS111" s="93"/>
      <c r="AQT111" s="93"/>
      <c r="AQU111" s="93"/>
      <c r="AQV111" s="93"/>
      <c r="AQW111" s="93"/>
      <c r="AQX111" s="93"/>
      <c r="AQY111" s="93"/>
      <c r="AQZ111" s="93"/>
      <c r="ARA111" s="93"/>
      <c r="ARB111" s="93"/>
      <c r="ARC111" s="93"/>
      <c r="ARD111" s="93"/>
      <c r="ARE111" s="93"/>
      <c r="ARF111" s="93"/>
      <c r="ARG111" s="93"/>
      <c r="ARH111" s="93"/>
      <c r="ARI111" s="93"/>
      <c r="ARJ111" s="93"/>
      <c r="ARK111" s="93"/>
      <c r="ARL111" s="93"/>
      <c r="ARM111" s="93"/>
      <c r="ARN111" s="93"/>
      <c r="ARO111" s="93"/>
      <c r="ARP111" s="93"/>
      <c r="ARQ111" s="93"/>
      <c r="ARR111" s="93"/>
      <c r="ARS111" s="93"/>
      <c r="ART111" s="93"/>
      <c r="ARU111" s="93"/>
      <c r="ARV111" s="93"/>
      <c r="ARW111" s="93"/>
      <c r="ARX111" s="93"/>
      <c r="ARY111" s="93"/>
      <c r="ARZ111" s="93"/>
      <c r="ASA111" s="93"/>
      <c r="ASB111" s="93"/>
      <c r="ASC111" s="93"/>
      <c r="ASD111" s="93"/>
      <c r="ASE111" s="93"/>
      <c r="ASF111" s="93"/>
      <c r="ASG111" s="93"/>
      <c r="ASH111" s="93"/>
      <c r="ASI111" s="93"/>
      <c r="ASJ111" s="93"/>
      <c r="ASK111" s="93"/>
      <c r="ASL111" s="93"/>
      <c r="ASM111" s="93"/>
      <c r="ASN111" s="93"/>
      <c r="ASO111" s="93"/>
      <c r="ASP111" s="93"/>
      <c r="ASQ111" s="93"/>
      <c r="ASR111" s="93"/>
      <c r="ASS111" s="93"/>
      <c r="AST111" s="93"/>
      <c r="ASU111" s="93"/>
      <c r="ASV111" s="93"/>
      <c r="ASW111" s="93"/>
      <c r="ASX111" s="93"/>
      <c r="ASY111" s="93"/>
      <c r="ASZ111" s="93"/>
      <c r="ATA111" s="93"/>
      <c r="ATB111" s="93"/>
      <c r="ATC111" s="93"/>
      <c r="ATD111" s="93"/>
      <c r="ATE111" s="93"/>
      <c r="ATF111" s="93"/>
      <c r="ATG111" s="93"/>
      <c r="ATH111" s="93"/>
      <c r="ATI111" s="93"/>
      <c r="ATJ111" s="93"/>
      <c r="ATK111" s="93"/>
      <c r="ATL111" s="93"/>
      <c r="ATM111" s="93"/>
      <c r="ATN111" s="93"/>
      <c r="ATO111" s="93"/>
      <c r="ATP111" s="93"/>
      <c r="ATQ111" s="93"/>
      <c r="ATR111" s="93"/>
      <c r="ATS111" s="93"/>
      <c r="ATT111" s="93"/>
      <c r="ATU111" s="93"/>
      <c r="ATV111" s="93"/>
      <c r="ATW111" s="93"/>
      <c r="ATX111" s="93"/>
      <c r="ATY111" s="93"/>
      <c r="ATZ111" s="93"/>
      <c r="AUA111" s="93"/>
      <c r="AUB111" s="93"/>
      <c r="AUC111" s="93"/>
      <c r="AUD111" s="93"/>
      <c r="AUE111" s="93"/>
      <c r="AUF111" s="93"/>
      <c r="AUG111" s="93"/>
      <c r="AUH111" s="93"/>
      <c r="AUI111" s="93"/>
      <c r="AUJ111" s="93"/>
      <c r="AUK111" s="93"/>
      <c r="AUL111" s="93"/>
      <c r="AUM111" s="93"/>
      <c r="AUN111" s="93"/>
      <c r="AUO111" s="93"/>
      <c r="AUP111" s="93"/>
      <c r="AUQ111" s="93"/>
      <c r="AUR111" s="93"/>
      <c r="AUS111" s="93"/>
      <c r="AUT111" s="93"/>
      <c r="AUU111" s="93"/>
      <c r="AUV111" s="93"/>
      <c r="AUW111" s="93"/>
      <c r="AUX111" s="93"/>
      <c r="AUY111" s="93"/>
      <c r="AUZ111" s="93"/>
      <c r="AVA111" s="93"/>
      <c r="AVB111" s="93"/>
      <c r="AVC111" s="93"/>
      <c r="AVD111" s="93"/>
      <c r="AVE111" s="93"/>
      <c r="AVF111" s="93"/>
      <c r="AVG111" s="93"/>
      <c r="AVH111" s="93"/>
      <c r="AVI111" s="93"/>
      <c r="AVJ111" s="93"/>
      <c r="AVK111" s="93"/>
      <c r="AVL111" s="93"/>
      <c r="AVM111" s="93"/>
      <c r="AVN111" s="93"/>
      <c r="AVO111" s="93"/>
      <c r="AVP111" s="93"/>
      <c r="AVQ111" s="93"/>
      <c r="AVR111" s="93"/>
      <c r="AVS111" s="93"/>
      <c r="AVT111" s="93"/>
      <c r="AVU111" s="93"/>
      <c r="AVV111" s="93"/>
      <c r="AVW111" s="93"/>
      <c r="AVX111" s="93"/>
      <c r="AVY111" s="93"/>
      <c r="AVZ111" s="93"/>
      <c r="AWA111" s="93"/>
      <c r="AWB111" s="93"/>
      <c r="AWC111" s="93"/>
      <c r="AWD111" s="93"/>
      <c r="AWE111" s="93"/>
      <c r="AWF111" s="93"/>
      <c r="AWG111" s="93"/>
      <c r="AWH111" s="93"/>
      <c r="AWI111" s="93"/>
      <c r="AWJ111" s="93"/>
      <c r="AWK111" s="93"/>
      <c r="AWL111" s="93"/>
      <c r="AWM111" s="93"/>
      <c r="AWN111" s="93"/>
      <c r="AWO111" s="93"/>
      <c r="AWP111" s="93"/>
      <c r="AWQ111" s="93"/>
      <c r="AWR111" s="93"/>
      <c r="AWS111" s="93"/>
      <c r="AWT111" s="93"/>
      <c r="AWU111" s="93"/>
      <c r="AWV111" s="93"/>
      <c r="AWW111" s="93"/>
      <c r="AWX111" s="93"/>
      <c r="AWY111" s="93"/>
      <c r="AWZ111" s="93"/>
      <c r="AXA111" s="93"/>
      <c r="AXB111" s="93"/>
      <c r="AXC111" s="93"/>
      <c r="AXD111" s="93"/>
      <c r="AXE111" s="93"/>
      <c r="AXF111" s="93"/>
      <c r="AXG111" s="93"/>
      <c r="AXH111" s="93"/>
      <c r="AXI111" s="93"/>
      <c r="AXJ111" s="93"/>
      <c r="AXK111" s="93"/>
      <c r="AXL111" s="93"/>
      <c r="AXM111" s="93"/>
      <c r="AXN111" s="93"/>
      <c r="AXO111" s="93"/>
      <c r="AXP111" s="93"/>
      <c r="AXQ111" s="93"/>
      <c r="AXR111" s="93"/>
      <c r="AXS111" s="93"/>
      <c r="AXT111" s="93"/>
      <c r="AXU111" s="93"/>
      <c r="AXV111" s="93"/>
      <c r="AXW111" s="93"/>
      <c r="AXX111" s="93"/>
      <c r="AXY111" s="93"/>
      <c r="AXZ111" s="93"/>
      <c r="AYA111" s="93"/>
      <c r="AYB111" s="93"/>
      <c r="AYC111" s="93"/>
      <c r="AYD111" s="93"/>
      <c r="AYE111" s="93"/>
      <c r="AYF111" s="93"/>
      <c r="AYG111" s="93"/>
      <c r="AYH111" s="93"/>
      <c r="AYI111" s="93"/>
      <c r="AYJ111" s="93"/>
      <c r="AYK111" s="93"/>
      <c r="AYL111" s="93"/>
      <c r="AYM111" s="93"/>
      <c r="AYN111" s="93"/>
      <c r="AYO111" s="93"/>
      <c r="AYP111" s="93"/>
      <c r="AYQ111" s="93"/>
      <c r="AYR111" s="93"/>
      <c r="AYS111" s="93"/>
      <c r="AYT111" s="93"/>
      <c r="AYU111" s="93"/>
      <c r="AYV111" s="93"/>
      <c r="AYW111" s="93"/>
      <c r="AYX111" s="93"/>
      <c r="AYY111" s="93"/>
      <c r="AYZ111" s="93"/>
      <c r="AZA111" s="93"/>
      <c r="AZB111" s="93"/>
      <c r="AZC111" s="93"/>
      <c r="AZD111" s="93"/>
      <c r="AZE111" s="93"/>
      <c r="AZF111" s="93"/>
      <c r="AZG111" s="93"/>
      <c r="AZH111" s="93"/>
      <c r="AZI111" s="93"/>
      <c r="AZJ111" s="93"/>
      <c r="AZK111" s="93"/>
      <c r="AZL111" s="93"/>
      <c r="AZM111" s="93"/>
      <c r="AZN111" s="93"/>
      <c r="AZO111" s="93"/>
      <c r="AZP111" s="93"/>
      <c r="AZQ111" s="93"/>
      <c r="AZR111" s="93"/>
      <c r="AZS111" s="93"/>
      <c r="AZT111" s="93"/>
      <c r="AZU111" s="93"/>
      <c r="AZV111" s="93"/>
      <c r="AZW111" s="93"/>
      <c r="AZX111" s="93"/>
      <c r="AZY111" s="93"/>
      <c r="AZZ111" s="93"/>
      <c r="BAA111" s="93"/>
      <c r="BAB111" s="93"/>
      <c r="BAC111" s="93"/>
      <c r="BAD111" s="93"/>
      <c r="BAE111" s="93"/>
      <c r="BAF111" s="93"/>
      <c r="BAG111" s="93"/>
      <c r="BAH111" s="93"/>
      <c r="BAI111" s="93"/>
      <c r="BAJ111" s="93"/>
      <c r="BAK111" s="93"/>
      <c r="BAL111" s="93"/>
      <c r="BAM111" s="93"/>
      <c r="BAN111" s="93"/>
      <c r="BAO111" s="93"/>
      <c r="BAP111" s="93"/>
      <c r="BAQ111" s="93"/>
      <c r="BAR111" s="93"/>
      <c r="BAS111" s="93"/>
      <c r="BAT111" s="93"/>
      <c r="BAU111" s="93"/>
      <c r="BAV111" s="93"/>
      <c r="BAW111" s="93"/>
      <c r="BAX111" s="93"/>
      <c r="BAY111" s="93"/>
      <c r="BAZ111" s="93"/>
      <c r="BBA111" s="93"/>
      <c r="BBB111" s="93"/>
      <c r="BBC111" s="93"/>
      <c r="BBD111" s="93"/>
      <c r="BBE111" s="93"/>
      <c r="BBF111" s="93"/>
      <c r="BBG111" s="93"/>
      <c r="BBH111" s="93"/>
      <c r="BBI111" s="93"/>
      <c r="BBJ111" s="93"/>
      <c r="BBK111" s="93"/>
      <c r="BBL111" s="93"/>
      <c r="BBM111" s="93"/>
      <c r="BBN111" s="93"/>
      <c r="BBO111" s="93"/>
      <c r="BBP111" s="93"/>
      <c r="BBQ111" s="93"/>
      <c r="BBR111" s="93"/>
      <c r="BBS111" s="93"/>
      <c r="BBT111" s="93"/>
      <c r="BBU111" s="93"/>
      <c r="BBV111" s="93"/>
      <c r="BBW111" s="93"/>
      <c r="BBX111" s="93"/>
      <c r="BBY111" s="93"/>
      <c r="BBZ111" s="93"/>
      <c r="BCA111" s="93"/>
      <c r="BCB111" s="93"/>
      <c r="BCC111" s="93"/>
      <c r="BCD111" s="93"/>
      <c r="BCE111" s="93"/>
      <c r="BCF111" s="93"/>
      <c r="BCG111" s="93"/>
      <c r="BCH111" s="93"/>
      <c r="BCI111" s="93"/>
      <c r="BCJ111" s="93"/>
      <c r="BCK111" s="93"/>
      <c r="BCL111" s="93"/>
      <c r="BCM111" s="93"/>
      <c r="BCN111" s="93"/>
      <c r="BCO111" s="93"/>
      <c r="BCP111" s="93"/>
      <c r="BCQ111" s="93"/>
      <c r="BCR111" s="93"/>
      <c r="BCS111" s="93"/>
      <c r="BCT111" s="93"/>
      <c r="BCU111" s="93"/>
      <c r="BCV111" s="93"/>
      <c r="BCW111" s="93"/>
      <c r="BCX111" s="93"/>
      <c r="BCY111" s="93"/>
      <c r="BCZ111" s="93"/>
      <c r="BDA111" s="93"/>
      <c r="BDB111" s="93"/>
      <c r="BDC111" s="93"/>
      <c r="BDD111" s="93"/>
      <c r="BDE111" s="93"/>
      <c r="BDF111" s="93"/>
      <c r="BDG111" s="93"/>
      <c r="BDH111" s="93"/>
      <c r="BDI111" s="93"/>
      <c r="BDJ111" s="93"/>
      <c r="BDK111" s="93"/>
      <c r="BDL111" s="93"/>
      <c r="BDM111" s="93"/>
      <c r="BDN111" s="93"/>
      <c r="BDO111" s="93"/>
      <c r="BDP111" s="93"/>
      <c r="BDQ111" s="93"/>
      <c r="BDR111" s="93"/>
      <c r="BDS111" s="93"/>
      <c r="BDT111" s="93"/>
      <c r="BDU111" s="93"/>
      <c r="BDV111" s="93"/>
      <c r="BDW111" s="93"/>
      <c r="BDX111" s="93"/>
      <c r="BDY111" s="93"/>
      <c r="BDZ111" s="93"/>
      <c r="BEA111" s="93"/>
      <c r="BEB111" s="93"/>
      <c r="BEC111" s="93"/>
      <c r="BED111" s="93"/>
      <c r="BEE111" s="93"/>
      <c r="BEF111" s="93"/>
      <c r="BEG111" s="93"/>
      <c r="BEH111" s="93"/>
      <c r="BEI111" s="93"/>
      <c r="BEJ111" s="93"/>
      <c r="BEK111" s="93"/>
      <c r="BEL111" s="93"/>
      <c r="BEM111" s="93"/>
      <c r="BEN111" s="93"/>
      <c r="BEO111" s="93"/>
      <c r="BEP111" s="93"/>
      <c r="BEQ111" s="93"/>
      <c r="BER111" s="93"/>
      <c r="BES111" s="93"/>
      <c r="BET111" s="93"/>
      <c r="BEU111" s="93"/>
      <c r="BEV111" s="93"/>
      <c r="BEW111" s="93"/>
      <c r="BEX111" s="93"/>
      <c r="BEY111" s="93"/>
      <c r="BEZ111" s="93"/>
      <c r="BFA111" s="93"/>
      <c r="BFB111" s="93"/>
      <c r="BFC111" s="93"/>
      <c r="BFD111" s="93"/>
      <c r="BFE111" s="93"/>
      <c r="BFF111" s="93"/>
      <c r="BFG111" s="93"/>
      <c r="BFH111" s="93"/>
      <c r="BFI111" s="93"/>
      <c r="BFJ111" s="93"/>
      <c r="BFK111" s="93"/>
      <c r="BFL111" s="93"/>
      <c r="BFM111" s="93"/>
      <c r="BFN111" s="93"/>
      <c r="BFO111" s="93"/>
      <c r="BFP111" s="93"/>
      <c r="BFQ111" s="93"/>
      <c r="BFR111" s="93"/>
      <c r="BFS111" s="93"/>
      <c r="BFT111" s="93"/>
      <c r="BFU111" s="93"/>
      <c r="BFV111" s="93"/>
      <c r="BFW111" s="93"/>
      <c r="BFX111" s="93"/>
      <c r="BFY111" s="93"/>
      <c r="BFZ111" s="93"/>
      <c r="BGA111" s="93"/>
      <c r="BGB111" s="93"/>
      <c r="BGC111" s="93"/>
      <c r="BGD111" s="93"/>
      <c r="BGE111" s="93"/>
      <c r="BGF111" s="93"/>
      <c r="BGG111" s="93"/>
      <c r="BGH111" s="93"/>
      <c r="BGI111" s="93"/>
      <c r="BGJ111" s="93"/>
      <c r="BGK111" s="93"/>
      <c r="BGL111" s="93"/>
      <c r="BGM111" s="93"/>
      <c r="BGN111" s="93"/>
      <c r="BGO111" s="93"/>
      <c r="BGP111" s="93"/>
      <c r="BGQ111" s="93"/>
      <c r="BGR111" s="93"/>
      <c r="BGS111" s="93"/>
      <c r="BGT111" s="93"/>
      <c r="BGU111" s="93"/>
      <c r="BGV111" s="93"/>
      <c r="BGW111" s="93"/>
      <c r="BGX111" s="93"/>
      <c r="BGY111" s="93"/>
      <c r="BGZ111" s="93"/>
      <c r="BHA111" s="93"/>
      <c r="BHB111" s="93"/>
      <c r="BHC111" s="93"/>
      <c r="BHD111" s="93"/>
      <c r="BHE111" s="93"/>
      <c r="BHF111" s="93"/>
      <c r="BHG111" s="93"/>
      <c r="BHH111" s="93"/>
      <c r="BHI111" s="93"/>
      <c r="BHJ111" s="93"/>
      <c r="BHK111" s="93"/>
      <c r="BHL111" s="93"/>
      <c r="BHM111" s="93"/>
      <c r="BHN111" s="93"/>
      <c r="BHO111" s="93"/>
      <c r="BHP111" s="93"/>
      <c r="BHQ111" s="93"/>
      <c r="BHR111" s="93"/>
      <c r="BHS111" s="93"/>
      <c r="BHT111" s="93"/>
      <c r="BHU111" s="93"/>
      <c r="BHV111" s="93"/>
      <c r="BHW111" s="93"/>
      <c r="BHX111" s="93"/>
      <c r="BHY111" s="93"/>
      <c r="BHZ111" s="93"/>
      <c r="BIA111" s="93"/>
      <c r="BIB111" s="93"/>
      <c r="BIC111" s="93"/>
      <c r="BID111" s="93"/>
      <c r="BIE111" s="93"/>
      <c r="BIF111" s="93"/>
      <c r="BIG111" s="93"/>
      <c r="BIH111" s="93"/>
      <c r="BII111" s="93"/>
      <c r="BIJ111" s="93"/>
      <c r="BIK111" s="93"/>
      <c r="BIL111" s="93"/>
      <c r="BIM111" s="93"/>
      <c r="BIN111" s="93"/>
      <c r="BIO111" s="93"/>
      <c r="BIP111" s="93"/>
      <c r="BIQ111" s="93"/>
      <c r="BIR111" s="93"/>
      <c r="BIS111" s="93"/>
      <c r="BIT111" s="93"/>
      <c r="BIU111" s="93"/>
      <c r="BIV111" s="93"/>
      <c r="BIW111" s="93"/>
      <c r="BIX111" s="93"/>
      <c r="BIY111" s="93"/>
      <c r="BIZ111" s="93"/>
      <c r="BJA111" s="93"/>
      <c r="BJB111" s="93"/>
      <c r="BJC111" s="93"/>
      <c r="BJD111" s="93"/>
      <c r="BJE111" s="93"/>
      <c r="BJF111" s="93"/>
      <c r="BJG111" s="93"/>
      <c r="BJH111" s="93"/>
      <c r="BJI111" s="93"/>
      <c r="BJJ111" s="93"/>
      <c r="BJK111" s="93"/>
      <c r="BJL111" s="93"/>
      <c r="BJM111" s="93"/>
      <c r="BJN111" s="93"/>
      <c r="BJO111" s="93"/>
      <c r="BJP111" s="93"/>
      <c r="BJQ111" s="93"/>
      <c r="BJR111" s="93"/>
      <c r="BJS111" s="93"/>
      <c r="BJT111" s="93"/>
      <c r="BJU111" s="93"/>
      <c r="BJV111" s="93"/>
      <c r="BJW111" s="93"/>
      <c r="BJX111" s="93"/>
      <c r="BJY111" s="93"/>
      <c r="BJZ111" s="93"/>
      <c r="BKA111" s="93"/>
      <c r="BKB111" s="93"/>
      <c r="BKC111" s="93"/>
      <c r="BKD111" s="93"/>
      <c r="BKE111" s="93"/>
      <c r="BKF111" s="93"/>
      <c r="BKG111" s="93"/>
      <c r="BKH111" s="93"/>
      <c r="BKI111" s="93"/>
      <c r="BKJ111" s="93"/>
      <c r="BKK111" s="93"/>
      <c r="BKL111" s="93"/>
      <c r="BKM111" s="93"/>
      <c r="BKN111" s="93"/>
      <c r="BKO111" s="93"/>
      <c r="BKP111" s="93"/>
      <c r="BKQ111" s="93"/>
      <c r="BKR111" s="93"/>
      <c r="BKS111" s="93"/>
      <c r="BKT111" s="93"/>
      <c r="BKU111" s="93"/>
      <c r="BKV111" s="93"/>
      <c r="BKW111" s="93"/>
      <c r="BKX111" s="93"/>
      <c r="BKY111" s="93"/>
      <c r="BKZ111" s="93"/>
      <c r="BLA111" s="93"/>
      <c r="BLB111" s="93"/>
      <c r="BLC111" s="93"/>
      <c r="BLD111" s="93"/>
      <c r="BLE111" s="93"/>
      <c r="BLF111" s="93"/>
      <c r="BLG111" s="93"/>
      <c r="BLH111" s="93"/>
      <c r="BLI111" s="93"/>
      <c r="BLJ111" s="93"/>
      <c r="BLK111" s="93"/>
      <c r="BLL111" s="93"/>
      <c r="BLM111" s="93"/>
      <c r="BLN111" s="93"/>
      <c r="BLO111" s="93"/>
      <c r="BLP111" s="93"/>
      <c r="BLQ111" s="93"/>
      <c r="BLR111" s="93"/>
      <c r="BLS111" s="93"/>
      <c r="BLT111" s="93"/>
      <c r="BLU111" s="93"/>
      <c r="BLV111" s="93"/>
      <c r="BLW111" s="93"/>
      <c r="BLX111" s="93"/>
      <c r="BLY111" s="93"/>
      <c r="BLZ111" s="93"/>
      <c r="BMA111" s="93"/>
      <c r="BMB111" s="93"/>
      <c r="BMC111" s="93"/>
      <c r="BMD111" s="93"/>
      <c r="BME111" s="93"/>
      <c r="BMF111" s="93"/>
      <c r="BMG111" s="93"/>
      <c r="BMH111" s="93"/>
      <c r="BMI111" s="93"/>
      <c r="BMJ111" s="93"/>
      <c r="BMK111" s="93"/>
      <c r="BML111" s="93"/>
      <c r="BMM111" s="93"/>
      <c r="BMN111" s="93"/>
      <c r="BMO111" s="93"/>
      <c r="BMP111" s="93"/>
      <c r="BMQ111" s="93"/>
      <c r="BMR111" s="93"/>
      <c r="BMS111" s="93"/>
      <c r="BMT111" s="93"/>
      <c r="BMU111" s="93"/>
      <c r="BMV111" s="93"/>
      <c r="BMW111" s="93"/>
      <c r="BMX111" s="93"/>
      <c r="BMY111" s="93"/>
      <c r="BMZ111" s="93"/>
      <c r="BNA111" s="93"/>
      <c r="BNB111" s="93"/>
      <c r="BNC111" s="93"/>
      <c r="BND111" s="93"/>
      <c r="BNE111" s="93"/>
      <c r="BNF111" s="93"/>
      <c r="BNG111" s="93"/>
      <c r="BNH111" s="93"/>
      <c r="BNI111" s="93"/>
      <c r="BNJ111" s="93"/>
      <c r="BNK111" s="93"/>
      <c r="BNL111" s="93"/>
      <c r="BNM111" s="93"/>
      <c r="BNN111" s="93"/>
      <c r="BNO111" s="93"/>
      <c r="BNP111" s="93"/>
      <c r="BNQ111" s="93"/>
      <c r="BNR111" s="93"/>
      <c r="BNS111" s="93"/>
      <c r="BNT111" s="93"/>
      <c r="BNU111" s="93"/>
      <c r="BNV111" s="93"/>
      <c r="BNW111" s="93"/>
      <c r="BNX111" s="93"/>
      <c r="BNY111" s="93"/>
      <c r="BNZ111" s="93"/>
      <c r="BOA111" s="93"/>
      <c r="BOB111" s="93"/>
      <c r="BOC111" s="93"/>
      <c r="BOD111" s="93"/>
      <c r="BOE111" s="93"/>
      <c r="BOF111" s="93"/>
      <c r="BOG111" s="93"/>
      <c r="BOH111" s="93"/>
      <c r="BOI111" s="93"/>
      <c r="BOJ111" s="93"/>
      <c r="BOK111" s="93"/>
      <c r="BOL111" s="93"/>
      <c r="BOM111" s="93"/>
      <c r="BON111" s="93"/>
      <c r="BOO111" s="93"/>
      <c r="BOP111" s="93"/>
      <c r="BOQ111" s="93"/>
      <c r="BOR111" s="93"/>
      <c r="BOS111" s="93"/>
      <c r="BOT111" s="93"/>
      <c r="BOU111" s="93"/>
      <c r="BOV111" s="93"/>
      <c r="BOW111" s="93"/>
      <c r="BOX111" s="93"/>
      <c r="BOY111" s="93"/>
      <c r="BOZ111" s="93"/>
      <c r="BPA111" s="93"/>
      <c r="BPB111" s="93"/>
      <c r="BPC111" s="93"/>
      <c r="BPD111" s="93"/>
      <c r="BPE111" s="93"/>
      <c r="BPF111" s="93"/>
      <c r="BPG111" s="93"/>
      <c r="BPH111" s="93"/>
      <c r="BPI111" s="93"/>
      <c r="BPJ111" s="93"/>
      <c r="BPK111" s="93"/>
      <c r="BPL111" s="93"/>
      <c r="BPM111" s="93"/>
      <c r="BPN111" s="93"/>
      <c r="BPO111" s="93"/>
      <c r="BPP111" s="93"/>
      <c r="BPQ111" s="93"/>
      <c r="BPR111" s="93"/>
      <c r="BPS111" s="93"/>
      <c r="BPT111" s="93"/>
      <c r="BPU111" s="93"/>
      <c r="BPV111" s="93"/>
      <c r="BPW111" s="93"/>
      <c r="BPX111" s="93"/>
      <c r="BPY111" s="93"/>
      <c r="BPZ111" s="93"/>
      <c r="BQA111" s="93"/>
      <c r="BQB111" s="93"/>
      <c r="BQC111" s="93"/>
      <c r="BQD111" s="93"/>
      <c r="BQE111" s="93"/>
      <c r="BQF111" s="93"/>
      <c r="BQG111" s="93"/>
      <c r="BQH111" s="93"/>
      <c r="BQI111" s="93"/>
      <c r="BQJ111" s="93"/>
      <c r="BQK111" s="93"/>
      <c r="BQL111" s="93"/>
      <c r="BQM111" s="93"/>
      <c r="BQN111" s="93"/>
      <c r="BQO111" s="93"/>
      <c r="BQP111" s="93"/>
      <c r="BQQ111" s="93"/>
      <c r="BQR111" s="93"/>
      <c r="BQS111" s="93"/>
      <c r="BQT111" s="93"/>
      <c r="BQU111" s="93"/>
      <c r="BQV111" s="93"/>
      <c r="BQW111" s="93"/>
      <c r="BQX111" s="93"/>
      <c r="BQY111" s="93"/>
      <c r="BQZ111" s="93"/>
      <c r="BRA111" s="93"/>
      <c r="BRB111" s="93"/>
      <c r="BRC111" s="93"/>
      <c r="BRD111" s="93"/>
      <c r="BRE111" s="93"/>
      <c r="BRF111" s="93"/>
      <c r="BRG111" s="93"/>
      <c r="BRH111" s="93"/>
      <c r="BRI111" s="93"/>
      <c r="BRJ111" s="93"/>
      <c r="BRK111" s="93"/>
      <c r="BRL111" s="93"/>
      <c r="BRM111" s="93"/>
      <c r="BRN111" s="93"/>
      <c r="BRO111" s="93"/>
      <c r="BRP111" s="93"/>
      <c r="BRQ111" s="93"/>
      <c r="BRR111" s="93"/>
      <c r="BRS111" s="93"/>
      <c r="BRT111" s="93"/>
      <c r="BRU111" s="93"/>
      <c r="BRV111" s="93"/>
      <c r="BRW111" s="93"/>
      <c r="BRX111" s="93"/>
      <c r="BRY111" s="93"/>
      <c r="BRZ111" s="93"/>
      <c r="BSA111" s="93"/>
      <c r="BSB111" s="93"/>
      <c r="BSC111" s="93"/>
      <c r="BSD111" s="93"/>
      <c r="BSE111" s="93"/>
      <c r="BSF111" s="93"/>
      <c r="BSG111" s="93"/>
      <c r="BSH111" s="93"/>
      <c r="BSI111" s="93"/>
      <c r="BSJ111" s="93"/>
      <c r="BSK111" s="93"/>
      <c r="BSL111" s="93"/>
      <c r="BSM111" s="93"/>
      <c r="BSN111" s="93"/>
      <c r="BSO111" s="93"/>
      <c r="BSP111" s="93"/>
      <c r="BSQ111" s="93"/>
      <c r="BSR111" s="93"/>
      <c r="BSS111" s="93"/>
      <c r="BST111" s="93"/>
      <c r="BSU111" s="93"/>
      <c r="BSV111" s="93"/>
      <c r="BSW111" s="93"/>
      <c r="BSX111" s="93"/>
      <c r="BSY111" s="93"/>
      <c r="BSZ111" s="93"/>
      <c r="BTA111" s="93"/>
      <c r="BTB111" s="93"/>
      <c r="BTC111" s="93"/>
      <c r="BTD111" s="93"/>
      <c r="BTE111" s="93"/>
      <c r="BTF111" s="93"/>
      <c r="BTG111" s="93"/>
      <c r="BTH111" s="93"/>
      <c r="BTI111" s="93"/>
      <c r="BTJ111" s="93"/>
      <c r="BTK111" s="93"/>
      <c r="BTL111" s="93"/>
      <c r="BTM111" s="93"/>
      <c r="BTN111" s="93"/>
      <c r="BTO111" s="93"/>
      <c r="BTP111" s="93"/>
      <c r="BTQ111" s="93"/>
      <c r="BTR111" s="93"/>
      <c r="BTS111" s="93"/>
      <c r="BTT111" s="93"/>
      <c r="BTU111" s="93"/>
      <c r="BTV111" s="93"/>
      <c r="BTW111" s="93"/>
      <c r="BTX111" s="93"/>
      <c r="BTY111" s="93"/>
      <c r="BTZ111" s="93"/>
      <c r="BUA111" s="93"/>
      <c r="BUB111" s="93"/>
      <c r="BUC111" s="93"/>
      <c r="BUD111" s="93"/>
      <c r="BUE111" s="93"/>
      <c r="BUF111" s="93"/>
      <c r="BUG111" s="93"/>
      <c r="BUH111" s="93"/>
      <c r="BUI111" s="93"/>
      <c r="BUJ111" s="93"/>
      <c r="BUK111" s="93"/>
      <c r="BUL111" s="93"/>
      <c r="BUM111" s="93"/>
      <c r="BUN111" s="93"/>
      <c r="BUO111" s="93"/>
      <c r="BUP111" s="93"/>
      <c r="BUQ111" s="93"/>
      <c r="BUR111" s="93"/>
      <c r="BUS111" s="93"/>
      <c r="BUT111" s="93"/>
      <c r="BUU111" s="93"/>
      <c r="BUV111" s="93"/>
      <c r="BUW111" s="93"/>
      <c r="BUX111" s="93"/>
      <c r="BUY111" s="93"/>
      <c r="BUZ111" s="93"/>
      <c r="BVA111" s="93"/>
      <c r="BVB111" s="93"/>
      <c r="BVC111" s="93"/>
      <c r="BVD111" s="93"/>
      <c r="BVE111" s="93"/>
      <c r="BVF111" s="93"/>
      <c r="BVG111" s="93"/>
      <c r="BVH111" s="93"/>
      <c r="BVI111" s="93"/>
      <c r="BVJ111" s="93"/>
      <c r="BVK111" s="93"/>
      <c r="BVL111" s="93"/>
      <c r="BVM111" s="93"/>
      <c r="BVN111" s="93"/>
      <c r="BVO111" s="93"/>
      <c r="BVP111" s="93"/>
      <c r="BVQ111" s="93"/>
      <c r="BVR111" s="93"/>
      <c r="BVS111" s="93"/>
      <c r="BVT111" s="93"/>
      <c r="BVU111" s="93"/>
      <c r="BVV111" s="93"/>
      <c r="BVW111" s="93"/>
      <c r="BVX111" s="93"/>
      <c r="BVY111" s="93"/>
      <c r="BVZ111" s="93"/>
      <c r="BWA111" s="93"/>
      <c r="BWB111" s="93"/>
      <c r="BWC111" s="93"/>
      <c r="BWD111" s="93"/>
      <c r="BWE111" s="93"/>
      <c r="BWF111" s="93"/>
      <c r="BWG111" s="93"/>
      <c r="BWH111" s="93"/>
      <c r="BWI111" s="93"/>
      <c r="BWJ111" s="93"/>
      <c r="BWK111" s="93"/>
      <c r="BWL111" s="93"/>
      <c r="BWM111" s="93"/>
      <c r="BWN111" s="93"/>
      <c r="BWO111" s="93"/>
      <c r="BWP111" s="93"/>
      <c r="BWQ111" s="93"/>
      <c r="BWR111" s="93"/>
      <c r="BWS111" s="93"/>
      <c r="BWT111" s="93"/>
      <c r="BWU111" s="93"/>
      <c r="BWV111" s="93"/>
      <c r="BWW111" s="93"/>
      <c r="BWX111" s="93"/>
      <c r="BWY111" s="93"/>
      <c r="BWZ111" s="93"/>
      <c r="BXA111" s="93"/>
      <c r="BXB111" s="93"/>
      <c r="BXC111" s="93"/>
      <c r="BXD111" s="93"/>
      <c r="BXE111" s="93"/>
      <c r="BXF111" s="93"/>
      <c r="BXG111" s="93"/>
      <c r="BXH111" s="93"/>
      <c r="BXI111" s="93"/>
      <c r="BXJ111" s="93"/>
      <c r="BXK111" s="93"/>
      <c r="BXL111" s="93"/>
      <c r="BXM111" s="93"/>
      <c r="BXN111" s="93"/>
      <c r="BXO111" s="93"/>
      <c r="BXP111" s="93"/>
      <c r="BXQ111" s="93"/>
      <c r="BXR111" s="93"/>
      <c r="BXS111" s="93"/>
      <c r="BXT111" s="93"/>
      <c r="BXU111" s="93"/>
      <c r="BXV111" s="93"/>
      <c r="BXW111" s="93"/>
      <c r="BXX111" s="93"/>
      <c r="BXY111" s="93"/>
      <c r="BXZ111" s="93"/>
      <c r="BYA111" s="93"/>
      <c r="BYB111" s="93"/>
      <c r="BYC111" s="93"/>
      <c r="BYD111" s="93"/>
      <c r="BYE111" s="93"/>
      <c r="BYF111" s="93"/>
      <c r="BYG111" s="93"/>
      <c r="BYH111" s="93"/>
      <c r="BYI111" s="93"/>
      <c r="BYJ111" s="93"/>
      <c r="BYK111" s="93"/>
      <c r="BYL111" s="93"/>
      <c r="BYM111" s="93"/>
      <c r="BYN111" s="93"/>
      <c r="BYO111" s="93"/>
      <c r="BYP111" s="93"/>
      <c r="BYQ111" s="93"/>
      <c r="BYR111" s="93"/>
      <c r="BYS111" s="93"/>
      <c r="BYT111" s="93"/>
      <c r="BYU111" s="93"/>
      <c r="BYV111" s="93"/>
      <c r="BYW111" s="93"/>
      <c r="BYX111" s="93"/>
      <c r="BYY111" s="93"/>
      <c r="BYZ111" s="93"/>
      <c r="BZA111" s="93"/>
      <c r="BZB111" s="93"/>
      <c r="BZC111" s="93"/>
      <c r="BZD111" s="93"/>
      <c r="BZE111" s="93"/>
      <c r="BZF111" s="93"/>
      <c r="BZG111" s="93"/>
      <c r="BZH111" s="93"/>
      <c r="BZI111" s="93"/>
      <c r="BZJ111" s="93"/>
      <c r="BZK111" s="93"/>
      <c r="BZL111" s="93"/>
      <c r="BZM111" s="93"/>
      <c r="BZN111" s="93"/>
      <c r="BZO111" s="93"/>
      <c r="BZP111" s="93"/>
      <c r="BZQ111" s="93"/>
      <c r="BZR111" s="93"/>
      <c r="BZS111" s="93"/>
      <c r="BZT111" s="93"/>
      <c r="BZU111" s="93"/>
      <c r="BZV111" s="93"/>
      <c r="BZW111" s="93"/>
      <c r="BZX111" s="93"/>
      <c r="BZY111" s="93"/>
      <c r="BZZ111" s="93"/>
      <c r="CAA111" s="93"/>
      <c r="CAB111" s="93"/>
      <c r="CAC111" s="93"/>
      <c r="CAD111" s="93"/>
      <c r="CAE111" s="93"/>
      <c r="CAF111" s="93"/>
      <c r="CAG111" s="93"/>
      <c r="CAH111" s="93"/>
      <c r="CAI111" s="93"/>
      <c r="CAJ111" s="93"/>
      <c r="CAK111" s="93"/>
      <c r="CAL111" s="93"/>
      <c r="CAM111" s="93"/>
      <c r="CAN111" s="93"/>
      <c r="CAO111" s="93"/>
      <c r="CAP111" s="93"/>
      <c r="CAQ111" s="93"/>
      <c r="CAR111" s="93"/>
      <c r="CAS111" s="93"/>
      <c r="CAT111" s="93"/>
      <c r="CAU111" s="93"/>
      <c r="CAV111" s="93"/>
      <c r="CAW111" s="93"/>
      <c r="CAX111" s="93"/>
      <c r="CAY111" s="93"/>
      <c r="CAZ111" s="93"/>
      <c r="CBA111" s="93"/>
      <c r="CBB111" s="93"/>
      <c r="CBC111" s="93"/>
      <c r="CBD111" s="93"/>
      <c r="CBE111" s="93"/>
      <c r="CBF111" s="93"/>
      <c r="CBG111" s="93"/>
      <c r="CBH111" s="93"/>
      <c r="CBI111" s="93"/>
      <c r="CBJ111" s="93"/>
      <c r="CBK111" s="93"/>
      <c r="CBL111" s="93"/>
      <c r="CBM111" s="93"/>
      <c r="CBN111" s="93"/>
      <c r="CBO111" s="93"/>
      <c r="CBP111" s="93"/>
      <c r="CBQ111" s="93"/>
      <c r="CBR111" s="93"/>
      <c r="CBS111" s="93"/>
      <c r="CBT111" s="93"/>
      <c r="CBU111" s="93"/>
      <c r="CBV111" s="93"/>
      <c r="CBW111" s="93"/>
      <c r="CBX111" s="93"/>
      <c r="CBY111" s="93"/>
      <c r="CBZ111" s="93"/>
      <c r="CCA111" s="93"/>
      <c r="CCB111" s="93"/>
      <c r="CCC111" s="93"/>
      <c r="CCD111" s="93"/>
      <c r="CCE111" s="93"/>
      <c r="CCF111" s="93"/>
      <c r="CCG111" s="93"/>
      <c r="CCH111" s="93"/>
      <c r="CCI111" s="93"/>
      <c r="CCJ111" s="93"/>
      <c r="CCK111" s="93"/>
      <c r="CCL111" s="93"/>
      <c r="CCM111" s="93"/>
      <c r="CCN111" s="93"/>
      <c r="CCO111" s="93"/>
      <c r="CCP111" s="93"/>
      <c r="CCQ111" s="93"/>
      <c r="CCR111" s="93"/>
      <c r="CCS111" s="93"/>
      <c r="CCT111" s="93"/>
      <c r="CCU111" s="93"/>
      <c r="CCV111" s="93"/>
      <c r="CCW111" s="93"/>
      <c r="CCX111" s="93"/>
      <c r="CCY111" s="93"/>
      <c r="CCZ111" s="93"/>
      <c r="CDA111" s="93"/>
      <c r="CDB111" s="93"/>
      <c r="CDC111" s="93"/>
      <c r="CDD111" s="93"/>
      <c r="CDE111" s="93"/>
      <c r="CDF111" s="93"/>
      <c r="CDG111" s="93"/>
      <c r="CDH111" s="93"/>
      <c r="CDI111" s="93"/>
      <c r="CDJ111" s="93"/>
      <c r="CDK111" s="93"/>
      <c r="CDL111" s="93"/>
      <c r="CDM111" s="93"/>
      <c r="CDN111" s="93"/>
      <c r="CDO111" s="93"/>
      <c r="CDP111" s="93"/>
      <c r="CDQ111" s="93"/>
      <c r="CDR111" s="93"/>
      <c r="CDS111" s="93"/>
      <c r="CDT111" s="93"/>
      <c r="CDU111" s="93"/>
      <c r="CDV111" s="93"/>
      <c r="CDW111" s="93"/>
      <c r="CDX111" s="93"/>
      <c r="CDY111" s="93"/>
      <c r="CDZ111" s="93"/>
      <c r="CEA111" s="93"/>
      <c r="CEB111" s="93"/>
      <c r="CEC111" s="93"/>
      <c r="CED111" s="93"/>
      <c r="CEE111" s="93"/>
      <c r="CEF111" s="93"/>
      <c r="CEG111" s="93"/>
      <c r="CEH111" s="93"/>
      <c r="CEI111" s="93"/>
      <c r="CEJ111" s="93"/>
      <c r="CEK111" s="93"/>
      <c r="CEL111" s="93"/>
      <c r="CEM111" s="93"/>
      <c r="CEN111" s="93"/>
      <c r="CEO111" s="93"/>
      <c r="CEP111" s="93"/>
      <c r="CEQ111" s="93"/>
      <c r="CER111" s="93"/>
      <c r="CES111" s="93"/>
      <c r="CET111" s="93"/>
      <c r="CEU111" s="93"/>
      <c r="CEV111" s="93"/>
      <c r="CEW111" s="93"/>
      <c r="CEX111" s="93"/>
      <c r="CEY111" s="93"/>
      <c r="CEZ111" s="93"/>
      <c r="CFA111" s="93"/>
      <c r="CFB111" s="93"/>
      <c r="CFC111" s="93"/>
      <c r="CFD111" s="93"/>
      <c r="CFE111" s="93"/>
      <c r="CFF111" s="93"/>
      <c r="CFG111" s="93"/>
      <c r="CFH111" s="93"/>
      <c r="CFI111" s="93"/>
      <c r="CFJ111" s="93"/>
      <c r="CFK111" s="93"/>
      <c r="CFL111" s="93"/>
      <c r="CFM111" s="93"/>
      <c r="CFN111" s="93"/>
      <c r="CFO111" s="93"/>
      <c r="CFP111" s="93"/>
      <c r="CFQ111" s="93"/>
      <c r="CFR111" s="93"/>
      <c r="CFS111" s="93"/>
      <c r="CFT111" s="93"/>
      <c r="CFU111" s="93"/>
      <c r="CFV111" s="93"/>
      <c r="CFW111" s="93"/>
      <c r="CFX111" s="93"/>
      <c r="CFY111" s="93"/>
      <c r="CFZ111" s="93"/>
      <c r="CGA111" s="93"/>
      <c r="CGB111" s="93"/>
      <c r="CGC111" s="93"/>
      <c r="CGD111" s="93"/>
      <c r="CGE111" s="93"/>
      <c r="CGF111" s="93"/>
      <c r="CGG111" s="93"/>
      <c r="CGH111" s="93"/>
      <c r="CGI111" s="93"/>
      <c r="CGJ111" s="93"/>
      <c r="CGK111" s="93"/>
      <c r="CGL111" s="93"/>
      <c r="CGM111" s="93"/>
      <c r="CGN111" s="93"/>
      <c r="CGO111" s="93"/>
      <c r="CGP111" s="93"/>
      <c r="CGQ111" s="93"/>
      <c r="CGR111" s="93"/>
      <c r="CGS111" s="93"/>
      <c r="CGT111" s="93"/>
      <c r="CGU111" s="93"/>
      <c r="CGV111" s="93"/>
      <c r="CGW111" s="93"/>
      <c r="CGX111" s="93"/>
      <c r="CGY111" s="93"/>
      <c r="CGZ111" s="93"/>
      <c r="CHA111" s="93"/>
      <c r="CHB111" s="93"/>
      <c r="CHC111" s="93"/>
      <c r="CHD111" s="93"/>
      <c r="CHE111" s="93"/>
      <c r="CHF111" s="93"/>
      <c r="CHG111" s="93"/>
      <c r="CHH111" s="93"/>
      <c r="CHI111" s="93"/>
      <c r="CHJ111" s="93"/>
      <c r="CHK111" s="93"/>
      <c r="CHL111" s="93"/>
      <c r="CHM111" s="93"/>
      <c r="CHN111" s="93"/>
      <c r="CHO111" s="93"/>
      <c r="CHP111" s="93"/>
      <c r="CHQ111" s="93"/>
      <c r="CHR111" s="93"/>
      <c r="CHS111" s="93"/>
      <c r="CHT111" s="93"/>
      <c r="CHU111" s="93"/>
      <c r="CHV111" s="93"/>
      <c r="CHW111" s="93"/>
      <c r="CHX111" s="93"/>
      <c r="CHY111" s="93"/>
      <c r="CHZ111" s="93"/>
      <c r="CIA111" s="93"/>
      <c r="CIB111" s="93"/>
      <c r="CIC111" s="93"/>
      <c r="CID111" s="93"/>
      <c r="CIE111" s="93"/>
      <c r="CIF111" s="93"/>
      <c r="CIG111" s="93"/>
      <c r="CIH111" s="93"/>
      <c r="CII111" s="93"/>
      <c r="CIJ111" s="93"/>
      <c r="CIK111" s="93"/>
      <c r="CIL111" s="93"/>
      <c r="CIM111" s="93"/>
      <c r="CIN111" s="93"/>
      <c r="CIO111" s="93"/>
      <c r="CIP111" s="93"/>
      <c r="CIQ111" s="93"/>
      <c r="CIR111" s="93"/>
      <c r="CIS111" s="93"/>
      <c r="CIT111" s="93"/>
      <c r="CIU111" s="93"/>
      <c r="CIV111" s="93"/>
      <c r="CIW111" s="93"/>
      <c r="CIX111" s="93"/>
      <c r="CIY111" s="93"/>
      <c r="CIZ111" s="93"/>
      <c r="CJA111" s="93"/>
      <c r="CJB111" s="93"/>
      <c r="CJC111" s="93"/>
      <c r="CJD111" s="93"/>
      <c r="CJE111" s="93"/>
      <c r="CJF111" s="93"/>
      <c r="CJG111" s="93"/>
      <c r="CJH111" s="93"/>
      <c r="CJI111" s="93"/>
      <c r="CJJ111" s="93"/>
      <c r="CJK111" s="93"/>
      <c r="CJL111" s="93"/>
      <c r="CJM111" s="93"/>
      <c r="CJN111" s="93"/>
      <c r="CJO111" s="93"/>
      <c r="CJP111" s="93"/>
      <c r="CJQ111" s="93"/>
      <c r="CJR111" s="93"/>
      <c r="CJS111" s="93"/>
      <c r="CJT111" s="93"/>
      <c r="CJU111" s="93"/>
      <c r="CJV111" s="93"/>
      <c r="CJW111" s="93"/>
      <c r="CJX111" s="93"/>
      <c r="CJY111" s="93"/>
      <c r="CJZ111" s="93"/>
      <c r="CKA111" s="93"/>
      <c r="CKB111" s="93"/>
      <c r="CKC111" s="93"/>
      <c r="CKD111" s="93"/>
      <c r="CKE111" s="93"/>
      <c r="CKF111" s="93"/>
      <c r="CKG111" s="93"/>
      <c r="CKH111" s="93"/>
      <c r="CKI111" s="93"/>
      <c r="CKJ111" s="93"/>
      <c r="CKK111" s="93"/>
      <c r="CKL111" s="93"/>
      <c r="CKM111" s="93"/>
      <c r="CKN111" s="93"/>
      <c r="CKO111" s="93"/>
      <c r="CKP111" s="93"/>
      <c r="CKQ111" s="93"/>
      <c r="CKR111" s="93"/>
      <c r="CKS111" s="93"/>
      <c r="CKT111" s="93"/>
      <c r="CKU111" s="93"/>
      <c r="CKV111" s="93"/>
      <c r="CKW111" s="93"/>
      <c r="CKX111" s="93"/>
      <c r="CKY111" s="93"/>
      <c r="CKZ111" s="93"/>
      <c r="CLA111" s="93"/>
      <c r="CLB111" s="93"/>
      <c r="CLC111" s="93"/>
      <c r="CLD111" s="93"/>
      <c r="CLE111" s="93"/>
      <c r="CLF111" s="93"/>
      <c r="CLG111" s="93"/>
      <c r="CLH111" s="93"/>
      <c r="CLI111" s="93"/>
      <c r="CLJ111" s="93"/>
      <c r="CLK111" s="93"/>
      <c r="CLL111" s="93"/>
      <c r="CLM111" s="93"/>
      <c r="CLN111" s="93"/>
      <c r="CLO111" s="93"/>
      <c r="CLP111" s="93"/>
      <c r="CLQ111" s="93"/>
      <c r="CLR111" s="93"/>
      <c r="CLS111" s="93"/>
      <c r="CLT111" s="93"/>
      <c r="CLU111" s="93"/>
      <c r="CLV111" s="93"/>
      <c r="CLW111" s="93"/>
      <c r="CLX111" s="93"/>
      <c r="CLY111" s="93"/>
      <c r="CLZ111" s="93"/>
      <c r="CMA111" s="93"/>
      <c r="CMB111" s="93"/>
      <c r="CMC111" s="93"/>
      <c r="CMD111" s="93"/>
      <c r="CME111" s="93"/>
      <c r="CMF111" s="93"/>
      <c r="CMG111" s="93"/>
      <c r="CMH111" s="93"/>
      <c r="CMI111" s="93"/>
      <c r="CMJ111" s="93"/>
      <c r="CMK111" s="93"/>
      <c r="CML111" s="93"/>
      <c r="CMM111" s="93"/>
      <c r="CMN111" s="93"/>
      <c r="CMO111" s="93"/>
      <c r="CMP111" s="93"/>
      <c r="CMQ111" s="93"/>
      <c r="CMR111" s="93"/>
      <c r="CMS111" s="93"/>
      <c r="CMT111" s="93"/>
      <c r="CMU111" s="93"/>
      <c r="CMV111" s="93"/>
      <c r="CMW111" s="93"/>
      <c r="CMX111" s="93"/>
      <c r="CMY111" s="93"/>
      <c r="CMZ111" s="93"/>
      <c r="CNA111" s="93"/>
      <c r="CNB111" s="93"/>
      <c r="CNC111" s="93"/>
      <c r="CND111" s="93"/>
      <c r="CNE111" s="93"/>
      <c r="CNF111" s="93"/>
      <c r="CNG111" s="93"/>
      <c r="CNH111" s="93"/>
      <c r="CNI111" s="93"/>
      <c r="CNJ111" s="93"/>
      <c r="CNK111" s="93"/>
      <c r="CNL111" s="93"/>
      <c r="CNM111" s="93"/>
      <c r="CNN111" s="93"/>
      <c r="CNO111" s="93"/>
      <c r="CNP111" s="93"/>
      <c r="CNQ111" s="93"/>
      <c r="CNR111" s="93"/>
      <c r="CNS111" s="93"/>
      <c r="CNT111" s="93"/>
      <c r="CNU111" s="93"/>
      <c r="CNV111" s="93"/>
      <c r="CNW111" s="93"/>
      <c r="CNX111" s="93"/>
      <c r="CNY111" s="93"/>
      <c r="CNZ111" s="93"/>
      <c r="COA111" s="93"/>
      <c r="COB111" s="93"/>
      <c r="COC111" s="93"/>
      <c r="COD111" s="93"/>
      <c r="COE111" s="93"/>
      <c r="COF111" s="93"/>
      <c r="COG111" s="93"/>
      <c r="COH111" s="93"/>
      <c r="COI111" s="93"/>
      <c r="COJ111" s="93"/>
      <c r="COK111" s="93"/>
      <c r="COL111" s="93"/>
      <c r="COM111" s="93"/>
      <c r="CON111" s="93"/>
      <c r="COO111" s="93"/>
      <c r="COP111" s="93"/>
      <c r="COQ111" s="93"/>
      <c r="COR111" s="93"/>
      <c r="COS111" s="93"/>
      <c r="COT111" s="93"/>
      <c r="COU111" s="93"/>
      <c r="COV111" s="93"/>
      <c r="COW111" s="93"/>
      <c r="COX111" s="93"/>
      <c r="COY111" s="93"/>
      <c r="COZ111" s="93"/>
      <c r="CPA111" s="93"/>
      <c r="CPB111" s="93"/>
      <c r="CPC111" s="93"/>
      <c r="CPD111" s="93"/>
      <c r="CPE111" s="93"/>
      <c r="CPF111" s="93"/>
      <c r="CPG111" s="93"/>
      <c r="CPH111" s="93"/>
      <c r="CPI111" s="93"/>
      <c r="CPJ111" s="93"/>
      <c r="CPK111" s="93"/>
      <c r="CPL111" s="93"/>
      <c r="CPM111" s="93"/>
      <c r="CPN111" s="93"/>
      <c r="CPO111" s="93"/>
      <c r="CPP111" s="93"/>
      <c r="CPQ111" s="93"/>
      <c r="CPR111" s="93"/>
      <c r="CPS111" s="93"/>
      <c r="CPT111" s="93"/>
      <c r="CPU111" s="93"/>
      <c r="CPV111" s="93"/>
      <c r="CPW111" s="93"/>
      <c r="CPX111" s="93"/>
      <c r="CPY111" s="93"/>
      <c r="CPZ111" s="93"/>
      <c r="CQA111" s="93"/>
      <c r="CQB111" s="93"/>
      <c r="CQC111" s="93"/>
      <c r="CQD111" s="93"/>
      <c r="CQE111" s="93"/>
      <c r="CQF111" s="93"/>
      <c r="CQG111" s="93"/>
      <c r="CQH111" s="93"/>
      <c r="CQI111" s="93"/>
      <c r="CQJ111" s="93"/>
      <c r="CQK111" s="93"/>
      <c r="CQL111" s="93"/>
      <c r="CQM111" s="93"/>
      <c r="CQN111" s="93"/>
      <c r="CQO111" s="93"/>
      <c r="CQP111" s="93"/>
      <c r="CQQ111" s="93"/>
      <c r="CQR111" s="93"/>
      <c r="CQS111" s="93"/>
      <c r="CQT111" s="93"/>
      <c r="CQU111" s="93"/>
      <c r="CQV111" s="93"/>
      <c r="CQW111" s="93"/>
      <c r="CQX111" s="93"/>
      <c r="CQY111" s="93"/>
      <c r="CQZ111" s="93"/>
      <c r="CRA111" s="93"/>
      <c r="CRB111" s="93"/>
      <c r="CRC111" s="93"/>
      <c r="CRD111" s="93"/>
      <c r="CRE111" s="93"/>
      <c r="CRF111" s="93"/>
      <c r="CRG111" s="93"/>
      <c r="CRH111" s="93"/>
      <c r="CRI111" s="93"/>
      <c r="CRJ111" s="93"/>
      <c r="CRK111" s="93"/>
      <c r="CRL111" s="93"/>
      <c r="CRM111" s="93"/>
      <c r="CRN111" s="93"/>
      <c r="CRO111" s="93"/>
      <c r="CRP111" s="93"/>
      <c r="CRQ111" s="93"/>
      <c r="CRR111" s="93"/>
      <c r="CRS111" s="93"/>
      <c r="CRT111" s="93"/>
      <c r="CRU111" s="93"/>
      <c r="CRV111" s="93"/>
      <c r="CRW111" s="93"/>
      <c r="CRX111" s="93"/>
      <c r="CRY111" s="93"/>
      <c r="CRZ111" s="93"/>
      <c r="CSA111" s="93"/>
      <c r="CSB111" s="93"/>
      <c r="CSC111" s="93"/>
      <c r="CSD111" s="93"/>
      <c r="CSE111" s="93"/>
      <c r="CSF111" s="93"/>
      <c r="CSG111" s="93"/>
      <c r="CSH111" s="93"/>
      <c r="CSI111" s="93"/>
      <c r="CSJ111" s="93"/>
      <c r="CSK111" s="93"/>
      <c r="CSL111" s="93"/>
      <c r="CSM111" s="93"/>
      <c r="CSN111" s="93"/>
      <c r="CSO111" s="93"/>
      <c r="CSP111" s="93"/>
      <c r="CSQ111" s="93"/>
      <c r="CSR111" s="93"/>
      <c r="CSS111" s="93"/>
      <c r="CST111" s="93"/>
      <c r="CSU111" s="93"/>
      <c r="CSV111" s="93"/>
      <c r="CSW111" s="93"/>
      <c r="CSX111" s="93"/>
      <c r="CSY111" s="93"/>
      <c r="CSZ111" s="93"/>
      <c r="CTA111" s="93"/>
      <c r="CTB111" s="93"/>
      <c r="CTC111" s="93"/>
      <c r="CTD111" s="93"/>
      <c r="CTE111" s="93"/>
      <c r="CTF111" s="93"/>
      <c r="CTG111" s="93"/>
      <c r="CTH111" s="93"/>
      <c r="CTI111" s="93"/>
      <c r="CTJ111" s="93"/>
      <c r="CTK111" s="93"/>
      <c r="CTL111" s="93"/>
      <c r="CTM111" s="93"/>
      <c r="CTN111" s="93"/>
      <c r="CTO111" s="93"/>
      <c r="CTP111" s="93"/>
      <c r="CTQ111" s="93"/>
      <c r="CTR111" s="93"/>
      <c r="CTS111" s="93"/>
      <c r="CTT111" s="93"/>
      <c r="CTU111" s="93"/>
      <c r="CTV111" s="93"/>
      <c r="CTW111" s="93"/>
      <c r="CTX111" s="93"/>
      <c r="CTY111" s="93"/>
      <c r="CTZ111" s="93"/>
      <c r="CUA111" s="93"/>
      <c r="CUB111" s="93"/>
      <c r="CUC111" s="93"/>
      <c r="CUD111" s="93"/>
      <c r="CUE111" s="93"/>
      <c r="CUF111" s="93"/>
      <c r="CUG111" s="93"/>
      <c r="CUH111" s="93"/>
      <c r="CUI111" s="93"/>
      <c r="CUJ111" s="93"/>
      <c r="CUK111" s="93"/>
      <c r="CUL111" s="93"/>
      <c r="CUM111" s="93"/>
      <c r="CUN111" s="93"/>
      <c r="CUO111" s="93"/>
      <c r="CUP111" s="93"/>
      <c r="CUQ111" s="93"/>
      <c r="CUR111" s="93"/>
      <c r="CUS111" s="93"/>
      <c r="CUT111" s="93"/>
      <c r="CUU111" s="93"/>
      <c r="CUV111" s="93"/>
      <c r="CUW111" s="93"/>
      <c r="CUX111" s="93"/>
      <c r="CUY111" s="93"/>
      <c r="CUZ111" s="93"/>
      <c r="CVA111" s="93"/>
      <c r="CVB111" s="93"/>
      <c r="CVC111" s="93"/>
      <c r="CVD111" s="93"/>
      <c r="CVE111" s="93"/>
      <c r="CVF111" s="93"/>
      <c r="CVG111" s="93"/>
      <c r="CVH111" s="93"/>
      <c r="CVI111" s="93"/>
      <c r="CVJ111" s="93"/>
      <c r="CVK111" s="93"/>
      <c r="CVL111" s="93"/>
      <c r="CVM111" s="93"/>
      <c r="CVN111" s="93"/>
      <c r="CVO111" s="93"/>
      <c r="CVP111" s="93"/>
      <c r="CVQ111" s="93"/>
      <c r="CVR111" s="93"/>
      <c r="CVS111" s="93"/>
      <c r="CVT111" s="93"/>
      <c r="CVU111" s="93"/>
      <c r="CVV111" s="93"/>
      <c r="CVW111" s="93"/>
      <c r="CVX111" s="93"/>
      <c r="CVY111" s="93"/>
      <c r="CVZ111" s="93"/>
      <c r="CWA111" s="93"/>
      <c r="CWB111" s="93"/>
      <c r="CWC111" s="93"/>
      <c r="CWD111" s="93"/>
      <c r="CWE111" s="93"/>
      <c r="CWF111" s="93"/>
      <c r="CWG111" s="93"/>
      <c r="CWH111" s="93"/>
      <c r="CWI111" s="93"/>
      <c r="CWJ111" s="93"/>
      <c r="CWK111" s="93"/>
      <c r="CWL111" s="93"/>
      <c r="CWM111" s="93"/>
      <c r="CWN111" s="93"/>
      <c r="CWO111" s="93"/>
      <c r="CWP111" s="93"/>
      <c r="CWQ111" s="93"/>
      <c r="CWR111" s="93"/>
      <c r="CWS111" s="93"/>
      <c r="CWT111" s="93"/>
      <c r="CWU111" s="93"/>
      <c r="CWV111" s="93"/>
      <c r="CWW111" s="93"/>
      <c r="CWX111" s="93"/>
      <c r="CWY111" s="93"/>
      <c r="CWZ111" s="93"/>
      <c r="CXA111" s="93"/>
      <c r="CXB111" s="93"/>
      <c r="CXC111" s="93"/>
      <c r="CXD111" s="93"/>
      <c r="CXE111" s="93"/>
      <c r="CXF111" s="93"/>
      <c r="CXG111" s="93"/>
      <c r="CXH111" s="93"/>
      <c r="CXI111" s="93"/>
      <c r="CXJ111" s="93"/>
      <c r="CXK111" s="93"/>
      <c r="CXL111" s="93"/>
      <c r="CXM111" s="93"/>
      <c r="CXN111" s="93"/>
      <c r="CXO111" s="93"/>
      <c r="CXP111" s="93"/>
      <c r="CXQ111" s="93"/>
      <c r="CXR111" s="93"/>
      <c r="CXS111" s="93"/>
      <c r="CXT111" s="93"/>
      <c r="CXU111" s="93"/>
      <c r="CXV111" s="93"/>
      <c r="CXW111" s="93"/>
      <c r="CXX111" s="93"/>
      <c r="CXY111" s="93"/>
      <c r="CXZ111" s="93"/>
      <c r="CYA111" s="93"/>
      <c r="CYB111" s="93"/>
      <c r="CYC111" s="93"/>
      <c r="CYD111" s="93"/>
      <c r="CYE111" s="93"/>
      <c r="CYF111" s="93"/>
      <c r="CYG111" s="93"/>
      <c r="CYH111" s="93"/>
      <c r="CYI111" s="93"/>
      <c r="CYJ111" s="93"/>
      <c r="CYK111" s="93"/>
      <c r="CYL111" s="93"/>
      <c r="CYM111" s="93"/>
      <c r="CYN111" s="93"/>
      <c r="CYO111" s="93"/>
      <c r="CYP111" s="93"/>
      <c r="CYQ111" s="93"/>
      <c r="CYR111" s="93"/>
      <c r="CYS111" s="93"/>
      <c r="CYT111" s="93"/>
      <c r="CYU111" s="93"/>
      <c r="CYV111" s="93"/>
      <c r="CYW111" s="93"/>
      <c r="CYX111" s="93"/>
      <c r="CYY111" s="93"/>
      <c r="CYZ111" s="93"/>
      <c r="CZA111" s="93"/>
      <c r="CZB111" s="93"/>
      <c r="CZC111" s="93"/>
      <c r="CZD111" s="93"/>
      <c r="CZE111" s="93"/>
      <c r="CZF111" s="93"/>
      <c r="CZG111" s="93"/>
      <c r="CZH111" s="93"/>
      <c r="CZI111" s="93"/>
      <c r="CZJ111" s="93"/>
      <c r="CZK111" s="93"/>
      <c r="CZL111" s="93"/>
      <c r="CZM111" s="93"/>
      <c r="CZN111" s="93"/>
      <c r="CZO111" s="93"/>
      <c r="CZP111" s="93"/>
      <c r="CZQ111" s="93"/>
      <c r="CZR111" s="93"/>
      <c r="CZS111" s="93"/>
      <c r="CZT111" s="93"/>
      <c r="CZU111" s="93"/>
      <c r="CZV111" s="93"/>
      <c r="CZW111" s="93"/>
      <c r="CZX111" s="93"/>
      <c r="CZY111" s="93"/>
      <c r="CZZ111" s="93"/>
      <c r="DAA111" s="93"/>
      <c r="DAB111" s="93"/>
      <c r="DAC111" s="93"/>
      <c r="DAD111" s="93"/>
      <c r="DAE111" s="93"/>
      <c r="DAF111" s="93"/>
      <c r="DAG111" s="93"/>
      <c r="DAH111" s="93"/>
      <c r="DAI111" s="93"/>
      <c r="DAJ111" s="93"/>
      <c r="DAK111" s="93"/>
      <c r="DAL111" s="93"/>
      <c r="DAM111" s="93"/>
      <c r="DAN111" s="93"/>
      <c r="DAO111" s="93"/>
      <c r="DAP111" s="93"/>
      <c r="DAQ111" s="93"/>
      <c r="DAR111" s="93"/>
      <c r="DAS111" s="93"/>
      <c r="DAT111" s="93"/>
      <c r="DAU111" s="93"/>
      <c r="DAV111" s="93"/>
      <c r="DAW111" s="93"/>
      <c r="DAX111" s="93"/>
      <c r="DAY111" s="93"/>
      <c r="DAZ111" s="93"/>
      <c r="DBA111" s="93"/>
      <c r="DBB111" s="93"/>
      <c r="DBC111" s="93"/>
      <c r="DBD111" s="93"/>
      <c r="DBE111" s="93"/>
      <c r="DBF111" s="93"/>
      <c r="DBG111" s="93"/>
      <c r="DBH111" s="93"/>
      <c r="DBI111" s="93"/>
      <c r="DBJ111" s="93"/>
      <c r="DBK111" s="93"/>
      <c r="DBL111" s="93"/>
      <c r="DBM111" s="93"/>
      <c r="DBN111" s="93"/>
      <c r="DBO111" s="93"/>
      <c r="DBP111" s="93"/>
      <c r="DBQ111" s="93"/>
      <c r="DBR111" s="93"/>
      <c r="DBS111" s="93"/>
      <c r="DBT111" s="93"/>
      <c r="DBU111" s="93"/>
      <c r="DBV111" s="93"/>
      <c r="DBW111" s="93"/>
      <c r="DBX111" s="93"/>
      <c r="DBY111" s="93"/>
      <c r="DBZ111" s="93"/>
      <c r="DCA111" s="93"/>
      <c r="DCB111" s="93"/>
      <c r="DCC111" s="93"/>
      <c r="DCD111" s="93"/>
      <c r="DCE111" s="93"/>
      <c r="DCF111" s="93"/>
      <c r="DCG111" s="93"/>
      <c r="DCH111" s="93"/>
      <c r="DCI111" s="93"/>
      <c r="DCJ111" s="93"/>
      <c r="DCK111" s="93"/>
      <c r="DCL111" s="93"/>
      <c r="DCM111" s="93"/>
      <c r="DCN111" s="93"/>
      <c r="DCO111" s="93"/>
      <c r="DCP111" s="93"/>
      <c r="DCQ111" s="93"/>
      <c r="DCR111" s="93"/>
      <c r="DCS111" s="93"/>
      <c r="DCT111" s="93"/>
      <c r="DCU111" s="93"/>
      <c r="DCV111" s="93"/>
      <c r="DCW111" s="93"/>
      <c r="DCX111" s="93"/>
      <c r="DCY111" s="93"/>
      <c r="DCZ111" s="93"/>
      <c r="DDA111" s="93"/>
      <c r="DDB111" s="93"/>
      <c r="DDC111" s="93"/>
      <c r="DDD111" s="93"/>
      <c r="DDE111" s="93"/>
      <c r="DDF111" s="93"/>
      <c r="DDG111" s="93"/>
      <c r="DDH111" s="93"/>
      <c r="DDI111" s="93"/>
      <c r="DDJ111" s="93"/>
      <c r="DDK111" s="93"/>
      <c r="DDL111" s="93"/>
      <c r="DDM111" s="93"/>
      <c r="DDN111" s="93"/>
      <c r="DDO111" s="93"/>
      <c r="DDP111" s="93"/>
      <c r="DDQ111" s="93"/>
      <c r="DDR111" s="93"/>
      <c r="DDS111" s="93"/>
      <c r="DDT111" s="93"/>
      <c r="DDU111" s="93"/>
      <c r="DDV111" s="93"/>
      <c r="DDW111" s="93"/>
      <c r="DDX111" s="93"/>
      <c r="DDY111" s="93"/>
      <c r="DDZ111" s="93"/>
      <c r="DEA111" s="93"/>
      <c r="DEB111" s="93"/>
      <c r="DEC111" s="93"/>
      <c r="DED111" s="93"/>
      <c r="DEE111" s="93"/>
      <c r="DEF111" s="93"/>
      <c r="DEG111" s="93"/>
      <c r="DEH111" s="93"/>
      <c r="DEI111" s="93"/>
      <c r="DEJ111" s="93"/>
      <c r="DEK111" s="93"/>
      <c r="DEL111" s="93"/>
      <c r="DEM111" s="93"/>
      <c r="DEN111" s="93"/>
      <c r="DEO111" s="93"/>
      <c r="DEP111" s="93"/>
      <c r="DEQ111" s="93"/>
      <c r="DER111" s="93"/>
      <c r="DES111" s="93"/>
      <c r="DET111" s="93"/>
      <c r="DEU111" s="93"/>
      <c r="DEV111" s="93"/>
      <c r="DEW111" s="93"/>
      <c r="DEX111" s="93"/>
      <c r="DEY111" s="93"/>
      <c r="DEZ111" s="93"/>
      <c r="DFA111" s="93"/>
      <c r="DFB111" s="93"/>
      <c r="DFC111" s="93"/>
      <c r="DFD111" s="93"/>
      <c r="DFE111" s="93"/>
      <c r="DFF111" s="93"/>
      <c r="DFG111" s="93"/>
      <c r="DFH111" s="93"/>
      <c r="DFI111" s="93"/>
      <c r="DFJ111" s="93"/>
      <c r="DFK111" s="93"/>
      <c r="DFL111" s="93"/>
      <c r="DFM111" s="93"/>
      <c r="DFN111" s="93"/>
      <c r="DFO111" s="93"/>
      <c r="DFP111" s="93"/>
      <c r="DFQ111" s="93"/>
      <c r="DFR111" s="93"/>
      <c r="DFS111" s="93"/>
      <c r="DFT111" s="93"/>
      <c r="DFU111" s="93"/>
      <c r="DFV111" s="93"/>
      <c r="DFW111" s="93"/>
      <c r="DFX111" s="93"/>
      <c r="DFY111" s="93"/>
      <c r="DFZ111" s="93"/>
      <c r="DGA111" s="93"/>
      <c r="DGB111" s="93"/>
      <c r="DGC111" s="93"/>
      <c r="DGD111" s="93"/>
      <c r="DGE111" s="93"/>
      <c r="DGF111" s="93"/>
      <c r="DGG111" s="93"/>
      <c r="DGH111" s="93"/>
      <c r="DGI111" s="93"/>
      <c r="DGJ111" s="93"/>
      <c r="DGK111" s="93"/>
      <c r="DGL111" s="93"/>
      <c r="DGM111" s="93"/>
      <c r="DGN111" s="93"/>
      <c r="DGO111" s="93"/>
      <c r="DGP111" s="93"/>
      <c r="DGQ111" s="93"/>
      <c r="DGR111" s="93"/>
      <c r="DGS111" s="93"/>
      <c r="DGT111" s="93"/>
      <c r="DGU111" s="93"/>
      <c r="DGV111" s="93"/>
      <c r="DGW111" s="93"/>
      <c r="DGX111" s="93"/>
      <c r="DGY111" s="93"/>
      <c r="DGZ111" s="93"/>
      <c r="DHA111" s="93"/>
      <c r="DHB111" s="93"/>
      <c r="DHC111" s="93"/>
      <c r="DHD111" s="93"/>
      <c r="DHE111" s="93"/>
      <c r="DHF111" s="93"/>
      <c r="DHG111" s="93"/>
      <c r="DHH111" s="93"/>
      <c r="DHI111" s="93"/>
      <c r="DHJ111" s="93"/>
      <c r="DHK111" s="93"/>
      <c r="DHL111" s="93"/>
      <c r="DHM111" s="93"/>
      <c r="DHN111" s="93"/>
      <c r="DHO111" s="93"/>
      <c r="DHP111" s="93"/>
      <c r="DHQ111" s="93"/>
    </row>
    <row r="112" spans="1:2929" s="170" customFormat="1" ht="25.5">
      <c r="A112" s="198"/>
      <c r="B112" s="173" t="s">
        <v>1127</v>
      </c>
      <c r="C112" s="127" t="s">
        <v>39</v>
      </c>
      <c r="D112" s="108">
        <v>1283</v>
      </c>
      <c r="E112" s="663">
        <v>0</v>
      </c>
      <c r="F112" s="105">
        <f>+E112*D112</f>
        <v>0</v>
      </c>
      <c r="G112" s="162"/>
      <c r="H112" s="108"/>
      <c r="I112" s="109"/>
      <c r="J112" s="105"/>
      <c r="K112" s="93"/>
      <c r="L112" s="166"/>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3"/>
      <c r="BG112" s="93"/>
      <c r="BH112" s="93"/>
      <c r="BI112" s="93"/>
      <c r="BJ112" s="93"/>
      <c r="BK112" s="93"/>
      <c r="BL112" s="93"/>
      <c r="BM112" s="93"/>
      <c r="BN112" s="93"/>
      <c r="BO112" s="93"/>
      <c r="BP112" s="93"/>
      <c r="BQ112" s="93"/>
      <c r="BR112" s="93"/>
      <c r="BS112" s="93"/>
      <c r="BT112" s="93"/>
      <c r="BU112" s="93"/>
      <c r="BV112" s="93"/>
      <c r="BW112" s="93"/>
      <c r="BX112" s="93"/>
      <c r="BY112" s="93"/>
      <c r="BZ112" s="93"/>
      <c r="CA112" s="93"/>
      <c r="CB112" s="93"/>
      <c r="CC112" s="93"/>
      <c r="CD112" s="93"/>
      <c r="CE112" s="93"/>
      <c r="CF112" s="93"/>
      <c r="CG112" s="93"/>
      <c r="CH112" s="93"/>
      <c r="CI112" s="93"/>
      <c r="CJ112" s="93"/>
      <c r="CK112" s="93"/>
      <c r="CL112" s="93"/>
      <c r="CM112" s="93"/>
      <c r="CN112" s="93"/>
      <c r="CO112" s="93"/>
      <c r="CP112" s="93"/>
      <c r="CQ112" s="93"/>
      <c r="CR112" s="93"/>
      <c r="CS112" s="93"/>
      <c r="CT112" s="93"/>
      <c r="CU112" s="93"/>
      <c r="CV112" s="93"/>
      <c r="CW112" s="93"/>
      <c r="CX112" s="93"/>
      <c r="CY112" s="93"/>
      <c r="CZ112" s="93"/>
      <c r="DA112" s="93"/>
      <c r="DB112" s="93"/>
      <c r="DC112" s="93"/>
      <c r="DD112" s="93"/>
      <c r="DE112" s="93"/>
      <c r="DF112" s="93"/>
      <c r="DG112" s="93"/>
      <c r="DH112" s="93"/>
      <c r="DI112" s="93"/>
      <c r="DJ112" s="93"/>
      <c r="DK112" s="93"/>
      <c r="DL112" s="93"/>
      <c r="DM112" s="93"/>
      <c r="DN112" s="93"/>
      <c r="DO112" s="93"/>
      <c r="DP112" s="93"/>
      <c r="DQ112" s="93"/>
      <c r="DR112" s="93"/>
      <c r="DS112" s="93"/>
      <c r="DT112" s="93"/>
      <c r="DU112" s="93"/>
      <c r="DV112" s="93"/>
      <c r="DW112" s="93"/>
      <c r="DX112" s="93"/>
      <c r="DY112" s="93"/>
      <c r="DZ112" s="93"/>
      <c r="EA112" s="93"/>
      <c r="EB112" s="93"/>
      <c r="EC112" s="93"/>
      <c r="ED112" s="93"/>
      <c r="EE112" s="93"/>
      <c r="EF112" s="93"/>
      <c r="EG112" s="93"/>
      <c r="EH112" s="93"/>
      <c r="EI112" s="93"/>
      <c r="EJ112" s="93"/>
      <c r="EK112" s="93"/>
      <c r="EL112" s="93"/>
      <c r="EM112" s="93"/>
      <c r="EN112" s="93"/>
      <c r="EO112" s="93"/>
      <c r="EP112" s="93"/>
      <c r="EQ112" s="93"/>
      <c r="ER112" s="93"/>
      <c r="ES112" s="93"/>
      <c r="ET112" s="93"/>
      <c r="EU112" s="93"/>
      <c r="EV112" s="93"/>
      <c r="EW112" s="93"/>
      <c r="EX112" s="93"/>
      <c r="EY112" s="93"/>
      <c r="EZ112" s="93"/>
      <c r="FA112" s="93"/>
      <c r="FB112" s="93"/>
      <c r="FC112" s="93"/>
      <c r="FD112" s="93"/>
      <c r="FE112" s="93"/>
      <c r="FF112" s="93"/>
      <c r="FG112" s="93"/>
      <c r="FH112" s="93"/>
      <c r="FI112" s="93"/>
      <c r="FJ112" s="93"/>
      <c r="FK112" s="93"/>
      <c r="FL112" s="93"/>
      <c r="FM112" s="93"/>
      <c r="FN112" s="93"/>
      <c r="FO112" s="93"/>
      <c r="FP112" s="93"/>
      <c r="FQ112" s="93"/>
      <c r="FR112" s="93"/>
      <c r="FS112" s="93"/>
      <c r="FT112" s="93"/>
      <c r="FU112" s="93"/>
      <c r="FV112" s="93"/>
      <c r="FW112" s="93"/>
      <c r="FX112" s="93"/>
      <c r="FY112" s="93"/>
      <c r="FZ112" s="93"/>
      <c r="GA112" s="93"/>
      <c r="GB112" s="93"/>
      <c r="GC112" s="93"/>
      <c r="GD112" s="93"/>
      <c r="GE112" s="93"/>
      <c r="GF112" s="93"/>
      <c r="GG112" s="93"/>
      <c r="GH112" s="93"/>
      <c r="GI112" s="93"/>
      <c r="GJ112" s="93"/>
      <c r="GK112" s="93"/>
      <c r="GL112" s="93"/>
      <c r="GM112" s="93"/>
      <c r="GN112" s="93"/>
      <c r="GO112" s="93"/>
      <c r="GP112" s="93"/>
      <c r="GQ112" s="93"/>
      <c r="GR112" s="93"/>
      <c r="GS112" s="93"/>
      <c r="GT112" s="93"/>
      <c r="GU112" s="93"/>
      <c r="GV112" s="93"/>
      <c r="GW112" s="93"/>
      <c r="GX112" s="93"/>
      <c r="GY112" s="93"/>
      <c r="GZ112" s="93"/>
      <c r="HA112" s="93"/>
      <c r="HB112" s="93"/>
      <c r="HC112" s="93"/>
      <c r="HD112" s="93"/>
      <c r="HE112" s="93"/>
      <c r="HF112" s="93"/>
      <c r="HG112" s="93"/>
      <c r="HH112" s="93"/>
      <c r="HI112" s="93"/>
      <c r="HJ112" s="93"/>
      <c r="HK112" s="93"/>
      <c r="HL112" s="93"/>
      <c r="HM112" s="93"/>
      <c r="HN112" s="93"/>
      <c r="HO112" s="93"/>
      <c r="HP112" s="93"/>
      <c r="HQ112" s="93"/>
      <c r="HR112" s="93"/>
      <c r="HS112" s="93"/>
      <c r="HT112" s="93"/>
      <c r="HU112" s="93"/>
      <c r="HV112" s="93"/>
      <c r="HW112" s="93"/>
      <c r="HX112" s="93"/>
      <c r="HY112" s="93"/>
      <c r="HZ112" s="93"/>
      <c r="IA112" s="93"/>
      <c r="IB112" s="93"/>
      <c r="IC112" s="93"/>
      <c r="ID112" s="93"/>
      <c r="IE112" s="93"/>
      <c r="IF112" s="93"/>
      <c r="IG112" s="93"/>
      <c r="IH112" s="93"/>
      <c r="II112" s="93"/>
      <c r="IJ112" s="93"/>
      <c r="IK112" s="93"/>
      <c r="IL112" s="93"/>
      <c r="IM112" s="93"/>
      <c r="IN112" s="93"/>
      <c r="IO112" s="93"/>
      <c r="IP112" s="93"/>
      <c r="IQ112" s="93"/>
      <c r="IR112" s="93"/>
      <c r="IS112" s="93"/>
      <c r="IT112" s="93"/>
      <c r="IU112" s="93"/>
      <c r="IV112" s="93"/>
      <c r="IW112" s="93"/>
      <c r="IX112" s="93"/>
      <c r="IY112" s="93"/>
      <c r="IZ112" s="93"/>
      <c r="JA112" s="93"/>
      <c r="JB112" s="93"/>
      <c r="JC112" s="93"/>
      <c r="JD112" s="93"/>
      <c r="JE112" s="93"/>
      <c r="JF112" s="93"/>
      <c r="JG112" s="93"/>
      <c r="JH112" s="93"/>
      <c r="JI112" s="93"/>
      <c r="JJ112" s="93"/>
      <c r="JK112" s="93"/>
      <c r="JL112" s="93"/>
      <c r="JM112" s="93"/>
      <c r="JN112" s="93"/>
      <c r="JO112" s="93"/>
      <c r="JP112" s="93"/>
      <c r="JQ112" s="93"/>
      <c r="JR112" s="93"/>
      <c r="JS112" s="93"/>
      <c r="JT112" s="93"/>
      <c r="JU112" s="93"/>
      <c r="JV112" s="93"/>
      <c r="JW112" s="93"/>
      <c r="JX112" s="93"/>
      <c r="JY112" s="93"/>
      <c r="JZ112" s="93"/>
      <c r="KA112" s="93"/>
      <c r="KB112" s="93"/>
      <c r="KC112" s="93"/>
      <c r="KD112" s="93"/>
      <c r="KE112" s="93"/>
      <c r="KF112" s="93"/>
      <c r="KG112" s="93"/>
      <c r="KH112" s="93"/>
      <c r="KI112" s="93"/>
      <c r="KJ112" s="93"/>
      <c r="KK112" s="93"/>
      <c r="KL112" s="93"/>
      <c r="KM112" s="93"/>
      <c r="KN112" s="93"/>
      <c r="KO112" s="93"/>
      <c r="KP112" s="93"/>
      <c r="KQ112" s="93"/>
      <c r="KR112" s="93"/>
      <c r="KS112" s="93"/>
      <c r="KT112" s="93"/>
      <c r="KU112" s="93"/>
      <c r="KV112" s="93"/>
      <c r="KW112" s="93"/>
      <c r="KX112" s="93"/>
      <c r="KY112" s="93"/>
      <c r="KZ112" s="93"/>
      <c r="LA112" s="93"/>
      <c r="LB112" s="93"/>
      <c r="LC112" s="93"/>
      <c r="LD112" s="93"/>
      <c r="LE112" s="93"/>
      <c r="LF112" s="93"/>
      <c r="LG112" s="93"/>
      <c r="LH112" s="93"/>
      <c r="LI112" s="93"/>
      <c r="LJ112" s="93"/>
      <c r="LK112" s="93"/>
      <c r="LL112" s="93"/>
      <c r="LM112" s="93"/>
      <c r="LN112" s="93"/>
      <c r="LO112" s="93"/>
      <c r="LP112" s="93"/>
      <c r="LQ112" s="93"/>
      <c r="LR112" s="93"/>
      <c r="LS112" s="93"/>
      <c r="LT112" s="93"/>
      <c r="LU112" s="93"/>
      <c r="LV112" s="93"/>
      <c r="LW112" s="93"/>
      <c r="LX112" s="93"/>
      <c r="LY112" s="93"/>
      <c r="LZ112" s="93"/>
      <c r="MA112" s="93"/>
      <c r="MB112" s="93"/>
      <c r="MC112" s="93"/>
      <c r="MD112" s="93"/>
      <c r="ME112" s="93"/>
      <c r="MF112" s="93"/>
      <c r="MG112" s="93"/>
      <c r="MH112" s="93"/>
      <c r="MI112" s="93"/>
      <c r="MJ112" s="93"/>
      <c r="MK112" s="93"/>
      <c r="ML112" s="93"/>
      <c r="MM112" s="93"/>
      <c r="MN112" s="93"/>
      <c r="MO112" s="93"/>
      <c r="MP112" s="93"/>
      <c r="MQ112" s="93"/>
      <c r="MR112" s="93"/>
      <c r="MS112" s="93"/>
      <c r="MT112" s="93"/>
      <c r="MU112" s="93"/>
      <c r="MV112" s="93"/>
      <c r="MW112" s="93"/>
      <c r="MX112" s="93"/>
      <c r="MY112" s="93"/>
      <c r="MZ112" s="93"/>
      <c r="NA112" s="93"/>
      <c r="NB112" s="93"/>
      <c r="NC112" s="93"/>
      <c r="ND112" s="93"/>
      <c r="NE112" s="93"/>
      <c r="NF112" s="93"/>
      <c r="NG112" s="93"/>
      <c r="NH112" s="93"/>
      <c r="NI112" s="93"/>
      <c r="NJ112" s="93"/>
      <c r="NK112" s="93"/>
      <c r="NL112" s="93"/>
      <c r="NM112" s="93"/>
      <c r="NN112" s="93"/>
      <c r="NO112" s="93"/>
      <c r="NP112" s="93"/>
      <c r="NQ112" s="93"/>
      <c r="NR112" s="93"/>
      <c r="NS112" s="93"/>
      <c r="NT112" s="93"/>
      <c r="NU112" s="93"/>
      <c r="NV112" s="93"/>
      <c r="NW112" s="93"/>
      <c r="NX112" s="93"/>
      <c r="NY112" s="93"/>
      <c r="NZ112" s="93"/>
      <c r="OA112" s="93"/>
      <c r="OB112" s="93"/>
      <c r="OC112" s="93"/>
      <c r="OD112" s="93"/>
      <c r="OE112" s="93"/>
      <c r="OF112" s="93"/>
      <c r="OG112" s="93"/>
      <c r="OH112" s="93"/>
      <c r="OI112" s="93"/>
      <c r="OJ112" s="93"/>
      <c r="OK112" s="93"/>
      <c r="OL112" s="93"/>
      <c r="OM112" s="93"/>
      <c r="ON112" s="93"/>
      <c r="OO112" s="93"/>
      <c r="OP112" s="93"/>
      <c r="OQ112" s="93"/>
      <c r="OR112" s="93"/>
      <c r="OS112" s="93"/>
      <c r="OT112" s="93"/>
      <c r="OU112" s="93"/>
      <c r="OV112" s="93"/>
      <c r="OW112" s="93"/>
      <c r="OX112" s="93"/>
      <c r="OY112" s="93"/>
      <c r="OZ112" s="93"/>
      <c r="PA112" s="93"/>
      <c r="PB112" s="93"/>
      <c r="PC112" s="93"/>
      <c r="PD112" s="93"/>
      <c r="PE112" s="93"/>
      <c r="PF112" s="93"/>
      <c r="PG112" s="93"/>
      <c r="PH112" s="93"/>
      <c r="PI112" s="93"/>
      <c r="PJ112" s="93"/>
      <c r="PK112" s="93"/>
      <c r="PL112" s="93"/>
      <c r="PM112" s="93"/>
      <c r="PN112" s="93"/>
      <c r="PO112" s="93"/>
      <c r="PP112" s="93"/>
      <c r="PQ112" s="93"/>
      <c r="PR112" s="93"/>
      <c r="PS112" s="93"/>
      <c r="PT112" s="93"/>
      <c r="PU112" s="93"/>
      <c r="PV112" s="93"/>
      <c r="PW112" s="93"/>
      <c r="PX112" s="93"/>
      <c r="PY112" s="93"/>
      <c r="PZ112" s="93"/>
      <c r="QA112" s="93"/>
      <c r="QB112" s="93"/>
      <c r="QC112" s="93"/>
      <c r="QD112" s="93"/>
      <c r="QE112" s="93"/>
      <c r="QF112" s="93"/>
      <c r="QG112" s="93"/>
      <c r="QH112" s="93"/>
      <c r="QI112" s="93"/>
      <c r="QJ112" s="93"/>
      <c r="QK112" s="93"/>
      <c r="QL112" s="93"/>
      <c r="QM112" s="93"/>
      <c r="QN112" s="93"/>
      <c r="QO112" s="93"/>
      <c r="QP112" s="93"/>
      <c r="QQ112" s="93"/>
      <c r="QR112" s="93"/>
      <c r="QS112" s="93"/>
      <c r="QT112" s="93"/>
      <c r="QU112" s="93"/>
      <c r="QV112" s="93"/>
      <c r="QW112" s="93"/>
      <c r="QX112" s="93"/>
      <c r="QY112" s="93"/>
      <c r="QZ112" s="93"/>
      <c r="RA112" s="93"/>
      <c r="RB112" s="93"/>
      <c r="RC112" s="93"/>
      <c r="RD112" s="93"/>
      <c r="RE112" s="93"/>
      <c r="RF112" s="93"/>
      <c r="RG112" s="93"/>
      <c r="RH112" s="93"/>
      <c r="RI112" s="93"/>
      <c r="RJ112" s="93"/>
      <c r="RK112" s="93"/>
      <c r="RL112" s="93"/>
      <c r="RM112" s="93"/>
      <c r="RN112" s="93"/>
      <c r="RO112" s="93"/>
      <c r="RP112" s="93"/>
      <c r="RQ112" s="93"/>
      <c r="RR112" s="93"/>
      <c r="RS112" s="93"/>
      <c r="RT112" s="93"/>
      <c r="RU112" s="93"/>
      <c r="RV112" s="93"/>
      <c r="RW112" s="93"/>
      <c r="RX112" s="93"/>
      <c r="RY112" s="93"/>
      <c r="RZ112" s="93"/>
      <c r="SA112" s="93"/>
      <c r="SB112" s="93"/>
      <c r="SC112" s="93"/>
      <c r="SD112" s="93"/>
      <c r="SE112" s="93"/>
      <c r="SF112" s="93"/>
      <c r="SG112" s="93"/>
      <c r="SH112" s="93"/>
      <c r="SI112" s="93"/>
      <c r="SJ112" s="93"/>
      <c r="SK112" s="93"/>
      <c r="SL112" s="93"/>
      <c r="SM112" s="93"/>
      <c r="SN112" s="93"/>
      <c r="SO112" s="93"/>
      <c r="SP112" s="93"/>
      <c r="SQ112" s="93"/>
      <c r="SR112" s="93"/>
      <c r="SS112" s="93"/>
      <c r="ST112" s="93"/>
      <c r="SU112" s="93"/>
      <c r="SV112" s="93"/>
      <c r="SW112" s="93"/>
      <c r="SX112" s="93"/>
      <c r="SY112" s="93"/>
      <c r="SZ112" s="93"/>
      <c r="TA112" s="93"/>
      <c r="TB112" s="93"/>
      <c r="TC112" s="93"/>
      <c r="TD112" s="93"/>
      <c r="TE112" s="93"/>
      <c r="TF112" s="93"/>
      <c r="TG112" s="93"/>
      <c r="TH112" s="93"/>
      <c r="TI112" s="93"/>
      <c r="TJ112" s="93"/>
      <c r="TK112" s="93"/>
      <c r="TL112" s="93"/>
      <c r="TM112" s="93"/>
      <c r="TN112" s="93"/>
      <c r="TO112" s="93"/>
      <c r="TP112" s="93"/>
      <c r="TQ112" s="93"/>
      <c r="TR112" s="93"/>
      <c r="TS112" s="93"/>
      <c r="TT112" s="93"/>
      <c r="TU112" s="93"/>
      <c r="TV112" s="93"/>
      <c r="TW112" s="93"/>
      <c r="TX112" s="93"/>
      <c r="TY112" s="93"/>
      <c r="TZ112" s="93"/>
      <c r="UA112" s="93"/>
      <c r="UB112" s="93"/>
      <c r="UC112" s="93"/>
      <c r="UD112" s="93"/>
      <c r="UE112" s="93"/>
      <c r="UF112" s="93"/>
      <c r="UG112" s="93"/>
      <c r="UH112" s="93"/>
      <c r="UI112" s="93"/>
      <c r="UJ112" s="93"/>
      <c r="UK112" s="93"/>
      <c r="UL112" s="93"/>
      <c r="UM112" s="93"/>
      <c r="UN112" s="93"/>
      <c r="UO112" s="93"/>
      <c r="UP112" s="93"/>
      <c r="UQ112" s="93"/>
      <c r="UR112" s="93"/>
      <c r="US112" s="93"/>
      <c r="UT112" s="93"/>
      <c r="UU112" s="93"/>
      <c r="UV112" s="93"/>
      <c r="UW112" s="93"/>
      <c r="UX112" s="93"/>
      <c r="UY112" s="93"/>
      <c r="UZ112" s="93"/>
      <c r="VA112" s="93"/>
      <c r="VB112" s="93"/>
      <c r="VC112" s="93"/>
      <c r="VD112" s="93"/>
      <c r="VE112" s="93"/>
      <c r="VF112" s="93"/>
      <c r="VG112" s="93"/>
      <c r="VH112" s="93"/>
      <c r="VI112" s="93"/>
      <c r="VJ112" s="93"/>
      <c r="VK112" s="93"/>
      <c r="VL112" s="93"/>
      <c r="VM112" s="93"/>
      <c r="VN112" s="93"/>
      <c r="VO112" s="93"/>
      <c r="VP112" s="93"/>
      <c r="VQ112" s="93"/>
      <c r="VR112" s="93"/>
      <c r="VS112" s="93"/>
      <c r="VT112" s="93"/>
      <c r="VU112" s="93"/>
      <c r="VV112" s="93"/>
      <c r="VW112" s="93"/>
      <c r="VX112" s="93"/>
      <c r="VY112" s="93"/>
      <c r="VZ112" s="93"/>
      <c r="WA112" s="93"/>
      <c r="WB112" s="93"/>
      <c r="WC112" s="93"/>
      <c r="WD112" s="93"/>
      <c r="WE112" s="93"/>
      <c r="WF112" s="93"/>
      <c r="WG112" s="93"/>
      <c r="WH112" s="93"/>
      <c r="WI112" s="93"/>
      <c r="WJ112" s="93"/>
      <c r="WK112" s="93"/>
      <c r="WL112" s="93"/>
      <c r="WM112" s="93"/>
      <c r="WN112" s="93"/>
      <c r="WO112" s="93"/>
      <c r="WP112" s="93"/>
      <c r="WQ112" s="93"/>
      <c r="WR112" s="93"/>
      <c r="WS112" s="93"/>
      <c r="WT112" s="93"/>
      <c r="WU112" s="93"/>
      <c r="WV112" s="93"/>
      <c r="WW112" s="93"/>
      <c r="WX112" s="93"/>
      <c r="WY112" s="93"/>
      <c r="WZ112" s="93"/>
      <c r="XA112" s="93"/>
      <c r="XB112" s="93"/>
      <c r="XC112" s="93"/>
      <c r="XD112" s="93"/>
      <c r="XE112" s="93"/>
      <c r="XF112" s="93"/>
      <c r="XG112" s="93"/>
      <c r="XH112" s="93"/>
      <c r="XI112" s="93"/>
      <c r="XJ112" s="93"/>
      <c r="XK112" s="93"/>
      <c r="XL112" s="93"/>
      <c r="XM112" s="93"/>
      <c r="XN112" s="93"/>
      <c r="XO112" s="93"/>
      <c r="XP112" s="93"/>
      <c r="XQ112" s="93"/>
      <c r="XR112" s="93"/>
      <c r="XS112" s="93"/>
      <c r="XT112" s="93"/>
      <c r="XU112" s="93"/>
      <c r="XV112" s="93"/>
      <c r="XW112" s="93"/>
      <c r="XX112" s="93"/>
      <c r="XY112" s="93"/>
      <c r="XZ112" s="93"/>
      <c r="YA112" s="93"/>
      <c r="YB112" s="93"/>
      <c r="YC112" s="93"/>
      <c r="YD112" s="93"/>
      <c r="YE112" s="93"/>
      <c r="YF112" s="93"/>
      <c r="YG112" s="93"/>
      <c r="YH112" s="93"/>
      <c r="YI112" s="93"/>
      <c r="YJ112" s="93"/>
      <c r="YK112" s="93"/>
      <c r="YL112" s="93"/>
      <c r="YM112" s="93"/>
      <c r="YN112" s="93"/>
      <c r="YO112" s="93"/>
      <c r="YP112" s="93"/>
      <c r="YQ112" s="93"/>
      <c r="YR112" s="93"/>
      <c r="YS112" s="93"/>
      <c r="YT112" s="93"/>
      <c r="YU112" s="93"/>
      <c r="YV112" s="93"/>
      <c r="YW112" s="93"/>
      <c r="YX112" s="93"/>
      <c r="YY112" s="93"/>
      <c r="YZ112" s="93"/>
      <c r="ZA112" s="93"/>
      <c r="ZB112" s="93"/>
      <c r="ZC112" s="93"/>
      <c r="ZD112" s="93"/>
      <c r="ZE112" s="93"/>
      <c r="ZF112" s="93"/>
      <c r="ZG112" s="93"/>
      <c r="ZH112" s="93"/>
      <c r="ZI112" s="93"/>
      <c r="ZJ112" s="93"/>
      <c r="ZK112" s="93"/>
      <c r="ZL112" s="93"/>
      <c r="ZM112" s="93"/>
      <c r="ZN112" s="93"/>
      <c r="ZO112" s="93"/>
      <c r="ZP112" s="93"/>
      <c r="ZQ112" s="93"/>
      <c r="ZR112" s="93"/>
      <c r="ZS112" s="93"/>
      <c r="ZT112" s="93"/>
      <c r="ZU112" s="93"/>
      <c r="ZV112" s="93"/>
      <c r="ZW112" s="93"/>
      <c r="ZX112" s="93"/>
      <c r="ZY112" s="93"/>
      <c r="ZZ112" s="93"/>
      <c r="AAA112" s="93"/>
      <c r="AAB112" s="93"/>
      <c r="AAC112" s="93"/>
      <c r="AAD112" s="93"/>
      <c r="AAE112" s="93"/>
      <c r="AAF112" s="93"/>
      <c r="AAG112" s="93"/>
      <c r="AAH112" s="93"/>
      <c r="AAI112" s="93"/>
      <c r="AAJ112" s="93"/>
      <c r="AAK112" s="93"/>
      <c r="AAL112" s="93"/>
      <c r="AAM112" s="93"/>
      <c r="AAN112" s="93"/>
      <c r="AAO112" s="93"/>
      <c r="AAP112" s="93"/>
      <c r="AAQ112" s="93"/>
      <c r="AAR112" s="93"/>
      <c r="AAS112" s="93"/>
      <c r="AAT112" s="93"/>
      <c r="AAU112" s="93"/>
      <c r="AAV112" s="93"/>
      <c r="AAW112" s="93"/>
      <c r="AAX112" s="93"/>
      <c r="AAY112" s="93"/>
      <c r="AAZ112" s="93"/>
      <c r="ABA112" s="93"/>
      <c r="ABB112" s="93"/>
      <c r="ABC112" s="93"/>
      <c r="ABD112" s="93"/>
      <c r="ABE112" s="93"/>
      <c r="ABF112" s="93"/>
      <c r="ABG112" s="93"/>
      <c r="ABH112" s="93"/>
      <c r="ABI112" s="93"/>
      <c r="ABJ112" s="93"/>
      <c r="ABK112" s="93"/>
      <c r="ABL112" s="93"/>
      <c r="ABM112" s="93"/>
      <c r="ABN112" s="93"/>
      <c r="ABO112" s="93"/>
      <c r="ABP112" s="93"/>
      <c r="ABQ112" s="93"/>
      <c r="ABR112" s="93"/>
      <c r="ABS112" s="93"/>
      <c r="ABT112" s="93"/>
      <c r="ABU112" s="93"/>
      <c r="ABV112" s="93"/>
      <c r="ABW112" s="93"/>
      <c r="ABX112" s="93"/>
      <c r="ABY112" s="93"/>
      <c r="ABZ112" s="93"/>
      <c r="ACA112" s="93"/>
      <c r="ACB112" s="93"/>
      <c r="ACC112" s="93"/>
      <c r="ACD112" s="93"/>
      <c r="ACE112" s="93"/>
      <c r="ACF112" s="93"/>
      <c r="ACG112" s="93"/>
      <c r="ACH112" s="93"/>
      <c r="ACI112" s="93"/>
      <c r="ACJ112" s="93"/>
      <c r="ACK112" s="93"/>
      <c r="ACL112" s="93"/>
      <c r="ACM112" s="93"/>
      <c r="ACN112" s="93"/>
      <c r="ACO112" s="93"/>
      <c r="ACP112" s="93"/>
      <c r="ACQ112" s="93"/>
      <c r="ACR112" s="93"/>
      <c r="ACS112" s="93"/>
      <c r="ACT112" s="93"/>
      <c r="ACU112" s="93"/>
      <c r="ACV112" s="93"/>
      <c r="ACW112" s="93"/>
      <c r="ACX112" s="93"/>
      <c r="ACY112" s="93"/>
      <c r="ACZ112" s="93"/>
      <c r="ADA112" s="93"/>
      <c r="ADB112" s="93"/>
      <c r="ADC112" s="93"/>
      <c r="ADD112" s="93"/>
      <c r="ADE112" s="93"/>
      <c r="ADF112" s="93"/>
      <c r="ADG112" s="93"/>
      <c r="ADH112" s="93"/>
      <c r="ADI112" s="93"/>
      <c r="ADJ112" s="93"/>
      <c r="ADK112" s="93"/>
      <c r="ADL112" s="93"/>
      <c r="ADM112" s="93"/>
      <c r="ADN112" s="93"/>
      <c r="ADO112" s="93"/>
      <c r="ADP112" s="93"/>
      <c r="ADQ112" s="93"/>
      <c r="ADR112" s="93"/>
      <c r="ADS112" s="93"/>
      <c r="ADT112" s="93"/>
      <c r="ADU112" s="93"/>
      <c r="ADV112" s="93"/>
      <c r="ADW112" s="93"/>
      <c r="ADX112" s="93"/>
      <c r="ADY112" s="93"/>
      <c r="ADZ112" s="93"/>
      <c r="AEA112" s="93"/>
      <c r="AEB112" s="93"/>
      <c r="AEC112" s="93"/>
      <c r="AED112" s="93"/>
      <c r="AEE112" s="93"/>
      <c r="AEF112" s="93"/>
      <c r="AEG112" s="93"/>
      <c r="AEH112" s="93"/>
      <c r="AEI112" s="93"/>
      <c r="AEJ112" s="93"/>
      <c r="AEK112" s="93"/>
      <c r="AEL112" s="93"/>
      <c r="AEM112" s="93"/>
      <c r="AEN112" s="93"/>
      <c r="AEO112" s="93"/>
      <c r="AEP112" s="93"/>
      <c r="AEQ112" s="93"/>
      <c r="AER112" s="93"/>
      <c r="AES112" s="93"/>
      <c r="AET112" s="93"/>
      <c r="AEU112" s="93"/>
      <c r="AEV112" s="93"/>
      <c r="AEW112" s="93"/>
      <c r="AEX112" s="93"/>
      <c r="AEY112" s="93"/>
      <c r="AEZ112" s="93"/>
      <c r="AFA112" s="93"/>
      <c r="AFB112" s="93"/>
      <c r="AFC112" s="93"/>
      <c r="AFD112" s="93"/>
      <c r="AFE112" s="93"/>
      <c r="AFF112" s="93"/>
      <c r="AFG112" s="93"/>
      <c r="AFH112" s="93"/>
      <c r="AFI112" s="93"/>
      <c r="AFJ112" s="93"/>
      <c r="AFK112" s="93"/>
      <c r="AFL112" s="93"/>
      <c r="AFM112" s="93"/>
      <c r="AFN112" s="93"/>
      <c r="AFO112" s="93"/>
      <c r="AFP112" s="93"/>
      <c r="AFQ112" s="93"/>
      <c r="AFR112" s="93"/>
      <c r="AFS112" s="93"/>
      <c r="AFT112" s="93"/>
      <c r="AFU112" s="93"/>
      <c r="AFV112" s="93"/>
      <c r="AFW112" s="93"/>
      <c r="AFX112" s="93"/>
      <c r="AFY112" s="93"/>
      <c r="AFZ112" s="93"/>
      <c r="AGA112" s="93"/>
      <c r="AGB112" s="93"/>
      <c r="AGC112" s="93"/>
      <c r="AGD112" s="93"/>
      <c r="AGE112" s="93"/>
      <c r="AGF112" s="93"/>
      <c r="AGG112" s="93"/>
      <c r="AGH112" s="93"/>
      <c r="AGI112" s="93"/>
      <c r="AGJ112" s="93"/>
      <c r="AGK112" s="93"/>
      <c r="AGL112" s="93"/>
      <c r="AGM112" s="93"/>
      <c r="AGN112" s="93"/>
      <c r="AGO112" s="93"/>
      <c r="AGP112" s="93"/>
      <c r="AGQ112" s="93"/>
      <c r="AGR112" s="93"/>
      <c r="AGS112" s="93"/>
      <c r="AGT112" s="93"/>
      <c r="AGU112" s="93"/>
      <c r="AGV112" s="93"/>
      <c r="AGW112" s="93"/>
      <c r="AGX112" s="93"/>
      <c r="AGY112" s="93"/>
      <c r="AGZ112" s="93"/>
      <c r="AHA112" s="93"/>
      <c r="AHB112" s="93"/>
      <c r="AHC112" s="93"/>
      <c r="AHD112" s="93"/>
      <c r="AHE112" s="93"/>
      <c r="AHF112" s="93"/>
      <c r="AHG112" s="93"/>
      <c r="AHH112" s="93"/>
      <c r="AHI112" s="93"/>
      <c r="AHJ112" s="93"/>
      <c r="AHK112" s="93"/>
      <c r="AHL112" s="93"/>
      <c r="AHM112" s="93"/>
      <c r="AHN112" s="93"/>
      <c r="AHO112" s="93"/>
      <c r="AHP112" s="93"/>
      <c r="AHQ112" s="93"/>
      <c r="AHR112" s="93"/>
      <c r="AHS112" s="93"/>
      <c r="AHT112" s="93"/>
      <c r="AHU112" s="93"/>
      <c r="AHV112" s="93"/>
      <c r="AHW112" s="93"/>
      <c r="AHX112" s="93"/>
      <c r="AHY112" s="93"/>
      <c r="AHZ112" s="93"/>
      <c r="AIA112" s="93"/>
      <c r="AIB112" s="93"/>
      <c r="AIC112" s="93"/>
      <c r="AID112" s="93"/>
      <c r="AIE112" s="93"/>
      <c r="AIF112" s="93"/>
      <c r="AIG112" s="93"/>
      <c r="AIH112" s="93"/>
      <c r="AII112" s="93"/>
      <c r="AIJ112" s="93"/>
      <c r="AIK112" s="93"/>
      <c r="AIL112" s="93"/>
      <c r="AIM112" s="93"/>
      <c r="AIN112" s="93"/>
      <c r="AIO112" s="93"/>
      <c r="AIP112" s="93"/>
      <c r="AIQ112" s="93"/>
      <c r="AIR112" s="93"/>
      <c r="AIS112" s="93"/>
      <c r="AIT112" s="93"/>
      <c r="AIU112" s="93"/>
      <c r="AIV112" s="93"/>
      <c r="AIW112" s="93"/>
      <c r="AIX112" s="93"/>
      <c r="AIY112" s="93"/>
      <c r="AIZ112" s="93"/>
      <c r="AJA112" s="93"/>
      <c r="AJB112" s="93"/>
      <c r="AJC112" s="93"/>
      <c r="AJD112" s="93"/>
      <c r="AJE112" s="93"/>
      <c r="AJF112" s="93"/>
      <c r="AJG112" s="93"/>
      <c r="AJH112" s="93"/>
      <c r="AJI112" s="93"/>
      <c r="AJJ112" s="93"/>
      <c r="AJK112" s="93"/>
      <c r="AJL112" s="93"/>
      <c r="AJM112" s="93"/>
      <c r="AJN112" s="93"/>
      <c r="AJO112" s="93"/>
      <c r="AJP112" s="93"/>
      <c r="AJQ112" s="93"/>
      <c r="AJR112" s="93"/>
      <c r="AJS112" s="93"/>
      <c r="AJT112" s="93"/>
      <c r="AJU112" s="93"/>
      <c r="AJV112" s="93"/>
      <c r="AJW112" s="93"/>
      <c r="AJX112" s="93"/>
      <c r="AJY112" s="93"/>
      <c r="AJZ112" s="93"/>
      <c r="AKA112" s="93"/>
      <c r="AKB112" s="93"/>
      <c r="AKC112" s="93"/>
      <c r="AKD112" s="93"/>
      <c r="AKE112" s="93"/>
      <c r="AKF112" s="93"/>
      <c r="AKG112" s="93"/>
      <c r="AKH112" s="93"/>
      <c r="AKI112" s="93"/>
      <c r="AKJ112" s="93"/>
      <c r="AKK112" s="93"/>
      <c r="AKL112" s="93"/>
      <c r="AKM112" s="93"/>
      <c r="AKN112" s="93"/>
      <c r="AKO112" s="93"/>
      <c r="AKP112" s="93"/>
      <c r="AKQ112" s="93"/>
      <c r="AKR112" s="93"/>
      <c r="AKS112" s="93"/>
      <c r="AKT112" s="93"/>
      <c r="AKU112" s="93"/>
      <c r="AKV112" s="93"/>
      <c r="AKW112" s="93"/>
      <c r="AKX112" s="93"/>
      <c r="AKY112" s="93"/>
      <c r="AKZ112" s="93"/>
      <c r="ALA112" s="93"/>
      <c r="ALB112" s="93"/>
      <c r="ALC112" s="93"/>
      <c r="ALD112" s="93"/>
      <c r="ALE112" s="93"/>
      <c r="ALF112" s="93"/>
      <c r="ALG112" s="93"/>
      <c r="ALH112" s="93"/>
      <c r="ALI112" s="93"/>
      <c r="ALJ112" s="93"/>
      <c r="ALK112" s="93"/>
      <c r="ALL112" s="93"/>
      <c r="ALM112" s="93"/>
      <c r="ALN112" s="93"/>
      <c r="ALO112" s="93"/>
      <c r="ALP112" s="93"/>
      <c r="ALQ112" s="93"/>
      <c r="ALR112" s="93"/>
      <c r="ALS112" s="93"/>
      <c r="ALT112" s="93"/>
      <c r="ALU112" s="93"/>
      <c r="ALV112" s="93"/>
      <c r="ALW112" s="93"/>
      <c r="ALX112" s="93"/>
      <c r="ALY112" s="93"/>
      <c r="ALZ112" s="93"/>
      <c r="AMA112" s="93"/>
      <c r="AMB112" s="93"/>
      <c r="AMC112" s="93"/>
      <c r="AMD112" s="93"/>
      <c r="AME112" s="93"/>
      <c r="AMF112" s="93"/>
      <c r="AMG112" s="93"/>
      <c r="AMH112" s="93"/>
      <c r="AMI112" s="93"/>
      <c r="AMJ112" s="93"/>
      <c r="AMK112" s="93"/>
      <c r="AML112" s="93"/>
      <c r="AMM112" s="93"/>
      <c r="AMN112" s="93"/>
      <c r="AMO112" s="93"/>
      <c r="AMP112" s="93"/>
      <c r="AMQ112" s="93"/>
      <c r="AMR112" s="93"/>
      <c r="AMS112" s="93"/>
      <c r="AMT112" s="93"/>
      <c r="AMU112" s="93"/>
      <c r="AMV112" s="93"/>
      <c r="AMW112" s="93"/>
      <c r="AMX112" s="93"/>
      <c r="AMY112" s="93"/>
      <c r="AMZ112" s="93"/>
      <c r="ANA112" s="93"/>
      <c r="ANB112" s="93"/>
      <c r="ANC112" s="93"/>
      <c r="AND112" s="93"/>
      <c r="ANE112" s="93"/>
      <c r="ANF112" s="93"/>
      <c r="ANG112" s="93"/>
      <c r="ANH112" s="93"/>
      <c r="ANI112" s="93"/>
      <c r="ANJ112" s="93"/>
      <c r="ANK112" s="93"/>
      <c r="ANL112" s="93"/>
      <c r="ANM112" s="93"/>
      <c r="ANN112" s="93"/>
      <c r="ANO112" s="93"/>
      <c r="ANP112" s="93"/>
      <c r="ANQ112" s="93"/>
      <c r="ANR112" s="93"/>
      <c r="ANS112" s="93"/>
      <c r="ANT112" s="93"/>
      <c r="ANU112" s="93"/>
      <c r="ANV112" s="93"/>
      <c r="ANW112" s="93"/>
      <c r="ANX112" s="93"/>
      <c r="ANY112" s="93"/>
      <c r="ANZ112" s="93"/>
      <c r="AOA112" s="93"/>
      <c r="AOB112" s="93"/>
      <c r="AOC112" s="93"/>
      <c r="AOD112" s="93"/>
      <c r="AOE112" s="93"/>
      <c r="AOF112" s="93"/>
      <c r="AOG112" s="93"/>
      <c r="AOH112" s="93"/>
      <c r="AOI112" s="93"/>
      <c r="AOJ112" s="93"/>
      <c r="AOK112" s="93"/>
      <c r="AOL112" s="93"/>
      <c r="AOM112" s="93"/>
      <c r="AON112" s="93"/>
      <c r="AOO112" s="93"/>
      <c r="AOP112" s="93"/>
      <c r="AOQ112" s="93"/>
      <c r="AOR112" s="93"/>
      <c r="AOS112" s="93"/>
      <c r="AOT112" s="93"/>
      <c r="AOU112" s="93"/>
      <c r="AOV112" s="93"/>
      <c r="AOW112" s="93"/>
      <c r="AOX112" s="93"/>
      <c r="AOY112" s="93"/>
      <c r="AOZ112" s="93"/>
      <c r="APA112" s="93"/>
      <c r="APB112" s="93"/>
      <c r="APC112" s="93"/>
      <c r="APD112" s="93"/>
      <c r="APE112" s="93"/>
      <c r="APF112" s="93"/>
      <c r="APG112" s="93"/>
      <c r="APH112" s="93"/>
      <c r="API112" s="93"/>
      <c r="APJ112" s="93"/>
      <c r="APK112" s="93"/>
      <c r="APL112" s="93"/>
      <c r="APM112" s="93"/>
      <c r="APN112" s="93"/>
      <c r="APO112" s="93"/>
      <c r="APP112" s="93"/>
      <c r="APQ112" s="93"/>
      <c r="APR112" s="93"/>
      <c r="APS112" s="93"/>
      <c r="APT112" s="93"/>
      <c r="APU112" s="93"/>
      <c r="APV112" s="93"/>
      <c r="APW112" s="93"/>
      <c r="APX112" s="93"/>
      <c r="APY112" s="93"/>
      <c r="APZ112" s="93"/>
      <c r="AQA112" s="93"/>
      <c r="AQB112" s="93"/>
      <c r="AQC112" s="93"/>
      <c r="AQD112" s="93"/>
      <c r="AQE112" s="93"/>
      <c r="AQF112" s="93"/>
      <c r="AQG112" s="93"/>
      <c r="AQH112" s="93"/>
      <c r="AQI112" s="93"/>
      <c r="AQJ112" s="93"/>
      <c r="AQK112" s="93"/>
      <c r="AQL112" s="93"/>
      <c r="AQM112" s="93"/>
      <c r="AQN112" s="93"/>
      <c r="AQO112" s="93"/>
      <c r="AQP112" s="93"/>
      <c r="AQQ112" s="93"/>
      <c r="AQR112" s="93"/>
      <c r="AQS112" s="93"/>
      <c r="AQT112" s="93"/>
      <c r="AQU112" s="93"/>
      <c r="AQV112" s="93"/>
      <c r="AQW112" s="93"/>
      <c r="AQX112" s="93"/>
      <c r="AQY112" s="93"/>
      <c r="AQZ112" s="93"/>
      <c r="ARA112" s="93"/>
      <c r="ARB112" s="93"/>
      <c r="ARC112" s="93"/>
      <c r="ARD112" s="93"/>
      <c r="ARE112" s="93"/>
      <c r="ARF112" s="93"/>
      <c r="ARG112" s="93"/>
      <c r="ARH112" s="93"/>
      <c r="ARI112" s="93"/>
      <c r="ARJ112" s="93"/>
      <c r="ARK112" s="93"/>
      <c r="ARL112" s="93"/>
      <c r="ARM112" s="93"/>
      <c r="ARN112" s="93"/>
      <c r="ARO112" s="93"/>
      <c r="ARP112" s="93"/>
      <c r="ARQ112" s="93"/>
      <c r="ARR112" s="93"/>
      <c r="ARS112" s="93"/>
      <c r="ART112" s="93"/>
      <c r="ARU112" s="93"/>
      <c r="ARV112" s="93"/>
      <c r="ARW112" s="93"/>
      <c r="ARX112" s="93"/>
      <c r="ARY112" s="93"/>
      <c r="ARZ112" s="93"/>
      <c r="ASA112" s="93"/>
      <c r="ASB112" s="93"/>
      <c r="ASC112" s="93"/>
      <c r="ASD112" s="93"/>
      <c r="ASE112" s="93"/>
      <c r="ASF112" s="93"/>
      <c r="ASG112" s="93"/>
      <c r="ASH112" s="93"/>
      <c r="ASI112" s="93"/>
      <c r="ASJ112" s="93"/>
      <c r="ASK112" s="93"/>
      <c r="ASL112" s="93"/>
      <c r="ASM112" s="93"/>
      <c r="ASN112" s="93"/>
      <c r="ASO112" s="93"/>
      <c r="ASP112" s="93"/>
      <c r="ASQ112" s="93"/>
      <c r="ASR112" s="93"/>
      <c r="ASS112" s="93"/>
      <c r="AST112" s="93"/>
      <c r="ASU112" s="93"/>
      <c r="ASV112" s="93"/>
      <c r="ASW112" s="93"/>
      <c r="ASX112" s="93"/>
      <c r="ASY112" s="93"/>
      <c r="ASZ112" s="93"/>
      <c r="ATA112" s="93"/>
      <c r="ATB112" s="93"/>
      <c r="ATC112" s="93"/>
      <c r="ATD112" s="93"/>
      <c r="ATE112" s="93"/>
      <c r="ATF112" s="93"/>
      <c r="ATG112" s="93"/>
      <c r="ATH112" s="93"/>
      <c r="ATI112" s="93"/>
      <c r="ATJ112" s="93"/>
      <c r="ATK112" s="93"/>
      <c r="ATL112" s="93"/>
      <c r="ATM112" s="93"/>
      <c r="ATN112" s="93"/>
      <c r="ATO112" s="93"/>
      <c r="ATP112" s="93"/>
      <c r="ATQ112" s="93"/>
      <c r="ATR112" s="93"/>
      <c r="ATS112" s="93"/>
      <c r="ATT112" s="93"/>
      <c r="ATU112" s="93"/>
      <c r="ATV112" s="93"/>
      <c r="ATW112" s="93"/>
      <c r="ATX112" s="93"/>
      <c r="ATY112" s="93"/>
      <c r="ATZ112" s="93"/>
      <c r="AUA112" s="93"/>
      <c r="AUB112" s="93"/>
      <c r="AUC112" s="93"/>
      <c r="AUD112" s="93"/>
      <c r="AUE112" s="93"/>
      <c r="AUF112" s="93"/>
      <c r="AUG112" s="93"/>
      <c r="AUH112" s="93"/>
      <c r="AUI112" s="93"/>
      <c r="AUJ112" s="93"/>
      <c r="AUK112" s="93"/>
      <c r="AUL112" s="93"/>
      <c r="AUM112" s="93"/>
      <c r="AUN112" s="93"/>
      <c r="AUO112" s="93"/>
      <c r="AUP112" s="93"/>
      <c r="AUQ112" s="93"/>
      <c r="AUR112" s="93"/>
      <c r="AUS112" s="93"/>
      <c r="AUT112" s="93"/>
      <c r="AUU112" s="93"/>
      <c r="AUV112" s="93"/>
      <c r="AUW112" s="93"/>
      <c r="AUX112" s="93"/>
      <c r="AUY112" s="93"/>
      <c r="AUZ112" s="93"/>
      <c r="AVA112" s="93"/>
      <c r="AVB112" s="93"/>
      <c r="AVC112" s="93"/>
      <c r="AVD112" s="93"/>
      <c r="AVE112" s="93"/>
      <c r="AVF112" s="93"/>
      <c r="AVG112" s="93"/>
      <c r="AVH112" s="93"/>
      <c r="AVI112" s="93"/>
      <c r="AVJ112" s="93"/>
      <c r="AVK112" s="93"/>
      <c r="AVL112" s="93"/>
      <c r="AVM112" s="93"/>
      <c r="AVN112" s="93"/>
      <c r="AVO112" s="93"/>
      <c r="AVP112" s="93"/>
      <c r="AVQ112" s="93"/>
      <c r="AVR112" s="93"/>
      <c r="AVS112" s="93"/>
      <c r="AVT112" s="93"/>
      <c r="AVU112" s="93"/>
      <c r="AVV112" s="93"/>
      <c r="AVW112" s="93"/>
      <c r="AVX112" s="93"/>
      <c r="AVY112" s="93"/>
      <c r="AVZ112" s="93"/>
      <c r="AWA112" s="93"/>
      <c r="AWB112" s="93"/>
      <c r="AWC112" s="93"/>
      <c r="AWD112" s="93"/>
      <c r="AWE112" s="93"/>
      <c r="AWF112" s="93"/>
      <c r="AWG112" s="93"/>
      <c r="AWH112" s="93"/>
      <c r="AWI112" s="93"/>
      <c r="AWJ112" s="93"/>
      <c r="AWK112" s="93"/>
      <c r="AWL112" s="93"/>
      <c r="AWM112" s="93"/>
      <c r="AWN112" s="93"/>
      <c r="AWO112" s="93"/>
      <c r="AWP112" s="93"/>
      <c r="AWQ112" s="93"/>
      <c r="AWR112" s="93"/>
      <c r="AWS112" s="93"/>
      <c r="AWT112" s="93"/>
      <c r="AWU112" s="93"/>
      <c r="AWV112" s="93"/>
      <c r="AWW112" s="93"/>
      <c r="AWX112" s="93"/>
      <c r="AWY112" s="93"/>
      <c r="AWZ112" s="93"/>
      <c r="AXA112" s="93"/>
      <c r="AXB112" s="93"/>
      <c r="AXC112" s="93"/>
      <c r="AXD112" s="93"/>
      <c r="AXE112" s="93"/>
      <c r="AXF112" s="93"/>
      <c r="AXG112" s="93"/>
      <c r="AXH112" s="93"/>
      <c r="AXI112" s="93"/>
      <c r="AXJ112" s="93"/>
      <c r="AXK112" s="93"/>
      <c r="AXL112" s="93"/>
      <c r="AXM112" s="93"/>
      <c r="AXN112" s="93"/>
      <c r="AXO112" s="93"/>
      <c r="AXP112" s="93"/>
      <c r="AXQ112" s="93"/>
      <c r="AXR112" s="93"/>
      <c r="AXS112" s="93"/>
      <c r="AXT112" s="93"/>
      <c r="AXU112" s="93"/>
      <c r="AXV112" s="93"/>
      <c r="AXW112" s="93"/>
      <c r="AXX112" s="93"/>
      <c r="AXY112" s="93"/>
      <c r="AXZ112" s="93"/>
      <c r="AYA112" s="93"/>
      <c r="AYB112" s="93"/>
      <c r="AYC112" s="93"/>
      <c r="AYD112" s="93"/>
      <c r="AYE112" s="93"/>
      <c r="AYF112" s="93"/>
      <c r="AYG112" s="93"/>
      <c r="AYH112" s="93"/>
      <c r="AYI112" s="93"/>
      <c r="AYJ112" s="93"/>
      <c r="AYK112" s="93"/>
      <c r="AYL112" s="93"/>
      <c r="AYM112" s="93"/>
      <c r="AYN112" s="93"/>
      <c r="AYO112" s="93"/>
      <c r="AYP112" s="93"/>
      <c r="AYQ112" s="93"/>
      <c r="AYR112" s="93"/>
      <c r="AYS112" s="93"/>
      <c r="AYT112" s="93"/>
      <c r="AYU112" s="93"/>
      <c r="AYV112" s="93"/>
      <c r="AYW112" s="93"/>
      <c r="AYX112" s="93"/>
      <c r="AYY112" s="93"/>
      <c r="AYZ112" s="93"/>
      <c r="AZA112" s="93"/>
      <c r="AZB112" s="93"/>
      <c r="AZC112" s="93"/>
      <c r="AZD112" s="93"/>
      <c r="AZE112" s="93"/>
      <c r="AZF112" s="93"/>
      <c r="AZG112" s="93"/>
      <c r="AZH112" s="93"/>
      <c r="AZI112" s="93"/>
      <c r="AZJ112" s="93"/>
      <c r="AZK112" s="93"/>
      <c r="AZL112" s="93"/>
      <c r="AZM112" s="93"/>
      <c r="AZN112" s="93"/>
      <c r="AZO112" s="93"/>
      <c r="AZP112" s="93"/>
      <c r="AZQ112" s="93"/>
      <c r="AZR112" s="93"/>
      <c r="AZS112" s="93"/>
      <c r="AZT112" s="93"/>
      <c r="AZU112" s="93"/>
      <c r="AZV112" s="93"/>
      <c r="AZW112" s="93"/>
      <c r="AZX112" s="93"/>
      <c r="AZY112" s="93"/>
      <c r="AZZ112" s="93"/>
      <c r="BAA112" s="93"/>
      <c r="BAB112" s="93"/>
      <c r="BAC112" s="93"/>
      <c r="BAD112" s="93"/>
      <c r="BAE112" s="93"/>
      <c r="BAF112" s="93"/>
      <c r="BAG112" s="93"/>
      <c r="BAH112" s="93"/>
      <c r="BAI112" s="93"/>
      <c r="BAJ112" s="93"/>
      <c r="BAK112" s="93"/>
      <c r="BAL112" s="93"/>
      <c r="BAM112" s="93"/>
      <c r="BAN112" s="93"/>
      <c r="BAO112" s="93"/>
      <c r="BAP112" s="93"/>
      <c r="BAQ112" s="93"/>
      <c r="BAR112" s="93"/>
      <c r="BAS112" s="93"/>
      <c r="BAT112" s="93"/>
      <c r="BAU112" s="93"/>
      <c r="BAV112" s="93"/>
      <c r="BAW112" s="93"/>
      <c r="BAX112" s="93"/>
      <c r="BAY112" s="93"/>
      <c r="BAZ112" s="93"/>
      <c r="BBA112" s="93"/>
      <c r="BBB112" s="93"/>
      <c r="BBC112" s="93"/>
      <c r="BBD112" s="93"/>
      <c r="BBE112" s="93"/>
      <c r="BBF112" s="93"/>
      <c r="BBG112" s="93"/>
      <c r="BBH112" s="93"/>
      <c r="BBI112" s="93"/>
      <c r="BBJ112" s="93"/>
      <c r="BBK112" s="93"/>
      <c r="BBL112" s="93"/>
      <c r="BBM112" s="93"/>
      <c r="BBN112" s="93"/>
      <c r="BBO112" s="93"/>
      <c r="BBP112" s="93"/>
      <c r="BBQ112" s="93"/>
      <c r="BBR112" s="93"/>
      <c r="BBS112" s="93"/>
      <c r="BBT112" s="93"/>
      <c r="BBU112" s="93"/>
      <c r="BBV112" s="93"/>
      <c r="BBW112" s="93"/>
      <c r="BBX112" s="93"/>
      <c r="BBY112" s="93"/>
      <c r="BBZ112" s="93"/>
      <c r="BCA112" s="93"/>
      <c r="BCB112" s="93"/>
      <c r="BCC112" s="93"/>
      <c r="BCD112" s="93"/>
      <c r="BCE112" s="93"/>
      <c r="BCF112" s="93"/>
      <c r="BCG112" s="93"/>
      <c r="BCH112" s="93"/>
      <c r="BCI112" s="93"/>
      <c r="BCJ112" s="93"/>
      <c r="BCK112" s="93"/>
      <c r="BCL112" s="93"/>
      <c r="BCM112" s="93"/>
      <c r="BCN112" s="93"/>
      <c r="BCO112" s="93"/>
      <c r="BCP112" s="93"/>
      <c r="BCQ112" s="93"/>
      <c r="BCR112" s="93"/>
      <c r="BCS112" s="93"/>
      <c r="BCT112" s="93"/>
      <c r="BCU112" s="93"/>
      <c r="BCV112" s="93"/>
      <c r="BCW112" s="93"/>
      <c r="BCX112" s="93"/>
      <c r="BCY112" s="93"/>
      <c r="BCZ112" s="93"/>
      <c r="BDA112" s="93"/>
      <c r="BDB112" s="93"/>
      <c r="BDC112" s="93"/>
      <c r="BDD112" s="93"/>
      <c r="BDE112" s="93"/>
      <c r="BDF112" s="93"/>
      <c r="BDG112" s="93"/>
      <c r="BDH112" s="93"/>
      <c r="BDI112" s="93"/>
      <c r="BDJ112" s="93"/>
      <c r="BDK112" s="93"/>
      <c r="BDL112" s="93"/>
      <c r="BDM112" s="93"/>
      <c r="BDN112" s="93"/>
      <c r="BDO112" s="93"/>
      <c r="BDP112" s="93"/>
      <c r="BDQ112" s="93"/>
      <c r="BDR112" s="93"/>
      <c r="BDS112" s="93"/>
      <c r="BDT112" s="93"/>
      <c r="BDU112" s="93"/>
      <c r="BDV112" s="93"/>
      <c r="BDW112" s="93"/>
      <c r="BDX112" s="93"/>
      <c r="BDY112" s="93"/>
      <c r="BDZ112" s="93"/>
      <c r="BEA112" s="93"/>
      <c r="BEB112" s="93"/>
      <c r="BEC112" s="93"/>
      <c r="BED112" s="93"/>
      <c r="BEE112" s="93"/>
      <c r="BEF112" s="93"/>
      <c r="BEG112" s="93"/>
      <c r="BEH112" s="93"/>
      <c r="BEI112" s="93"/>
      <c r="BEJ112" s="93"/>
      <c r="BEK112" s="93"/>
      <c r="BEL112" s="93"/>
      <c r="BEM112" s="93"/>
      <c r="BEN112" s="93"/>
      <c r="BEO112" s="93"/>
      <c r="BEP112" s="93"/>
      <c r="BEQ112" s="93"/>
      <c r="BER112" s="93"/>
      <c r="BES112" s="93"/>
      <c r="BET112" s="93"/>
      <c r="BEU112" s="93"/>
      <c r="BEV112" s="93"/>
      <c r="BEW112" s="93"/>
      <c r="BEX112" s="93"/>
      <c r="BEY112" s="93"/>
      <c r="BEZ112" s="93"/>
      <c r="BFA112" s="93"/>
      <c r="BFB112" s="93"/>
      <c r="BFC112" s="93"/>
      <c r="BFD112" s="93"/>
      <c r="BFE112" s="93"/>
      <c r="BFF112" s="93"/>
      <c r="BFG112" s="93"/>
      <c r="BFH112" s="93"/>
      <c r="BFI112" s="93"/>
      <c r="BFJ112" s="93"/>
      <c r="BFK112" s="93"/>
      <c r="BFL112" s="93"/>
      <c r="BFM112" s="93"/>
      <c r="BFN112" s="93"/>
      <c r="BFO112" s="93"/>
      <c r="BFP112" s="93"/>
      <c r="BFQ112" s="93"/>
      <c r="BFR112" s="93"/>
      <c r="BFS112" s="93"/>
      <c r="BFT112" s="93"/>
      <c r="BFU112" s="93"/>
      <c r="BFV112" s="93"/>
      <c r="BFW112" s="93"/>
      <c r="BFX112" s="93"/>
      <c r="BFY112" s="93"/>
      <c r="BFZ112" s="93"/>
      <c r="BGA112" s="93"/>
      <c r="BGB112" s="93"/>
      <c r="BGC112" s="93"/>
      <c r="BGD112" s="93"/>
      <c r="BGE112" s="93"/>
      <c r="BGF112" s="93"/>
      <c r="BGG112" s="93"/>
      <c r="BGH112" s="93"/>
      <c r="BGI112" s="93"/>
      <c r="BGJ112" s="93"/>
      <c r="BGK112" s="93"/>
      <c r="BGL112" s="93"/>
      <c r="BGM112" s="93"/>
      <c r="BGN112" s="93"/>
      <c r="BGO112" s="93"/>
      <c r="BGP112" s="93"/>
      <c r="BGQ112" s="93"/>
      <c r="BGR112" s="93"/>
      <c r="BGS112" s="93"/>
      <c r="BGT112" s="93"/>
      <c r="BGU112" s="93"/>
      <c r="BGV112" s="93"/>
      <c r="BGW112" s="93"/>
      <c r="BGX112" s="93"/>
      <c r="BGY112" s="93"/>
      <c r="BGZ112" s="93"/>
      <c r="BHA112" s="93"/>
      <c r="BHB112" s="93"/>
      <c r="BHC112" s="93"/>
      <c r="BHD112" s="93"/>
      <c r="BHE112" s="93"/>
      <c r="BHF112" s="93"/>
      <c r="BHG112" s="93"/>
      <c r="BHH112" s="93"/>
      <c r="BHI112" s="93"/>
      <c r="BHJ112" s="93"/>
      <c r="BHK112" s="93"/>
      <c r="BHL112" s="93"/>
      <c r="BHM112" s="93"/>
      <c r="BHN112" s="93"/>
      <c r="BHO112" s="93"/>
      <c r="BHP112" s="93"/>
      <c r="BHQ112" s="93"/>
      <c r="BHR112" s="93"/>
      <c r="BHS112" s="93"/>
      <c r="BHT112" s="93"/>
      <c r="BHU112" s="93"/>
      <c r="BHV112" s="93"/>
      <c r="BHW112" s="93"/>
      <c r="BHX112" s="93"/>
      <c r="BHY112" s="93"/>
      <c r="BHZ112" s="93"/>
      <c r="BIA112" s="93"/>
      <c r="BIB112" s="93"/>
      <c r="BIC112" s="93"/>
      <c r="BID112" s="93"/>
      <c r="BIE112" s="93"/>
      <c r="BIF112" s="93"/>
      <c r="BIG112" s="93"/>
      <c r="BIH112" s="93"/>
      <c r="BII112" s="93"/>
      <c r="BIJ112" s="93"/>
      <c r="BIK112" s="93"/>
      <c r="BIL112" s="93"/>
      <c r="BIM112" s="93"/>
      <c r="BIN112" s="93"/>
      <c r="BIO112" s="93"/>
      <c r="BIP112" s="93"/>
      <c r="BIQ112" s="93"/>
      <c r="BIR112" s="93"/>
      <c r="BIS112" s="93"/>
      <c r="BIT112" s="93"/>
      <c r="BIU112" s="93"/>
      <c r="BIV112" s="93"/>
      <c r="BIW112" s="93"/>
      <c r="BIX112" s="93"/>
      <c r="BIY112" s="93"/>
      <c r="BIZ112" s="93"/>
      <c r="BJA112" s="93"/>
      <c r="BJB112" s="93"/>
      <c r="BJC112" s="93"/>
      <c r="BJD112" s="93"/>
      <c r="BJE112" s="93"/>
      <c r="BJF112" s="93"/>
      <c r="BJG112" s="93"/>
      <c r="BJH112" s="93"/>
      <c r="BJI112" s="93"/>
      <c r="BJJ112" s="93"/>
      <c r="BJK112" s="93"/>
      <c r="BJL112" s="93"/>
      <c r="BJM112" s="93"/>
      <c r="BJN112" s="93"/>
      <c r="BJO112" s="93"/>
      <c r="BJP112" s="93"/>
      <c r="BJQ112" s="93"/>
      <c r="BJR112" s="93"/>
      <c r="BJS112" s="93"/>
      <c r="BJT112" s="93"/>
      <c r="BJU112" s="93"/>
      <c r="BJV112" s="93"/>
      <c r="BJW112" s="93"/>
      <c r="BJX112" s="93"/>
      <c r="BJY112" s="93"/>
      <c r="BJZ112" s="93"/>
      <c r="BKA112" s="93"/>
      <c r="BKB112" s="93"/>
      <c r="BKC112" s="93"/>
      <c r="BKD112" s="93"/>
      <c r="BKE112" s="93"/>
      <c r="BKF112" s="93"/>
      <c r="BKG112" s="93"/>
      <c r="BKH112" s="93"/>
      <c r="BKI112" s="93"/>
      <c r="BKJ112" s="93"/>
      <c r="BKK112" s="93"/>
      <c r="BKL112" s="93"/>
      <c r="BKM112" s="93"/>
      <c r="BKN112" s="93"/>
      <c r="BKO112" s="93"/>
      <c r="BKP112" s="93"/>
      <c r="BKQ112" s="93"/>
      <c r="BKR112" s="93"/>
      <c r="BKS112" s="93"/>
      <c r="BKT112" s="93"/>
      <c r="BKU112" s="93"/>
      <c r="BKV112" s="93"/>
      <c r="BKW112" s="93"/>
      <c r="BKX112" s="93"/>
      <c r="BKY112" s="93"/>
      <c r="BKZ112" s="93"/>
      <c r="BLA112" s="93"/>
      <c r="BLB112" s="93"/>
      <c r="BLC112" s="93"/>
      <c r="BLD112" s="93"/>
      <c r="BLE112" s="93"/>
      <c r="BLF112" s="93"/>
      <c r="BLG112" s="93"/>
      <c r="BLH112" s="93"/>
      <c r="BLI112" s="93"/>
      <c r="BLJ112" s="93"/>
      <c r="BLK112" s="93"/>
      <c r="BLL112" s="93"/>
      <c r="BLM112" s="93"/>
      <c r="BLN112" s="93"/>
      <c r="BLO112" s="93"/>
      <c r="BLP112" s="93"/>
      <c r="BLQ112" s="93"/>
      <c r="BLR112" s="93"/>
      <c r="BLS112" s="93"/>
      <c r="BLT112" s="93"/>
      <c r="BLU112" s="93"/>
      <c r="BLV112" s="93"/>
      <c r="BLW112" s="93"/>
      <c r="BLX112" s="93"/>
      <c r="BLY112" s="93"/>
      <c r="BLZ112" s="93"/>
      <c r="BMA112" s="93"/>
      <c r="BMB112" s="93"/>
      <c r="BMC112" s="93"/>
      <c r="BMD112" s="93"/>
      <c r="BME112" s="93"/>
      <c r="BMF112" s="93"/>
      <c r="BMG112" s="93"/>
      <c r="BMH112" s="93"/>
      <c r="BMI112" s="93"/>
      <c r="BMJ112" s="93"/>
      <c r="BMK112" s="93"/>
      <c r="BML112" s="93"/>
      <c r="BMM112" s="93"/>
      <c r="BMN112" s="93"/>
      <c r="BMO112" s="93"/>
      <c r="BMP112" s="93"/>
      <c r="BMQ112" s="93"/>
      <c r="BMR112" s="93"/>
      <c r="BMS112" s="93"/>
      <c r="BMT112" s="93"/>
      <c r="BMU112" s="93"/>
      <c r="BMV112" s="93"/>
      <c r="BMW112" s="93"/>
      <c r="BMX112" s="93"/>
      <c r="BMY112" s="93"/>
      <c r="BMZ112" s="93"/>
      <c r="BNA112" s="93"/>
      <c r="BNB112" s="93"/>
      <c r="BNC112" s="93"/>
      <c r="BND112" s="93"/>
      <c r="BNE112" s="93"/>
      <c r="BNF112" s="93"/>
      <c r="BNG112" s="93"/>
      <c r="BNH112" s="93"/>
      <c r="BNI112" s="93"/>
      <c r="BNJ112" s="93"/>
      <c r="BNK112" s="93"/>
      <c r="BNL112" s="93"/>
      <c r="BNM112" s="93"/>
      <c r="BNN112" s="93"/>
      <c r="BNO112" s="93"/>
      <c r="BNP112" s="93"/>
      <c r="BNQ112" s="93"/>
      <c r="BNR112" s="93"/>
      <c r="BNS112" s="93"/>
      <c r="BNT112" s="93"/>
      <c r="BNU112" s="93"/>
      <c r="BNV112" s="93"/>
      <c r="BNW112" s="93"/>
      <c r="BNX112" s="93"/>
      <c r="BNY112" s="93"/>
      <c r="BNZ112" s="93"/>
      <c r="BOA112" s="93"/>
      <c r="BOB112" s="93"/>
      <c r="BOC112" s="93"/>
      <c r="BOD112" s="93"/>
      <c r="BOE112" s="93"/>
      <c r="BOF112" s="93"/>
      <c r="BOG112" s="93"/>
      <c r="BOH112" s="93"/>
      <c r="BOI112" s="93"/>
      <c r="BOJ112" s="93"/>
      <c r="BOK112" s="93"/>
      <c r="BOL112" s="93"/>
      <c r="BOM112" s="93"/>
      <c r="BON112" s="93"/>
      <c r="BOO112" s="93"/>
      <c r="BOP112" s="93"/>
      <c r="BOQ112" s="93"/>
      <c r="BOR112" s="93"/>
      <c r="BOS112" s="93"/>
      <c r="BOT112" s="93"/>
      <c r="BOU112" s="93"/>
      <c r="BOV112" s="93"/>
      <c r="BOW112" s="93"/>
      <c r="BOX112" s="93"/>
      <c r="BOY112" s="93"/>
      <c r="BOZ112" s="93"/>
      <c r="BPA112" s="93"/>
      <c r="BPB112" s="93"/>
      <c r="BPC112" s="93"/>
      <c r="BPD112" s="93"/>
      <c r="BPE112" s="93"/>
      <c r="BPF112" s="93"/>
      <c r="BPG112" s="93"/>
      <c r="BPH112" s="93"/>
      <c r="BPI112" s="93"/>
      <c r="BPJ112" s="93"/>
      <c r="BPK112" s="93"/>
      <c r="BPL112" s="93"/>
      <c r="BPM112" s="93"/>
      <c r="BPN112" s="93"/>
      <c r="BPO112" s="93"/>
      <c r="BPP112" s="93"/>
      <c r="BPQ112" s="93"/>
      <c r="BPR112" s="93"/>
      <c r="BPS112" s="93"/>
      <c r="BPT112" s="93"/>
      <c r="BPU112" s="93"/>
      <c r="BPV112" s="93"/>
      <c r="BPW112" s="93"/>
      <c r="BPX112" s="93"/>
      <c r="BPY112" s="93"/>
      <c r="BPZ112" s="93"/>
      <c r="BQA112" s="93"/>
      <c r="BQB112" s="93"/>
      <c r="BQC112" s="93"/>
      <c r="BQD112" s="93"/>
      <c r="BQE112" s="93"/>
      <c r="BQF112" s="93"/>
      <c r="BQG112" s="93"/>
      <c r="BQH112" s="93"/>
      <c r="BQI112" s="93"/>
      <c r="BQJ112" s="93"/>
      <c r="BQK112" s="93"/>
      <c r="BQL112" s="93"/>
      <c r="BQM112" s="93"/>
      <c r="BQN112" s="93"/>
      <c r="BQO112" s="93"/>
      <c r="BQP112" s="93"/>
      <c r="BQQ112" s="93"/>
      <c r="BQR112" s="93"/>
      <c r="BQS112" s="93"/>
      <c r="BQT112" s="93"/>
      <c r="BQU112" s="93"/>
      <c r="BQV112" s="93"/>
      <c r="BQW112" s="93"/>
      <c r="BQX112" s="93"/>
      <c r="BQY112" s="93"/>
      <c r="BQZ112" s="93"/>
      <c r="BRA112" s="93"/>
      <c r="BRB112" s="93"/>
      <c r="BRC112" s="93"/>
      <c r="BRD112" s="93"/>
      <c r="BRE112" s="93"/>
      <c r="BRF112" s="93"/>
      <c r="BRG112" s="93"/>
      <c r="BRH112" s="93"/>
      <c r="BRI112" s="93"/>
      <c r="BRJ112" s="93"/>
      <c r="BRK112" s="93"/>
      <c r="BRL112" s="93"/>
      <c r="BRM112" s="93"/>
      <c r="BRN112" s="93"/>
      <c r="BRO112" s="93"/>
      <c r="BRP112" s="93"/>
      <c r="BRQ112" s="93"/>
      <c r="BRR112" s="93"/>
      <c r="BRS112" s="93"/>
      <c r="BRT112" s="93"/>
      <c r="BRU112" s="93"/>
      <c r="BRV112" s="93"/>
      <c r="BRW112" s="93"/>
      <c r="BRX112" s="93"/>
      <c r="BRY112" s="93"/>
      <c r="BRZ112" s="93"/>
      <c r="BSA112" s="93"/>
      <c r="BSB112" s="93"/>
      <c r="BSC112" s="93"/>
      <c r="BSD112" s="93"/>
      <c r="BSE112" s="93"/>
      <c r="BSF112" s="93"/>
      <c r="BSG112" s="93"/>
      <c r="BSH112" s="93"/>
      <c r="BSI112" s="93"/>
      <c r="BSJ112" s="93"/>
      <c r="BSK112" s="93"/>
      <c r="BSL112" s="93"/>
      <c r="BSM112" s="93"/>
      <c r="BSN112" s="93"/>
      <c r="BSO112" s="93"/>
      <c r="BSP112" s="93"/>
      <c r="BSQ112" s="93"/>
      <c r="BSR112" s="93"/>
      <c r="BSS112" s="93"/>
      <c r="BST112" s="93"/>
      <c r="BSU112" s="93"/>
      <c r="BSV112" s="93"/>
      <c r="BSW112" s="93"/>
      <c r="BSX112" s="93"/>
      <c r="BSY112" s="93"/>
      <c r="BSZ112" s="93"/>
      <c r="BTA112" s="93"/>
      <c r="BTB112" s="93"/>
      <c r="BTC112" s="93"/>
      <c r="BTD112" s="93"/>
      <c r="BTE112" s="93"/>
      <c r="BTF112" s="93"/>
      <c r="BTG112" s="93"/>
      <c r="BTH112" s="93"/>
      <c r="BTI112" s="93"/>
      <c r="BTJ112" s="93"/>
      <c r="BTK112" s="93"/>
      <c r="BTL112" s="93"/>
      <c r="BTM112" s="93"/>
      <c r="BTN112" s="93"/>
      <c r="BTO112" s="93"/>
      <c r="BTP112" s="93"/>
      <c r="BTQ112" s="93"/>
      <c r="BTR112" s="93"/>
      <c r="BTS112" s="93"/>
      <c r="BTT112" s="93"/>
      <c r="BTU112" s="93"/>
      <c r="BTV112" s="93"/>
      <c r="BTW112" s="93"/>
      <c r="BTX112" s="93"/>
      <c r="BTY112" s="93"/>
      <c r="BTZ112" s="93"/>
      <c r="BUA112" s="93"/>
      <c r="BUB112" s="93"/>
      <c r="BUC112" s="93"/>
      <c r="BUD112" s="93"/>
      <c r="BUE112" s="93"/>
      <c r="BUF112" s="93"/>
      <c r="BUG112" s="93"/>
      <c r="BUH112" s="93"/>
      <c r="BUI112" s="93"/>
      <c r="BUJ112" s="93"/>
      <c r="BUK112" s="93"/>
      <c r="BUL112" s="93"/>
      <c r="BUM112" s="93"/>
      <c r="BUN112" s="93"/>
      <c r="BUO112" s="93"/>
      <c r="BUP112" s="93"/>
      <c r="BUQ112" s="93"/>
      <c r="BUR112" s="93"/>
      <c r="BUS112" s="93"/>
      <c r="BUT112" s="93"/>
      <c r="BUU112" s="93"/>
      <c r="BUV112" s="93"/>
      <c r="BUW112" s="93"/>
      <c r="BUX112" s="93"/>
      <c r="BUY112" s="93"/>
      <c r="BUZ112" s="93"/>
      <c r="BVA112" s="93"/>
      <c r="BVB112" s="93"/>
      <c r="BVC112" s="93"/>
      <c r="BVD112" s="93"/>
      <c r="BVE112" s="93"/>
      <c r="BVF112" s="93"/>
      <c r="BVG112" s="93"/>
      <c r="BVH112" s="93"/>
      <c r="BVI112" s="93"/>
      <c r="BVJ112" s="93"/>
      <c r="BVK112" s="93"/>
      <c r="BVL112" s="93"/>
      <c r="BVM112" s="93"/>
      <c r="BVN112" s="93"/>
      <c r="BVO112" s="93"/>
      <c r="BVP112" s="93"/>
      <c r="BVQ112" s="93"/>
      <c r="BVR112" s="93"/>
      <c r="BVS112" s="93"/>
      <c r="BVT112" s="93"/>
      <c r="BVU112" s="93"/>
      <c r="BVV112" s="93"/>
      <c r="BVW112" s="93"/>
      <c r="BVX112" s="93"/>
      <c r="BVY112" s="93"/>
      <c r="BVZ112" s="93"/>
      <c r="BWA112" s="93"/>
      <c r="BWB112" s="93"/>
      <c r="BWC112" s="93"/>
      <c r="BWD112" s="93"/>
      <c r="BWE112" s="93"/>
      <c r="BWF112" s="93"/>
      <c r="BWG112" s="93"/>
      <c r="BWH112" s="93"/>
      <c r="BWI112" s="93"/>
      <c r="BWJ112" s="93"/>
      <c r="BWK112" s="93"/>
      <c r="BWL112" s="93"/>
      <c r="BWM112" s="93"/>
      <c r="BWN112" s="93"/>
      <c r="BWO112" s="93"/>
      <c r="BWP112" s="93"/>
      <c r="BWQ112" s="93"/>
      <c r="BWR112" s="93"/>
      <c r="BWS112" s="93"/>
      <c r="BWT112" s="93"/>
      <c r="BWU112" s="93"/>
      <c r="BWV112" s="93"/>
      <c r="BWW112" s="93"/>
      <c r="BWX112" s="93"/>
      <c r="BWY112" s="93"/>
      <c r="BWZ112" s="93"/>
      <c r="BXA112" s="93"/>
      <c r="BXB112" s="93"/>
      <c r="BXC112" s="93"/>
      <c r="BXD112" s="93"/>
      <c r="BXE112" s="93"/>
      <c r="BXF112" s="93"/>
      <c r="BXG112" s="93"/>
      <c r="BXH112" s="93"/>
      <c r="BXI112" s="93"/>
      <c r="BXJ112" s="93"/>
      <c r="BXK112" s="93"/>
      <c r="BXL112" s="93"/>
      <c r="BXM112" s="93"/>
      <c r="BXN112" s="93"/>
      <c r="BXO112" s="93"/>
      <c r="BXP112" s="93"/>
      <c r="BXQ112" s="93"/>
      <c r="BXR112" s="93"/>
      <c r="BXS112" s="93"/>
      <c r="BXT112" s="93"/>
      <c r="BXU112" s="93"/>
      <c r="BXV112" s="93"/>
      <c r="BXW112" s="93"/>
      <c r="BXX112" s="93"/>
      <c r="BXY112" s="93"/>
      <c r="BXZ112" s="93"/>
      <c r="BYA112" s="93"/>
      <c r="BYB112" s="93"/>
      <c r="BYC112" s="93"/>
      <c r="BYD112" s="93"/>
      <c r="BYE112" s="93"/>
      <c r="BYF112" s="93"/>
      <c r="BYG112" s="93"/>
      <c r="BYH112" s="93"/>
      <c r="BYI112" s="93"/>
      <c r="BYJ112" s="93"/>
      <c r="BYK112" s="93"/>
      <c r="BYL112" s="93"/>
      <c r="BYM112" s="93"/>
      <c r="BYN112" s="93"/>
      <c r="BYO112" s="93"/>
      <c r="BYP112" s="93"/>
      <c r="BYQ112" s="93"/>
      <c r="BYR112" s="93"/>
      <c r="BYS112" s="93"/>
      <c r="BYT112" s="93"/>
      <c r="BYU112" s="93"/>
      <c r="BYV112" s="93"/>
      <c r="BYW112" s="93"/>
      <c r="BYX112" s="93"/>
      <c r="BYY112" s="93"/>
      <c r="BYZ112" s="93"/>
      <c r="BZA112" s="93"/>
      <c r="BZB112" s="93"/>
      <c r="BZC112" s="93"/>
      <c r="BZD112" s="93"/>
      <c r="BZE112" s="93"/>
      <c r="BZF112" s="93"/>
      <c r="BZG112" s="93"/>
      <c r="BZH112" s="93"/>
      <c r="BZI112" s="93"/>
      <c r="BZJ112" s="93"/>
      <c r="BZK112" s="93"/>
      <c r="BZL112" s="93"/>
      <c r="BZM112" s="93"/>
      <c r="BZN112" s="93"/>
      <c r="BZO112" s="93"/>
      <c r="BZP112" s="93"/>
      <c r="BZQ112" s="93"/>
      <c r="BZR112" s="93"/>
      <c r="BZS112" s="93"/>
      <c r="BZT112" s="93"/>
      <c r="BZU112" s="93"/>
      <c r="BZV112" s="93"/>
      <c r="BZW112" s="93"/>
      <c r="BZX112" s="93"/>
      <c r="BZY112" s="93"/>
      <c r="BZZ112" s="93"/>
      <c r="CAA112" s="93"/>
      <c r="CAB112" s="93"/>
      <c r="CAC112" s="93"/>
      <c r="CAD112" s="93"/>
      <c r="CAE112" s="93"/>
      <c r="CAF112" s="93"/>
      <c r="CAG112" s="93"/>
      <c r="CAH112" s="93"/>
      <c r="CAI112" s="93"/>
      <c r="CAJ112" s="93"/>
      <c r="CAK112" s="93"/>
      <c r="CAL112" s="93"/>
      <c r="CAM112" s="93"/>
      <c r="CAN112" s="93"/>
      <c r="CAO112" s="93"/>
      <c r="CAP112" s="93"/>
      <c r="CAQ112" s="93"/>
      <c r="CAR112" s="93"/>
      <c r="CAS112" s="93"/>
      <c r="CAT112" s="93"/>
      <c r="CAU112" s="93"/>
      <c r="CAV112" s="93"/>
      <c r="CAW112" s="93"/>
      <c r="CAX112" s="93"/>
      <c r="CAY112" s="93"/>
      <c r="CAZ112" s="93"/>
      <c r="CBA112" s="93"/>
      <c r="CBB112" s="93"/>
      <c r="CBC112" s="93"/>
      <c r="CBD112" s="93"/>
      <c r="CBE112" s="93"/>
      <c r="CBF112" s="93"/>
      <c r="CBG112" s="93"/>
      <c r="CBH112" s="93"/>
      <c r="CBI112" s="93"/>
      <c r="CBJ112" s="93"/>
      <c r="CBK112" s="93"/>
      <c r="CBL112" s="93"/>
      <c r="CBM112" s="93"/>
      <c r="CBN112" s="93"/>
      <c r="CBO112" s="93"/>
      <c r="CBP112" s="93"/>
      <c r="CBQ112" s="93"/>
      <c r="CBR112" s="93"/>
      <c r="CBS112" s="93"/>
      <c r="CBT112" s="93"/>
      <c r="CBU112" s="93"/>
      <c r="CBV112" s="93"/>
      <c r="CBW112" s="93"/>
      <c r="CBX112" s="93"/>
      <c r="CBY112" s="93"/>
      <c r="CBZ112" s="93"/>
      <c r="CCA112" s="93"/>
      <c r="CCB112" s="93"/>
      <c r="CCC112" s="93"/>
      <c r="CCD112" s="93"/>
      <c r="CCE112" s="93"/>
      <c r="CCF112" s="93"/>
      <c r="CCG112" s="93"/>
      <c r="CCH112" s="93"/>
      <c r="CCI112" s="93"/>
      <c r="CCJ112" s="93"/>
      <c r="CCK112" s="93"/>
      <c r="CCL112" s="93"/>
      <c r="CCM112" s="93"/>
      <c r="CCN112" s="93"/>
      <c r="CCO112" s="93"/>
      <c r="CCP112" s="93"/>
      <c r="CCQ112" s="93"/>
      <c r="CCR112" s="93"/>
      <c r="CCS112" s="93"/>
      <c r="CCT112" s="93"/>
      <c r="CCU112" s="93"/>
      <c r="CCV112" s="93"/>
      <c r="CCW112" s="93"/>
      <c r="CCX112" s="93"/>
      <c r="CCY112" s="93"/>
      <c r="CCZ112" s="93"/>
      <c r="CDA112" s="93"/>
      <c r="CDB112" s="93"/>
      <c r="CDC112" s="93"/>
      <c r="CDD112" s="93"/>
      <c r="CDE112" s="93"/>
      <c r="CDF112" s="93"/>
      <c r="CDG112" s="93"/>
      <c r="CDH112" s="93"/>
      <c r="CDI112" s="93"/>
      <c r="CDJ112" s="93"/>
      <c r="CDK112" s="93"/>
      <c r="CDL112" s="93"/>
      <c r="CDM112" s="93"/>
      <c r="CDN112" s="93"/>
      <c r="CDO112" s="93"/>
      <c r="CDP112" s="93"/>
      <c r="CDQ112" s="93"/>
      <c r="CDR112" s="93"/>
      <c r="CDS112" s="93"/>
      <c r="CDT112" s="93"/>
      <c r="CDU112" s="93"/>
      <c r="CDV112" s="93"/>
      <c r="CDW112" s="93"/>
      <c r="CDX112" s="93"/>
      <c r="CDY112" s="93"/>
      <c r="CDZ112" s="93"/>
      <c r="CEA112" s="93"/>
      <c r="CEB112" s="93"/>
      <c r="CEC112" s="93"/>
      <c r="CED112" s="93"/>
      <c r="CEE112" s="93"/>
      <c r="CEF112" s="93"/>
      <c r="CEG112" s="93"/>
      <c r="CEH112" s="93"/>
      <c r="CEI112" s="93"/>
      <c r="CEJ112" s="93"/>
      <c r="CEK112" s="93"/>
      <c r="CEL112" s="93"/>
      <c r="CEM112" s="93"/>
      <c r="CEN112" s="93"/>
      <c r="CEO112" s="93"/>
      <c r="CEP112" s="93"/>
      <c r="CEQ112" s="93"/>
      <c r="CER112" s="93"/>
      <c r="CES112" s="93"/>
      <c r="CET112" s="93"/>
      <c r="CEU112" s="93"/>
      <c r="CEV112" s="93"/>
      <c r="CEW112" s="93"/>
      <c r="CEX112" s="93"/>
      <c r="CEY112" s="93"/>
      <c r="CEZ112" s="93"/>
      <c r="CFA112" s="93"/>
      <c r="CFB112" s="93"/>
      <c r="CFC112" s="93"/>
      <c r="CFD112" s="93"/>
      <c r="CFE112" s="93"/>
      <c r="CFF112" s="93"/>
      <c r="CFG112" s="93"/>
      <c r="CFH112" s="93"/>
      <c r="CFI112" s="93"/>
      <c r="CFJ112" s="93"/>
      <c r="CFK112" s="93"/>
      <c r="CFL112" s="93"/>
      <c r="CFM112" s="93"/>
      <c r="CFN112" s="93"/>
      <c r="CFO112" s="93"/>
      <c r="CFP112" s="93"/>
      <c r="CFQ112" s="93"/>
      <c r="CFR112" s="93"/>
      <c r="CFS112" s="93"/>
      <c r="CFT112" s="93"/>
      <c r="CFU112" s="93"/>
      <c r="CFV112" s="93"/>
      <c r="CFW112" s="93"/>
      <c r="CFX112" s="93"/>
      <c r="CFY112" s="93"/>
      <c r="CFZ112" s="93"/>
      <c r="CGA112" s="93"/>
      <c r="CGB112" s="93"/>
      <c r="CGC112" s="93"/>
      <c r="CGD112" s="93"/>
      <c r="CGE112" s="93"/>
      <c r="CGF112" s="93"/>
      <c r="CGG112" s="93"/>
      <c r="CGH112" s="93"/>
      <c r="CGI112" s="93"/>
      <c r="CGJ112" s="93"/>
      <c r="CGK112" s="93"/>
      <c r="CGL112" s="93"/>
      <c r="CGM112" s="93"/>
      <c r="CGN112" s="93"/>
      <c r="CGO112" s="93"/>
      <c r="CGP112" s="93"/>
      <c r="CGQ112" s="93"/>
      <c r="CGR112" s="93"/>
      <c r="CGS112" s="93"/>
      <c r="CGT112" s="93"/>
      <c r="CGU112" s="93"/>
      <c r="CGV112" s="93"/>
      <c r="CGW112" s="93"/>
      <c r="CGX112" s="93"/>
      <c r="CGY112" s="93"/>
      <c r="CGZ112" s="93"/>
      <c r="CHA112" s="93"/>
      <c r="CHB112" s="93"/>
      <c r="CHC112" s="93"/>
      <c r="CHD112" s="93"/>
      <c r="CHE112" s="93"/>
      <c r="CHF112" s="93"/>
      <c r="CHG112" s="93"/>
      <c r="CHH112" s="93"/>
      <c r="CHI112" s="93"/>
      <c r="CHJ112" s="93"/>
      <c r="CHK112" s="93"/>
      <c r="CHL112" s="93"/>
      <c r="CHM112" s="93"/>
      <c r="CHN112" s="93"/>
      <c r="CHO112" s="93"/>
      <c r="CHP112" s="93"/>
      <c r="CHQ112" s="93"/>
      <c r="CHR112" s="93"/>
      <c r="CHS112" s="93"/>
      <c r="CHT112" s="93"/>
      <c r="CHU112" s="93"/>
      <c r="CHV112" s="93"/>
      <c r="CHW112" s="93"/>
      <c r="CHX112" s="93"/>
      <c r="CHY112" s="93"/>
      <c r="CHZ112" s="93"/>
      <c r="CIA112" s="93"/>
      <c r="CIB112" s="93"/>
      <c r="CIC112" s="93"/>
      <c r="CID112" s="93"/>
      <c r="CIE112" s="93"/>
      <c r="CIF112" s="93"/>
      <c r="CIG112" s="93"/>
      <c r="CIH112" s="93"/>
      <c r="CII112" s="93"/>
      <c r="CIJ112" s="93"/>
      <c r="CIK112" s="93"/>
      <c r="CIL112" s="93"/>
      <c r="CIM112" s="93"/>
      <c r="CIN112" s="93"/>
      <c r="CIO112" s="93"/>
      <c r="CIP112" s="93"/>
      <c r="CIQ112" s="93"/>
      <c r="CIR112" s="93"/>
      <c r="CIS112" s="93"/>
      <c r="CIT112" s="93"/>
      <c r="CIU112" s="93"/>
      <c r="CIV112" s="93"/>
      <c r="CIW112" s="93"/>
      <c r="CIX112" s="93"/>
      <c r="CIY112" s="93"/>
      <c r="CIZ112" s="93"/>
      <c r="CJA112" s="93"/>
      <c r="CJB112" s="93"/>
      <c r="CJC112" s="93"/>
      <c r="CJD112" s="93"/>
      <c r="CJE112" s="93"/>
      <c r="CJF112" s="93"/>
      <c r="CJG112" s="93"/>
      <c r="CJH112" s="93"/>
      <c r="CJI112" s="93"/>
      <c r="CJJ112" s="93"/>
      <c r="CJK112" s="93"/>
      <c r="CJL112" s="93"/>
      <c r="CJM112" s="93"/>
      <c r="CJN112" s="93"/>
      <c r="CJO112" s="93"/>
      <c r="CJP112" s="93"/>
      <c r="CJQ112" s="93"/>
      <c r="CJR112" s="93"/>
      <c r="CJS112" s="93"/>
      <c r="CJT112" s="93"/>
      <c r="CJU112" s="93"/>
      <c r="CJV112" s="93"/>
      <c r="CJW112" s="93"/>
      <c r="CJX112" s="93"/>
      <c r="CJY112" s="93"/>
      <c r="CJZ112" s="93"/>
      <c r="CKA112" s="93"/>
      <c r="CKB112" s="93"/>
      <c r="CKC112" s="93"/>
      <c r="CKD112" s="93"/>
      <c r="CKE112" s="93"/>
      <c r="CKF112" s="93"/>
      <c r="CKG112" s="93"/>
      <c r="CKH112" s="93"/>
      <c r="CKI112" s="93"/>
      <c r="CKJ112" s="93"/>
      <c r="CKK112" s="93"/>
      <c r="CKL112" s="93"/>
      <c r="CKM112" s="93"/>
      <c r="CKN112" s="93"/>
      <c r="CKO112" s="93"/>
      <c r="CKP112" s="93"/>
      <c r="CKQ112" s="93"/>
      <c r="CKR112" s="93"/>
      <c r="CKS112" s="93"/>
      <c r="CKT112" s="93"/>
      <c r="CKU112" s="93"/>
      <c r="CKV112" s="93"/>
      <c r="CKW112" s="93"/>
      <c r="CKX112" s="93"/>
      <c r="CKY112" s="93"/>
      <c r="CKZ112" s="93"/>
      <c r="CLA112" s="93"/>
      <c r="CLB112" s="93"/>
      <c r="CLC112" s="93"/>
      <c r="CLD112" s="93"/>
      <c r="CLE112" s="93"/>
      <c r="CLF112" s="93"/>
      <c r="CLG112" s="93"/>
      <c r="CLH112" s="93"/>
      <c r="CLI112" s="93"/>
      <c r="CLJ112" s="93"/>
      <c r="CLK112" s="93"/>
      <c r="CLL112" s="93"/>
      <c r="CLM112" s="93"/>
      <c r="CLN112" s="93"/>
      <c r="CLO112" s="93"/>
      <c r="CLP112" s="93"/>
      <c r="CLQ112" s="93"/>
      <c r="CLR112" s="93"/>
      <c r="CLS112" s="93"/>
      <c r="CLT112" s="93"/>
      <c r="CLU112" s="93"/>
      <c r="CLV112" s="93"/>
      <c r="CLW112" s="93"/>
      <c r="CLX112" s="93"/>
      <c r="CLY112" s="93"/>
      <c r="CLZ112" s="93"/>
      <c r="CMA112" s="93"/>
      <c r="CMB112" s="93"/>
      <c r="CMC112" s="93"/>
      <c r="CMD112" s="93"/>
      <c r="CME112" s="93"/>
      <c r="CMF112" s="93"/>
      <c r="CMG112" s="93"/>
      <c r="CMH112" s="93"/>
      <c r="CMI112" s="93"/>
      <c r="CMJ112" s="93"/>
      <c r="CMK112" s="93"/>
      <c r="CML112" s="93"/>
      <c r="CMM112" s="93"/>
      <c r="CMN112" s="93"/>
      <c r="CMO112" s="93"/>
      <c r="CMP112" s="93"/>
      <c r="CMQ112" s="93"/>
      <c r="CMR112" s="93"/>
      <c r="CMS112" s="93"/>
      <c r="CMT112" s="93"/>
      <c r="CMU112" s="93"/>
      <c r="CMV112" s="93"/>
      <c r="CMW112" s="93"/>
      <c r="CMX112" s="93"/>
      <c r="CMY112" s="93"/>
      <c r="CMZ112" s="93"/>
      <c r="CNA112" s="93"/>
      <c r="CNB112" s="93"/>
      <c r="CNC112" s="93"/>
      <c r="CND112" s="93"/>
      <c r="CNE112" s="93"/>
      <c r="CNF112" s="93"/>
      <c r="CNG112" s="93"/>
      <c r="CNH112" s="93"/>
      <c r="CNI112" s="93"/>
      <c r="CNJ112" s="93"/>
      <c r="CNK112" s="93"/>
      <c r="CNL112" s="93"/>
      <c r="CNM112" s="93"/>
      <c r="CNN112" s="93"/>
      <c r="CNO112" s="93"/>
      <c r="CNP112" s="93"/>
      <c r="CNQ112" s="93"/>
      <c r="CNR112" s="93"/>
      <c r="CNS112" s="93"/>
      <c r="CNT112" s="93"/>
      <c r="CNU112" s="93"/>
      <c r="CNV112" s="93"/>
      <c r="CNW112" s="93"/>
      <c r="CNX112" s="93"/>
      <c r="CNY112" s="93"/>
      <c r="CNZ112" s="93"/>
      <c r="COA112" s="93"/>
      <c r="COB112" s="93"/>
      <c r="COC112" s="93"/>
      <c r="COD112" s="93"/>
      <c r="COE112" s="93"/>
      <c r="COF112" s="93"/>
      <c r="COG112" s="93"/>
      <c r="COH112" s="93"/>
      <c r="COI112" s="93"/>
      <c r="COJ112" s="93"/>
      <c r="COK112" s="93"/>
      <c r="COL112" s="93"/>
      <c r="COM112" s="93"/>
      <c r="CON112" s="93"/>
      <c r="COO112" s="93"/>
      <c r="COP112" s="93"/>
      <c r="COQ112" s="93"/>
      <c r="COR112" s="93"/>
      <c r="COS112" s="93"/>
      <c r="COT112" s="93"/>
      <c r="COU112" s="93"/>
      <c r="COV112" s="93"/>
      <c r="COW112" s="93"/>
      <c r="COX112" s="93"/>
      <c r="COY112" s="93"/>
      <c r="COZ112" s="93"/>
      <c r="CPA112" s="93"/>
      <c r="CPB112" s="93"/>
      <c r="CPC112" s="93"/>
      <c r="CPD112" s="93"/>
      <c r="CPE112" s="93"/>
      <c r="CPF112" s="93"/>
      <c r="CPG112" s="93"/>
      <c r="CPH112" s="93"/>
      <c r="CPI112" s="93"/>
      <c r="CPJ112" s="93"/>
      <c r="CPK112" s="93"/>
      <c r="CPL112" s="93"/>
      <c r="CPM112" s="93"/>
      <c r="CPN112" s="93"/>
      <c r="CPO112" s="93"/>
      <c r="CPP112" s="93"/>
      <c r="CPQ112" s="93"/>
      <c r="CPR112" s="93"/>
      <c r="CPS112" s="93"/>
      <c r="CPT112" s="93"/>
      <c r="CPU112" s="93"/>
      <c r="CPV112" s="93"/>
      <c r="CPW112" s="93"/>
      <c r="CPX112" s="93"/>
      <c r="CPY112" s="93"/>
      <c r="CPZ112" s="93"/>
      <c r="CQA112" s="93"/>
      <c r="CQB112" s="93"/>
      <c r="CQC112" s="93"/>
      <c r="CQD112" s="93"/>
      <c r="CQE112" s="93"/>
      <c r="CQF112" s="93"/>
      <c r="CQG112" s="93"/>
      <c r="CQH112" s="93"/>
      <c r="CQI112" s="93"/>
      <c r="CQJ112" s="93"/>
      <c r="CQK112" s="93"/>
      <c r="CQL112" s="93"/>
      <c r="CQM112" s="93"/>
      <c r="CQN112" s="93"/>
      <c r="CQO112" s="93"/>
      <c r="CQP112" s="93"/>
      <c r="CQQ112" s="93"/>
      <c r="CQR112" s="93"/>
      <c r="CQS112" s="93"/>
      <c r="CQT112" s="93"/>
      <c r="CQU112" s="93"/>
      <c r="CQV112" s="93"/>
      <c r="CQW112" s="93"/>
      <c r="CQX112" s="93"/>
      <c r="CQY112" s="93"/>
      <c r="CQZ112" s="93"/>
      <c r="CRA112" s="93"/>
      <c r="CRB112" s="93"/>
      <c r="CRC112" s="93"/>
      <c r="CRD112" s="93"/>
      <c r="CRE112" s="93"/>
      <c r="CRF112" s="93"/>
      <c r="CRG112" s="93"/>
      <c r="CRH112" s="93"/>
      <c r="CRI112" s="93"/>
      <c r="CRJ112" s="93"/>
      <c r="CRK112" s="93"/>
      <c r="CRL112" s="93"/>
      <c r="CRM112" s="93"/>
      <c r="CRN112" s="93"/>
      <c r="CRO112" s="93"/>
      <c r="CRP112" s="93"/>
      <c r="CRQ112" s="93"/>
      <c r="CRR112" s="93"/>
      <c r="CRS112" s="93"/>
      <c r="CRT112" s="93"/>
      <c r="CRU112" s="93"/>
      <c r="CRV112" s="93"/>
      <c r="CRW112" s="93"/>
      <c r="CRX112" s="93"/>
      <c r="CRY112" s="93"/>
      <c r="CRZ112" s="93"/>
      <c r="CSA112" s="93"/>
      <c r="CSB112" s="93"/>
      <c r="CSC112" s="93"/>
      <c r="CSD112" s="93"/>
      <c r="CSE112" s="93"/>
      <c r="CSF112" s="93"/>
      <c r="CSG112" s="93"/>
      <c r="CSH112" s="93"/>
      <c r="CSI112" s="93"/>
      <c r="CSJ112" s="93"/>
      <c r="CSK112" s="93"/>
      <c r="CSL112" s="93"/>
      <c r="CSM112" s="93"/>
      <c r="CSN112" s="93"/>
      <c r="CSO112" s="93"/>
      <c r="CSP112" s="93"/>
      <c r="CSQ112" s="93"/>
      <c r="CSR112" s="93"/>
      <c r="CSS112" s="93"/>
      <c r="CST112" s="93"/>
      <c r="CSU112" s="93"/>
      <c r="CSV112" s="93"/>
      <c r="CSW112" s="93"/>
      <c r="CSX112" s="93"/>
      <c r="CSY112" s="93"/>
      <c r="CSZ112" s="93"/>
      <c r="CTA112" s="93"/>
      <c r="CTB112" s="93"/>
      <c r="CTC112" s="93"/>
      <c r="CTD112" s="93"/>
      <c r="CTE112" s="93"/>
      <c r="CTF112" s="93"/>
      <c r="CTG112" s="93"/>
      <c r="CTH112" s="93"/>
      <c r="CTI112" s="93"/>
      <c r="CTJ112" s="93"/>
      <c r="CTK112" s="93"/>
      <c r="CTL112" s="93"/>
      <c r="CTM112" s="93"/>
      <c r="CTN112" s="93"/>
      <c r="CTO112" s="93"/>
      <c r="CTP112" s="93"/>
      <c r="CTQ112" s="93"/>
      <c r="CTR112" s="93"/>
      <c r="CTS112" s="93"/>
      <c r="CTT112" s="93"/>
      <c r="CTU112" s="93"/>
      <c r="CTV112" s="93"/>
      <c r="CTW112" s="93"/>
      <c r="CTX112" s="93"/>
      <c r="CTY112" s="93"/>
      <c r="CTZ112" s="93"/>
      <c r="CUA112" s="93"/>
      <c r="CUB112" s="93"/>
      <c r="CUC112" s="93"/>
      <c r="CUD112" s="93"/>
      <c r="CUE112" s="93"/>
      <c r="CUF112" s="93"/>
      <c r="CUG112" s="93"/>
      <c r="CUH112" s="93"/>
      <c r="CUI112" s="93"/>
      <c r="CUJ112" s="93"/>
      <c r="CUK112" s="93"/>
      <c r="CUL112" s="93"/>
      <c r="CUM112" s="93"/>
      <c r="CUN112" s="93"/>
      <c r="CUO112" s="93"/>
      <c r="CUP112" s="93"/>
      <c r="CUQ112" s="93"/>
      <c r="CUR112" s="93"/>
      <c r="CUS112" s="93"/>
      <c r="CUT112" s="93"/>
      <c r="CUU112" s="93"/>
      <c r="CUV112" s="93"/>
      <c r="CUW112" s="93"/>
      <c r="CUX112" s="93"/>
      <c r="CUY112" s="93"/>
      <c r="CUZ112" s="93"/>
      <c r="CVA112" s="93"/>
      <c r="CVB112" s="93"/>
      <c r="CVC112" s="93"/>
      <c r="CVD112" s="93"/>
      <c r="CVE112" s="93"/>
      <c r="CVF112" s="93"/>
      <c r="CVG112" s="93"/>
      <c r="CVH112" s="93"/>
      <c r="CVI112" s="93"/>
      <c r="CVJ112" s="93"/>
      <c r="CVK112" s="93"/>
      <c r="CVL112" s="93"/>
      <c r="CVM112" s="93"/>
      <c r="CVN112" s="93"/>
      <c r="CVO112" s="93"/>
      <c r="CVP112" s="93"/>
      <c r="CVQ112" s="93"/>
      <c r="CVR112" s="93"/>
      <c r="CVS112" s="93"/>
      <c r="CVT112" s="93"/>
      <c r="CVU112" s="93"/>
      <c r="CVV112" s="93"/>
      <c r="CVW112" s="93"/>
      <c r="CVX112" s="93"/>
      <c r="CVY112" s="93"/>
      <c r="CVZ112" s="93"/>
      <c r="CWA112" s="93"/>
      <c r="CWB112" s="93"/>
      <c r="CWC112" s="93"/>
      <c r="CWD112" s="93"/>
      <c r="CWE112" s="93"/>
      <c r="CWF112" s="93"/>
      <c r="CWG112" s="93"/>
      <c r="CWH112" s="93"/>
      <c r="CWI112" s="93"/>
      <c r="CWJ112" s="93"/>
      <c r="CWK112" s="93"/>
      <c r="CWL112" s="93"/>
      <c r="CWM112" s="93"/>
      <c r="CWN112" s="93"/>
      <c r="CWO112" s="93"/>
      <c r="CWP112" s="93"/>
      <c r="CWQ112" s="93"/>
      <c r="CWR112" s="93"/>
      <c r="CWS112" s="93"/>
      <c r="CWT112" s="93"/>
      <c r="CWU112" s="93"/>
      <c r="CWV112" s="93"/>
      <c r="CWW112" s="93"/>
      <c r="CWX112" s="93"/>
      <c r="CWY112" s="93"/>
      <c r="CWZ112" s="93"/>
      <c r="CXA112" s="93"/>
      <c r="CXB112" s="93"/>
      <c r="CXC112" s="93"/>
      <c r="CXD112" s="93"/>
      <c r="CXE112" s="93"/>
      <c r="CXF112" s="93"/>
      <c r="CXG112" s="93"/>
      <c r="CXH112" s="93"/>
      <c r="CXI112" s="93"/>
      <c r="CXJ112" s="93"/>
      <c r="CXK112" s="93"/>
      <c r="CXL112" s="93"/>
      <c r="CXM112" s="93"/>
      <c r="CXN112" s="93"/>
      <c r="CXO112" s="93"/>
      <c r="CXP112" s="93"/>
      <c r="CXQ112" s="93"/>
      <c r="CXR112" s="93"/>
      <c r="CXS112" s="93"/>
      <c r="CXT112" s="93"/>
      <c r="CXU112" s="93"/>
      <c r="CXV112" s="93"/>
      <c r="CXW112" s="93"/>
      <c r="CXX112" s="93"/>
      <c r="CXY112" s="93"/>
      <c r="CXZ112" s="93"/>
      <c r="CYA112" s="93"/>
      <c r="CYB112" s="93"/>
      <c r="CYC112" s="93"/>
      <c r="CYD112" s="93"/>
      <c r="CYE112" s="93"/>
      <c r="CYF112" s="93"/>
      <c r="CYG112" s="93"/>
      <c r="CYH112" s="93"/>
      <c r="CYI112" s="93"/>
      <c r="CYJ112" s="93"/>
      <c r="CYK112" s="93"/>
      <c r="CYL112" s="93"/>
      <c r="CYM112" s="93"/>
      <c r="CYN112" s="93"/>
      <c r="CYO112" s="93"/>
      <c r="CYP112" s="93"/>
      <c r="CYQ112" s="93"/>
      <c r="CYR112" s="93"/>
      <c r="CYS112" s="93"/>
      <c r="CYT112" s="93"/>
      <c r="CYU112" s="93"/>
      <c r="CYV112" s="93"/>
      <c r="CYW112" s="93"/>
      <c r="CYX112" s="93"/>
      <c r="CYY112" s="93"/>
      <c r="CYZ112" s="93"/>
      <c r="CZA112" s="93"/>
      <c r="CZB112" s="93"/>
      <c r="CZC112" s="93"/>
      <c r="CZD112" s="93"/>
      <c r="CZE112" s="93"/>
      <c r="CZF112" s="93"/>
      <c r="CZG112" s="93"/>
      <c r="CZH112" s="93"/>
      <c r="CZI112" s="93"/>
      <c r="CZJ112" s="93"/>
      <c r="CZK112" s="93"/>
      <c r="CZL112" s="93"/>
      <c r="CZM112" s="93"/>
      <c r="CZN112" s="93"/>
      <c r="CZO112" s="93"/>
      <c r="CZP112" s="93"/>
      <c r="CZQ112" s="93"/>
      <c r="CZR112" s="93"/>
      <c r="CZS112" s="93"/>
      <c r="CZT112" s="93"/>
      <c r="CZU112" s="93"/>
      <c r="CZV112" s="93"/>
      <c r="CZW112" s="93"/>
      <c r="CZX112" s="93"/>
      <c r="CZY112" s="93"/>
      <c r="CZZ112" s="93"/>
      <c r="DAA112" s="93"/>
      <c r="DAB112" s="93"/>
      <c r="DAC112" s="93"/>
      <c r="DAD112" s="93"/>
      <c r="DAE112" s="93"/>
      <c r="DAF112" s="93"/>
      <c r="DAG112" s="93"/>
      <c r="DAH112" s="93"/>
      <c r="DAI112" s="93"/>
      <c r="DAJ112" s="93"/>
      <c r="DAK112" s="93"/>
      <c r="DAL112" s="93"/>
      <c r="DAM112" s="93"/>
      <c r="DAN112" s="93"/>
      <c r="DAO112" s="93"/>
      <c r="DAP112" s="93"/>
      <c r="DAQ112" s="93"/>
      <c r="DAR112" s="93"/>
      <c r="DAS112" s="93"/>
      <c r="DAT112" s="93"/>
      <c r="DAU112" s="93"/>
      <c r="DAV112" s="93"/>
      <c r="DAW112" s="93"/>
      <c r="DAX112" s="93"/>
      <c r="DAY112" s="93"/>
      <c r="DAZ112" s="93"/>
      <c r="DBA112" s="93"/>
      <c r="DBB112" s="93"/>
      <c r="DBC112" s="93"/>
      <c r="DBD112" s="93"/>
      <c r="DBE112" s="93"/>
      <c r="DBF112" s="93"/>
      <c r="DBG112" s="93"/>
      <c r="DBH112" s="93"/>
      <c r="DBI112" s="93"/>
      <c r="DBJ112" s="93"/>
      <c r="DBK112" s="93"/>
      <c r="DBL112" s="93"/>
      <c r="DBM112" s="93"/>
      <c r="DBN112" s="93"/>
      <c r="DBO112" s="93"/>
      <c r="DBP112" s="93"/>
      <c r="DBQ112" s="93"/>
      <c r="DBR112" s="93"/>
      <c r="DBS112" s="93"/>
      <c r="DBT112" s="93"/>
      <c r="DBU112" s="93"/>
      <c r="DBV112" s="93"/>
      <c r="DBW112" s="93"/>
      <c r="DBX112" s="93"/>
      <c r="DBY112" s="93"/>
      <c r="DBZ112" s="93"/>
      <c r="DCA112" s="93"/>
      <c r="DCB112" s="93"/>
      <c r="DCC112" s="93"/>
      <c r="DCD112" s="93"/>
      <c r="DCE112" s="93"/>
      <c r="DCF112" s="93"/>
      <c r="DCG112" s="93"/>
      <c r="DCH112" s="93"/>
      <c r="DCI112" s="93"/>
      <c r="DCJ112" s="93"/>
      <c r="DCK112" s="93"/>
      <c r="DCL112" s="93"/>
      <c r="DCM112" s="93"/>
      <c r="DCN112" s="93"/>
      <c r="DCO112" s="93"/>
      <c r="DCP112" s="93"/>
      <c r="DCQ112" s="93"/>
      <c r="DCR112" s="93"/>
      <c r="DCS112" s="93"/>
      <c r="DCT112" s="93"/>
      <c r="DCU112" s="93"/>
      <c r="DCV112" s="93"/>
      <c r="DCW112" s="93"/>
      <c r="DCX112" s="93"/>
      <c r="DCY112" s="93"/>
      <c r="DCZ112" s="93"/>
      <c r="DDA112" s="93"/>
      <c r="DDB112" s="93"/>
      <c r="DDC112" s="93"/>
      <c r="DDD112" s="93"/>
      <c r="DDE112" s="93"/>
      <c r="DDF112" s="93"/>
      <c r="DDG112" s="93"/>
      <c r="DDH112" s="93"/>
      <c r="DDI112" s="93"/>
      <c r="DDJ112" s="93"/>
      <c r="DDK112" s="93"/>
      <c r="DDL112" s="93"/>
      <c r="DDM112" s="93"/>
      <c r="DDN112" s="93"/>
      <c r="DDO112" s="93"/>
      <c r="DDP112" s="93"/>
      <c r="DDQ112" s="93"/>
      <c r="DDR112" s="93"/>
      <c r="DDS112" s="93"/>
      <c r="DDT112" s="93"/>
      <c r="DDU112" s="93"/>
      <c r="DDV112" s="93"/>
      <c r="DDW112" s="93"/>
      <c r="DDX112" s="93"/>
      <c r="DDY112" s="93"/>
      <c r="DDZ112" s="93"/>
      <c r="DEA112" s="93"/>
      <c r="DEB112" s="93"/>
      <c r="DEC112" s="93"/>
      <c r="DED112" s="93"/>
      <c r="DEE112" s="93"/>
      <c r="DEF112" s="93"/>
      <c r="DEG112" s="93"/>
      <c r="DEH112" s="93"/>
      <c r="DEI112" s="93"/>
      <c r="DEJ112" s="93"/>
      <c r="DEK112" s="93"/>
      <c r="DEL112" s="93"/>
      <c r="DEM112" s="93"/>
      <c r="DEN112" s="93"/>
      <c r="DEO112" s="93"/>
      <c r="DEP112" s="93"/>
      <c r="DEQ112" s="93"/>
      <c r="DER112" s="93"/>
      <c r="DES112" s="93"/>
      <c r="DET112" s="93"/>
      <c r="DEU112" s="93"/>
      <c r="DEV112" s="93"/>
      <c r="DEW112" s="93"/>
      <c r="DEX112" s="93"/>
      <c r="DEY112" s="93"/>
      <c r="DEZ112" s="93"/>
      <c r="DFA112" s="93"/>
      <c r="DFB112" s="93"/>
      <c r="DFC112" s="93"/>
      <c r="DFD112" s="93"/>
      <c r="DFE112" s="93"/>
      <c r="DFF112" s="93"/>
      <c r="DFG112" s="93"/>
      <c r="DFH112" s="93"/>
      <c r="DFI112" s="93"/>
      <c r="DFJ112" s="93"/>
      <c r="DFK112" s="93"/>
      <c r="DFL112" s="93"/>
      <c r="DFM112" s="93"/>
      <c r="DFN112" s="93"/>
      <c r="DFO112" s="93"/>
      <c r="DFP112" s="93"/>
      <c r="DFQ112" s="93"/>
      <c r="DFR112" s="93"/>
      <c r="DFS112" s="93"/>
      <c r="DFT112" s="93"/>
      <c r="DFU112" s="93"/>
      <c r="DFV112" s="93"/>
      <c r="DFW112" s="93"/>
      <c r="DFX112" s="93"/>
      <c r="DFY112" s="93"/>
      <c r="DFZ112" s="93"/>
      <c r="DGA112" s="93"/>
      <c r="DGB112" s="93"/>
      <c r="DGC112" s="93"/>
      <c r="DGD112" s="93"/>
      <c r="DGE112" s="93"/>
      <c r="DGF112" s="93"/>
      <c r="DGG112" s="93"/>
      <c r="DGH112" s="93"/>
      <c r="DGI112" s="93"/>
      <c r="DGJ112" s="93"/>
      <c r="DGK112" s="93"/>
      <c r="DGL112" s="93"/>
      <c r="DGM112" s="93"/>
      <c r="DGN112" s="93"/>
      <c r="DGO112" s="93"/>
      <c r="DGP112" s="93"/>
      <c r="DGQ112" s="93"/>
      <c r="DGR112" s="93"/>
      <c r="DGS112" s="93"/>
      <c r="DGT112" s="93"/>
      <c r="DGU112" s="93"/>
      <c r="DGV112" s="93"/>
      <c r="DGW112" s="93"/>
      <c r="DGX112" s="93"/>
      <c r="DGY112" s="93"/>
      <c r="DGZ112" s="93"/>
      <c r="DHA112" s="93"/>
      <c r="DHB112" s="93"/>
      <c r="DHC112" s="93"/>
      <c r="DHD112" s="93"/>
      <c r="DHE112" s="93"/>
      <c r="DHF112" s="93"/>
      <c r="DHG112" s="93"/>
      <c r="DHH112" s="93"/>
      <c r="DHI112" s="93"/>
      <c r="DHJ112" s="93"/>
      <c r="DHK112" s="93"/>
      <c r="DHL112" s="93"/>
      <c r="DHM112" s="93"/>
      <c r="DHN112" s="93"/>
      <c r="DHO112" s="93"/>
      <c r="DHP112" s="93"/>
      <c r="DHQ112" s="93"/>
    </row>
    <row r="113" spans="1:2929" s="170" customFormat="1">
      <c r="A113" s="198"/>
      <c r="B113" s="173"/>
      <c r="C113" s="127"/>
      <c r="D113" s="108"/>
      <c r="E113" s="663"/>
      <c r="F113" s="105"/>
      <c r="G113" s="162"/>
      <c r="H113" s="108"/>
      <c r="I113" s="109"/>
      <c r="J113" s="105"/>
      <c r="K113" s="93"/>
      <c r="L113" s="166"/>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c r="BI113" s="93"/>
      <c r="BJ113" s="93"/>
      <c r="BK113" s="93"/>
      <c r="BL113" s="93"/>
      <c r="BM113" s="93"/>
      <c r="BN113" s="93"/>
      <c r="BO113" s="93"/>
      <c r="BP113" s="93"/>
      <c r="BQ113" s="93"/>
      <c r="BR113" s="93"/>
      <c r="BS113" s="93"/>
      <c r="BT113" s="93"/>
      <c r="BU113" s="93"/>
      <c r="BV113" s="93"/>
      <c r="BW113" s="93"/>
      <c r="BX113" s="93"/>
      <c r="BY113" s="93"/>
      <c r="BZ113" s="93"/>
      <c r="CA113" s="93"/>
      <c r="CB113" s="93"/>
      <c r="CC113" s="93"/>
      <c r="CD113" s="93"/>
      <c r="CE113" s="93"/>
      <c r="CF113" s="93"/>
      <c r="CG113" s="93"/>
      <c r="CH113" s="93"/>
      <c r="CI113" s="93"/>
      <c r="CJ113" s="93"/>
      <c r="CK113" s="93"/>
      <c r="CL113" s="93"/>
      <c r="CM113" s="93"/>
      <c r="CN113" s="93"/>
      <c r="CO113" s="93"/>
      <c r="CP113" s="93"/>
      <c r="CQ113" s="93"/>
      <c r="CR113" s="93"/>
      <c r="CS113" s="93"/>
      <c r="CT113" s="93"/>
      <c r="CU113" s="93"/>
      <c r="CV113" s="93"/>
      <c r="CW113" s="93"/>
      <c r="CX113" s="93"/>
      <c r="CY113" s="93"/>
      <c r="CZ113" s="93"/>
      <c r="DA113" s="93"/>
      <c r="DB113" s="93"/>
      <c r="DC113" s="93"/>
      <c r="DD113" s="93"/>
      <c r="DE113" s="93"/>
      <c r="DF113" s="93"/>
      <c r="DG113" s="93"/>
      <c r="DH113" s="93"/>
      <c r="DI113" s="93"/>
      <c r="DJ113" s="93"/>
      <c r="DK113" s="93"/>
      <c r="DL113" s="93"/>
      <c r="DM113" s="93"/>
      <c r="DN113" s="93"/>
      <c r="DO113" s="93"/>
      <c r="DP113" s="93"/>
      <c r="DQ113" s="93"/>
      <c r="DR113" s="93"/>
      <c r="DS113" s="93"/>
      <c r="DT113" s="93"/>
      <c r="DU113" s="93"/>
      <c r="DV113" s="93"/>
      <c r="DW113" s="93"/>
      <c r="DX113" s="93"/>
      <c r="DY113" s="93"/>
      <c r="DZ113" s="93"/>
      <c r="EA113" s="93"/>
      <c r="EB113" s="93"/>
      <c r="EC113" s="93"/>
      <c r="ED113" s="93"/>
      <c r="EE113" s="93"/>
      <c r="EF113" s="93"/>
      <c r="EG113" s="93"/>
      <c r="EH113" s="93"/>
      <c r="EI113" s="93"/>
      <c r="EJ113" s="93"/>
      <c r="EK113" s="93"/>
      <c r="EL113" s="93"/>
      <c r="EM113" s="93"/>
      <c r="EN113" s="93"/>
      <c r="EO113" s="93"/>
      <c r="EP113" s="93"/>
      <c r="EQ113" s="93"/>
      <c r="ER113" s="93"/>
      <c r="ES113" s="93"/>
      <c r="ET113" s="93"/>
      <c r="EU113" s="93"/>
      <c r="EV113" s="93"/>
      <c r="EW113" s="93"/>
      <c r="EX113" s="93"/>
      <c r="EY113" s="93"/>
      <c r="EZ113" s="93"/>
      <c r="FA113" s="93"/>
      <c r="FB113" s="93"/>
      <c r="FC113" s="93"/>
      <c r="FD113" s="93"/>
      <c r="FE113" s="93"/>
      <c r="FF113" s="93"/>
      <c r="FG113" s="93"/>
      <c r="FH113" s="93"/>
      <c r="FI113" s="93"/>
      <c r="FJ113" s="93"/>
      <c r="FK113" s="93"/>
      <c r="FL113" s="93"/>
      <c r="FM113" s="93"/>
      <c r="FN113" s="93"/>
      <c r="FO113" s="93"/>
      <c r="FP113" s="93"/>
      <c r="FQ113" s="93"/>
      <c r="FR113" s="93"/>
      <c r="FS113" s="93"/>
      <c r="FT113" s="93"/>
      <c r="FU113" s="93"/>
      <c r="FV113" s="93"/>
      <c r="FW113" s="93"/>
      <c r="FX113" s="93"/>
      <c r="FY113" s="93"/>
      <c r="FZ113" s="93"/>
      <c r="GA113" s="93"/>
      <c r="GB113" s="93"/>
      <c r="GC113" s="93"/>
      <c r="GD113" s="93"/>
      <c r="GE113" s="93"/>
      <c r="GF113" s="93"/>
      <c r="GG113" s="93"/>
      <c r="GH113" s="93"/>
      <c r="GI113" s="93"/>
      <c r="GJ113" s="93"/>
      <c r="GK113" s="93"/>
      <c r="GL113" s="93"/>
      <c r="GM113" s="93"/>
      <c r="GN113" s="93"/>
      <c r="GO113" s="93"/>
      <c r="GP113" s="93"/>
      <c r="GQ113" s="93"/>
      <c r="GR113" s="93"/>
      <c r="GS113" s="93"/>
      <c r="GT113" s="93"/>
      <c r="GU113" s="93"/>
      <c r="GV113" s="93"/>
      <c r="GW113" s="93"/>
      <c r="GX113" s="93"/>
      <c r="GY113" s="93"/>
      <c r="GZ113" s="93"/>
      <c r="HA113" s="93"/>
      <c r="HB113" s="93"/>
      <c r="HC113" s="93"/>
      <c r="HD113" s="93"/>
      <c r="HE113" s="93"/>
      <c r="HF113" s="93"/>
      <c r="HG113" s="93"/>
      <c r="HH113" s="93"/>
      <c r="HI113" s="93"/>
      <c r="HJ113" s="93"/>
      <c r="HK113" s="93"/>
      <c r="HL113" s="93"/>
      <c r="HM113" s="93"/>
      <c r="HN113" s="93"/>
      <c r="HO113" s="93"/>
      <c r="HP113" s="93"/>
      <c r="HQ113" s="93"/>
      <c r="HR113" s="93"/>
      <c r="HS113" s="93"/>
      <c r="HT113" s="93"/>
      <c r="HU113" s="93"/>
      <c r="HV113" s="93"/>
      <c r="HW113" s="93"/>
      <c r="HX113" s="93"/>
      <c r="HY113" s="93"/>
      <c r="HZ113" s="93"/>
      <c r="IA113" s="93"/>
      <c r="IB113" s="93"/>
      <c r="IC113" s="93"/>
      <c r="ID113" s="93"/>
      <c r="IE113" s="93"/>
      <c r="IF113" s="93"/>
      <c r="IG113" s="93"/>
      <c r="IH113" s="93"/>
      <c r="II113" s="93"/>
      <c r="IJ113" s="93"/>
      <c r="IK113" s="93"/>
      <c r="IL113" s="93"/>
      <c r="IM113" s="93"/>
      <c r="IN113" s="93"/>
      <c r="IO113" s="93"/>
      <c r="IP113" s="93"/>
      <c r="IQ113" s="93"/>
      <c r="IR113" s="93"/>
      <c r="IS113" s="93"/>
      <c r="IT113" s="93"/>
      <c r="IU113" s="93"/>
      <c r="IV113" s="93"/>
      <c r="IW113" s="93"/>
      <c r="IX113" s="93"/>
      <c r="IY113" s="93"/>
      <c r="IZ113" s="93"/>
      <c r="JA113" s="93"/>
      <c r="JB113" s="93"/>
      <c r="JC113" s="93"/>
      <c r="JD113" s="93"/>
      <c r="JE113" s="93"/>
      <c r="JF113" s="93"/>
      <c r="JG113" s="93"/>
      <c r="JH113" s="93"/>
      <c r="JI113" s="93"/>
      <c r="JJ113" s="93"/>
      <c r="JK113" s="93"/>
      <c r="JL113" s="93"/>
      <c r="JM113" s="93"/>
      <c r="JN113" s="93"/>
      <c r="JO113" s="93"/>
      <c r="JP113" s="93"/>
      <c r="JQ113" s="93"/>
      <c r="JR113" s="93"/>
      <c r="JS113" s="93"/>
      <c r="JT113" s="93"/>
      <c r="JU113" s="93"/>
      <c r="JV113" s="93"/>
      <c r="JW113" s="93"/>
      <c r="JX113" s="93"/>
      <c r="JY113" s="93"/>
      <c r="JZ113" s="93"/>
      <c r="KA113" s="93"/>
      <c r="KB113" s="93"/>
      <c r="KC113" s="93"/>
      <c r="KD113" s="93"/>
      <c r="KE113" s="93"/>
      <c r="KF113" s="93"/>
      <c r="KG113" s="93"/>
      <c r="KH113" s="93"/>
      <c r="KI113" s="93"/>
      <c r="KJ113" s="93"/>
      <c r="KK113" s="93"/>
      <c r="KL113" s="93"/>
      <c r="KM113" s="93"/>
      <c r="KN113" s="93"/>
      <c r="KO113" s="93"/>
      <c r="KP113" s="93"/>
      <c r="KQ113" s="93"/>
      <c r="KR113" s="93"/>
      <c r="KS113" s="93"/>
      <c r="KT113" s="93"/>
      <c r="KU113" s="93"/>
      <c r="KV113" s="93"/>
      <c r="KW113" s="93"/>
      <c r="KX113" s="93"/>
      <c r="KY113" s="93"/>
      <c r="KZ113" s="93"/>
      <c r="LA113" s="93"/>
      <c r="LB113" s="93"/>
      <c r="LC113" s="93"/>
      <c r="LD113" s="93"/>
      <c r="LE113" s="93"/>
      <c r="LF113" s="93"/>
      <c r="LG113" s="93"/>
      <c r="LH113" s="93"/>
      <c r="LI113" s="93"/>
      <c r="LJ113" s="93"/>
      <c r="LK113" s="93"/>
      <c r="LL113" s="93"/>
      <c r="LM113" s="93"/>
      <c r="LN113" s="93"/>
      <c r="LO113" s="93"/>
      <c r="LP113" s="93"/>
      <c r="LQ113" s="93"/>
      <c r="LR113" s="93"/>
      <c r="LS113" s="93"/>
      <c r="LT113" s="93"/>
      <c r="LU113" s="93"/>
      <c r="LV113" s="93"/>
      <c r="LW113" s="93"/>
      <c r="LX113" s="93"/>
      <c r="LY113" s="93"/>
      <c r="LZ113" s="93"/>
      <c r="MA113" s="93"/>
      <c r="MB113" s="93"/>
      <c r="MC113" s="93"/>
      <c r="MD113" s="93"/>
      <c r="ME113" s="93"/>
      <c r="MF113" s="93"/>
      <c r="MG113" s="93"/>
      <c r="MH113" s="93"/>
      <c r="MI113" s="93"/>
      <c r="MJ113" s="93"/>
      <c r="MK113" s="93"/>
      <c r="ML113" s="93"/>
      <c r="MM113" s="93"/>
      <c r="MN113" s="93"/>
      <c r="MO113" s="93"/>
      <c r="MP113" s="93"/>
      <c r="MQ113" s="93"/>
      <c r="MR113" s="93"/>
      <c r="MS113" s="93"/>
      <c r="MT113" s="93"/>
      <c r="MU113" s="93"/>
      <c r="MV113" s="93"/>
      <c r="MW113" s="93"/>
      <c r="MX113" s="93"/>
      <c r="MY113" s="93"/>
      <c r="MZ113" s="93"/>
      <c r="NA113" s="93"/>
      <c r="NB113" s="93"/>
      <c r="NC113" s="93"/>
      <c r="ND113" s="93"/>
      <c r="NE113" s="93"/>
      <c r="NF113" s="93"/>
      <c r="NG113" s="93"/>
      <c r="NH113" s="93"/>
      <c r="NI113" s="93"/>
      <c r="NJ113" s="93"/>
      <c r="NK113" s="93"/>
      <c r="NL113" s="93"/>
      <c r="NM113" s="93"/>
      <c r="NN113" s="93"/>
      <c r="NO113" s="93"/>
      <c r="NP113" s="93"/>
      <c r="NQ113" s="93"/>
      <c r="NR113" s="93"/>
      <c r="NS113" s="93"/>
      <c r="NT113" s="93"/>
      <c r="NU113" s="93"/>
      <c r="NV113" s="93"/>
      <c r="NW113" s="93"/>
      <c r="NX113" s="93"/>
      <c r="NY113" s="93"/>
      <c r="NZ113" s="93"/>
      <c r="OA113" s="93"/>
      <c r="OB113" s="93"/>
      <c r="OC113" s="93"/>
      <c r="OD113" s="93"/>
      <c r="OE113" s="93"/>
      <c r="OF113" s="93"/>
      <c r="OG113" s="93"/>
      <c r="OH113" s="93"/>
      <c r="OI113" s="93"/>
      <c r="OJ113" s="93"/>
      <c r="OK113" s="93"/>
      <c r="OL113" s="93"/>
      <c r="OM113" s="93"/>
      <c r="ON113" s="93"/>
      <c r="OO113" s="93"/>
      <c r="OP113" s="93"/>
      <c r="OQ113" s="93"/>
      <c r="OR113" s="93"/>
      <c r="OS113" s="93"/>
      <c r="OT113" s="93"/>
      <c r="OU113" s="93"/>
      <c r="OV113" s="93"/>
      <c r="OW113" s="93"/>
      <c r="OX113" s="93"/>
      <c r="OY113" s="93"/>
      <c r="OZ113" s="93"/>
      <c r="PA113" s="93"/>
      <c r="PB113" s="93"/>
      <c r="PC113" s="93"/>
      <c r="PD113" s="93"/>
      <c r="PE113" s="93"/>
      <c r="PF113" s="93"/>
      <c r="PG113" s="93"/>
      <c r="PH113" s="93"/>
      <c r="PI113" s="93"/>
      <c r="PJ113" s="93"/>
      <c r="PK113" s="93"/>
      <c r="PL113" s="93"/>
      <c r="PM113" s="93"/>
      <c r="PN113" s="93"/>
      <c r="PO113" s="93"/>
      <c r="PP113" s="93"/>
      <c r="PQ113" s="93"/>
      <c r="PR113" s="93"/>
      <c r="PS113" s="93"/>
      <c r="PT113" s="93"/>
      <c r="PU113" s="93"/>
      <c r="PV113" s="93"/>
      <c r="PW113" s="93"/>
      <c r="PX113" s="93"/>
      <c r="PY113" s="93"/>
      <c r="PZ113" s="93"/>
      <c r="QA113" s="93"/>
      <c r="QB113" s="93"/>
      <c r="QC113" s="93"/>
      <c r="QD113" s="93"/>
      <c r="QE113" s="93"/>
      <c r="QF113" s="93"/>
      <c r="QG113" s="93"/>
      <c r="QH113" s="93"/>
      <c r="QI113" s="93"/>
      <c r="QJ113" s="93"/>
      <c r="QK113" s="93"/>
      <c r="QL113" s="93"/>
      <c r="QM113" s="93"/>
      <c r="QN113" s="93"/>
      <c r="QO113" s="93"/>
      <c r="QP113" s="93"/>
      <c r="QQ113" s="93"/>
      <c r="QR113" s="93"/>
      <c r="QS113" s="93"/>
      <c r="QT113" s="93"/>
      <c r="QU113" s="93"/>
      <c r="QV113" s="93"/>
      <c r="QW113" s="93"/>
      <c r="QX113" s="93"/>
      <c r="QY113" s="93"/>
      <c r="QZ113" s="93"/>
      <c r="RA113" s="93"/>
      <c r="RB113" s="93"/>
      <c r="RC113" s="93"/>
      <c r="RD113" s="93"/>
      <c r="RE113" s="93"/>
      <c r="RF113" s="93"/>
      <c r="RG113" s="93"/>
      <c r="RH113" s="93"/>
      <c r="RI113" s="93"/>
      <c r="RJ113" s="93"/>
      <c r="RK113" s="93"/>
      <c r="RL113" s="93"/>
      <c r="RM113" s="93"/>
      <c r="RN113" s="93"/>
      <c r="RO113" s="93"/>
      <c r="RP113" s="93"/>
      <c r="RQ113" s="93"/>
      <c r="RR113" s="93"/>
      <c r="RS113" s="93"/>
      <c r="RT113" s="93"/>
      <c r="RU113" s="93"/>
      <c r="RV113" s="93"/>
      <c r="RW113" s="93"/>
      <c r="RX113" s="93"/>
      <c r="RY113" s="93"/>
      <c r="RZ113" s="93"/>
      <c r="SA113" s="93"/>
      <c r="SB113" s="93"/>
      <c r="SC113" s="93"/>
      <c r="SD113" s="93"/>
      <c r="SE113" s="93"/>
      <c r="SF113" s="93"/>
      <c r="SG113" s="93"/>
      <c r="SH113" s="93"/>
      <c r="SI113" s="93"/>
      <c r="SJ113" s="93"/>
      <c r="SK113" s="93"/>
      <c r="SL113" s="93"/>
      <c r="SM113" s="93"/>
      <c r="SN113" s="93"/>
      <c r="SO113" s="93"/>
      <c r="SP113" s="93"/>
      <c r="SQ113" s="93"/>
      <c r="SR113" s="93"/>
      <c r="SS113" s="93"/>
      <c r="ST113" s="93"/>
      <c r="SU113" s="93"/>
      <c r="SV113" s="93"/>
      <c r="SW113" s="93"/>
      <c r="SX113" s="93"/>
      <c r="SY113" s="93"/>
      <c r="SZ113" s="93"/>
      <c r="TA113" s="93"/>
      <c r="TB113" s="93"/>
      <c r="TC113" s="93"/>
      <c r="TD113" s="93"/>
      <c r="TE113" s="93"/>
      <c r="TF113" s="93"/>
      <c r="TG113" s="93"/>
      <c r="TH113" s="93"/>
      <c r="TI113" s="93"/>
      <c r="TJ113" s="93"/>
      <c r="TK113" s="93"/>
      <c r="TL113" s="93"/>
      <c r="TM113" s="93"/>
      <c r="TN113" s="93"/>
      <c r="TO113" s="93"/>
      <c r="TP113" s="93"/>
      <c r="TQ113" s="93"/>
      <c r="TR113" s="93"/>
      <c r="TS113" s="93"/>
      <c r="TT113" s="93"/>
      <c r="TU113" s="93"/>
      <c r="TV113" s="93"/>
      <c r="TW113" s="93"/>
      <c r="TX113" s="93"/>
      <c r="TY113" s="93"/>
      <c r="TZ113" s="93"/>
      <c r="UA113" s="93"/>
      <c r="UB113" s="93"/>
      <c r="UC113" s="93"/>
      <c r="UD113" s="93"/>
      <c r="UE113" s="93"/>
      <c r="UF113" s="93"/>
      <c r="UG113" s="93"/>
      <c r="UH113" s="93"/>
      <c r="UI113" s="93"/>
      <c r="UJ113" s="93"/>
      <c r="UK113" s="93"/>
      <c r="UL113" s="93"/>
      <c r="UM113" s="93"/>
      <c r="UN113" s="93"/>
      <c r="UO113" s="93"/>
      <c r="UP113" s="93"/>
      <c r="UQ113" s="93"/>
      <c r="UR113" s="93"/>
      <c r="US113" s="93"/>
      <c r="UT113" s="93"/>
      <c r="UU113" s="93"/>
      <c r="UV113" s="93"/>
      <c r="UW113" s="93"/>
      <c r="UX113" s="93"/>
      <c r="UY113" s="93"/>
      <c r="UZ113" s="93"/>
      <c r="VA113" s="93"/>
      <c r="VB113" s="93"/>
      <c r="VC113" s="93"/>
      <c r="VD113" s="93"/>
      <c r="VE113" s="93"/>
      <c r="VF113" s="93"/>
      <c r="VG113" s="93"/>
      <c r="VH113" s="93"/>
      <c r="VI113" s="93"/>
      <c r="VJ113" s="93"/>
      <c r="VK113" s="93"/>
      <c r="VL113" s="93"/>
      <c r="VM113" s="93"/>
      <c r="VN113" s="93"/>
      <c r="VO113" s="93"/>
      <c r="VP113" s="93"/>
      <c r="VQ113" s="93"/>
      <c r="VR113" s="93"/>
      <c r="VS113" s="93"/>
      <c r="VT113" s="93"/>
      <c r="VU113" s="93"/>
      <c r="VV113" s="93"/>
      <c r="VW113" s="93"/>
      <c r="VX113" s="93"/>
      <c r="VY113" s="93"/>
      <c r="VZ113" s="93"/>
      <c r="WA113" s="93"/>
      <c r="WB113" s="93"/>
      <c r="WC113" s="93"/>
      <c r="WD113" s="93"/>
      <c r="WE113" s="93"/>
      <c r="WF113" s="93"/>
      <c r="WG113" s="93"/>
      <c r="WH113" s="93"/>
      <c r="WI113" s="93"/>
      <c r="WJ113" s="93"/>
      <c r="WK113" s="93"/>
      <c r="WL113" s="93"/>
      <c r="WM113" s="93"/>
      <c r="WN113" s="93"/>
      <c r="WO113" s="93"/>
      <c r="WP113" s="93"/>
      <c r="WQ113" s="93"/>
      <c r="WR113" s="93"/>
      <c r="WS113" s="93"/>
      <c r="WT113" s="93"/>
      <c r="WU113" s="93"/>
      <c r="WV113" s="93"/>
      <c r="WW113" s="93"/>
      <c r="WX113" s="93"/>
      <c r="WY113" s="93"/>
      <c r="WZ113" s="93"/>
      <c r="XA113" s="93"/>
      <c r="XB113" s="93"/>
      <c r="XC113" s="93"/>
      <c r="XD113" s="93"/>
      <c r="XE113" s="93"/>
      <c r="XF113" s="93"/>
      <c r="XG113" s="93"/>
      <c r="XH113" s="93"/>
      <c r="XI113" s="93"/>
      <c r="XJ113" s="93"/>
      <c r="XK113" s="93"/>
      <c r="XL113" s="93"/>
      <c r="XM113" s="93"/>
      <c r="XN113" s="93"/>
      <c r="XO113" s="93"/>
      <c r="XP113" s="93"/>
      <c r="XQ113" s="93"/>
      <c r="XR113" s="93"/>
      <c r="XS113" s="93"/>
      <c r="XT113" s="93"/>
      <c r="XU113" s="93"/>
      <c r="XV113" s="93"/>
      <c r="XW113" s="93"/>
      <c r="XX113" s="93"/>
      <c r="XY113" s="93"/>
      <c r="XZ113" s="93"/>
      <c r="YA113" s="93"/>
      <c r="YB113" s="93"/>
      <c r="YC113" s="93"/>
      <c r="YD113" s="93"/>
      <c r="YE113" s="93"/>
      <c r="YF113" s="93"/>
      <c r="YG113" s="93"/>
      <c r="YH113" s="93"/>
      <c r="YI113" s="93"/>
      <c r="YJ113" s="93"/>
      <c r="YK113" s="93"/>
      <c r="YL113" s="93"/>
      <c r="YM113" s="93"/>
      <c r="YN113" s="93"/>
      <c r="YO113" s="93"/>
      <c r="YP113" s="93"/>
      <c r="YQ113" s="93"/>
      <c r="YR113" s="93"/>
      <c r="YS113" s="93"/>
      <c r="YT113" s="93"/>
      <c r="YU113" s="93"/>
      <c r="YV113" s="93"/>
      <c r="YW113" s="93"/>
      <c r="YX113" s="93"/>
      <c r="YY113" s="93"/>
      <c r="YZ113" s="93"/>
      <c r="ZA113" s="93"/>
      <c r="ZB113" s="93"/>
      <c r="ZC113" s="93"/>
      <c r="ZD113" s="93"/>
      <c r="ZE113" s="93"/>
      <c r="ZF113" s="93"/>
      <c r="ZG113" s="93"/>
      <c r="ZH113" s="93"/>
      <c r="ZI113" s="93"/>
      <c r="ZJ113" s="93"/>
      <c r="ZK113" s="93"/>
      <c r="ZL113" s="93"/>
      <c r="ZM113" s="93"/>
      <c r="ZN113" s="93"/>
      <c r="ZO113" s="93"/>
      <c r="ZP113" s="93"/>
      <c r="ZQ113" s="93"/>
      <c r="ZR113" s="93"/>
      <c r="ZS113" s="93"/>
      <c r="ZT113" s="93"/>
      <c r="ZU113" s="93"/>
      <c r="ZV113" s="93"/>
      <c r="ZW113" s="93"/>
      <c r="ZX113" s="93"/>
      <c r="ZY113" s="93"/>
      <c r="ZZ113" s="93"/>
      <c r="AAA113" s="93"/>
      <c r="AAB113" s="93"/>
      <c r="AAC113" s="93"/>
      <c r="AAD113" s="93"/>
      <c r="AAE113" s="93"/>
      <c r="AAF113" s="93"/>
      <c r="AAG113" s="93"/>
      <c r="AAH113" s="93"/>
      <c r="AAI113" s="93"/>
      <c r="AAJ113" s="93"/>
      <c r="AAK113" s="93"/>
      <c r="AAL113" s="93"/>
      <c r="AAM113" s="93"/>
      <c r="AAN113" s="93"/>
      <c r="AAO113" s="93"/>
      <c r="AAP113" s="93"/>
      <c r="AAQ113" s="93"/>
      <c r="AAR113" s="93"/>
      <c r="AAS113" s="93"/>
      <c r="AAT113" s="93"/>
      <c r="AAU113" s="93"/>
      <c r="AAV113" s="93"/>
      <c r="AAW113" s="93"/>
      <c r="AAX113" s="93"/>
      <c r="AAY113" s="93"/>
      <c r="AAZ113" s="93"/>
      <c r="ABA113" s="93"/>
      <c r="ABB113" s="93"/>
      <c r="ABC113" s="93"/>
      <c r="ABD113" s="93"/>
      <c r="ABE113" s="93"/>
      <c r="ABF113" s="93"/>
      <c r="ABG113" s="93"/>
      <c r="ABH113" s="93"/>
      <c r="ABI113" s="93"/>
      <c r="ABJ113" s="93"/>
      <c r="ABK113" s="93"/>
      <c r="ABL113" s="93"/>
      <c r="ABM113" s="93"/>
      <c r="ABN113" s="93"/>
      <c r="ABO113" s="93"/>
      <c r="ABP113" s="93"/>
      <c r="ABQ113" s="93"/>
      <c r="ABR113" s="93"/>
      <c r="ABS113" s="93"/>
      <c r="ABT113" s="93"/>
      <c r="ABU113" s="93"/>
      <c r="ABV113" s="93"/>
      <c r="ABW113" s="93"/>
      <c r="ABX113" s="93"/>
      <c r="ABY113" s="93"/>
      <c r="ABZ113" s="93"/>
      <c r="ACA113" s="93"/>
      <c r="ACB113" s="93"/>
      <c r="ACC113" s="93"/>
      <c r="ACD113" s="93"/>
      <c r="ACE113" s="93"/>
      <c r="ACF113" s="93"/>
      <c r="ACG113" s="93"/>
      <c r="ACH113" s="93"/>
      <c r="ACI113" s="93"/>
      <c r="ACJ113" s="93"/>
      <c r="ACK113" s="93"/>
      <c r="ACL113" s="93"/>
      <c r="ACM113" s="93"/>
      <c r="ACN113" s="93"/>
      <c r="ACO113" s="93"/>
      <c r="ACP113" s="93"/>
      <c r="ACQ113" s="93"/>
      <c r="ACR113" s="93"/>
      <c r="ACS113" s="93"/>
      <c r="ACT113" s="93"/>
      <c r="ACU113" s="93"/>
      <c r="ACV113" s="93"/>
      <c r="ACW113" s="93"/>
      <c r="ACX113" s="93"/>
      <c r="ACY113" s="93"/>
      <c r="ACZ113" s="93"/>
      <c r="ADA113" s="93"/>
      <c r="ADB113" s="93"/>
      <c r="ADC113" s="93"/>
      <c r="ADD113" s="93"/>
      <c r="ADE113" s="93"/>
      <c r="ADF113" s="93"/>
      <c r="ADG113" s="93"/>
      <c r="ADH113" s="93"/>
      <c r="ADI113" s="93"/>
      <c r="ADJ113" s="93"/>
      <c r="ADK113" s="93"/>
      <c r="ADL113" s="93"/>
      <c r="ADM113" s="93"/>
      <c r="ADN113" s="93"/>
      <c r="ADO113" s="93"/>
      <c r="ADP113" s="93"/>
      <c r="ADQ113" s="93"/>
      <c r="ADR113" s="93"/>
      <c r="ADS113" s="93"/>
      <c r="ADT113" s="93"/>
      <c r="ADU113" s="93"/>
      <c r="ADV113" s="93"/>
      <c r="ADW113" s="93"/>
      <c r="ADX113" s="93"/>
      <c r="ADY113" s="93"/>
      <c r="ADZ113" s="93"/>
      <c r="AEA113" s="93"/>
      <c r="AEB113" s="93"/>
      <c r="AEC113" s="93"/>
      <c r="AED113" s="93"/>
      <c r="AEE113" s="93"/>
      <c r="AEF113" s="93"/>
      <c r="AEG113" s="93"/>
      <c r="AEH113" s="93"/>
      <c r="AEI113" s="93"/>
      <c r="AEJ113" s="93"/>
      <c r="AEK113" s="93"/>
      <c r="AEL113" s="93"/>
      <c r="AEM113" s="93"/>
      <c r="AEN113" s="93"/>
      <c r="AEO113" s="93"/>
      <c r="AEP113" s="93"/>
      <c r="AEQ113" s="93"/>
      <c r="AER113" s="93"/>
      <c r="AES113" s="93"/>
      <c r="AET113" s="93"/>
      <c r="AEU113" s="93"/>
      <c r="AEV113" s="93"/>
      <c r="AEW113" s="93"/>
      <c r="AEX113" s="93"/>
      <c r="AEY113" s="93"/>
      <c r="AEZ113" s="93"/>
      <c r="AFA113" s="93"/>
      <c r="AFB113" s="93"/>
      <c r="AFC113" s="93"/>
      <c r="AFD113" s="93"/>
      <c r="AFE113" s="93"/>
      <c r="AFF113" s="93"/>
      <c r="AFG113" s="93"/>
      <c r="AFH113" s="93"/>
      <c r="AFI113" s="93"/>
      <c r="AFJ113" s="93"/>
      <c r="AFK113" s="93"/>
      <c r="AFL113" s="93"/>
      <c r="AFM113" s="93"/>
      <c r="AFN113" s="93"/>
      <c r="AFO113" s="93"/>
      <c r="AFP113" s="93"/>
      <c r="AFQ113" s="93"/>
      <c r="AFR113" s="93"/>
      <c r="AFS113" s="93"/>
      <c r="AFT113" s="93"/>
      <c r="AFU113" s="93"/>
      <c r="AFV113" s="93"/>
      <c r="AFW113" s="93"/>
      <c r="AFX113" s="93"/>
      <c r="AFY113" s="93"/>
      <c r="AFZ113" s="93"/>
      <c r="AGA113" s="93"/>
      <c r="AGB113" s="93"/>
      <c r="AGC113" s="93"/>
      <c r="AGD113" s="93"/>
      <c r="AGE113" s="93"/>
      <c r="AGF113" s="93"/>
      <c r="AGG113" s="93"/>
      <c r="AGH113" s="93"/>
      <c r="AGI113" s="93"/>
      <c r="AGJ113" s="93"/>
      <c r="AGK113" s="93"/>
      <c r="AGL113" s="93"/>
      <c r="AGM113" s="93"/>
      <c r="AGN113" s="93"/>
      <c r="AGO113" s="93"/>
      <c r="AGP113" s="93"/>
      <c r="AGQ113" s="93"/>
      <c r="AGR113" s="93"/>
      <c r="AGS113" s="93"/>
      <c r="AGT113" s="93"/>
      <c r="AGU113" s="93"/>
      <c r="AGV113" s="93"/>
      <c r="AGW113" s="93"/>
      <c r="AGX113" s="93"/>
      <c r="AGY113" s="93"/>
      <c r="AGZ113" s="93"/>
      <c r="AHA113" s="93"/>
      <c r="AHB113" s="93"/>
      <c r="AHC113" s="93"/>
      <c r="AHD113" s="93"/>
      <c r="AHE113" s="93"/>
      <c r="AHF113" s="93"/>
      <c r="AHG113" s="93"/>
      <c r="AHH113" s="93"/>
      <c r="AHI113" s="93"/>
      <c r="AHJ113" s="93"/>
      <c r="AHK113" s="93"/>
      <c r="AHL113" s="93"/>
      <c r="AHM113" s="93"/>
      <c r="AHN113" s="93"/>
      <c r="AHO113" s="93"/>
      <c r="AHP113" s="93"/>
      <c r="AHQ113" s="93"/>
      <c r="AHR113" s="93"/>
      <c r="AHS113" s="93"/>
      <c r="AHT113" s="93"/>
      <c r="AHU113" s="93"/>
      <c r="AHV113" s="93"/>
      <c r="AHW113" s="93"/>
      <c r="AHX113" s="93"/>
      <c r="AHY113" s="93"/>
      <c r="AHZ113" s="93"/>
      <c r="AIA113" s="93"/>
      <c r="AIB113" s="93"/>
      <c r="AIC113" s="93"/>
      <c r="AID113" s="93"/>
      <c r="AIE113" s="93"/>
      <c r="AIF113" s="93"/>
      <c r="AIG113" s="93"/>
      <c r="AIH113" s="93"/>
      <c r="AII113" s="93"/>
      <c r="AIJ113" s="93"/>
      <c r="AIK113" s="93"/>
      <c r="AIL113" s="93"/>
      <c r="AIM113" s="93"/>
      <c r="AIN113" s="93"/>
      <c r="AIO113" s="93"/>
      <c r="AIP113" s="93"/>
      <c r="AIQ113" s="93"/>
      <c r="AIR113" s="93"/>
      <c r="AIS113" s="93"/>
      <c r="AIT113" s="93"/>
      <c r="AIU113" s="93"/>
      <c r="AIV113" s="93"/>
      <c r="AIW113" s="93"/>
      <c r="AIX113" s="93"/>
      <c r="AIY113" s="93"/>
      <c r="AIZ113" s="93"/>
      <c r="AJA113" s="93"/>
      <c r="AJB113" s="93"/>
      <c r="AJC113" s="93"/>
      <c r="AJD113" s="93"/>
      <c r="AJE113" s="93"/>
      <c r="AJF113" s="93"/>
      <c r="AJG113" s="93"/>
      <c r="AJH113" s="93"/>
      <c r="AJI113" s="93"/>
      <c r="AJJ113" s="93"/>
      <c r="AJK113" s="93"/>
      <c r="AJL113" s="93"/>
      <c r="AJM113" s="93"/>
      <c r="AJN113" s="93"/>
      <c r="AJO113" s="93"/>
      <c r="AJP113" s="93"/>
      <c r="AJQ113" s="93"/>
      <c r="AJR113" s="93"/>
      <c r="AJS113" s="93"/>
      <c r="AJT113" s="93"/>
      <c r="AJU113" s="93"/>
      <c r="AJV113" s="93"/>
      <c r="AJW113" s="93"/>
      <c r="AJX113" s="93"/>
      <c r="AJY113" s="93"/>
      <c r="AJZ113" s="93"/>
      <c r="AKA113" s="93"/>
      <c r="AKB113" s="93"/>
      <c r="AKC113" s="93"/>
      <c r="AKD113" s="93"/>
      <c r="AKE113" s="93"/>
      <c r="AKF113" s="93"/>
      <c r="AKG113" s="93"/>
      <c r="AKH113" s="93"/>
      <c r="AKI113" s="93"/>
      <c r="AKJ113" s="93"/>
      <c r="AKK113" s="93"/>
      <c r="AKL113" s="93"/>
      <c r="AKM113" s="93"/>
      <c r="AKN113" s="93"/>
      <c r="AKO113" s="93"/>
      <c r="AKP113" s="93"/>
      <c r="AKQ113" s="93"/>
      <c r="AKR113" s="93"/>
      <c r="AKS113" s="93"/>
      <c r="AKT113" s="93"/>
      <c r="AKU113" s="93"/>
      <c r="AKV113" s="93"/>
      <c r="AKW113" s="93"/>
      <c r="AKX113" s="93"/>
      <c r="AKY113" s="93"/>
      <c r="AKZ113" s="93"/>
      <c r="ALA113" s="93"/>
      <c r="ALB113" s="93"/>
      <c r="ALC113" s="93"/>
      <c r="ALD113" s="93"/>
      <c r="ALE113" s="93"/>
      <c r="ALF113" s="93"/>
      <c r="ALG113" s="93"/>
      <c r="ALH113" s="93"/>
      <c r="ALI113" s="93"/>
      <c r="ALJ113" s="93"/>
      <c r="ALK113" s="93"/>
      <c r="ALL113" s="93"/>
      <c r="ALM113" s="93"/>
      <c r="ALN113" s="93"/>
      <c r="ALO113" s="93"/>
      <c r="ALP113" s="93"/>
      <c r="ALQ113" s="93"/>
      <c r="ALR113" s="93"/>
      <c r="ALS113" s="93"/>
      <c r="ALT113" s="93"/>
      <c r="ALU113" s="93"/>
      <c r="ALV113" s="93"/>
      <c r="ALW113" s="93"/>
      <c r="ALX113" s="93"/>
      <c r="ALY113" s="93"/>
      <c r="ALZ113" s="93"/>
      <c r="AMA113" s="93"/>
      <c r="AMB113" s="93"/>
      <c r="AMC113" s="93"/>
      <c r="AMD113" s="93"/>
      <c r="AME113" s="93"/>
      <c r="AMF113" s="93"/>
      <c r="AMG113" s="93"/>
      <c r="AMH113" s="93"/>
      <c r="AMI113" s="93"/>
      <c r="AMJ113" s="93"/>
      <c r="AMK113" s="93"/>
      <c r="AML113" s="93"/>
      <c r="AMM113" s="93"/>
      <c r="AMN113" s="93"/>
      <c r="AMO113" s="93"/>
      <c r="AMP113" s="93"/>
      <c r="AMQ113" s="93"/>
      <c r="AMR113" s="93"/>
      <c r="AMS113" s="93"/>
      <c r="AMT113" s="93"/>
      <c r="AMU113" s="93"/>
      <c r="AMV113" s="93"/>
      <c r="AMW113" s="93"/>
      <c r="AMX113" s="93"/>
      <c r="AMY113" s="93"/>
      <c r="AMZ113" s="93"/>
      <c r="ANA113" s="93"/>
      <c r="ANB113" s="93"/>
      <c r="ANC113" s="93"/>
      <c r="AND113" s="93"/>
      <c r="ANE113" s="93"/>
      <c r="ANF113" s="93"/>
      <c r="ANG113" s="93"/>
      <c r="ANH113" s="93"/>
      <c r="ANI113" s="93"/>
      <c r="ANJ113" s="93"/>
      <c r="ANK113" s="93"/>
      <c r="ANL113" s="93"/>
      <c r="ANM113" s="93"/>
      <c r="ANN113" s="93"/>
      <c r="ANO113" s="93"/>
      <c r="ANP113" s="93"/>
      <c r="ANQ113" s="93"/>
      <c r="ANR113" s="93"/>
      <c r="ANS113" s="93"/>
      <c r="ANT113" s="93"/>
      <c r="ANU113" s="93"/>
      <c r="ANV113" s="93"/>
      <c r="ANW113" s="93"/>
      <c r="ANX113" s="93"/>
      <c r="ANY113" s="93"/>
      <c r="ANZ113" s="93"/>
      <c r="AOA113" s="93"/>
      <c r="AOB113" s="93"/>
      <c r="AOC113" s="93"/>
      <c r="AOD113" s="93"/>
      <c r="AOE113" s="93"/>
      <c r="AOF113" s="93"/>
      <c r="AOG113" s="93"/>
      <c r="AOH113" s="93"/>
      <c r="AOI113" s="93"/>
      <c r="AOJ113" s="93"/>
      <c r="AOK113" s="93"/>
      <c r="AOL113" s="93"/>
      <c r="AOM113" s="93"/>
      <c r="AON113" s="93"/>
      <c r="AOO113" s="93"/>
      <c r="AOP113" s="93"/>
      <c r="AOQ113" s="93"/>
      <c r="AOR113" s="93"/>
      <c r="AOS113" s="93"/>
      <c r="AOT113" s="93"/>
      <c r="AOU113" s="93"/>
      <c r="AOV113" s="93"/>
      <c r="AOW113" s="93"/>
      <c r="AOX113" s="93"/>
      <c r="AOY113" s="93"/>
      <c r="AOZ113" s="93"/>
      <c r="APA113" s="93"/>
      <c r="APB113" s="93"/>
      <c r="APC113" s="93"/>
      <c r="APD113" s="93"/>
      <c r="APE113" s="93"/>
      <c r="APF113" s="93"/>
      <c r="APG113" s="93"/>
      <c r="APH113" s="93"/>
      <c r="API113" s="93"/>
      <c r="APJ113" s="93"/>
      <c r="APK113" s="93"/>
      <c r="APL113" s="93"/>
      <c r="APM113" s="93"/>
      <c r="APN113" s="93"/>
      <c r="APO113" s="93"/>
      <c r="APP113" s="93"/>
      <c r="APQ113" s="93"/>
      <c r="APR113" s="93"/>
      <c r="APS113" s="93"/>
      <c r="APT113" s="93"/>
      <c r="APU113" s="93"/>
      <c r="APV113" s="93"/>
      <c r="APW113" s="93"/>
      <c r="APX113" s="93"/>
      <c r="APY113" s="93"/>
      <c r="APZ113" s="93"/>
      <c r="AQA113" s="93"/>
      <c r="AQB113" s="93"/>
      <c r="AQC113" s="93"/>
      <c r="AQD113" s="93"/>
      <c r="AQE113" s="93"/>
      <c r="AQF113" s="93"/>
      <c r="AQG113" s="93"/>
      <c r="AQH113" s="93"/>
      <c r="AQI113" s="93"/>
      <c r="AQJ113" s="93"/>
      <c r="AQK113" s="93"/>
      <c r="AQL113" s="93"/>
      <c r="AQM113" s="93"/>
      <c r="AQN113" s="93"/>
      <c r="AQO113" s="93"/>
      <c r="AQP113" s="93"/>
      <c r="AQQ113" s="93"/>
      <c r="AQR113" s="93"/>
      <c r="AQS113" s="93"/>
      <c r="AQT113" s="93"/>
      <c r="AQU113" s="93"/>
      <c r="AQV113" s="93"/>
      <c r="AQW113" s="93"/>
      <c r="AQX113" s="93"/>
      <c r="AQY113" s="93"/>
      <c r="AQZ113" s="93"/>
      <c r="ARA113" s="93"/>
      <c r="ARB113" s="93"/>
      <c r="ARC113" s="93"/>
      <c r="ARD113" s="93"/>
      <c r="ARE113" s="93"/>
      <c r="ARF113" s="93"/>
      <c r="ARG113" s="93"/>
      <c r="ARH113" s="93"/>
      <c r="ARI113" s="93"/>
      <c r="ARJ113" s="93"/>
      <c r="ARK113" s="93"/>
      <c r="ARL113" s="93"/>
      <c r="ARM113" s="93"/>
      <c r="ARN113" s="93"/>
      <c r="ARO113" s="93"/>
      <c r="ARP113" s="93"/>
      <c r="ARQ113" s="93"/>
      <c r="ARR113" s="93"/>
      <c r="ARS113" s="93"/>
      <c r="ART113" s="93"/>
      <c r="ARU113" s="93"/>
      <c r="ARV113" s="93"/>
      <c r="ARW113" s="93"/>
      <c r="ARX113" s="93"/>
      <c r="ARY113" s="93"/>
      <c r="ARZ113" s="93"/>
      <c r="ASA113" s="93"/>
      <c r="ASB113" s="93"/>
      <c r="ASC113" s="93"/>
      <c r="ASD113" s="93"/>
      <c r="ASE113" s="93"/>
      <c r="ASF113" s="93"/>
      <c r="ASG113" s="93"/>
      <c r="ASH113" s="93"/>
      <c r="ASI113" s="93"/>
      <c r="ASJ113" s="93"/>
      <c r="ASK113" s="93"/>
      <c r="ASL113" s="93"/>
      <c r="ASM113" s="93"/>
      <c r="ASN113" s="93"/>
      <c r="ASO113" s="93"/>
      <c r="ASP113" s="93"/>
      <c r="ASQ113" s="93"/>
      <c r="ASR113" s="93"/>
      <c r="ASS113" s="93"/>
      <c r="AST113" s="93"/>
      <c r="ASU113" s="93"/>
      <c r="ASV113" s="93"/>
      <c r="ASW113" s="93"/>
      <c r="ASX113" s="93"/>
      <c r="ASY113" s="93"/>
      <c r="ASZ113" s="93"/>
      <c r="ATA113" s="93"/>
      <c r="ATB113" s="93"/>
      <c r="ATC113" s="93"/>
      <c r="ATD113" s="93"/>
      <c r="ATE113" s="93"/>
      <c r="ATF113" s="93"/>
      <c r="ATG113" s="93"/>
      <c r="ATH113" s="93"/>
      <c r="ATI113" s="93"/>
      <c r="ATJ113" s="93"/>
      <c r="ATK113" s="93"/>
      <c r="ATL113" s="93"/>
      <c r="ATM113" s="93"/>
      <c r="ATN113" s="93"/>
      <c r="ATO113" s="93"/>
      <c r="ATP113" s="93"/>
      <c r="ATQ113" s="93"/>
      <c r="ATR113" s="93"/>
      <c r="ATS113" s="93"/>
      <c r="ATT113" s="93"/>
      <c r="ATU113" s="93"/>
      <c r="ATV113" s="93"/>
      <c r="ATW113" s="93"/>
      <c r="ATX113" s="93"/>
      <c r="ATY113" s="93"/>
      <c r="ATZ113" s="93"/>
      <c r="AUA113" s="93"/>
      <c r="AUB113" s="93"/>
      <c r="AUC113" s="93"/>
      <c r="AUD113" s="93"/>
      <c r="AUE113" s="93"/>
      <c r="AUF113" s="93"/>
      <c r="AUG113" s="93"/>
      <c r="AUH113" s="93"/>
      <c r="AUI113" s="93"/>
      <c r="AUJ113" s="93"/>
      <c r="AUK113" s="93"/>
      <c r="AUL113" s="93"/>
      <c r="AUM113" s="93"/>
      <c r="AUN113" s="93"/>
      <c r="AUO113" s="93"/>
      <c r="AUP113" s="93"/>
      <c r="AUQ113" s="93"/>
      <c r="AUR113" s="93"/>
      <c r="AUS113" s="93"/>
      <c r="AUT113" s="93"/>
      <c r="AUU113" s="93"/>
      <c r="AUV113" s="93"/>
      <c r="AUW113" s="93"/>
      <c r="AUX113" s="93"/>
      <c r="AUY113" s="93"/>
      <c r="AUZ113" s="93"/>
      <c r="AVA113" s="93"/>
      <c r="AVB113" s="93"/>
      <c r="AVC113" s="93"/>
      <c r="AVD113" s="93"/>
      <c r="AVE113" s="93"/>
      <c r="AVF113" s="93"/>
      <c r="AVG113" s="93"/>
      <c r="AVH113" s="93"/>
      <c r="AVI113" s="93"/>
      <c r="AVJ113" s="93"/>
      <c r="AVK113" s="93"/>
      <c r="AVL113" s="93"/>
      <c r="AVM113" s="93"/>
      <c r="AVN113" s="93"/>
      <c r="AVO113" s="93"/>
      <c r="AVP113" s="93"/>
      <c r="AVQ113" s="93"/>
      <c r="AVR113" s="93"/>
      <c r="AVS113" s="93"/>
      <c r="AVT113" s="93"/>
      <c r="AVU113" s="93"/>
      <c r="AVV113" s="93"/>
      <c r="AVW113" s="93"/>
      <c r="AVX113" s="93"/>
      <c r="AVY113" s="93"/>
      <c r="AVZ113" s="93"/>
      <c r="AWA113" s="93"/>
      <c r="AWB113" s="93"/>
      <c r="AWC113" s="93"/>
      <c r="AWD113" s="93"/>
      <c r="AWE113" s="93"/>
      <c r="AWF113" s="93"/>
      <c r="AWG113" s="93"/>
      <c r="AWH113" s="93"/>
      <c r="AWI113" s="93"/>
      <c r="AWJ113" s="93"/>
      <c r="AWK113" s="93"/>
      <c r="AWL113" s="93"/>
      <c r="AWM113" s="93"/>
      <c r="AWN113" s="93"/>
      <c r="AWO113" s="93"/>
      <c r="AWP113" s="93"/>
      <c r="AWQ113" s="93"/>
      <c r="AWR113" s="93"/>
      <c r="AWS113" s="93"/>
      <c r="AWT113" s="93"/>
      <c r="AWU113" s="93"/>
      <c r="AWV113" s="93"/>
      <c r="AWW113" s="93"/>
      <c r="AWX113" s="93"/>
      <c r="AWY113" s="93"/>
      <c r="AWZ113" s="93"/>
      <c r="AXA113" s="93"/>
      <c r="AXB113" s="93"/>
      <c r="AXC113" s="93"/>
      <c r="AXD113" s="93"/>
      <c r="AXE113" s="93"/>
      <c r="AXF113" s="93"/>
      <c r="AXG113" s="93"/>
      <c r="AXH113" s="93"/>
      <c r="AXI113" s="93"/>
      <c r="AXJ113" s="93"/>
      <c r="AXK113" s="93"/>
      <c r="AXL113" s="93"/>
      <c r="AXM113" s="93"/>
      <c r="AXN113" s="93"/>
      <c r="AXO113" s="93"/>
      <c r="AXP113" s="93"/>
      <c r="AXQ113" s="93"/>
      <c r="AXR113" s="93"/>
      <c r="AXS113" s="93"/>
      <c r="AXT113" s="93"/>
      <c r="AXU113" s="93"/>
      <c r="AXV113" s="93"/>
      <c r="AXW113" s="93"/>
      <c r="AXX113" s="93"/>
      <c r="AXY113" s="93"/>
      <c r="AXZ113" s="93"/>
      <c r="AYA113" s="93"/>
      <c r="AYB113" s="93"/>
      <c r="AYC113" s="93"/>
      <c r="AYD113" s="93"/>
      <c r="AYE113" s="93"/>
      <c r="AYF113" s="93"/>
      <c r="AYG113" s="93"/>
      <c r="AYH113" s="93"/>
      <c r="AYI113" s="93"/>
      <c r="AYJ113" s="93"/>
      <c r="AYK113" s="93"/>
      <c r="AYL113" s="93"/>
      <c r="AYM113" s="93"/>
      <c r="AYN113" s="93"/>
      <c r="AYO113" s="93"/>
      <c r="AYP113" s="93"/>
      <c r="AYQ113" s="93"/>
      <c r="AYR113" s="93"/>
      <c r="AYS113" s="93"/>
      <c r="AYT113" s="93"/>
      <c r="AYU113" s="93"/>
      <c r="AYV113" s="93"/>
      <c r="AYW113" s="93"/>
      <c r="AYX113" s="93"/>
      <c r="AYY113" s="93"/>
      <c r="AYZ113" s="93"/>
      <c r="AZA113" s="93"/>
      <c r="AZB113" s="93"/>
      <c r="AZC113" s="93"/>
      <c r="AZD113" s="93"/>
      <c r="AZE113" s="93"/>
      <c r="AZF113" s="93"/>
      <c r="AZG113" s="93"/>
      <c r="AZH113" s="93"/>
      <c r="AZI113" s="93"/>
      <c r="AZJ113" s="93"/>
      <c r="AZK113" s="93"/>
      <c r="AZL113" s="93"/>
      <c r="AZM113" s="93"/>
      <c r="AZN113" s="93"/>
      <c r="AZO113" s="93"/>
      <c r="AZP113" s="93"/>
      <c r="AZQ113" s="93"/>
      <c r="AZR113" s="93"/>
      <c r="AZS113" s="93"/>
      <c r="AZT113" s="93"/>
      <c r="AZU113" s="93"/>
      <c r="AZV113" s="93"/>
      <c r="AZW113" s="93"/>
      <c r="AZX113" s="93"/>
      <c r="AZY113" s="93"/>
      <c r="AZZ113" s="93"/>
      <c r="BAA113" s="93"/>
      <c r="BAB113" s="93"/>
      <c r="BAC113" s="93"/>
      <c r="BAD113" s="93"/>
      <c r="BAE113" s="93"/>
      <c r="BAF113" s="93"/>
      <c r="BAG113" s="93"/>
      <c r="BAH113" s="93"/>
      <c r="BAI113" s="93"/>
      <c r="BAJ113" s="93"/>
      <c r="BAK113" s="93"/>
      <c r="BAL113" s="93"/>
      <c r="BAM113" s="93"/>
      <c r="BAN113" s="93"/>
      <c r="BAO113" s="93"/>
      <c r="BAP113" s="93"/>
      <c r="BAQ113" s="93"/>
      <c r="BAR113" s="93"/>
      <c r="BAS113" s="93"/>
      <c r="BAT113" s="93"/>
      <c r="BAU113" s="93"/>
      <c r="BAV113" s="93"/>
      <c r="BAW113" s="93"/>
      <c r="BAX113" s="93"/>
      <c r="BAY113" s="93"/>
      <c r="BAZ113" s="93"/>
      <c r="BBA113" s="93"/>
      <c r="BBB113" s="93"/>
      <c r="BBC113" s="93"/>
      <c r="BBD113" s="93"/>
      <c r="BBE113" s="93"/>
      <c r="BBF113" s="93"/>
      <c r="BBG113" s="93"/>
      <c r="BBH113" s="93"/>
      <c r="BBI113" s="93"/>
      <c r="BBJ113" s="93"/>
      <c r="BBK113" s="93"/>
      <c r="BBL113" s="93"/>
      <c r="BBM113" s="93"/>
      <c r="BBN113" s="93"/>
      <c r="BBO113" s="93"/>
      <c r="BBP113" s="93"/>
      <c r="BBQ113" s="93"/>
      <c r="BBR113" s="93"/>
      <c r="BBS113" s="93"/>
      <c r="BBT113" s="93"/>
      <c r="BBU113" s="93"/>
      <c r="BBV113" s="93"/>
      <c r="BBW113" s="93"/>
      <c r="BBX113" s="93"/>
      <c r="BBY113" s="93"/>
      <c r="BBZ113" s="93"/>
      <c r="BCA113" s="93"/>
      <c r="BCB113" s="93"/>
      <c r="BCC113" s="93"/>
      <c r="BCD113" s="93"/>
      <c r="BCE113" s="93"/>
      <c r="BCF113" s="93"/>
      <c r="BCG113" s="93"/>
      <c r="BCH113" s="93"/>
      <c r="BCI113" s="93"/>
      <c r="BCJ113" s="93"/>
      <c r="BCK113" s="93"/>
      <c r="BCL113" s="93"/>
      <c r="BCM113" s="93"/>
      <c r="BCN113" s="93"/>
      <c r="BCO113" s="93"/>
      <c r="BCP113" s="93"/>
      <c r="BCQ113" s="93"/>
      <c r="BCR113" s="93"/>
      <c r="BCS113" s="93"/>
      <c r="BCT113" s="93"/>
      <c r="BCU113" s="93"/>
      <c r="BCV113" s="93"/>
      <c r="BCW113" s="93"/>
      <c r="BCX113" s="93"/>
      <c r="BCY113" s="93"/>
      <c r="BCZ113" s="93"/>
      <c r="BDA113" s="93"/>
      <c r="BDB113" s="93"/>
      <c r="BDC113" s="93"/>
      <c r="BDD113" s="93"/>
      <c r="BDE113" s="93"/>
      <c r="BDF113" s="93"/>
      <c r="BDG113" s="93"/>
      <c r="BDH113" s="93"/>
      <c r="BDI113" s="93"/>
      <c r="BDJ113" s="93"/>
      <c r="BDK113" s="93"/>
      <c r="BDL113" s="93"/>
      <c r="BDM113" s="93"/>
      <c r="BDN113" s="93"/>
      <c r="BDO113" s="93"/>
      <c r="BDP113" s="93"/>
      <c r="BDQ113" s="93"/>
      <c r="BDR113" s="93"/>
      <c r="BDS113" s="93"/>
      <c r="BDT113" s="93"/>
      <c r="BDU113" s="93"/>
      <c r="BDV113" s="93"/>
      <c r="BDW113" s="93"/>
      <c r="BDX113" s="93"/>
      <c r="BDY113" s="93"/>
      <c r="BDZ113" s="93"/>
      <c r="BEA113" s="93"/>
      <c r="BEB113" s="93"/>
      <c r="BEC113" s="93"/>
      <c r="BED113" s="93"/>
      <c r="BEE113" s="93"/>
      <c r="BEF113" s="93"/>
      <c r="BEG113" s="93"/>
      <c r="BEH113" s="93"/>
      <c r="BEI113" s="93"/>
      <c r="BEJ113" s="93"/>
      <c r="BEK113" s="93"/>
      <c r="BEL113" s="93"/>
      <c r="BEM113" s="93"/>
      <c r="BEN113" s="93"/>
      <c r="BEO113" s="93"/>
      <c r="BEP113" s="93"/>
      <c r="BEQ113" s="93"/>
      <c r="BER113" s="93"/>
      <c r="BES113" s="93"/>
      <c r="BET113" s="93"/>
      <c r="BEU113" s="93"/>
      <c r="BEV113" s="93"/>
      <c r="BEW113" s="93"/>
      <c r="BEX113" s="93"/>
      <c r="BEY113" s="93"/>
      <c r="BEZ113" s="93"/>
      <c r="BFA113" s="93"/>
      <c r="BFB113" s="93"/>
      <c r="BFC113" s="93"/>
      <c r="BFD113" s="93"/>
      <c r="BFE113" s="93"/>
      <c r="BFF113" s="93"/>
      <c r="BFG113" s="93"/>
      <c r="BFH113" s="93"/>
      <c r="BFI113" s="93"/>
      <c r="BFJ113" s="93"/>
      <c r="BFK113" s="93"/>
      <c r="BFL113" s="93"/>
      <c r="BFM113" s="93"/>
      <c r="BFN113" s="93"/>
      <c r="BFO113" s="93"/>
      <c r="BFP113" s="93"/>
      <c r="BFQ113" s="93"/>
      <c r="BFR113" s="93"/>
      <c r="BFS113" s="93"/>
      <c r="BFT113" s="93"/>
      <c r="BFU113" s="93"/>
      <c r="BFV113" s="93"/>
      <c r="BFW113" s="93"/>
      <c r="BFX113" s="93"/>
      <c r="BFY113" s="93"/>
      <c r="BFZ113" s="93"/>
      <c r="BGA113" s="93"/>
      <c r="BGB113" s="93"/>
      <c r="BGC113" s="93"/>
      <c r="BGD113" s="93"/>
      <c r="BGE113" s="93"/>
      <c r="BGF113" s="93"/>
      <c r="BGG113" s="93"/>
      <c r="BGH113" s="93"/>
      <c r="BGI113" s="93"/>
      <c r="BGJ113" s="93"/>
      <c r="BGK113" s="93"/>
      <c r="BGL113" s="93"/>
      <c r="BGM113" s="93"/>
      <c r="BGN113" s="93"/>
      <c r="BGO113" s="93"/>
      <c r="BGP113" s="93"/>
      <c r="BGQ113" s="93"/>
      <c r="BGR113" s="93"/>
      <c r="BGS113" s="93"/>
      <c r="BGT113" s="93"/>
      <c r="BGU113" s="93"/>
      <c r="BGV113" s="93"/>
      <c r="BGW113" s="93"/>
      <c r="BGX113" s="93"/>
      <c r="BGY113" s="93"/>
      <c r="BGZ113" s="93"/>
      <c r="BHA113" s="93"/>
      <c r="BHB113" s="93"/>
      <c r="BHC113" s="93"/>
      <c r="BHD113" s="93"/>
      <c r="BHE113" s="93"/>
      <c r="BHF113" s="93"/>
      <c r="BHG113" s="93"/>
      <c r="BHH113" s="93"/>
      <c r="BHI113" s="93"/>
      <c r="BHJ113" s="93"/>
      <c r="BHK113" s="93"/>
      <c r="BHL113" s="93"/>
      <c r="BHM113" s="93"/>
      <c r="BHN113" s="93"/>
      <c r="BHO113" s="93"/>
      <c r="BHP113" s="93"/>
      <c r="BHQ113" s="93"/>
      <c r="BHR113" s="93"/>
      <c r="BHS113" s="93"/>
      <c r="BHT113" s="93"/>
      <c r="BHU113" s="93"/>
      <c r="BHV113" s="93"/>
      <c r="BHW113" s="93"/>
      <c r="BHX113" s="93"/>
      <c r="BHY113" s="93"/>
      <c r="BHZ113" s="93"/>
      <c r="BIA113" s="93"/>
      <c r="BIB113" s="93"/>
      <c r="BIC113" s="93"/>
      <c r="BID113" s="93"/>
      <c r="BIE113" s="93"/>
      <c r="BIF113" s="93"/>
      <c r="BIG113" s="93"/>
      <c r="BIH113" s="93"/>
      <c r="BII113" s="93"/>
      <c r="BIJ113" s="93"/>
      <c r="BIK113" s="93"/>
      <c r="BIL113" s="93"/>
      <c r="BIM113" s="93"/>
      <c r="BIN113" s="93"/>
      <c r="BIO113" s="93"/>
      <c r="BIP113" s="93"/>
      <c r="BIQ113" s="93"/>
      <c r="BIR113" s="93"/>
      <c r="BIS113" s="93"/>
      <c r="BIT113" s="93"/>
      <c r="BIU113" s="93"/>
      <c r="BIV113" s="93"/>
      <c r="BIW113" s="93"/>
      <c r="BIX113" s="93"/>
      <c r="BIY113" s="93"/>
      <c r="BIZ113" s="93"/>
      <c r="BJA113" s="93"/>
      <c r="BJB113" s="93"/>
      <c r="BJC113" s="93"/>
      <c r="BJD113" s="93"/>
      <c r="BJE113" s="93"/>
      <c r="BJF113" s="93"/>
      <c r="BJG113" s="93"/>
      <c r="BJH113" s="93"/>
      <c r="BJI113" s="93"/>
      <c r="BJJ113" s="93"/>
      <c r="BJK113" s="93"/>
      <c r="BJL113" s="93"/>
      <c r="BJM113" s="93"/>
      <c r="BJN113" s="93"/>
      <c r="BJO113" s="93"/>
      <c r="BJP113" s="93"/>
      <c r="BJQ113" s="93"/>
      <c r="BJR113" s="93"/>
      <c r="BJS113" s="93"/>
      <c r="BJT113" s="93"/>
      <c r="BJU113" s="93"/>
      <c r="BJV113" s="93"/>
      <c r="BJW113" s="93"/>
      <c r="BJX113" s="93"/>
      <c r="BJY113" s="93"/>
      <c r="BJZ113" s="93"/>
      <c r="BKA113" s="93"/>
      <c r="BKB113" s="93"/>
      <c r="BKC113" s="93"/>
      <c r="BKD113" s="93"/>
      <c r="BKE113" s="93"/>
      <c r="BKF113" s="93"/>
      <c r="BKG113" s="93"/>
      <c r="BKH113" s="93"/>
      <c r="BKI113" s="93"/>
      <c r="BKJ113" s="93"/>
      <c r="BKK113" s="93"/>
      <c r="BKL113" s="93"/>
      <c r="BKM113" s="93"/>
      <c r="BKN113" s="93"/>
      <c r="BKO113" s="93"/>
      <c r="BKP113" s="93"/>
      <c r="BKQ113" s="93"/>
      <c r="BKR113" s="93"/>
      <c r="BKS113" s="93"/>
      <c r="BKT113" s="93"/>
      <c r="BKU113" s="93"/>
      <c r="BKV113" s="93"/>
      <c r="BKW113" s="93"/>
      <c r="BKX113" s="93"/>
      <c r="BKY113" s="93"/>
      <c r="BKZ113" s="93"/>
      <c r="BLA113" s="93"/>
      <c r="BLB113" s="93"/>
      <c r="BLC113" s="93"/>
      <c r="BLD113" s="93"/>
      <c r="BLE113" s="93"/>
      <c r="BLF113" s="93"/>
      <c r="BLG113" s="93"/>
      <c r="BLH113" s="93"/>
      <c r="BLI113" s="93"/>
      <c r="BLJ113" s="93"/>
      <c r="BLK113" s="93"/>
      <c r="BLL113" s="93"/>
      <c r="BLM113" s="93"/>
      <c r="BLN113" s="93"/>
      <c r="BLO113" s="93"/>
      <c r="BLP113" s="93"/>
      <c r="BLQ113" s="93"/>
      <c r="BLR113" s="93"/>
      <c r="BLS113" s="93"/>
      <c r="BLT113" s="93"/>
      <c r="BLU113" s="93"/>
      <c r="BLV113" s="93"/>
      <c r="BLW113" s="93"/>
      <c r="BLX113" s="93"/>
      <c r="BLY113" s="93"/>
      <c r="BLZ113" s="93"/>
      <c r="BMA113" s="93"/>
      <c r="BMB113" s="93"/>
      <c r="BMC113" s="93"/>
      <c r="BMD113" s="93"/>
      <c r="BME113" s="93"/>
      <c r="BMF113" s="93"/>
      <c r="BMG113" s="93"/>
      <c r="BMH113" s="93"/>
      <c r="BMI113" s="93"/>
      <c r="BMJ113" s="93"/>
      <c r="BMK113" s="93"/>
      <c r="BML113" s="93"/>
      <c r="BMM113" s="93"/>
      <c r="BMN113" s="93"/>
      <c r="BMO113" s="93"/>
      <c r="BMP113" s="93"/>
      <c r="BMQ113" s="93"/>
      <c r="BMR113" s="93"/>
      <c r="BMS113" s="93"/>
      <c r="BMT113" s="93"/>
      <c r="BMU113" s="93"/>
      <c r="BMV113" s="93"/>
      <c r="BMW113" s="93"/>
      <c r="BMX113" s="93"/>
      <c r="BMY113" s="93"/>
      <c r="BMZ113" s="93"/>
      <c r="BNA113" s="93"/>
      <c r="BNB113" s="93"/>
      <c r="BNC113" s="93"/>
      <c r="BND113" s="93"/>
      <c r="BNE113" s="93"/>
      <c r="BNF113" s="93"/>
      <c r="BNG113" s="93"/>
      <c r="BNH113" s="93"/>
      <c r="BNI113" s="93"/>
      <c r="BNJ113" s="93"/>
      <c r="BNK113" s="93"/>
      <c r="BNL113" s="93"/>
      <c r="BNM113" s="93"/>
      <c r="BNN113" s="93"/>
      <c r="BNO113" s="93"/>
      <c r="BNP113" s="93"/>
      <c r="BNQ113" s="93"/>
      <c r="BNR113" s="93"/>
      <c r="BNS113" s="93"/>
      <c r="BNT113" s="93"/>
      <c r="BNU113" s="93"/>
      <c r="BNV113" s="93"/>
      <c r="BNW113" s="93"/>
      <c r="BNX113" s="93"/>
      <c r="BNY113" s="93"/>
      <c r="BNZ113" s="93"/>
      <c r="BOA113" s="93"/>
      <c r="BOB113" s="93"/>
      <c r="BOC113" s="93"/>
      <c r="BOD113" s="93"/>
      <c r="BOE113" s="93"/>
      <c r="BOF113" s="93"/>
      <c r="BOG113" s="93"/>
      <c r="BOH113" s="93"/>
      <c r="BOI113" s="93"/>
      <c r="BOJ113" s="93"/>
      <c r="BOK113" s="93"/>
      <c r="BOL113" s="93"/>
      <c r="BOM113" s="93"/>
      <c r="BON113" s="93"/>
      <c r="BOO113" s="93"/>
      <c r="BOP113" s="93"/>
      <c r="BOQ113" s="93"/>
      <c r="BOR113" s="93"/>
      <c r="BOS113" s="93"/>
      <c r="BOT113" s="93"/>
      <c r="BOU113" s="93"/>
      <c r="BOV113" s="93"/>
      <c r="BOW113" s="93"/>
      <c r="BOX113" s="93"/>
      <c r="BOY113" s="93"/>
      <c r="BOZ113" s="93"/>
      <c r="BPA113" s="93"/>
      <c r="BPB113" s="93"/>
      <c r="BPC113" s="93"/>
      <c r="BPD113" s="93"/>
      <c r="BPE113" s="93"/>
      <c r="BPF113" s="93"/>
      <c r="BPG113" s="93"/>
      <c r="BPH113" s="93"/>
      <c r="BPI113" s="93"/>
      <c r="BPJ113" s="93"/>
      <c r="BPK113" s="93"/>
      <c r="BPL113" s="93"/>
      <c r="BPM113" s="93"/>
      <c r="BPN113" s="93"/>
      <c r="BPO113" s="93"/>
      <c r="BPP113" s="93"/>
      <c r="BPQ113" s="93"/>
      <c r="BPR113" s="93"/>
      <c r="BPS113" s="93"/>
      <c r="BPT113" s="93"/>
      <c r="BPU113" s="93"/>
      <c r="BPV113" s="93"/>
      <c r="BPW113" s="93"/>
      <c r="BPX113" s="93"/>
      <c r="BPY113" s="93"/>
      <c r="BPZ113" s="93"/>
      <c r="BQA113" s="93"/>
      <c r="BQB113" s="93"/>
      <c r="BQC113" s="93"/>
      <c r="BQD113" s="93"/>
      <c r="BQE113" s="93"/>
      <c r="BQF113" s="93"/>
      <c r="BQG113" s="93"/>
      <c r="BQH113" s="93"/>
      <c r="BQI113" s="93"/>
      <c r="BQJ113" s="93"/>
      <c r="BQK113" s="93"/>
      <c r="BQL113" s="93"/>
      <c r="BQM113" s="93"/>
      <c r="BQN113" s="93"/>
      <c r="BQO113" s="93"/>
      <c r="BQP113" s="93"/>
      <c r="BQQ113" s="93"/>
      <c r="BQR113" s="93"/>
      <c r="BQS113" s="93"/>
      <c r="BQT113" s="93"/>
      <c r="BQU113" s="93"/>
      <c r="BQV113" s="93"/>
      <c r="BQW113" s="93"/>
      <c r="BQX113" s="93"/>
      <c r="BQY113" s="93"/>
      <c r="BQZ113" s="93"/>
      <c r="BRA113" s="93"/>
      <c r="BRB113" s="93"/>
      <c r="BRC113" s="93"/>
      <c r="BRD113" s="93"/>
      <c r="BRE113" s="93"/>
      <c r="BRF113" s="93"/>
      <c r="BRG113" s="93"/>
      <c r="BRH113" s="93"/>
      <c r="BRI113" s="93"/>
      <c r="BRJ113" s="93"/>
      <c r="BRK113" s="93"/>
      <c r="BRL113" s="93"/>
      <c r="BRM113" s="93"/>
      <c r="BRN113" s="93"/>
      <c r="BRO113" s="93"/>
      <c r="BRP113" s="93"/>
      <c r="BRQ113" s="93"/>
      <c r="BRR113" s="93"/>
      <c r="BRS113" s="93"/>
      <c r="BRT113" s="93"/>
      <c r="BRU113" s="93"/>
      <c r="BRV113" s="93"/>
      <c r="BRW113" s="93"/>
      <c r="BRX113" s="93"/>
      <c r="BRY113" s="93"/>
      <c r="BRZ113" s="93"/>
      <c r="BSA113" s="93"/>
      <c r="BSB113" s="93"/>
      <c r="BSC113" s="93"/>
      <c r="BSD113" s="93"/>
      <c r="BSE113" s="93"/>
      <c r="BSF113" s="93"/>
      <c r="BSG113" s="93"/>
      <c r="BSH113" s="93"/>
      <c r="BSI113" s="93"/>
      <c r="BSJ113" s="93"/>
      <c r="BSK113" s="93"/>
      <c r="BSL113" s="93"/>
      <c r="BSM113" s="93"/>
      <c r="BSN113" s="93"/>
      <c r="BSO113" s="93"/>
      <c r="BSP113" s="93"/>
      <c r="BSQ113" s="93"/>
      <c r="BSR113" s="93"/>
      <c r="BSS113" s="93"/>
      <c r="BST113" s="93"/>
      <c r="BSU113" s="93"/>
      <c r="BSV113" s="93"/>
      <c r="BSW113" s="93"/>
      <c r="BSX113" s="93"/>
      <c r="BSY113" s="93"/>
      <c r="BSZ113" s="93"/>
      <c r="BTA113" s="93"/>
      <c r="BTB113" s="93"/>
      <c r="BTC113" s="93"/>
      <c r="BTD113" s="93"/>
      <c r="BTE113" s="93"/>
      <c r="BTF113" s="93"/>
      <c r="BTG113" s="93"/>
      <c r="BTH113" s="93"/>
      <c r="BTI113" s="93"/>
      <c r="BTJ113" s="93"/>
      <c r="BTK113" s="93"/>
      <c r="BTL113" s="93"/>
      <c r="BTM113" s="93"/>
      <c r="BTN113" s="93"/>
      <c r="BTO113" s="93"/>
      <c r="BTP113" s="93"/>
      <c r="BTQ113" s="93"/>
      <c r="BTR113" s="93"/>
      <c r="BTS113" s="93"/>
      <c r="BTT113" s="93"/>
      <c r="BTU113" s="93"/>
      <c r="BTV113" s="93"/>
      <c r="BTW113" s="93"/>
      <c r="BTX113" s="93"/>
      <c r="BTY113" s="93"/>
      <c r="BTZ113" s="93"/>
      <c r="BUA113" s="93"/>
      <c r="BUB113" s="93"/>
      <c r="BUC113" s="93"/>
      <c r="BUD113" s="93"/>
      <c r="BUE113" s="93"/>
      <c r="BUF113" s="93"/>
      <c r="BUG113" s="93"/>
      <c r="BUH113" s="93"/>
      <c r="BUI113" s="93"/>
      <c r="BUJ113" s="93"/>
      <c r="BUK113" s="93"/>
      <c r="BUL113" s="93"/>
      <c r="BUM113" s="93"/>
      <c r="BUN113" s="93"/>
      <c r="BUO113" s="93"/>
      <c r="BUP113" s="93"/>
      <c r="BUQ113" s="93"/>
      <c r="BUR113" s="93"/>
      <c r="BUS113" s="93"/>
      <c r="BUT113" s="93"/>
      <c r="BUU113" s="93"/>
      <c r="BUV113" s="93"/>
      <c r="BUW113" s="93"/>
      <c r="BUX113" s="93"/>
      <c r="BUY113" s="93"/>
      <c r="BUZ113" s="93"/>
      <c r="BVA113" s="93"/>
      <c r="BVB113" s="93"/>
      <c r="BVC113" s="93"/>
      <c r="BVD113" s="93"/>
      <c r="BVE113" s="93"/>
      <c r="BVF113" s="93"/>
      <c r="BVG113" s="93"/>
      <c r="BVH113" s="93"/>
      <c r="BVI113" s="93"/>
      <c r="BVJ113" s="93"/>
      <c r="BVK113" s="93"/>
      <c r="BVL113" s="93"/>
      <c r="BVM113" s="93"/>
      <c r="BVN113" s="93"/>
      <c r="BVO113" s="93"/>
      <c r="BVP113" s="93"/>
      <c r="BVQ113" s="93"/>
      <c r="BVR113" s="93"/>
      <c r="BVS113" s="93"/>
      <c r="BVT113" s="93"/>
      <c r="BVU113" s="93"/>
      <c r="BVV113" s="93"/>
      <c r="BVW113" s="93"/>
      <c r="BVX113" s="93"/>
      <c r="BVY113" s="93"/>
      <c r="BVZ113" s="93"/>
      <c r="BWA113" s="93"/>
      <c r="BWB113" s="93"/>
      <c r="BWC113" s="93"/>
      <c r="BWD113" s="93"/>
      <c r="BWE113" s="93"/>
      <c r="BWF113" s="93"/>
      <c r="BWG113" s="93"/>
      <c r="BWH113" s="93"/>
      <c r="BWI113" s="93"/>
      <c r="BWJ113" s="93"/>
      <c r="BWK113" s="93"/>
      <c r="BWL113" s="93"/>
      <c r="BWM113" s="93"/>
      <c r="BWN113" s="93"/>
      <c r="BWO113" s="93"/>
      <c r="BWP113" s="93"/>
      <c r="BWQ113" s="93"/>
      <c r="BWR113" s="93"/>
      <c r="BWS113" s="93"/>
      <c r="BWT113" s="93"/>
      <c r="BWU113" s="93"/>
      <c r="BWV113" s="93"/>
      <c r="BWW113" s="93"/>
      <c r="BWX113" s="93"/>
      <c r="BWY113" s="93"/>
      <c r="BWZ113" s="93"/>
      <c r="BXA113" s="93"/>
      <c r="BXB113" s="93"/>
      <c r="BXC113" s="93"/>
      <c r="BXD113" s="93"/>
      <c r="BXE113" s="93"/>
      <c r="BXF113" s="93"/>
      <c r="BXG113" s="93"/>
      <c r="BXH113" s="93"/>
      <c r="BXI113" s="93"/>
      <c r="BXJ113" s="93"/>
      <c r="BXK113" s="93"/>
      <c r="BXL113" s="93"/>
      <c r="BXM113" s="93"/>
      <c r="BXN113" s="93"/>
      <c r="BXO113" s="93"/>
      <c r="BXP113" s="93"/>
      <c r="BXQ113" s="93"/>
      <c r="BXR113" s="93"/>
      <c r="BXS113" s="93"/>
      <c r="BXT113" s="93"/>
      <c r="BXU113" s="93"/>
      <c r="BXV113" s="93"/>
      <c r="BXW113" s="93"/>
      <c r="BXX113" s="93"/>
      <c r="BXY113" s="93"/>
      <c r="BXZ113" s="93"/>
      <c r="BYA113" s="93"/>
      <c r="BYB113" s="93"/>
      <c r="BYC113" s="93"/>
      <c r="BYD113" s="93"/>
      <c r="BYE113" s="93"/>
      <c r="BYF113" s="93"/>
      <c r="BYG113" s="93"/>
      <c r="BYH113" s="93"/>
      <c r="BYI113" s="93"/>
      <c r="BYJ113" s="93"/>
      <c r="BYK113" s="93"/>
      <c r="BYL113" s="93"/>
      <c r="BYM113" s="93"/>
      <c r="BYN113" s="93"/>
      <c r="BYO113" s="93"/>
      <c r="BYP113" s="93"/>
      <c r="BYQ113" s="93"/>
      <c r="BYR113" s="93"/>
      <c r="BYS113" s="93"/>
      <c r="BYT113" s="93"/>
      <c r="BYU113" s="93"/>
      <c r="BYV113" s="93"/>
      <c r="BYW113" s="93"/>
      <c r="BYX113" s="93"/>
      <c r="BYY113" s="93"/>
      <c r="BYZ113" s="93"/>
      <c r="BZA113" s="93"/>
      <c r="BZB113" s="93"/>
      <c r="BZC113" s="93"/>
      <c r="BZD113" s="93"/>
      <c r="BZE113" s="93"/>
      <c r="BZF113" s="93"/>
      <c r="BZG113" s="93"/>
      <c r="BZH113" s="93"/>
      <c r="BZI113" s="93"/>
      <c r="BZJ113" s="93"/>
      <c r="BZK113" s="93"/>
      <c r="BZL113" s="93"/>
      <c r="BZM113" s="93"/>
      <c r="BZN113" s="93"/>
      <c r="BZO113" s="93"/>
      <c r="BZP113" s="93"/>
      <c r="BZQ113" s="93"/>
      <c r="BZR113" s="93"/>
      <c r="BZS113" s="93"/>
      <c r="BZT113" s="93"/>
      <c r="BZU113" s="93"/>
      <c r="BZV113" s="93"/>
      <c r="BZW113" s="93"/>
      <c r="BZX113" s="93"/>
      <c r="BZY113" s="93"/>
      <c r="BZZ113" s="93"/>
      <c r="CAA113" s="93"/>
      <c r="CAB113" s="93"/>
      <c r="CAC113" s="93"/>
      <c r="CAD113" s="93"/>
      <c r="CAE113" s="93"/>
      <c r="CAF113" s="93"/>
      <c r="CAG113" s="93"/>
      <c r="CAH113" s="93"/>
      <c r="CAI113" s="93"/>
      <c r="CAJ113" s="93"/>
      <c r="CAK113" s="93"/>
      <c r="CAL113" s="93"/>
      <c r="CAM113" s="93"/>
      <c r="CAN113" s="93"/>
      <c r="CAO113" s="93"/>
      <c r="CAP113" s="93"/>
      <c r="CAQ113" s="93"/>
      <c r="CAR113" s="93"/>
      <c r="CAS113" s="93"/>
      <c r="CAT113" s="93"/>
      <c r="CAU113" s="93"/>
      <c r="CAV113" s="93"/>
      <c r="CAW113" s="93"/>
      <c r="CAX113" s="93"/>
      <c r="CAY113" s="93"/>
      <c r="CAZ113" s="93"/>
      <c r="CBA113" s="93"/>
      <c r="CBB113" s="93"/>
      <c r="CBC113" s="93"/>
      <c r="CBD113" s="93"/>
      <c r="CBE113" s="93"/>
      <c r="CBF113" s="93"/>
      <c r="CBG113" s="93"/>
      <c r="CBH113" s="93"/>
      <c r="CBI113" s="93"/>
      <c r="CBJ113" s="93"/>
      <c r="CBK113" s="93"/>
      <c r="CBL113" s="93"/>
      <c r="CBM113" s="93"/>
      <c r="CBN113" s="93"/>
      <c r="CBO113" s="93"/>
      <c r="CBP113" s="93"/>
      <c r="CBQ113" s="93"/>
      <c r="CBR113" s="93"/>
      <c r="CBS113" s="93"/>
      <c r="CBT113" s="93"/>
      <c r="CBU113" s="93"/>
      <c r="CBV113" s="93"/>
      <c r="CBW113" s="93"/>
      <c r="CBX113" s="93"/>
      <c r="CBY113" s="93"/>
      <c r="CBZ113" s="93"/>
      <c r="CCA113" s="93"/>
      <c r="CCB113" s="93"/>
      <c r="CCC113" s="93"/>
      <c r="CCD113" s="93"/>
      <c r="CCE113" s="93"/>
      <c r="CCF113" s="93"/>
      <c r="CCG113" s="93"/>
      <c r="CCH113" s="93"/>
      <c r="CCI113" s="93"/>
      <c r="CCJ113" s="93"/>
      <c r="CCK113" s="93"/>
      <c r="CCL113" s="93"/>
      <c r="CCM113" s="93"/>
      <c r="CCN113" s="93"/>
      <c r="CCO113" s="93"/>
      <c r="CCP113" s="93"/>
      <c r="CCQ113" s="93"/>
      <c r="CCR113" s="93"/>
      <c r="CCS113" s="93"/>
      <c r="CCT113" s="93"/>
      <c r="CCU113" s="93"/>
      <c r="CCV113" s="93"/>
      <c r="CCW113" s="93"/>
      <c r="CCX113" s="93"/>
      <c r="CCY113" s="93"/>
      <c r="CCZ113" s="93"/>
      <c r="CDA113" s="93"/>
      <c r="CDB113" s="93"/>
      <c r="CDC113" s="93"/>
      <c r="CDD113" s="93"/>
      <c r="CDE113" s="93"/>
      <c r="CDF113" s="93"/>
      <c r="CDG113" s="93"/>
      <c r="CDH113" s="93"/>
      <c r="CDI113" s="93"/>
      <c r="CDJ113" s="93"/>
      <c r="CDK113" s="93"/>
      <c r="CDL113" s="93"/>
      <c r="CDM113" s="93"/>
      <c r="CDN113" s="93"/>
      <c r="CDO113" s="93"/>
      <c r="CDP113" s="93"/>
      <c r="CDQ113" s="93"/>
      <c r="CDR113" s="93"/>
      <c r="CDS113" s="93"/>
      <c r="CDT113" s="93"/>
      <c r="CDU113" s="93"/>
      <c r="CDV113" s="93"/>
      <c r="CDW113" s="93"/>
      <c r="CDX113" s="93"/>
      <c r="CDY113" s="93"/>
      <c r="CDZ113" s="93"/>
      <c r="CEA113" s="93"/>
      <c r="CEB113" s="93"/>
      <c r="CEC113" s="93"/>
      <c r="CED113" s="93"/>
      <c r="CEE113" s="93"/>
      <c r="CEF113" s="93"/>
      <c r="CEG113" s="93"/>
      <c r="CEH113" s="93"/>
      <c r="CEI113" s="93"/>
      <c r="CEJ113" s="93"/>
      <c r="CEK113" s="93"/>
      <c r="CEL113" s="93"/>
      <c r="CEM113" s="93"/>
      <c r="CEN113" s="93"/>
      <c r="CEO113" s="93"/>
      <c r="CEP113" s="93"/>
      <c r="CEQ113" s="93"/>
      <c r="CER113" s="93"/>
      <c r="CES113" s="93"/>
      <c r="CET113" s="93"/>
      <c r="CEU113" s="93"/>
      <c r="CEV113" s="93"/>
      <c r="CEW113" s="93"/>
      <c r="CEX113" s="93"/>
      <c r="CEY113" s="93"/>
      <c r="CEZ113" s="93"/>
      <c r="CFA113" s="93"/>
      <c r="CFB113" s="93"/>
      <c r="CFC113" s="93"/>
      <c r="CFD113" s="93"/>
      <c r="CFE113" s="93"/>
      <c r="CFF113" s="93"/>
      <c r="CFG113" s="93"/>
      <c r="CFH113" s="93"/>
      <c r="CFI113" s="93"/>
      <c r="CFJ113" s="93"/>
      <c r="CFK113" s="93"/>
      <c r="CFL113" s="93"/>
      <c r="CFM113" s="93"/>
      <c r="CFN113" s="93"/>
      <c r="CFO113" s="93"/>
      <c r="CFP113" s="93"/>
      <c r="CFQ113" s="93"/>
      <c r="CFR113" s="93"/>
      <c r="CFS113" s="93"/>
      <c r="CFT113" s="93"/>
      <c r="CFU113" s="93"/>
      <c r="CFV113" s="93"/>
      <c r="CFW113" s="93"/>
      <c r="CFX113" s="93"/>
      <c r="CFY113" s="93"/>
      <c r="CFZ113" s="93"/>
      <c r="CGA113" s="93"/>
      <c r="CGB113" s="93"/>
      <c r="CGC113" s="93"/>
      <c r="CGD113" s="93"/>
      <c r="CGE113" s="93"/>
      <c r="CGF113" s="93"/>
      <c r="CGG113" s="93"/>
      <c r="CGH113" s="93"/>
      <c r="CGI113" s="93"/>
      <c r="CGJ113" s="93"/>
      <c r="CGK113" s="93"/>
      <c r="CGL113" s="93"/>
      <c r="CGM113" s="93"/>
      <c r="CGN113" s="93"/>
      <c r="CGO113" s="93"/>
      <c r="CGP113" s="93"/>
      <c r="CGQ113" s="93"/>
      <c r="CGR113" s="93"/>
      <c r="CGS113" s="93"/>
      <c r="CGT113" s="93"/>
      <c r="CGU113" s="93"/>
      <c r="CGV113" s="93"/>
      <c r="CGW113" s="93"/>
      <c r="CGX113" s="93"/>
      <c r="CGY113" s="93"/>
      <c r="CGZ113" s="93"/>
      <c r="CHA113" s="93"/>
      <c r="CHB113" s="93"/>
      <c r="CHC113" s="93"/>
      <c r="CHD113" s="93"/>
      <c r="CHE113" s="93"/>
      <c r="CHF113" s="93"/>
      <c r="CHG113" s="93"/>
      <c r="CHH113" s="93"/>
      <c r="CHI113" s="93"/>
      <c r="CHJ113" s="93"/>
      <c r="CHK113" s="93"/>
      <c r="CHL113" s="93"/>
      <c r="CHM113" s="93"/>
      <c r="CHN113" s="93"/>
      <c r="CHO113" s="93"/>
      <c r="CHP113" s="93"/>
      <c r="CHQ113" s="93"/>
      <c r="CHR113" s="93"/>
      <c r="CHS113" s="93"/>
      <c r="CHT113" s="93"/>
      <c r="CHU113" s="93"/>
      <c r="CHV113" s="93"/>
      <c r="CHW113" s="93"/>
      <c r="CHX113" s="93"/>
      <c r="CHY113" s="93"/>
      <c r="CHZ113" s="93"/>
      <c r="CIA113" s="93"/>
      <c r="CIB113" s="93"/>
      <c r="CIC113" s="93"/>
      <c r="CID113" s="93"/>
      <c r="CIE113" s="93"/>
      <c r="CIF113" s="93"/>
      <c r="CIG113" s="93"/>
      <c r="CIH113" s="93"/>
      <c r="CII113" s="93"/>
      <c r="CIJ113" s="93"/>
      <c r="CIK113" s="93"/>
      <c r="CIL113" s="93"/>
      <c r="CIM113" s="93"/>
      <c r="CIN113" s="93"/>
      <c r="CIO113" s="93"/>
      <c r="CIP113" s="93"/>
      <c r="CIQ113" s="93"/>
      <c r="CIR113" s="93"/>
      <c r="CIS113" s="93"/>
      <c r="CIT113" s="93"/>
      <c r="CIU113" s="93"/>
      <c r="CIV113" s="93"/>
      <c r="CIW113" s="93"/>
      <c r="CIX113" s="93"/>
      <c r="CIY113" s="93"/>
      <c r="CIZ113" s="93"/>
      <c r="CJA113" s="93"/>
      <c r="CJB113" s="93"/>
      <c r="CJC113" s="93"/>
      <c r="CJD113" s="93"/>
      <c r="CJE113" s="93"/>
      <c r="CJF113" s="93"/>
      <c r="CJG113" s="93"/>
      <c r="CJH113" s="93"/>
      <c r="CJI113" s="93"/>
      <c r="CJJ113" s="93"/>
      <c r="CJK113" s="93"/>
      <c r="CJL113" s="93"/>
      <c r="CJM113" s="93"/>
      <c r="CJN113" s="93"/>
      <c r="CJO113" s="93"/>
      <c r="CJP113" s="93"/>
      <c r="CJQ113" s="93"/>
      <c r="CJR113" s="93"/>
      <c r="CJS113" s="93"/>
      <c r="CJT113" s="93"/>
      <c r="CJU113" s="93"/>
      <c r="CJV113" s="93"/>
      <c r="CJW113" s="93"/>
      <c r="CJX113" s="93"/>
      <c r="CJY113" s="93"/>
      <c r="CJZ113" s="93"/>
      <c r="CKA113" s="93"/>
      <c r="CKB113" s="93"/>
      <c r="CKC113" s="93"/>
      <c r="CKD113" s="93"/>
      <c r="CKE113" s="93"/>
      <c r="CKF113" s="93"/>
      <c r="CKG113" s="93"/>
      <c r="CKH113" s="93"/>
      <c r="CKI113" s="93"/>
      <c r="CKJ113" s="93"/>
      <c r="CKK113" s="93"/>
      <c r="CKL113" s="93"/>
      <c r="CKM113" s="93"/>
      <c r="CKN113" s="93"/>
      <c r="CKO113" s="93"/>
      <c r="CKP113" s="93"/>
      <c r="CKQ113" s="93"/>
      <c r="CKR113" s="93"/>
      <c r="CKS113" s="93"/>
      <c r="CKT113" s="93"/>
      <c r="CKU113" s="93"/>
      <c r="CKV113" s="93"/>
      <c r="CKW113" s="93"/>
      <c r="CKX113" s="93"/>
      <c r="CKY113" s="93"/>
      <c r="CKZ113" s="93"/>
      <c r="CLA113" s="93"/>
      <c r="CLB113" s="93"/>
      <c r="CLC113" s="93"/>
      <c r="CLD113" s="93"/>
      <c r="CLE113" s="93"/>
      <c r="CLF113" s="93"/>
      <c r="CLG113" s="93"/>
      <c r="CLH113" s="93"/>
      <c r="CLI113" s="93"/>
      <c r="CLJ113" s="93"/>
      <c r="CLK113" s="93"/>
      <c r="CLL113" s="93"/>
      <c r="CLM113" s="93"/>
      <c r="CLN113" s="93"/>
      <c r="CLO113" s="93"/>
      <c r="CLP113" s="93"/>
      <c r="CLQ113" s="93"/>
      <c r="CLR113" s="93"/>
      <c r="CLS113" s="93"/>
      <c r="CLT113" s="93"/>
      <c r="CLU113" s="93"/>
      <c r="CLV113" s="93"/>
      <c r="CLW113" s="93"/>
      <c r="CLX113" s="93"/>
      <c r="CLY113" s="93"/>
      <c r="CLZ113" s="93"/>
      <c r="CMA113" s="93"/>
      <c r="CMB113" s="93"/>
      <c r="CMC113" s="93"/>
      <c r="CMD113" s="93"/>
      <c r="CME113" s="93"/>
      <c r="CMF113" s="93"/>
      <c r="CMG113" s="93"/>
      <c r="CMH113" s="93"/>
      <c r="CMI113" s="93"/>
      <c r="CMJ113" s="93"/>
      <c r="CMK113" s="93"/>
      <c r="CML113" s="93"/>
      <c r="CMM113" s="93"/>
      <c r="CMN113" s="93"/>
      <c r="CMO113" s="93"/>
      <c r="CMP113" s="93"/>
      <c r="CMQ113" s="93"/>
      <c r="CMR113" s="93"/>
      <c r="CMS113" s="93"/>
      <c r="CMT113" s="93"/>
      <c r="CMU113" s="93"/>
      <c r="CMV113" s="93"/>
      <c r="CMW113" s="93"/>
      <c r="CMX113" s="93"/>
      <c r="CMY113" s="93"/>
      <c r="CMZ113" s="93"/>
      <c r="CNA113" s="93"/>
      <c r="CNB113" s="93"/>
      <c r="CNC113" s="93"/>
      <c r="CND113" s="93"/>
      <c r="CNE113" s="93"/>
      <c r="CNF113" s="93"/>
      <c r="CNG113" s="93"/>
      <c r="CNH113" s="93"/>
      <c r="CNI113" s="93"/>
      <c r="CNJ113" s="93"/>
      <c r="CNK113" s="93"/>
      <c r="CNL113" s="93"/>
      <c r="CNM113" s="93"/>
      <c r="CNN113" s="93"/>
      <c r="CNO113" s="93"/>
      <c r="CNP113" s="93"/>
      <c r="CNQ113" s="93"/>
      <c r="CNR113" s="93"/>
      <c r="CNS113" s="93"/>
      <c r="CNT113" s="93"/>
      <c r="CNU113" s="93"/>
      <c r="CNV113" s="93"/>
      <c r="CNW113" s="93"/>
      <c r="CNX113" s="93"/>
      <c r="CNY113" s="93"/>
      <c r="CNZ113" s="93"/>
      <c r="COA113" s="93"/>
      <c r="COB113" s="93"/>
      <c r="COC113" s="93"/>
      <c r="COD113" s="93"/>
      <c r="COE113" s="93"/>
      <c r="COF113" s="93"/>
      <c r="COG113" s="93"/>
      <c r="COH113" s="93"/>
      <c r="COI113" s="93"/>
      <c r="COJ113" s="93"/>
      <c r="COK113" s="93"/>
      <c r="COL113" s="93"/>
      <c r="COM113" s="93"/>
      <c r="CON113" s="93"/>
      <c r="COO113" s="93"/>
      <c r="COP113" s="93"/>
      <c r="COQ113" s="93"/>
      <c r="COR113" s="93"/>
      <c r="COS113" s="93"/>
      <c r="COT113" s="93"/>
      <c r="COU113" s="93"/>
      <c r="COV113" s="93"/>
      <c r="COW113" s="93"/>
      <c r="COX113" s="93"/>
      <c r="COY113" s="93"/>
      <c r="COZ113" s="93"/>
      <c r="CPA113" s="93"/>
      <c r="CPB113" s="93"/>
      <c r="CPC113" s="93"/>
      <c r="CPD113" s="93"/>
      <c r="CPE113" s="93"/>
      <c r="CPF113" s="93"/>
      <c r="CPG113" s="93"/>
      <c r="CPH113" s="93"/>
      <c r="CPI113" s="93"/>
      <c r="CPJ113" s="93"/>
      <c r="CPK113" s="93"/>
      <c r="CPL113" s="93"/>
      <c r="CPM113" s="93"/>
      <c r="CPN113" s="93"/>
      <c r="CPO113" s="93"/>
      <c r="CPP113" s="93"/>
      <c r="CPQ113" s="93"/>
      <c r="CPR113" s="93"/>
      <c r="CPS113" s="93"/>
      <c r="CPT113" s="93"/>
      <c r="CPU113" s="93"/>
      <c r="CPV113" s="93"/>
      <c r="CPW113" s="93"/>
      <c r="CPX113" s="93"/>
      <c r="CPY113" s="93"/>
      <c r="CPZ113" s="93"/>
      <c r="CQA113" s="93"/>
      <c r="CQB113" s="93"/>
      <c r="CQC113" s="93"/>
      <c r="CQD113" s="93"/>
      <c r="CQE113" s="93"/>
      <c r="CQF113" s="93"/>
      <c r="CQG113" s="93"/>
      <c r="CQH113" s="93"/>
      <c r="CQI113" s="93"/>
      <c r="CQJ113" s="93"/>
      <c r="CQK113" s="93"/>
      <c r="CQL113" s="93"/>
      <c r="CQM113" s="93"/>
      <c r="CQN113" s="93"/>
      <c r="CQO113" s="93"/>
      <c r="CQP113" s="93"/>
      <c r="CQQ113" s="93"/>
      <c r="CQR113" s="93"/>
      <c r="CQS113" s="93"/>
      <c r="CQT113" s="93"/>
      <c r="CQU113" s="93"/>
      <c r="CQV113" s="93"/>
      <c r="CQW113" s="93"/>
      <c r="CQX113" s="93"/>
      <c r="CQY113" s="93"/>
      <c r="CQZ113" s="93"/>
      <c r="CRA113" s="93"/>
      <c r="CRB113" s="93"/>
      <c r="CRC113" s="93"/>
      <c r="CRD113" s="93"/>
      <c r="CRE113" s="93"/>
      <c r="CRF113" s="93"/>
      <c r="CRG113" s="93"/>
      <c r="CRH113" s="93"/>
      <c r="CRI113" s="93"/>
      <c r="CRJ113" s="93"/>
      <c r="CRK113" s="93"/>
      <c r="CRL113" s="93"/>
      <c r="CRM113" s="93"/>
      <c r="CRN113" s="93"/>
      <c r="CRO113" s="93"/>
      <c r="CRP113" s="93"/>
      <c r="CRQ113" s="93"/>
      <c r="CRR113" s="93"/>
      <c r="CRS113" s="93"/>
      <c r="CRT113" s="93"/>
      <c r="CRU113" s="93"/>
      <c r="CRV113" s="93"/>
      <c r="CRW113" s="93"/>
      <c r="CRX113" s="93"/>
      <c r="CRY113" s="93"/>
      <c r="CRZ113" s="93"/>
      <c r="CSA113" s="93"/>
      <c r="CSB113" s="93"/>
      <c r="CSC113" s="93"/>
      <c r="CSD113" s="93"/>
      <c r="CSE113" s="93"/>
      <c r="CSF113" s="93"/>
      <c r="CSG113" s="93"/>
      <c r="CSH113" s="93"/>
      <c r="CSI113" s="93"/>
      <c r="CSJ113" s="93"/>
      <c r="CSK113" s="93"/>
      <c r="CSL113" s="93"/>
      <c r="CSM113" s="93"/>
      <c r="CSN113" s="93"/>
      <c r="CSO113" s="93"/>
      <c r="CSP113" s="93"/>
      <c r="CSQ113" s="93"/>
      <c r="CSR113" s="93"/>
      <c r="CSS113" s="93"/>
      <c r="CST113" s="93"/>
      <c r="CSU113" s="93"/>
      <c r="CSV113" s="93"/>
      <c r="CSW113" s="93"/>
      <c r="CSX113" s="93"/>
      <c r="CSY113" s="93"/>
      <c r="CSZ113" s="93"/>
      <c r="CTA113" s="93"/>
      <c r="CTB113" s="93"/>
      <c r="CTC113" s="93"/>
      <c r="CTD113" s="93"/>
      <c r="CTE113" s="93"/>
      <c r="CTF113" s="93"/>
      <c r="CTG113" s="93"/>
      <c r="CTH113" s="93"/>
      <c r="CTI113" s="93"/>
      <c r="CTJ113" s="93"/>
      <c r="CTK113" s="93"/>
      <c r="CTL113" s="93"/>
      <c r="CTM113" s="93"/>
      <c r="CTN113" s="93"/>
      <c r="CTO113" s="93"/>
      <c r="CTP113" s="93"/>
      <c r="CTQ113" s="93"/>
      <c r="CTR113" s="93"/>
      <c r="CTS113" s="93"/>
      <c r="CTT113" s="93"/>
      <c r="CTU113" s="93"/>
      <c r="CTV113" s="93"/>
      <c r="CTW113" s="93"/>
      <c r="CTX113" s="93"/>
      <c r="CTY113" s="93"/>
      <c r="CTZ113" s="93"/>
      <c r="CUA113" s="93"/>
      <c r="CUB113" s="93"/>
      <c r="CUC113" s="93"/>
      <c r="CUD113" s="93"/>
      <c r="CUE113" s="93"/>
      <c r="CUF113" s="93"/>
      <c r="CUG113" s="93"/>
      <c r="CUH113" s="93"/>
      <c r="CUI113" s="93"/>
      <c r="CUJ113" s="93"/>
      <c r="CUK113" s="93"/>
      <c r="CUL113" s="93"/>
      <c r="CUM113" s="93"/>
      <c r="CUN113" s="93"/>
      <c r="CUO113" s="93"/>
      <c r="CUP113" s="93"/>
      <c r="CUQ113" s="93"/>
      <c r="CUR113" s="93"/>
      <c r="CUS113" s="93"/>
      <c r="CUT113" s="93"/>
      <c r="CUU113" s="93"/>
      <c r="CUV113" s="93"/>
      <c r="CUW113" s="93"/>
      <c r="CUX113" s="93"/>
      <c r="CUY113" s="93"/>
      <c r="CUZ113" s="93"/>
      <c r="CVA113" s="93"/>
      <c r="CVB113" s="93"/>
      <c r="CVC113" s="93"/>
      <c r="CVD113" s="93"/>
      <c r="CVE113" s="93"/>
      <c r="CVF113" s="93"/>
      <c r="CVG113" s="93"/>
      <c r="CVH113" s="93"/>
      <c r="CVI113" s="93"/>
      <c r="CVJ113" s="93"/>
      <c r="CVK113" s="93"/>
      <c r="CVL113" s="93"/>
      <c r="CVM113" s="93"/>
      <c r="CVN113" s="93"/>
      <c r="CVO113" s="93"/>
      <c r="CVP113" s="93"/>
      <c r="CVQ113" s="93"/>
      <c r="CVR113" s="93"/>
      <c r="CVS113" s="93"/>
      <c r="CVT113" s="93"/>
      <c r="CVU113" s="93"/>
      <c r="CVV113" s="93"/>
      <c r="CVW113" s="93"/>
      <c r="CVX113" s="93"/>
      <c r="CVY113" s="93"/>
      <c r="CVZ113" s="93"/>
      <c r="CWA113" s="93"/>
      <c r="CWB113" s="93"/>
      <c r="CWC113" s="93"/>
      <c r="CWD113" s="93"/>
      <c r="CWE113" s="93"/>
      <c r="CWF113" s="93"/>
      <c r="CWG113" s="93"/>
      <c r="CWH113" s="93"/>
      <c r="CWI113" s="93"/>
      <c r="CWJ113" s="93"/>
      <c r="CWK113" s="93"/>
      <c r="CWL113" s="93"/>
      <c r="CWM113" s="93"/>
      <c r="CWN113" s="93"/>
      <c r="CWO113" s="93"/>
      <c r="CWP113" s="93"/>
      <c r="CWQ113" s="93"/>
      <c r="CWR113" s="93"/>
      <c r="CWS113" s="93"/>
      <c r="CWT113" s="93"/>
      <c r="CWU113" s="93"/>
      <c r="CWV113" s="93"/>
      <c r="CWW113" s="93"/>
      <c r="CWX113" s="93"/>
      <c r="CWY113" s="93"/>
      <c r="CWZ113" s="93"/>
      <c r="CXA113" s="93"/>
      <c r="CXB113" s="93"/>
      <c r="CXC113" s="93"/>
      <c r="CXD113" s="93"/>
      <c r="CXE113" s="93"/>
      <c r="CXF113" s="93"/>
      <c r="CXG113" s="93"/>
      <c r="CXH113" s="93"/>
      <c r="CXI113" s="93"/>
      <c r="CXJ113" s="93"/>
      <c r="CXK113" s="93"/>
      <c r="CXL113" s="93"/>
      <c r="CXM113" s="93"/>
      <c r="CXN113" s="93"/>
      <c r="CXO113" s="93"/>
      <c r="CXP113" s="93"/>
      <c r="CXQ113" s="93"/>
      <c r="CXR113" s="93"/>
      <c r="CXS113" s="93"/>
      <c r="CXT113" s="93"/>
      <c r="CXU113" s="93"/>
      <c r="CXV113" s="93"/>
      <c r="CXW113" s="93"/>
      <c r="CXX113" s="93"/>
      <c r="CXY113" s="93"/>
      <c r="CXZ113" s="93"/>
      <c r="CYA113" s="93"/>
      <c r="CYB113" s="93"/>
      <c r="CYC113" s="93"/>
      <c r="CYD113" s="93"/>
      <c r="CYE113" s="93"/>
      <c r="CYF113" s="93"/>
      <c r="CYG113" s="93"/>
      <c r="CYH113" s="93"/>
      <c r="CYI113" s="93"/>
      <c r="CYJ113" s="93"/>
      <c r="CYK113" s="93"/>
      <c r="CYL113" s="93"/>
      <c r="CYM113" s="93"/>
      <c r="CYN113" s="93"/>
      <c r="CYO113" s="93"/>
      <c r="CYP113" s="93"/>
      <c r="CYQ113" s="93"/>
      <c r="CYR113" s="93"/>
      <c r="CYS113" s="93"/>
      <c r="CYT113" s="93"/>
      <c r="CYU113" s="93"/>
      <c r="CYV113" s="93"/>
      <c r="CYW113" s="93"/>
      <c r="CYX113" s="93"/>
      <c r="CYY113" s="93"/>
      <c r="CYZ113" s="93"/>
      <c r="CZA113" s="93"/>
      <c r="CZB113" s="93"/>
      <c r="CZC113" s="93"/>
      <c r="CZD113" s="93"/>
      <c r="CZE113" s="93"/>
      <c r="CZF113" s="93"/>
      <c r="CZG113" s="93"/>
      <c r="CZH113" s="93"/>
      <c r="CZI113" s="93"/>
      <c r="CZJ113" s="93"/>
      <c r="CZK113" s="93"/>
      <c r="CZL113" s="93"/>
      <c r="CZM113" s="93"/>
      <c r="CZN113" s="93"/>
      <c r="CZO113" s="93"/>
      <c r="CZP113" s="93"/>
      <c r="CZQ113" s="93"/>
      <c r="CZR113" s="93"/>
      <c r="CZS113" s="93"/>
      <c r="CZT113" s="93"/>
      <c r="CZU113" s="93"/>
      <c r="CZV113" s="93"/>
      <c r="CZW113" s="93"/>
      <c r="CZX113" s="93"/>
      <c r="CZY113" s="93"/>
      <c r="CZZ113" s="93"/>
      <c r="DAA113" s="93"/>
      <c r="DAB113" s="93"/>
      <c r="DAC113" s="93"/>
      <c r="DAD113" s="93"/>
      <c r="DAE113" s="93"/>
      <c r="DAF113" s="93"/>
      <c r="DAG113" s="93"/>
      <c r="DAH113" s="93"/>
      <c r="DAI113" s="93"/>
      <c r="DAJ113" s="93"/>
      <c r="DAK113" s="93"/>
      <c r="DAL113" s="93"/>
      <c r="DAM113" s="93"/>
      <c r="DAN113" s="93"/>
      <c r="DAO113" s="93"/>
      <c r="DAP113" s="93"/>
      <c r="DAQ113" s="93"/>
      <c r="DAR113" s="93"/>
      <c r="DAS113" s="93"/>
      <c r="DAT113" s="93"/>
      <c r="DAU113" s="93"/>
      <c r="DAV113" s="93"/>
      <c r="DAW113" s="93"/>
      <c r="DAX113" s="93"/>
      <c r="DAY113" s="93"/>
      <c r="DAZ113" s="93"/>
      <c r="DBA113" s="93"/>
      <c r="DBB113" s="93"/>
      <c r="DBC113" s="93"/>
      <c r="DBD113" s="93"/>
      <c r="DBE113" s="93"/>
      <c r="DBF113" s="93"/>
      <c r="DBG113" s="93"/>
      <c r="DBH113" s="93"/>
      <c r="DBI113" s="93"/>
      <c r="DBJ113" s="93"/>
      <c r="DBK113" s="93"/>
      <c r="DBL113" s="93"/>
      <c r="DBM113" s="93"/>
      <c r="DBN113" s="93"/>
      <c r="DBO113" s="93"/>
      <c r="DBP113" s="93"/>
      <c r="DBQ113" s="93"/>
      <c r="DBR113" s="93"/>
      <c r="DBS113" s="93"/>
      <c r="DBT113" s="93"/>
      <c r="DBU113" s="93"/>
      <c r="DBV113" s="93"/>
      <c r="DBW113" s="93"/>
      <c r="DBX113" s="93"/>
      <c r="DBY113" s="93"/>
      <c r="DBZ113" s="93"/>
      <c r="DCA113" s="93"/>
      <c r="DCB113" s="93"/>
      <c r="DCC113" s="93"/>
      <c r="DCD113" s="93"/>
      <c r="DCE113" s="93"/>
      <c r="DCF113" s="93"/>
      <c r="DCG113" s="93"/>
      <c r="DCH113" s="93"/>
      <c r="DCI113" s="93"/>
      <c r="DCJ113" s="93"/>
      <c r="DCK113" s="93"/>
      <c r="DCL113" s="93"/>
      <c r="DCM113" s="93"/>
      <c r="DCN113" s="93"/>
      <c r="DCO113" s="93"/>
      <c r="DCP113" s="93"/>
      <c r="DCQ113" s="93"/>
      <c r="DCR113" s="93"/>
      <c r="DCS113" s="93"/>
      <c r="DCT113" s="93"/>
      <c r="DCU113" s="93"/>
      <c r="DCV113" s="93"/>
      <c r="DCW113" s="93"/>
      <c r="DCX113" s="93"/>
      <c r="DCY113" s="93"/>
      <c r="DCZ113" s="93"/>
      <c r="DDA113" s="93"/>
      <c r="DDB113" s="93"/>
      <c r="DDC113" s="93"/>
      <c r="DDD113" s="93"/>
      <c r="DDE113" s="93"/>
      <c r="DDF113" s="93"/>
      <c r="DDG113" s="93"/>
      <c r="DDH113" s="93"/>
      <c r="DDI113" s="93"/>
      <c r="DDJ113" s="93"/>
      <c r="DDK113" s="93"/>
      <c r="DDL113" s="93"/>
      <c r="DDM113" s="93"/>
      <c r="DDN113" s="93"/>
      <c r="DDO113" s="93"/>
      <c r="DDP113" s="93"/>
      <c r="DDQ113" s="93"/>
      <c r="DDR113" s="93"/>
      <c r="DDS113" s="93"/>
      <c r="DDT113" s="93"/>
      <c r="DDU113" s="93"/>
      <c r="DDV113" s="93"/>
      <c r="DDW113" s="93"/>
      <c r="DDX113" s="93"/>
      <c r="DDY113" s="93"/>
      <c r="DDZ113" s="93"/>
      <c r="DEA113" s="93"/>
      <c r="DEB113" s="93"/>
      <c r="DEC113" s="93"/>
      <c r="DED113" s="93"/>
      <c r="DEE113" s="93"/>
      <c r="DEF113" s="93"/>
      <c r="DEG113" s="93"/>
      <c r="DEH113" s="93"/>
      <c r="DEI113" s="93"/>
      <c r="DEJ113" s="93"/>
      <c r="DEK113" s="93"/>
      <c r="DEL113" s="93"/>
      <c r="DEM113" s="93"/>
      <c r="DEN113" s="93"/>
      <c r="DEO113" s="93"/>
      <c r="DEP113" s="93"/>
      <c r="DEQ113" s="93"/>
      <c r="DER113" s="93"/>
      <c r="DES113" s="93"/>
      <c r="DET113" s="93"/>
      <c r="DEU113" s="93"/>
      <c r="DEV113" s="93"/>
      <c r="DEW113" s="93"/>
      <c r="DEX113" s="93"/>
      <c r="DEY113" s="93"/>
      <c r="DEZ113" s="93"/>
      <c r="DFA113" s="93"/>
      <c r="DFB113" s="93"/>
      <c r="DFC113" s="93"/>
      <c r="DFD113" s="93"/>
      <c r="DFE113" s="93"/>
      <c r="DFF113" s="93"/>
      <c r="DFG113" s="93"/>
      <c r="DFH113" s="93"/>
      <c r="DFI113" s="93"/>
      <c r="DFJ113" s="93"/>
      <c r="DFK113" s="93"/>
      <c r="DFL113" s="93"/>
      <c r="DFM113" s="93"/>
      <c r="DFN113" s="93"/>
      <c r="DFO113" s="93"/>
      <c r="DFP113" s="93"/>
      <c r="DFQ113" s="93"/>
      <c r="DFR113" s="93"/>
      <c r="DFS113" s="93"/>
      <c r="DFT113" s="93"/>
      <c r="DFU113" s="93"/>
      <c r="DFV113" s="93"/>
      <c r="DFW113" s="93"/>
      <c r="DFX113" s="93"/>
      <c r="DFY113" s="93"/>
      <c r="DFZ113" s="93"/>
      <c r="DGA113" s="93"/>
      <c r="DGB113" s="93"/>
      <c r="DGC113" s="93"/>
      <c r="DGD113" s="93"/>
      <c r="DGE113" s="93"/>
      <c r="DGF113" s="93"/>
      <c r="DGG113" s="93"/>
      <c r="DGH113" s="93"/>
      <c r="DGI113" s="93"/>
      <c r="DGJ113" s="93"/>
      <c r="DGK113" s="93"/>
      <c r="DGL113" s="93"/>
      <c r="DGM113" s="93"/>
      <c r="DGN113" s="93"/>
      <c r="DGO113" s="93"/>
      <c r="DGP113" s="93"/>
      <c r="DGQ113" s="93"/>
      <c r="DGR113" s="93"/>
      <c r="DGS113" s="93"/>
      <c r="DGT113" s="93"/>
      <c r="DGU113" s="93"/>
      <c r="DGV113" s="93"/>
      <c r="DGW113" s="93"/>
      <c r="DGX113" s="93"/>
      <c r="DGY113" s="93"/>
      <c r="DGZ113" s="93"/>
      <c r="DHA113" s="93"/>
      <c r="DHB113" s="93"/>
      <c r="DHC113" s="93"/>
      <c r="DHD113" s="93"/>
      <c r="DHE113" s="93"/>
      <c r="DHF113" s="93"/>
      <c r="DHG113" s="93"/>
      <c r="DHH113" s="93"/>
      <c r="DHI113" s="93"/>
      <c r="DHJ113" s="93"/>
      <c r="DHK113" s="93"/>
      <c r="DHL113" s="93"/>
      <c r="DHM113" s="93"/>
      <c r="DHN113" s="93"/>
      <c r="DHO113" s="93"/>
      <c r="DHP113" s="93"/>
      <c r="DHQ113" s="93"/>
    </row>
    <row r="114" spans="1:2929" s="170" customFormat="1">
      <c r="A114" s="198" t="s">
        <v>33</v>
      </c>
      <c r="B114" s="168" t="s">
        <v>588</v>
      </c>
      <c r="C114" s="127"/>
      <c r="D114" s="108"/>
      <c r="E114" s="663"/>
      <c r="F114" s="105"/>
      <c r="G114" s="162"/>
      <c r="H114" s="108"/>
      <c r="I114" s="109"/>
      <c r="J114" s="105"/>
      <c r="K114" s="93"/>
      <c r="L114" s="166"/>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93"/>
      <c r="BN114" s="93"/>
      <c r="BO114" s="93"/>
      <c r="BP114" s="93"/>
      <c r="BQ114" s="93"/>
      <c r="BR114" s="93"/>
      <c r="BS114" s="93"/>
      <c r="BT114" s="93"/>
      <c r="BU114" s="93"/>
      <c r="BV114" s="93"/>
      <c r="BW114" s="93"/>
      <c r="BX114" s="93"/>
      <c r="BY114" s="93"/>
      <c r="BZ114" s="93"/>
      <c r="CA114" s="93"/>
      <c r="CB114" s="93"/>
      <c r="CC114" s="93"/>
      <c r="CD114" s="93"/>
      <c r="CE114" s="93"/>
      <c r="CF114" s="93"/>
      <c r="CG114" s="93"/>
      <c r="CH114" s="93"/>
      <c r="CI114" s="93"/>
      <c r="CJ114" s="93"/>
      <c r="CK114" s="93"/>
      <c r="CL114" s="93"/>
      <c r="CM114" s="93"/>
      <c r="CN114" s="93"/>
      <c r="CO114" s="93"/>
      <c r="CP114" s="93"/>
      <c r="CQ114" s="93"/>
      <c r="CR114" s="93"/>
      <c r="CS114" s="93"/>
      <c r="CT114" s="93"/>
      <c r="CU114" s="93"/>
      <c r="CV114" s="93"/>
      <c r="CW114" s="93"/>
      <c r="CX114" s="93"/>
      <c r="CY114" s="93"/>
      <c r="CZ114" s="93"/>
      <c r="DA114" s="93"/>
      <c r="DB114" s="93"/>
      <c r="DC114" s="93"/>
      <c r="DD114" s="93"/>
      <c r="DE114" s="93"/>
      <c r="DF114" s="93"/>
      <c r="DG114" s="93"/>
      <c r="DH114" s="93"/>
      <c r="DI114" s="93"/>
      <c r="DJ114" s="93"/>
      <c r="DK114" s="93"/>
      <c r="DL114" s="93"/>
      <c r="DM114" s="93"/>
      <c r="DN114" s="93"/>
      <c r="DO114" s="93"/>
      <c r="DP114" s="93"/>
      <c r="DQ114" s="93"/>
      <c r="DR114" s="93"/>
      <c r="DS114" s="93"/>
      <c r="DT114" s="93"/>
      <c r="DU114" s="93"/>
      <c r="DV114" s="93"/>
      <c r="DW114" s="93"/>
      <c r="DX114" s="93"/>
      <c r="DY114" s="93"/>
      <c r="DZ114" s="93"/>
      <c r="EA114" s="93"/>
      <c r="EB114" s="93"/>
      <c r="EC114" s="93"/>
      <c r="ED114" s="93"/>
      <c r="EE114" s="93"/>
      <c r="EF114" s="93"/>
      <c r="EG114" s="93"/>
      <c r="EH114" s="93"/>
      <c r="EI114" s="93"/>
      <c r="EJ114" s="93"/>
      <c r="EK114" s="93"/>
      <c r="EL114" s="93"/>
      <c r="EM114" s="93"/>
      <c r="EN114" s="93"/>
      <c r="EO114" s="93"/>
      <c r="EP114" s="93"/>
      <c r="EQ114" s="93"/>
      <c r="ER114" s="93"/>
      <c r="ES114" s="93"/>
      <c r="ET114" s="93"/>
      <c r="EU114" s="93"/>
      <c r="EV114" s="93"/>
      <c r="EW114" s="93"/>
      <c r="EX114" s="93"/>
      <c r="EY114" s="93"/>
      <c r="EZ114" s="93"/>
      <c r="FA114" s="93"/>
      <c r="FB114" s="93"/>
      <c r="FC114" s="93"/>
      <c r="FD114" s="93"/>
      <c r="FE114" s="93"/>
      <c r="FF114" s="93"/>
      <c r="FG114" s="93"/>
      <c r="FH114" s="93"/>
      <c r="FI114" s="93"/>
      <c r="FJ114" s="93"/>
      <c r="FK114" s="93"/>
      <c r="FL114" s="93"/>
      <c r="FM114" s="93"/>
      <c r="FN114" s="93"/>
      <c r="FO114" s="93"/>
      <c r="FP114" s="93"/>
      <c r="FQ114" s="93"/>
      <c r="FR114" s="93"/>
      <c r="FS114" s="93"/>
      <c r="FT114" s="93"/>
      <c r="FU114" s="93"/>
      <c r="FV114" s="93"/>
      <c r="FW114" s="93"/>
      <c r="FX114" s="93"/>
      <c r="FY114" s="93"/>
      <c r="FZ114" s="93"/>
      <c r="GA114" s="93"/>
      <c r="GB114" s="93"/>
      <c r="GC114" s="93"/>
      <c r="GD114" s="93"/>
      <c r="GE114" s="93"/>
      <c r="GF114" s="93"/>
      <c r="GG114" s="93"/>
      <c r="GH114" s="93"/>
      <c r="GI114" s="93"/>
      <c r="GJ114" s="93"/>
      <c r="GK114" s="93"/>
      <c r="GL114" s="93"/>
      <c r="GM114" s="93"/>
      <c r="GN114" s="93"/>
      <c r="GO114" s="93"/>
      <c r="GP114" s="93"/>
      <c r="GQ114" s="93"/>
      <c r="GR114" s="93"/>
      <c r="GS114" s="93"/>
      <c r="GT114" s="93"/>
      <c r="GU114" s="93"/>
      <c r="GV114" s="93"/>
      <c r="GW114" s="93"/>
      <c r="GX114" s="93"/>
      <c r="GY114" s="93"/>
      <c r="GZ114" s="93"/>
      <c r="HA114" s="93"/>
      <c r="HB114" s="93"/>
      <c r="HC114" s="93"/>
      <c r="HD114" s="93"/>
      <c r="HE114" s="93"/>
      <c r="HF114" s="93"/>
      <c r="HG114" s="93"/>
      <c r="HH114" s="93"/>
      <c r="HI114" s="93"/>
      <c r="HJ114" s="93"/>
      <c r="HK114" s="93"/>
      <c r="HL114" s="93"/>
      <c r="HM114" s="93"/>
      <c r="HN114" s="93"/>
      <c r="HO114" s="93"/>
      <c r="HP114" s="93"/>
      <c r="HQ114" s="93"/>
      <c r="HR114" s="93"/>
      <c r="HS114" s="93"/>
      <c r="HT114" s="93"/>
      <c r="HU114" s="93"/>
      <c r="HV114" s="93"/>
      <c r="HW114" s="93"/>
      <c r="HX114" s="93"/>
      <c r="HY114" s="93"/>
      <c r="HZ114" s="93"/>
      <c r="IA114" s="93"/>
      <c r="IB114" s="93"/>
      <c r="IC114" s="93"/>
      <c r="ID114" s="93"/>
      <c r="IE114" s="93"/>
      <c r="IF114" s="93"/>
      <c r="IG114" s="93"/>
      <c r="IH114" s="93"/>
      <c r="II114" s="93"/>
      <c r="IJ114" s="93"/>
      <c r="IK114" s="93"/>
      <c r="IL114" s="93"/>
      <c r="IM114" s="93"/>
      <c r="IN114" s="93"/>
      <c r="IO114" s="93"/>
      <c r="IP114" s="93"/>
      <c r="IQ114" s="93"/>
      <c r="IR114" s="93"/>
      <c r="IS114" s="93"/>
      <c r="IT114" s="93"/>
      <c r="IU114" s="93"/>
      <c r="IV114" s="93"/>
      <c r="IW114" s="93"/>
      <c r="IX114" s="93"/>
      <c r="IY114" s="93"/>
      <c r="IZ114" s="93"/>
      <c r="JA114" s="93"/>
      <c r="JB114" s="93"/>
      <c r="JC114" s="93"/>
      <c r="JD114" s="93"/>
      <c r="JE114" s="93"/>
      <c r="JF114" s="93"/>
      <c r="JG114" s="93"/>
      <c r="JH114" s="93"/>
      <c r="JI114" s="93"/>
      <c r="JJ114" s="93"/>
      <c r="JK114" s="93"/>
      <c r="JL114" s="93"/>
      <c r="JM114" s="93"/>
      <c r="JN114" s="93"/>
      <c r="JO114" s="93"/>
      <c r="JP114" s="93"/>
      <c r="JQ114" s="93"/>
      <c r="JR114" s="93"/>
      <c r="JS114" s="93"/>
      <c r="JT114" s="93"/>
      <c r="JU114" s="93"/>
      <c r="JV114" s="93"/>
      <c r="JW114" s="93"/>
      <c r="JX114" s="93"/>
      <c r="JY114" s="93"/>
      <c r="JZ114" s="93"/>
      <c r="KA114" s="93"/>
      <c r="KB114" s="93"/>
      <c r="KC114" s="93"/>
      <c r="KD114" s="93"/>
      <c r="KE114" s="93"/>
      <c r="KF114" s="93"/>
      <c r="KG114" s="93"/>
      <c r="KH114" s="93"/>
      <c r="KI114" s="93"/>
      <c r="KJ114" s="93"/>
      <c r="KK114" s="93"/>
      <c r="KL114" s="93"/>
      <c r="KM114" s="93"/>
      <c r="KN114" s="93"/>
      <c r="KO114" s="93"/>
      <c r="KP114" s="93"/>
      <c r="KQ114" s="93"/>
      <c r="KR114" s="93"/>
      <c r="KS114" s="93"/>
      <c r="KT114" s="93"/>
      <c r="KU114" s="93"/>
      <c r="KV114" s="93"/>
      <c r="KW114" s="93"/>
      <c r="KX114" s="93"/>
      <c r="KY114" s="93"/>
      <c r="KZ114" s="93"/>
      <c r="LA114" s="93"/>
      <c r="LB114" s="93"/>
      <c r="LC114" s="93"/>
      <c r="LD114" s="93"/>
      <c r="LE114" s="93"/>
      <c r="LF114" s="93"/>
      <c r="LG114" s="93"/>
      <c r="LH114" s="93"/>
      <c r="LI114" s="93"/>
      <c r="LJ114" s="93"/>
      <c r="LK114" s="93"/>
      <c r="LL114" s="93"/>
      <c r="LM114" s="93"/>
      <c r="LN114" s="93"/>
      <c r="LO114" s="93"/>
      <c r="LP114" s="93"/>
      <c r="LQ114" s="93"/>
      <c r="LR114" s="93"/>
      <c r="LS114" s="93"/>
      <c r="LT114" s="93"/>
      <c r="LU114" s="93"/>
      <c r="LV114" s="93"/>
      <c r="LW114" s="93"/>
      <c r="LX114" s="93"/>
      <c r="LY114" s="93"/>
      <c r="LZ114" s="93"/>
      <c r="MA114" s="93"/>
      <c r="MB114" s="93"/>
      <c r="MC114" s="93"/>
      <c r="MD114" s="93"/>
      <c r="ME114" s="93"/>
      <c r="MF114" s="93"/>
      <c r="MG114" s="93"/>
      <c r="MH114" s="93"/>
      <c r="MI114" s="93"/>
      <c r="MJ114" s="93"/>
      <c r="MK114" s="93"/>
      <c r="ML114" s="93"/>
      <c r="MM114" s="93"/>
      <c r="MN114" s="93"/>
      <c r="MO114" s="93"/>
      <c r="MP114" s="93"/>
      <c r="MQ114" s="93"/>
      <c r="MR114" s="93"/>
      <c r="MS114" s="93"/>
      <c r="MT114" s="93"/>
      <c r="MU114" s="93"/>
      <c r="MV114" s="93"/>
      <c r="MW114" s="93"/>
      <c r="MX114" s="93"/>
      <c r="MY114" s="93"/>
      <c r="MZ114" s="93"/>
      <c r="NA114" s="93"/>
      <c r="NB114" s="93"/>
      <c r="NC114" s="93"/>
      <c r="ND114" s="93"/>
      <c r="NE114" s="93"/>
      <c r="NF114" s="93"/>
      <c r="NG114" s="93"/>
      <c r="NH114" s="93"/>
      <c r="NI114" s="93"/>
      <c r="NJ114" s="93"/>
      <c r="NK114" s="93"/>
      <c r="NL114" s="93"/>
      <c r="NM114" s="93"/>
      <c r="NN114" s="93"/>
      <c r="NO114" s="93"/>
      <c r="NP114" s="93"/>
      <c r="NQ114" s="93"/>
      <c r="NR114" s="93"/>
      <c r="NS114" s="93"/>
      <c r="NT114" s="93"/>
      <c r="NU114" s="93"/>
      <c r="NV114" s="93"/>
      <c r="NW114" s="93"/>
      <c r="NX114" s="93"/>
      <c r="NY114" s="93"/>
      <c r="NZ114" s="93"/>
      <c r="OA114" s="93"/>
      <c r="OB114" s="93"/>
      <c r="OC114" s="93"/>
      <c r="OD114" s="93"/>
      <c r="OE114" s="93"/>
      <c r="OF114" s="93"/>
      <c r="OG114" s="93"/>
      <c r="OH114" s="93"/>
      <c r="OI114" s="93"/>
      <c r="OJ114" s="93"/>
      <c r="OK114" s="93"/>
      <c r="OL114" s="93"/>
      <c r="OM114" s="93"/>
      <c r="ON114" s="93"/>
      <c r="OO114" s="93"/>
      <c r="OP114" s="93"/>
      <c r="OQ114" s="93"/>
      <c r="OR114" s="93"/>
      <c r="OS114" s="93"/>
      <c r="OT114" s="93"/>
      <c r="OU114" s="93"/>
      <c r="OV114" s="93"/>
      <c r="OW114" s="93"/>
      <c r="OX114" s="93"/>
      <c r="OY114" s="93"/>
      <c r="OZ114" s="93"/>
      <c r="PA114" s="93"/>
      <c r="PB114" s="93"/>
      <c r="PC114" s="93"/>
      <c r="PD114" s="93"/>
      <c r="PE114" s="93"/>
      <c r="PF114" s="93"/>
      <c r="PG114" s="93"/>
      <c r="PH114" s="93"/>
      <c r="PI114" s="93"/>
      <c r="PJ114" s="93"/>
      <c r="PK114" s="93"/>
      <c r="PL114" s="93"/>
      <c r="PM114" s="93"/>
      <c r="PN114" s="93"/>
      <c r="PO114" s="93"/>
      <c r="PP114" s="93"/>
      <c r="PQ114" s="93"/>
      <c r="PR114" s="93"/>
      <c r="PS114" s="93"/>
      <c r="PT114" s="93"/>
      <c r="PU114" s="93"/>
      <c r="PV114" s="93"/>
      <c r="PW114" s="93"/>
      <c r="PX114" s="93"/>
      <c r="PY114" s="93"/>
      <c r="PZ114" s="93"/>
      <c r="QA114" s="93"/>
      <c r="QB114" s="93"/>
      <c r="QC114" s="93"/>
      <c r="QD114" s="93"/>
      <c r="QE114" s="93"/>
      <c r="QF114" s="93"/>
      <c r="QG114" s="93"/>
      <c r="QH114" s="93"/>
      <c r="QI114" s="93"/>
      <c r="QJ114" s="93"/>
      <c r="QK114" s="93"/>
      <c r="QL114" s="93"/>
      <c r="QM114" s="93"/>
      <c r="QN114" s="93"/>
      <c r="QO114" s="93"/>
      <c r="QP114" s="93"/>
      <c r="QQ114" s="93"/>
      <c r="QR114" s="93"/>
      <c r="QS114" s="93"/>
      <c r="QT114" s="93"/>
      <c r="QU114" s="93"/>
      <c r="QV114" s="93"/>
      <c r="QW114" s="93"/>
      <c r="QX114" s="93"/>
      <c r="QY114" s="93"/>
      <c r="QZ114" s="93"/>
      <c r="RA114" s="93"/>
      <c r="RB114" s="93"/>
      <c r="RC114" s="93"/>
      <c r="RD114" s="93"/>
      <c r="RE114" s="93"/>
      <c r="RF114" s="93"/>
      <c r="RG114" s="93"/>
      <c r="RH114" s="93"/>
      <c r="RI114" s="93"/>
      <c r="RJ114" s="93"/>
      <c r="RK114" s="93"/>
      <c r="RL114" s="93"/>
      <c r="RM114" s="93"/>
      <c r="RN114" s="93"/>
      <c r="RO114" s="93"/>
      <c r="RP114" s="93"/>
      <c r="RQ114" s="93"/>
      <c r="RR114" s="93"/>
      <c r="RS114" s="93"/>
      <c r="RT114" s="93"/>
      <c r="RU114" s="93"/>
      <c r="RV114" s="93"/>
      <c r="RW114" s="93"/>
      <c r="RX114" s="93"/>
      <c r="RY114" s="93"/>
      <c r="RZ114" s="93"/>
      <c r="SA114" s="93"/>
      <c r="SB114" s="93"/>
      <c r="SC114" s="93"/>
      <c r="SD114" s="93"/>
      <c r="SE114" s="93"/>
      <c r="SF114" s="93"/>
      <c r="SG114" s="93"/>
      <c r="SH114" s="93"/>
      <c r="SI114" s="93"/>
      <c r="SJ114" s="93"/>
      <c r="SK114" s="93"/>
      <c r="SL114" s="93"/>
      <c r="SM114" s="93"/>
      <c r="SN114" s="93"/>
      <c r="SO114" s="93"/>
      <c r="SP114" s="93"/>
      <c r="SQ114" s="93"/>
      <c r="SR114" s="93"/>
      <c r="SS114" s="93"/>
      <c r="ST114" s="93"/>
      <c r="SU114" s="93"/>
      <c r="SV114" s="93"/>
      <c r="SW114" s="93"/>
      <c r="SX114" s="93"/>
      <c r="SY114" s="93"/>
      <c r="SZ114" s="93"/>
      <c r="TA114" s="93"/>
      <c r="TB114" s="93"/>
      <c r="TC114" s="93"/>
      <c r="TD114" s="93"/>
      <c r="TE114" s="93"/>
      <c r="TF114" s="93"/>
      <c r="TG114" s="93"/>
      <c r="TH114" s="93"/>
      <c r="TI114" s="93"/>
      <c r="TJ114" s="93"/>
      <c r="TK114" s="93"/>
      <c r="TL114" s="93"/>
      <c r="TM114" s="93"/>
      <c r="TN114" s="93"/>
      <c r="TO114" s="93"/>
      <c r="TP114" s="93"/>
      <c r="TQ114" s="93"/>
      <c r="TR114" s="93"/>
      <c r="TS114" s="93"/>
      <c r="TT114" s="93"/>
      <c r="TU114" s="93"/>
      <c r="TV114" s="93"/>
      <c r="TW114" s="93"/>
      <c r="TX114" s="93"/>
      <c r="TY114" s="93"/>
      <c r="TZ114" s="93"/>
      <c r="UA114" s="93"/>
      <c r="UB114" s="93"/>
      <c r="UC114" s="93"/>
      <c r="UD114" s="93"/>
      <c r="UE114" s="93"/>
      <c r="UF114" s="93"/>
      <c r="UG114" s="93"/>
      <c r="UH114" s="93"/>
      <c r="UI114" s="93"/>
      <c r="UJ114" s="93"/>
      <c r="UK114" s="93"/>
      <c r="UL114" s="93"/>
      <c r="UM114" s="93"/>
      <c r="UN114" s="93"/>
      <c r="UO114" s="93"/>
      <c r="UP114" s="93"/>
      <c r="UQ114" s="93"/>
      <c r="UR114" s="93"/>
      <c r="US114" s="93"/>
      <c r="UT114" s="93"/>
      <c r="UU114" s="93"/>
      <c r="UV114" s="93"/>
      <c r="UW114" s="93"/>
      <c r="UX114" s="93"/>
      <c r="UY114" s="93"/>
      <c r="UZ114" s="93"/>
      <c r="VA114" s="93"/>
      <c r="VB114" s="93"/>
      <c r="VC114" s="93"/>
      <c r="VD114" s="93"/>
      <c r="VE114" s="93"/>
      <c r="VF114" s="93"/>
      <c r="VG114" s="93"/>
      <c r="VH114" s="93"/>
      <c r="VI114" s="93"/>
      <c r="VJ114" s="93"/>
      <c r="VK114" s="93"/>
      <c r="VL114" s="93"/>
      <c r="VM114" s="93"/>
      <c r="VN114" s="93"/>
      <c r="VO114" s="93"/>
      <c r="VP114" s="93"/>
      <c r="VQ114" s="93"/>
      <c r="VR114" s="93"/>
      <c r="VS114" s="93"/>
      <c r="VT114" s="93"/>
      <c r="VU114" s="93"/>
      <c r="VV114" s="93"/>
      <c r="VW114" s="93"/>
      <c r="VX114" s="93"/>
      <c r="VY114" s="93"/>
      <c r="VZ114" s="93"/>
      <c r="WA114" s="93"/>
      <c r="WB114" s="93"/>
      <c r="WC114" s="93"/>
      <c r="WD114" s="93"/>
      <c r="WE114" s="93"/>
      <c r="WF114" s="93"/>
      <c r="WG114" s="93"/>
      <c r="WH114" s="93"/>
      <c r="WI114" s="93"/>
      <c r="WJ114" s="93"/>
      <c r="WK114" s="93"/>
      <c r="WL114" s="93"/>
      <c r="WM114" s="93"/>
      <c r="WN114" s="93"/>
      <c r="WO114" s="93"/>
      <c r="WP114" s="93"/>
      <c r="WQ114" s="93"/>
      <c r="WR114" s="93"/>
      <c r="WS114" s="93"/>
      <c r="WT114" s="93"/>
      <c r="WU114" s="93"/>
      <c r="WV114" s="93"/>
      <c r="WW114" s="93"/>
      <c r="WX114" s="93"/>
      <c r="WY114" s="93"/>
      <c r="WZ114" s="93"/>
      <c r="XA114" s="93"/>
      <c r="XB114" s="93"/>
      <c r="XC114" s="93"/>
      <c r="XD114" s="93"/>
      <c r="XE114" s="93"/>
      <c r="XF114" s="93"/>
      <c r="XG114" s="93"/>
      <c r="XH114" s="93"/>
      <c r="XI114" s="93"/>
      <c r="XJ114" s="93"/>
      <c r="XK114" s="93"/>
      <c r="XL114" s="93"/>
      <c r="XM114" s="93"/>
      <c r="XN114" s="93"/>
      <c r="XO114" s="93"/>
      <c r="XP114" s="93"/>
      <c r="XQ114" s="93"/>
      <c r="XR114" s="93"/>
      <c r="XS114" s="93"/>
      <c r="XT114" s="93"/>
      <c r="XU114" s="93"/>
      <c r="XV114" s="93"/>
      <c r="XW114" s="93"/>
      <c r="XX114" s="93"/>
      <c r="XY114" s="93"/>
      <c r="XZ114" s="93"/>
      <c r="YA114" s="93"/>
      <c r="YB114" s="93"/>
      <c r="YC114" s="93"/>
      <c r="YD114" s="93"/>
      <c r="YE114" s="93"/>
      <c r="YF114" s="93"/>
      <c r="YG114" s="93"/>
      <c r="YH114" s="93"/>
      <c r="YI114" s="93"/>
      <c r="YJ114" s="93"/>
      <c r="YK114" s="93"/>
      <c r="YL114" s="93"/>
      <c r="YM114" s="93"/>
      <c r="YN114" s="93"/>
      <c r="YO114" s="93"/>
      <c r="YP114" s="93"/>
      <c r="YQ114" s="93"/>
      <c r="YR114" s="93"/>
      <c r="YS114" s="93"/>
      <c r="YT114" s="93"/>
      <c r="YU114" s="93"/>
      <c r="YV114" s="93"/>
      <c r="YW114" s="93"/>
      <c r="YX114" s="93"/>
      <c r="YY114" s="93"/>
      <c r="YZ114" s="93"/>
      <c r="ZA114" s="93"/>
      <c r="ZB114" s="93"/>
      <c r="ZC114" s="93"/>
      <c r="ZD114" s="93"/>
      <c r="ZE114" s="93"/>
      <c r="ZF114" s="93"/>
      <c r="ZG114" s="93"/>
      <c r="ZH114" s="93"/>
      <c r="ZI114" s="93"/>
      <c r="ZJ114" s="93"/>
      <c r="ZK114" s="93"/>
      <c r="ZL114" s="93"/>
      <c r="ZM114" s="93"/>
      <c r="ZN114" s="93"/>
      <c r="ZO114" s="93"/>
      <c r="ZP114" s="93"/>
      <c r="ZQ114" s="93"/>
      <c r="ZR114" s="93"/>
      <c r="ZS114" s="93"/>
      <c r="ZT114" s="93"/>
      <c r="ZU114" s="93"/>
      <c r="ZV114" s="93"/>
      <c r="ZW114" s="93"/>
      <c r="ZX114" s="93"/>
      <c r="ZY114" s="93"/>
      <c r="ZZ114" s="93"/>
      <c r="AAA114" s="93"/>
      <c r="AAB114" s="93"/>
      <c r="AAC114" s="93"/>
      <c r="AAD114" s="93"/>
      <c r="AAE114" s="93"/>
      <c r="AAF114" s="93"/>
      <c r="AAG114" s="93"/>
      <c r="AAH114" s="93"/>
      <c r="AAI114" s="93"/>
      <c r="AAJ114" s="93"/>
      <c r="AAK114" s="93"/>
      <c r="AAL114" s="93"/>
      <c r="AAM114" s="93"/>
      <c r="AAN114" s="93"/>
      <c r="AAO114" s="93"/>
      <c r="AAP114" s="93"/>
      <c r="AAQ114" s="93"/>
      <c r="AAR114" s="93"/>
      <c r="AAS114" s="93"/>
      <c r="AAT114" s="93"/>
      <c r="AAU114" s="93"/>
      <c r="AAV114" s="93"/>
      <c r="AAW114" s="93"/>
      <c r="AAX114" s="93"/>
      <c r="AAY114" s="93"/>
      <c r="AAZ114" s="93"/>
      <c r="ABA114" s="93"/>
      <c r="ABB114" s="93"/>
      <c r="ABC114" s="93"/>
      <c r="ABD114" s="93"/>
      <c r="ABE114" s="93"/>
      <c r="ABF114" s="93"/>
      <c r="ABG114" s="93"/>
      <c r="ABH114" s="93"/>
      <c r="ABI114" s="93"/>
      <c r="ABJ114" s="93"/>
      <c r="ABK114" s="93"/>
      <c r="ABL114" s="93"/>
      <c r="ABM114" s="93"/>
      <c r="ABN114" s="93"/>
      <c r="ABO114" s="93"/>
      <c r="ABP114" s="93"/>
      <c r="ABQ114" s="93"/>
      <c r="ABR114" s="93"/>
      <c r="ABS114" s="93"/>
      <c r="ABT114" s="93"/>
      <c r="ABU114" s="93"/>
      <c r="ABV114" s="93"/>
      <c r="ABW114" s="93"/>
      <c r="ABX114" s="93"/>
      <c r="ABY114" s="93"/>
      <c r="ABZ114" s="93"/>
      <c r="ACA114" s="93"/>
      <c r="ACB114" s="93"/>
      <c r="ACC114" s="93"/>
      <c r="ACD114" s="93"/>
      <c r="ACE114" s="93"/>
      <c r="ACF114" s="93"/>
      <c r="ACG114" s="93"/>
      <c r="ACH114" s="93"/>
      <c r="ACI114" s="93"/>
      <c r="ACJ114" s="93"/>
      <c r="ACK114" s="93"/>
      <c r="ACL114" s="93"/>
      <c r="ACM114" s="93"/>
      <c r="ACN114" s="93"/>
      <c r="ACO114" s="93"/>
      <c r="ACP114" s="93"/>
      <c r="ACQ114" s="93"/>
      <c r="ACR114" s="93"/>
      <c r="ACS114" s="93"/>
      <c r="ACT114" s="93"/>
      <c r="ACU114" s="93"/>
      <c r="ACV114" s="93"/>
      <c r="ACW114" s="93"/>
      <c r="ACX114" s="93"/>
      <c r="ACY114" s="93"/>
      <c r="ACZ114" s="93"/>
      <c r="ADA114" s="93"/>
      <c r="ADB114" s="93"/>
      <c r="ADC114" s="93"/>
      <c r="ADD114" s="93"/>
      <c r="ADE114" s="93"/>
      <c r="ADF114" s="93"/>
      <c r="ADG114" s="93"/>
      <c r="ADH114" s="93"/>
      <c r="ADI114" s="93"/>
      <c r="ADJ114" s="93"/>
      <c r="ADK114" s="93"/>
      <c r="ADL114" s="93"/>
      <c r="ADM114" s="93"/>
      <c r="ADN114" s="93"/>
      <c r="ADO114" s="93"/>
      <c r="ADP114" s="93"/>
      <c r="ADQ114" s="93"/>
      <c r="ADR114" s="93"/>
      <c r="ADS114" s="93"/>
      <c r="ADT114" s="93"/>
      <c r="ADU114" s="93"/>
      <c r="ADV114" s="93"/>
      <c r="ADW114" s="93"/>
      <c r="ADX114" s="93"/>
      <c r="ADY114" s="93"/>
      <c r="ADZ114" s="93"/>
      <c r="AEA114" s="93"/>
      <c r="AEB114" s="93"/>
      <c r="AEC114" s="93"/>
      <c r="AED114" s="93"/>
      <c r="AEE114" s="93"/>
      <c r="AEF114" s="93"/>
      <c r="AEG114" s="93"/>
      <c r="AEH114" s="93"/>
      <c r="AEI114" s="93"/>
      <c r="AEJ114" s="93"/>
      <c r="AEK114" s="93"/>
      <c r="AEL114" s="93"/>
      <c r="AEM114" s="93"/>
      <c r="AEN114" s="93"/>
      <c r="AEO114" s="93"/>
      <c r="AEP114" s="93"/>
      <c r="AEQ114" s="93"/>
      <c r="AER114" s="93"/>
      <c r="AES114" s="93"/>
      <c r="AET114" s="93"/>
      <c r="AEU114" s="93"/>
      <c r="AEV114" s="93"/>
      <c r="AEW114" s="93"/>
      <c r="AEX114" s="93"/>
      <c r="AEY114" s="93"/>
      <c r="AEZ114" s="93"/>
      <c r="AFA114" s="93"/>
      <c r="AFB114" s="93"/>
      <c r="AFC114" s="93"/>
      <c r="AFD114" s="93"/>
      <c r="AFE114" s="93"/>
      <c r="AFF114" s="93"/>
      <c r="AFG114" s="93"/>
      <c r="AFH114" s="93"/>
      <c r="AFI114" s="93"/>
      <c r="AFJ114" s="93"/>
      <c r="AFK114" s="93"/>
      <c r="AFL114" s="93"/>
      <c r="AFM114" s="93"/>
      <c r="AFN114" s="93"/>
      <c r="AFO114" s="93"/>
      <c r="AFP114" s="93"/>
      <c r="AFQ114" s="93"/>
      <c r="AFR114" s="93"/>
      <c r="AFS114" s="93"/>
      <c r="AFT114" s="93"/>
      <c r="AFU114" s="93"/>
      <c r="AFV114" s="93"/>
      <c r="AFW114" s="93"/>
      <c r="AFX114" s="93"/>
      <c r="AFY114" s="93"/>
      <c r="AFZ114" s="93"/>
      <c r="AGA114" s="93"/>
      <c r="AGB114" s="93"/>
      <c r="AGC114" s="93"/>
      <c r="AGD114" s="93"/>
      <c r="AGE114" s="93"/>
      <c r="AGF114" s="93"/>
      <c r="AGG114" s="93"/>
      <c r="AGH114" s="93"/>
      <c r="AGI114" s="93"/>
      <c r="AGJ114" s="93"/>
      <c r="AGK114" s="93"/>
      <c r="AGL114" s="93"/>
      <c r="AGM114" s="93"/>
      <c r="AGN114" s="93"/>
      <c r="AGO114" s="93"/>
      <c r="AGP114" s="93"/>
      <c r="AGQ114" s="93"/>
      <c r="AGR114" s="93"/>
      <c r="AGS114" s="93"/>
      <c r="AGT114" s="93"/>
      <c r="AGU114" s="93"/>
      <c r="AGV114" s="93"/>
      <c r="AGW114" s="93"/>
      <c r="AGX114" s="93"/>
      <c r="AGY114" s="93"/>
      <c r="AGZ114" s="93"/>
      <c r="AHA114" s="93"/>
      <c r="AHB114" s="93"/>
      <c r="AHC114" s="93"/>
      <c r="AHD114" s="93"/>
      <c r="AHE114" s="93"/>
      <c r="AHF114" s="93"/>
      <c r="AHG114" s="93"/>
      <c r="AHH114" s="93"/>
      <c r="AHI114" s="93"/>
      <c r="AHJ114" s="93"/>
      <c r="AHK114" s="93"/>
      <c r="AHL114" s="93"/>
      <c r="AHM114" s="93"/>
      <c r="AHN114" s="93"/>
      <c r="AHO114" s="93"/>
      <c r="AHP114" s="93"/>
      <c r="AHQ114" s="93"/>
      <c r="AHR114" s="93"/>
      <c r="AHS114" s="93"/>
      <c r="AHT114" s="93"/>
      <c r="AHU114" s="93"/>
      <c r="AHV114" s="93"/>
      <c r="AHW114" s="93"/>
      <c r="AHX114" s="93"/>
      <c r="AHY114" s="93"/>
      <c r="AHZ114" s="93"/>
      <c r="AIA114" s="93"/>
      <c r="AIB114" s="93"/>
      <c r="AIC114" s="93"/>
      <c r="AID114" s="93"/>
      <c r="AIE114" s="93"/>
      <c r="AIF114" s="93"/>
      <c r="AIG114" s="93"/>
      <c r="AIH114" s="93"/>
      <c r="AII114" s="93"/>
      <c r="AIJ114" s="93"/>
      <c r="AIK114" s="93"/>
      <c r="AIL114" s="93"/>
      <c r="AIM114" s="93"/>
      <c r="AIN114" s="93"/>
      <c r="AIO114" s="93"/>
      <c r="AIP114" s="93"/>
      <c r="AIQ114" s="93"/>
      <c r="AIR114" s="93"/>
      <c r="AIS114" s="93"/>
      <c r="AIT114" s="93"/>
      <c r="AIU114" s="93"/>
      <c r="AIV114" s="93"/>
      <c r="AIW114" s="93"/>
      <c r="AIX114" s="93"/>
      <c r="AIY114" s="93"/>
      <c r="AIZ114" s="93"/>
      <c r="AJA114" s="93"/>
      <c r="AJB114" s="93"/>
      <c r="AJC114" s="93"/>
      <c r="AJD114" s="93"/>
      <c r="AJE114" s="93"/>
      <c r="AJF114" s="93"/>
      <c r="AJG114" s="93"/>
      <c r="AJH114" s="93"/>
      <c r="AJI114" s="93"/>
      <c r="AJJ114" s="93"/>
      <c r="AJK114" s="93"/>
      <c r="AJL114" s="93"/>
      <c r="AJM114" s="93"/>
      <c r="AJN114" s="93"/>
      <c r="AJO114" s="93"/>
      <c r="AJP114" s="93"/>
      <c r="AJQ114" s="93"/>
      <c r="AJR114" s="93"/>
      <c r="AJS114" s="93"/>
      <c r="AJT114" s="93"/>
      <c r="AJU114" s="93"/>
      <c r="AJV114" s="93"/>
      <c r="AJW114" s="93"/>
      <c r="AJX114" s="93"/>
      <c r="AJY114" s="93"/>
      <c r="AJZ114" s="93"/>
      <c r="AKA114" s="93"/>
      <c r="AKB114" s="93"/>
      <c r="AKC114" s="93"/>
      <c r="AKD114" s="93"/>
      <c r="AKE114" s="93"/>
      <c r="AKF114" s="93"/>
      <c r="AKG114" s="93"/>
      <c r="AKH114" s="93"/>
      <c r="AKI114" s="93"/>
      <c r="AKJ114" s="93"/>
      <c r="AKK114" s="93"/>
      <c r="AKL114" s="93"/>
      <c r="AKM114" s="93"/>
      <c r="AKN114" s="93"/>
      <c r="AKO114" s="93"/>
      <c r="AKP114" s="93"/>
      <c r="AKQ114" s="93"/>
      <c r="AKR114" s="93"/>
      <c r="AKS114" s="93"/>
      <c r="AKT114" s="93"/>
      <c r="AKU114" s="93"/>
      <c r="AKV114" s="93"/>
      <c r="AKW114" s="93"/>
      <c r="AKX114" s="93"/>
      <c r="AKY114" s="93"/>
      <c r="AKZ114" s="93"/>
      <c r="ALA114" s="93"/>
      <c r="ALB114" s="93"/>
      <c r="ALC114" s="93"/>
      <c r="ALD114" s="93"/>
      <c r="ALE114" s="93"/>
      <c r="ALF114" s="93"/>
      <c r="ALG114" s="93"/>
      <c r="ALH114" s="93"/>
      <c r="ALI114" s="93"/>
      <c r="ALJ114" s="93"/>
      <c r="ALK114" s="93"/>
      <c r="ALL114" s="93"/>
      <c r="ALM114" s="93"/>
      <c r="ALN114" s="93"/>
      <c r="ALO114" s="93"/>
      <c r="ALP114" s="93"/>
      <c r="ALQ114" s="93"/>
      <c r="ALR114" s="93"/>
      <c r="ALS114" s="93"/>
      <c r="ALT114" s="93"/>
      <c r="ALU114" s="93"/>
      <c r="ALV114" s="93"/>
      <c r="ALW114" s="93"/>
      <c r="ALX114" s="93"/>
      <c r="ALY114" s="93"/>
      <c r="ALZ114" s="93"/>
      <c r="AMA114" s="93"/>
      <c r="AMB114" s="93"/>
      <c r="AMC114" s="93"/>
      <c r="AMD114" s="93"/>
      <c r="AME114" s="93"/>
      <c r="AMF114" s="93"/>
      <c r="AMG114" s="93"/>
      <c r="AMH114" s="93"/>
      <c r="AMI114" s="93"/>
      <c r="AMJ114" s="93"/>
      <c r="AMK114" s="93"/>
      <c r="AML114" s="93"/>
      <c r="AMM114" s="93"/>
      <c r="AMN114" s="93"/>
      <c r="AMO114" s="93"/>
      <c r="AMP114" s="93"/>
      <c r="AMQ114" s="93"/>
      <c r="AMR114" s="93"/>
      <c r="AMS114" s="93"/>
      <c r="AMT114" s="93"/>
      <c r="AMU114" s="93"/>
      <c r="AMV114" s="93"/>
      <c r="AMW114" s="93"/>
      <c r="AMX114" s="93"/>
      <c r="AMY114" s="93"/>
      <c r="AMZ114" s="93"/>
      <c r="ANA114" s="93"/>
      <c r="ANB114" s="93"/>
      <c r="ANC114" s="93"/>
      <c r="AND114" s="93"/>
      <c r="ANE114" s="93"/>
      <c r="ANF114" s="93"/>
      <c r="ANG114" s="93"/>
      <c r="ANH114" s="93"/>
      <c r="ANI114" s="93"/>
      <c r="ANJ114" s="93"/>
      <c r="ANK114" s="93"/>
      <c r="ANL114" s="93"/>
      <c r="ANM114" s="93"/>
      <c r="ANN114" s="93"/>
      <c r="ANO114" s="93"/>
      <c r="ANP114" s="93"/>
      <c r="ANQ114" s="93"/>
      <c r="ANR114" s="93"/>
      <c r="ANS114" s="93"/>
      <c r="ANT114" s="93"/>
      <c r="ANU114" s="93"/>
      <c r="ANV114" s="93"/>
      <c r="ANW114" s="93"/>
      <c r="ANX114" s="93"/>
      <c r="ANY114" s="93"/>
      <c r="ANZ114" s="93"/>
      <c r="AOA114" s="93"/>
      <c r="AOB114" s="93"/>
      <c r="AOC114" s="93"/>
      <c r="AOD114" s="93"/>
      <c r="AOE114" s="93"/>
      <c r="AOF114" s="93"/>
      <c r="AOG114" s="93"/>
      <c r="AOH114" s="93"/>
      <c r="AOI114" s="93"/>
      <c r="AOJ114" s="93"/>
      <c r="AOK114" s="93"/>
      <c r="AOL114" s="93"/>
      <c r="AOM114" s="93"/>
      <c r="AON114" s="93"/>
      <c r="AOO114" s="93"/>
      <c r="AOP114" s="93"/>
      <c r="AOQ114" s="93"/>
      <c r="AOR114" s="93"/>
      <c r="AOS114" s="93"/>
      <c r="AOT114" s="93"/>
      <c r="AOU114" s="93"/>
      <c r="AOV114" s="93"/>
      <c r="AOW114" s="93"/>
      <c r="AOX114" s="93"/>
      <c r="AOY114" s="93"/>
      <c r="AOZ114" s="93"/>
      <c r="APA114" s="93"/>
      <c r="APB114" s="93"/>
      <c r="APC114" s="93"/>
      <c r="APD114" s="93"/>
      <c r="APE114" s="93"/>
      <c r="APF114" s="93"/>
      <c r="APG114" s="93"/>
      <c r="APH114" s="93"/>
      <c r="API114" s="93"/>
      <c r="APJ114" s="93"/>
      <c r="APK114" s="93"/>
      <c r="APL114" s="93"/>
      <c r="APM114" s="93"/>
      <c r="APN114" s="93"/>
      <c r="APO114" s="93"/>
      <c r="APP114" s="93"/>
      <c r="APQ114" s="93"/>
      <c r="APR114" s="93"/>
      <c r="APS114" s="93"/>
      <c r="APT114" s="93"/>
      <c r="APU114" s="93"/>
      <c r="APV114" s="93"/>
      <c r="APW114" s="93"/>
      <c r="APX114" s="93"/>
      <c r="APY114" s="93"/>
      <c r="APZ114" s="93"/>
      <c r="AQA114" s="93"/>
      <c r="AQB114" s="93"/>
      <c r="AQC114" s="93"/>
      <c r="AQD114" s="93"/>
      <c r="AQE114" s="93"/>
      <c r="AQF114" s="93"/>
      <c r="AQG114" s="93"/>
      <c r="AQH114" s="93"/>
      <c r="AQI114" s="93"/>
      <c r="AQJ114" s="93"/>
      <c r="AQK114" s="93"/>
      <c r="AQL114" s="93"/>
      <c r="AQM114" s="93"/>
      <c r="AQN114" s="93"/>
      <c r="AQO114" s="93"/>
      <c r="AQP114" s="93"/>
      <c r="AQQ114" s="93"/>
      <c r="AQR114" s="93"/>
      <c r="AQS114" s="93"/>
      <c r="AQT114" s="93"/>
      <c r="AQU114" s="93"/>
      <c r="AQV114" s="93"/>
      <c r="AQW114" s="93"/>
      <c r="AQX114" s="93"/>
      <c r="AQY114" s="93"/>
      <c r="AQZ114" s="93"/>
      <c r="ARA114" s="93"/>
      <c r="ARB114" s="93"/>
      <c r="ARC114" s="93"/>
      <c r="ARD114" s="93"/>
      <c r="ARE114" s="93"/>
      <c r="ARF114" s="93"/>
      <c r="ARG114" s="93"/>
      <c r="ARH114" s="93"/>
      <c r="ARI114" s="93"/>
      <c r="ARJ114" s="93"/>
      <c r="ARK114" s="93"/>
      <c r="ARL114" s="93"/>
      <c r="ARM114" s="93"/>
      <c r="ARN114" s="93"/>
      <c r="ARO114" s="93"/>
      <c r="ARP114" s="93"/>
      <c r="ARQ114" s="93"/>
      <c r="ARR114" s="93"/>
      <c r="ARS114" s="93"/>
      <c r="ART114" s="93"/>
      <c r="ARU114" s="93"/>
      <c r="ARV114" s="93"/>
      <c r="ARW114" s="93"/>
      <c r="ARX114" s="93"/>
      <c r="ARY114" s="93"/>
      <c r="ARZ114" s="93"/>
      <c r="ASA114" s="93"/>
      <c r="ASB114" s="93"/>
      <c r="ASC114" s="93"/>
      <c r="ASD114" s="93"/>
      <c r="ASE114" s="93"/>
      <c r="ASF114" s="93"/>
      <c r="ASG114" s="93"/>
      <c r="ASH114" s="93"/>
      <c r="ASI114" s="93"/>
      <c r="ASJ114" s="93"/>
      <c r="ASK114" s="93"/>
      <c r="ASL114" s="93"/>
      <c r="ASM114" s="93"/>
      <c r="ASN114" s="93"/>
      <c r="ASO114" s="93"/>
      <c r="ASP114" s="93"/>
      <c r="ASQ114" s="93"/>
      <c r="ASR114" s="93"/>
      <c r="ASS114" s="93"/>
      <c r="AST114" s="93"/>
      <c r="ASU114" s="93"/>
      <c r="ASV114" s="93"/>
      <c r="ASW114" s="93"/>
      <c r="ASX114" s="93"/>
      <c r="ASY114" s="93"/>
      <c r="ASZ114" s="93"/>
      <c r="ATA114" s="93"/>
      <c r="ATB114" s="93"/>
      <c r="ATC114" s="93"/>
      <c r="ATD114" s="93"/>
      <c r="ATE114" s="93"/>
      <c r="ATF114" s="93"/>
      <c r="ATG114" s="93"/>
      <c r="ATH114" s="93"/>
      <c r="ATI114" s="93"/>
      <c r="ATJ114" s="93"/>
      <c r="ATK114" s="93"/>
      <c r="ATL114" s="93"/>
      <c r="ATM114" s="93"/>
      <c r="ATN114" s="93"/>
      <c r="ATO114" s="93"/>
      <c r="ATP114" s="93"/>
      <c r="ATQ114" s="93"/>
      <c r="ATR114" s="93"/>
      <c r="ATS114" s="93"/>
      <c r="ATT114" s="93"/>
      <c r="ATU114" s="93"/>
      <c r="ATV114" s="93"/>
      <c r="ATW114" s="93"/>
      <c r="ATX114" s="93"/>
      <c r="ATY114" s="93"/>
      <c r="ATZ114" s="93"/>
      <c r="AUA114" s="93"/>
      <c r="AUB114" s="93"/>
      <c r="AUC114" s="93"/>
      <c r="AUD114" s="93"/>
      <c r="AUE114" s="93"/>
      <c r="AUF114" s="93"/>
      <c r="AUG114" s="93"/>
      <c r="AUH114" s="93"/>
      <c r="AUI114" s="93"/>
      <c r="AUJ114" s="93"/>
      <c r="AUK114" s="93"/>
      <c r="AUL114" s="93"/>
      <c r="AUM114" s="93"/>
      <c r="AUN114" s="93"/>
      <c r="AUO114" s="93"/>
      <c r="AUP114" s="93"/>
      <c r="AUQ114" s="93"/>
      <c r="AUR114" s="93"/>
      <c r="AUS114" s="93"/>
      <c r="AUT114" s="93"/>
      <c r="AUU114" s="93"/>
      <c r="AUV114" s="93"/>
      <c r="AUW114" s="93"/>
      <c r="AUX114" s="93"/>
      <c r="AUY114" s="93"/>
      <c r="AUZ114" s="93"/>
      <c r="AVA114" s="93"/>
      <c r="AVB114" s="93"/>
      <c r="AVC114" s="93"/>
      <c r="AVD114" s="93"/>
      <c r="AVE114" s="93"/>
      <c r="AVF114" s="93"/>
      <c r="AVG114" s="93"/>
      <c r="AVH114" s="93"/>
      <c r="AVI114" s="93"/>
      <c r="AVJ114" s="93"/>
      <c r="AVK114" s="93"/>
      <c r="AVL114" s="93"/>
      <c r="AVM114" s="93"/>
      <c r="AVN114" s="93"/>
      <c r="AVO114" s="93"/>
      <c r="AVP114" s="93"/>
      <c r="AVQ114" s="93"/>
      <c r="AVR114" s="93"/>
      <c r="AVS114" s="93"/>
      <c r="AVT114" s="93"/>
      <c r="AVU114" s="93"/>
      <c r="AVV114" s="93"/>
      <c r="AVW114" s="93"/>
      <c r="AVX114" s="93"/>
      <c r="AVY114" s="93"/>
      <c r="AVZ114" s="93"/>
      <c r="AWA114" s="93"/>
      <c r="AWB114" s="93"/>
      <c r="AWC114" s="93"/>
      <c r="AWD114" s="93"/>
      <c r="AWE114" s="93"/>
      <c r="AWF114" s="93"/>
      <c r="AWG114" s="93"/>
      <c r="AWH114" s="93"/>
      <c r="AWI114" s="93"/>
      <c r="AWJ114" s="93"/>
      <c r="AWK114" s="93"/>
      <c r="AWL114" s="93"/>
      <c r="AWM114" s="93"/>
      <c r="AWN114" s="93"/>
      <c r="AWO114" s="93"/>
      <c r="AWP114" s="93"/>
      <c r="AWQ114" s="93"/>
      <c r="AWR114" s="93"/>
      <c r="AWS114" s="93"/>
      <c r="AWT114" s="93"/>
      <c r="AWU114" s="93"/>
      <c r="AWV114" s="93"/>
      <c r="AWW114" s="93"/>
      <c r="AWX114" s="93"/>
      <c r="AWY114" s="93"/>
      <c r="AWZ114" s="93"/>
      <c r="AXA114" s="93"/>
      <c r="AXB114" s="93"/>
      <c r="AXC114" s="93"/>
      <c r="AXD114" s="93"/>
      <c r="AXE114" s="93"/>
      <c r="AXF114" s="93"/>
      <c r="AXG114" s="93"/>
      <c r="AXH114" s="93"/>
      <c r="AXI114" s="93"/>
      <c r="AXJ114" s="93"/>
      <c r="AXK114" s="93"/>
      <c r="AXL114" s="93"/>
      <c r="AXM114" s="93"/>
      <c r="AXN114" s="93"/>
      <c r="AXO114" s="93"/>
      <c r="AXP114" s="93"/>
      <c r="AXQ114" s="93"/>
      <c r="AXR114" s="93"/>
      <c r="AXS114" s="93"/>
      <c r="AXT114" s="93"/>
      <c r="AXU114" s="93"/>
      <c r="AXV114" s="93"/>
      <c r="AXW114" s="93"/>
      <c r="AXX114" s="93"/>
      <c r="AXY114" s="93"/>
      <c r="AXZ114" s="93"/>
      <c r="AYA114" s="93"/>
      <c r="AYB114" s="93"/>
      <c r="AYC114" s="93"/>
      <c r="AYD114" s="93"/>
      <c r="AYE114" s="93"/>
      <c r="AYF114" s="93"/>
      <c r="AYG114" s="93"/>
      <c r="AYH114" s="93"/>
      <c r="AYI114" s="93"/>
      <c r="AYJ114" s="93"/>
      <c r="AYK114" s="93"/>
      <c r="AYL114" s="93"/>
      <c r="AYM114" s="93"/>
      <c r="AYN114" s="93"/>
      <c r="AYO114" s="93"/>
      <c r="AYP114" s="93"/>
      <c r="AYQ114" s="93"/>
      <c r="AYR114" s="93"/>
      <c r="AYS114" s="93"/>
      <c r="AYT114" s="93"/>
      <c r="AYU114" s="93"/>
      <c r="AYV114" s="93"/>
      <c r="AYW114" s="93"/>
      <c r="AYX114" s="93"/>
      <c r="AYY114" s="93"/>
      <c r="AYZ114" s="93"/>
      <c r="AZA114" s="93"/>
      <c r="AZB114" s="93"/>
      <c r="AZC114" s="93"/>
      <c r="AZD114" s="93"/>
      <c r="AZE114" s="93"/>
      <c r="AZF114" s="93"/>
      <c r="AZG114" s="93"/>
      <c r="AZH114" s="93"/>
      <c r="AZI114" s="93"/>
      <c r="AZJ114" s="93"/>
      <c r="AZK114" s="93"/>
      <c r="AZL114" s="93"/>
      <c r="AZM114" s="93"/>
      <c r="AZN114" s="93"/>
      <c r="AZO114" s="93"/>
      <c r="AZP114" s="93"/>
      <c r="AZQ114" s="93"/>
      <c r="AZR114" s="93"/>
      <c r="AZS114" s="93"/>
      <c r="AZT114" s="93"/>
      <c r="AZU114" s="93"/>
      <c r="AZV114" s="93"/>
      <c r="AZW114" s="93"/>
      <c r="AZX114" s="93"/>
      <c r="AZY114" s="93"/>
      <c r="AZZ114" s="93"/>
      <c r="BAA114" s="93"/>
      <c r="BAB114" s="93"/>
      <c r="BAC114" s="93"/>
      <c r="BAD114" s="93"/>
      <c r="BAE114" s="93"/>
      <c r="BAF114" s="93"/>
      <c r="BAG114" s="93"/>
      <c r="BAH114" s="93"/>
      <c r="BAI114" s="93"/>
      <c r="BAJ114" s="93"/>
      <c r="BAK114" s="93"/>
      <c r="BAL114" s="93"/>
      <c r="BAM114" s="93"/>
      <c r="BAN114" s="93"/>
      <c r="BAO114" s="93"/>
      <c r="BAP114" s="93"/>
      <c r="BAQ114" s="93"/>
      <c r="BAR114" s="93"/>
      <c r="BAS114" s="93"/>
      <c r="BAT114" s="93"/>
      <c r="BAU114" s="93"/>
      <c r="BAV114" s="93"/>
      <c r="BAW114" s="93"/>
      <c r="BAX114" s="93"/>
      <c r="BAY114" s="93"/>
      <c r="BAZ114" s="93"/>
      <c r="BBA114" s="93"/>
      <c r="BBB114" s="93"/>
      <c r="BBC114" s="93"/>
      <c r="BBD114" s="93"/>
      <c r="BBE114" s="93"/>
      <c r="BBF114" s="93"/>
      <c r="BBG114" s="93"/>
      <c r="BBH114" s="93"/>
      <c r="BBI114" s="93"/>
      <c r="BBJ114" s="93"/>
      <c r="BBK114" s="93"/>
      <c r="BBL114" s="93"/>
      <c r="BBM114" s="93"/>
      <c r="BBN114" s="93"/>
      <c r="BBO114" s="93"/>
      <c r="BBP114" s="93"/>
      <c r="BBQ114" s="93"/>
      <c r="BBR114" s="93"/>
      <c r="BBS114" s="93"/>
      <c r="BBT114" s="93"/>
      <c r="BBU114" s="93"/>
      <c r="BBV114" s="93"/>
      <c r="BBW114" s="93"/>
      <c r="BBX114" s="93"/>
      <c r="BBY114" s="93"/>
      <c r="BBZ114" s="93"/>
      <c r="BCA114" s="93"/>
      <c r="BCB114" s="93"/>
      <c r="BCC114" s="93"/>
      <c r="BCD114" s="93"/>
      <c r="BCE114" s="93"/>
      <c r="BCF114" s="93"/>
      <c r="BCG114" s="93"/>
      <c r="BCH114" s="93"/>
      <c r="BCI114" s="93"/>
      <c r="BCJ114" s="93"/>
      <c r="BCK114" s="93"/>
      <c r="BCL114" s="93"/>
      <c r="BCM114" s="93"/>
      <c r="BCN114" s="93"/>
      <c r="BCO114" s="93"/>
      <c r="BCP114" s="93"/>
      <c r="BCQ114" s="93"/>
      <c r="BCR114" s="93"/>
      <c r="BCS114" s="93"/>
      <c r="BCT114" s="93"/>
      <c r="BCU114" s="93"/>
      <c r="BCV114" s="93"/>
      <c r="BCW114" s="93"/>
      <c r="BCX114" s="93"/>
      <c r="BCY114" s="93"/>
      <c r="BCZ114" s="93"/>
      <c r="BDA114" s="93"/>
      <c r="BDB114" s="93"/>
      <c r="BDC114" s="93"/>
      <c r="BDD114" s="93"/>
      <c r="BDE114" s="93"/>
      <c r="BDF114" s="93"/>
      <c r="BDG114" s="93"/>
      <c r="BDH114" s="93"/>
      <c r="BDI114" s="93"/>
      <c r="BDJ114" s="93"/>
      <c r="BDK114" s="93"/>
      <c r="BDL114" s="93"/>
      <c r="BDM114" s="93"/>
      <c r="BDN114" s="93"/>
      <c r="BDO114" s="93"/>
      <c r="BDP114" s="93"/>
      <c r="BDQ114" s="93"/>
      <c r="BDR114" s="93"/>
      <c r="BDS114" s="93"/>
      <c r="BDT114" s="93"/>
      <c r="BDU114" s="93"/>
      <c r="BDV114" s="93"/>
      <c r="BDW114" s="93"/>
      <c r="BDX114" s="93"/>
      <c r="BDY114" s="93"/>
      <c r="BDZ114" s="93"/>
      <c r="BEA114" s="93"/>
      <c r="BEB114" s="93"/>
      <c r="BEC114" s="93"/>
      <c r="BED114" s="93"/>
      <c r="BEE114" s="93"/>
      <c r="BEF114" s="93"/>
      <c r="BEG114" s="93"/>
      <c r="BEH114" s="93"/>
      <c r="BEI114" s="93"/>
      <c r="BEJ114" s="93"/>
      <c r="BEK114" s="93"/>
      <c r="BEL114" s="93"/>
      <c r="BEM114" s="93"/>
      <c r="BEN114" s="93"/>
      <c r="BEO114" s="93"/>
      <c r="BEP114" s="93"/>
      <c r="BEQ114" s="93"/>
      <c r="BER114" s="93"/>
      <c r="BES114" s="93"/>
      <c r="BET114" s="93"/>
      <c r="BEU114" s="93"/>
      <c r="BEV114" s="93"/>
      <c r="BEW114" s="93"/>
      <c r="BEX114" s="93"/>
      <c r="BEY114" s="93"/>
      <c r="BEZ114" s="93"/>
      <c r="BFA114" s="93"/>
      <c r="BFB114" s="93"/>
      <c r="BFC114" s="93"/>
      <c r="BFD114" s="93"/>
      <c r="BFE114" s="93"/>
      <c r="BFF114" s="93"/>
      <c r="BFG114" s="93"/>
      <c r="BFH114" s="93"/>
      <c r="BFI114" s="93"/>
      <c r="BFJ114" s="93"/>
      <c r="BFK114" s="93"/>
      <c r="BFL114" s="93"/>
      <c r="BFM114" s="93"/>
      <c r="BFN114" s="93"/>
      <c r="BFO114" s="93"/>
      <c r="BFP114" s="93"/>
      <c r="BFQ114" s="93"/>
      <c r="BFR114" s="93"/>
      <c r="BFS114" s="93"/>
      <c r="BFT114" s="93"/>
      <c r="BFU114" s="93"/>
      <c r="BFV114" s="93"/>
      <c r="BFW114" s="93"/>
      <c r="BFX114" s="93"/>
      <c r="BFY114" s="93"/>
      <c r="BFZ114" s="93"/>
      <c r="BGA114" s="93"/>
      <c r="BGB114" s="93"/>
      <c r="BGC114" s="93"/>
      <c r="BGD114" s="93"/>
      <c r="BGE114" s="93"/>
      <c r="BGF114" s="93"/>
      <c r="BGG114" s="93"/>
      <c r="BGH114" s="93"/>
      <c r="BGI114" s="93"/>
      <c r="BGJ114" s="93"/>
      <c r="BGK114" s="93"/>
      <c r="BGL114" s="93"/>
      <c r="BGM114" s="93"/>
      <c r="BGN114" s="93"/>
      <c r="BGO114" s="93"/>
      <c r="BGP114" s="93"/>
      <c r="BGQ114" s="93"/>
      <c r="BGR114" s="93"/>
      <c r="BGS114" s="93"/>
      <c r="BGT114" s="93"/>
      <c r="BGU114" s="93"/>
      <c r="BGV114" s="93"/>
      <c r="BGW114" s="93"/>
      <c r="BGX114" s="93"/>
      <c r="BGY114" s="93"/>
      <c r="BGZ114" s="93"/>
      <c r="BHA114" s="93"/>
      <c r="BHB114" s="93"/>
      <c r="BHC114" s="93"/>
      <c r="BHD114" s="93"/>
      <c r="BHE114" s="93"/>
      <c r="BHF114" s="93"/>
      <c r="BHG114" s="93"/>
      <c r="BHH114" s="93"/>
      <c r="BHI114" s="93"/>
      <c r="BHJ114" s="93"/>
      <c r="BHK114" s="93"/>
      <c r="BHL114" s="93"/>
      <c r="BHM114" s="93"/>
      <c r="BHN114" s="93"/>
      <c r="BHO114" s="93"/>
      <c r="BHP114" s="93"/>
      <c r="BHQ114" s="93"/>
      <c r="BHR114" s="93"/>
      <c r="BHS114" s="93"/>
      <c r="BHT114" s="93"/>
      <c r="BHU114" s="93"/>
      <c r="BHV114" s="93"/>
      <c r="BHW114" s="93"/>
      <c r="BHX114" s="93"/>
      <c r="BHY114" s="93"/>
      <c r="BHZ114" s="93"/>
      <c r="BIA114" s="93"/>
      <c r="BIB114" s="93"/>
      <c r="BIC114" s="93"/>
      <c r="BID114" s="93"/>
      <c r="BIE114" s="93"/>
      <c r="BIF114" s="93"/>
      <c r="BIG114" s="93"/>
      <c r="BIH114" s="93"/>
      <c r="BII114" s="93"/>
      <c r="BIJ114" s="93"/>
      <c r="BIK114" s="93"/>
      <c r="BIL114" s="93"/>
      <c r="BIM114" s="93"/>
      <c r="BIN114" s="93"/>
      <c r="BIO114" s="93"/>
      <c r="BIP114" s="93"/>
      <c r="BIQ114" s="93"/>
      <c r="BIR114" s="93"/>
      <c r="BIS114" s="93"/>
      <c r="BIT114" s="93"/>
      <c r="BIU114" s="93"/>
      <c r="BIV114" s="93"/>
      <c r="BIW114" s="93"/>
      <c r="BIX114" s="93"/>
      <c r="BIY114" s="93"/>
      <c r="BIZ114" s="93"/>
      <c r="BJA114" s="93"/>
      <c r="BJB114" s="93"/>
      <c r="BJC114" s="93"/>
      <c r="BJD114" s="93"/>
      <c r="BJE114" s="93"/>
      <c r="BJF114" s="93"/>
      <c r="BJG114" s="93"/>
      <c r="BJH114" s="93"/>
      <c r="BJI114" s="93"/>
      <c r="BJJ114" s="93"/>
      <c r="BJK114" s="93"/>
      <c r="BJL114" s="93"/>
      <c r="BJM114" s="93"/>
      <c r="BJN114" s="93"/>
      <c r="BJO114" s="93"/>
      <c r="BJP114" s="93"/>
      <c r="BJQ114" s="93"/>
      <c r="BJR114" s="93"/>
      <c r="BJS114" s="93"/>
      <c r="BJT114" s="93"/>
      <c r="BJU114" s="93"/>
      <c r="BJV114" s="93"/>
      <c r="BJW114" s="93"/>
      <c r="BJX114" s="93"/>
      <c r="BJY114" s="93"/>
      <c r="BJZ114" s="93"/>
      <c r="BKA114" s="93"/>
      <c r="BKB114" s="93"/>
      <c r="BKC114" s="93"/>
      <c r="BKD114" s="93"/>
      <c r="BKE114" s="93"/>
      <c r="BKF114" s="93"/>
      <c r="BKG114" s="93"/>
      <c r="BKH114" s="93"/>
      <c r="BKI114" s="93"/>
      <c r="BKJ114" s="93"/>
      <c r="BKK114" s="93"/>
      <c r="BKL114" s="93"/>
      <c r="BKM114" s="93"/>
      <c r="BKN114" s="93"/>
      <c r="BKO114" s="93"/>
      <c r="BKP114" s="93"/>
      <c r="BKQ114" s="93"/>
      <c r="BKR114" s="93"/>
      <c r="BKS114" s="93"/>
      <c r="BKT114" s="93"/>
      <c r="BKU114" s="93"/>
      <c r="BKV114" s="93"/>
      <c r="BKW114" s="93"/>
      <c r="BKX114" s="93"/>
      <c r="BKY114" s="93"/>
      <c r="BKZ114" s="93"/>
      <c r="BLA114" s="93"/>
      <c r="BLB114" s="93"/>
      <c r="BLC114" s="93"/>
      <c r="BLD114" s="93"/>
      <c r="BLE114" s="93"/>
      <c r="BLF114" s="93"/>
      <c r="BLG114" s="93"/>
      <c r="BLH114" s="93"/>
      <c r="BLI114" s="93"/>
      <c r="BLJ114" s="93"/>
      <c r="BLK114" s="93"/>
      <c r="BLL114" s="93"/>
      <c r="BLM114" s="93"/>
      <c r="BLN114" s="93"/>
      <c r="BLO114" s="93"/>
      <c r="BLP114" s="93"/>
      <c r="BLQ114" s="93"/>
      <c r="BLR114" s="93"/>
      <c r="BLS114" s="93"/>
      <c r="BLT114" s="93"/>
      <c r="BLU114" s="93"/>
      <c r="BLV114" s="93"/>
      <c r="BLW114" s="93"/>
      <c r="BLX114" s="93"/>
      <c r="BLY114" s="93"/>
      <c r="BLZ114" s="93"/>
      <c r="BMA114" s="93"/>
      <c r="BMB114" s="93"/>
      <c r="BMC114" s="93"/>
      <c r="BMD114" s="93"/>
      <c r="BME114" s="93"/>
      <c r="BMF114" s="93"/>
      <c r="BMG114" s="93"/>
      <c r="BMH114" s="93"/>
      <c r="BMI114" s="93"/>
      <c r="BMJ114" s="93"/>
      <c r="BMK114" s="93"/>
      <c r="BML114" s="93"/>
      <c r="BMM114" s="93"/>
      <c r="BMN114" s="93"/>
      <c r="BMO114" s="93"/>
      <c r="BMP114" s="93"/>
      <c r="BMQ114" s="93"/>
      <c r="BMR114" s="93"/>
      <c r="BMS114" s="93"/>
      <c r="BMT114" s="93"/>
      <c r="BMU114" s="93"/>
      <c r="BMV114" s="93"/>
      <c r="BMW114" s="93"/>
      <c r="BMX114" s="93"/>
      <c r="BMY114" s="93"/>
      <c r="BMZ114" s="93"/>
      <c r="BNA114" s="93"/>
      <c r="BNB114" s="93"/>
      <c r="BNC114" s="93"/>
      <c r="BND114" s="93"/>
      <c r="BNE114" s="93"/>
      <c r="BNF114" s="93"/>
      <c r="BNG114" s="93"/>
      <c r="BNH114" s="93"/>
      <c r="BNI114" s="93"/>
      <c r="BNJ114" s="93"/>
      <c r="BNK114" s="93"/>
      <c r="BNL114" s="93"/>
      <c r="BNM114" s="93"/>
      <c r="BNN114" s="93"/>
      <c r="BNO114" s="93"/>
      <c r="BNP114" s="93"/>
      <c r="BNQ114" s="93"/>
      <c r="BNR114" s="93"/>
      <c r="BNS114" s="93"/>
      <c r="BNT114" s="93"/>
      <c r="BNU114" s="93"/>
      <c r="BNV114" s="93"/>
      <c r="BNW114" s="93"/>
      <c r="BNX114" s="93"/>
      <c r="BNY114" s="93"/>
      <c r="BNZ114" s="93"/>
      <c r="BOA114" s="93"/>
      <c r="BOB114" s="93"/>
      <c r="BOC114" s="93"/>
      <c r="BOD114" s="93"/>
      <c r="BOE114" s="93"/>
      <c r="BOF114" s="93"/>
      <c r="BOG114" s="93"/>
      <c r="BOH114" s="93"/>
      <c r="BOI114" s="93"/>
      <c r="BOJ114" s="93"/>
      <c r="BOK114" s="93"/>
      <c r="BOL114" s="93"/>
      <c r="BOM114" s="93"/>
      <c r="BON114" s="93"/>
      <c r="BOO114" s="93"/>
      <c r="BOP114" s="93"/>
      <c r="BOQ114" s="93"/>
      <c r="BOR114" s="93"/>
      <c r="BOS114" s="93"/>
      <c r="BOT114" s="93"/>
      <c r="BOU114" s="93"/>
      <c r="BOV114" s="93"/>
      <c r="BOW114" s="93"/>
      <c r="BOX114" s="93"/>
      <c r="BOY114" s="93"/>
      <c r="BOZ114" s="93"/>
      <c r="BPA114" s="93"/>
      <c r="BPB114" s="93"/>
      <c r="BPC114" s="93"/>
      <c r="BPD114" s="93"/>
      <c r="BPE114" s="93"/>
      <c r="BPF114" s="93"/>
      <c r="BPG114" s="93"/>
      <c r="BPH114" s="93"/>
      <c r="BPI114" s="93"/>
      <c r="BPJ114" s="93"/>
      <c r="BPK114" s="93"/>
      <c r="BPL114" s="93"/>
      <c r="BPM114" s="93"/>
      <c r="BPN114" s="93"/>
      <c r="BPO114" s="93"/>
      <c r="BPP114" s="93"/>
      <c r="BPQ114" s="93"/>
      <c r="BPR114" s="93"/>
      <c r="BPS114" s="93"/>
      <c r="BPT114" s="93"/>
      <c r="BPU114" s="93"/>
      <c r="BPV114" s="93"/>
      <c r="BPW114" s="93"/>
      <c r="BPX114" s="93"/>
      <c r="BPY114" s="93"/>
      <c r="BPZ114" s="93"/>
      <c r="BQA114" s="93"/>
      <c r="BQB114" s="93"/>
      <c r="BQC114" s="93"/>
      <c r="BQD114" s="93"/>
      <c r="BQE114" s="93"/>
      <c r="BQF114" s="93"/>
      <c r="BQG114" s="93"/>
      <c r="BQH114" s="93"/>
      <c r="BQI114" s="93"/>
      <c r="BQJ114" s="93"/>
      <c r="BQK114" s="93"/>
      <c r="BQL114" s="93"/>
      <c r="BQM114" s="93"/>
      <c r="BQN114" s="93"/>
      <c r="BQO114" s="93"/>
      <c r="BQP114" s="93"/>
      <c r="BQQ114" s="93"/>
      <c r="BQR114" s="93"/>
      <c r="BQS114" s="93"/>
      <c r="BQT114" s="93"/>
      <c r="BQU114" s="93"/>
      <c r="BQV114" s="93"/>
      <c r="BQW114" s="93"/>
      <c r="BQX114" s="93"/>
      <c r="BQY114" s="93"/>
      <c r="BQZ114" s="93"/>
      <c r="BRA114" s="93"/>
      <c r="BRB114" s="93"/>
      <c r="BRC114" s="93"/>
      <c r="BRD114" s="93"/>
      <c r="BRE114" s="93"/>
      <c r="BRF114" s="93"/>
      <c r="BRG114" s="93"/>
      <c r="BRH114" s="93"/>
      <c r="BRI114" s="93"/>
      <c r="BRJ114" s="93"/>
      <c r="BRK114" s="93"/>
      <c r="BRL114" s="93"/>
      <c r="BRM114" s="93"/>
      <c r="BRN114" s="93"/>
      <c r="BRO114" s="93"/>
      <c r="BRP114" s="93"/>
      <c r="BRQ114" s="93"/>
      <c r="BRR114" s="93"/>
      <c r="BRS114" s="93"/>
      <c r="BRT114" s="93"/>
      <c r="BRU114" s="93"/>
      <c r="BRV114" s="93"/>
      <c r="BRW114" s="93"/>
      <c r="BRX114" s="93"/>
      <c r="BRY114" s="93"/>
      <c r="BRZ114" s="93"/>
      <c r="BSA114" s="93"/>
      <c r="BSB114" s="93"/>
      <c r="BSC114" s="93"/>
      <c r="BSD114" s="93"/>
      <c r="BSE114" s="93"/>
      <c r="BSF114" s="93"/>
      <c r="BSG114" s="93"/>
      <c r="BSH114" s="93"/>
      <c r="BSI114" s="93"/>
      <c r="BSJ114" s="93"/>
      <c r="BSK114" s="93"/>
      <c r="BSL114" s="93"/>
      <c r="BSM114" s="93"/>
      <c r="BSN114" s="93"/>
      <c r="BSO114" s="93"/>
      <c r="BSP114" s="93"/>
      <c r="BSQ114" s="93"/>
      <c r="BSR114" s="93"/>
      <c r="BSS114" s="93"/>
      <c r="BST114" s="93"/>
      <c r="BSU114" s="93"/>
      <c r="BSV114" s="93"/>
      <c r="BSW114" s="93"/>
      <c r="BSX114" s="93"/>
      <c r="BSY114" s="93"/>
      <c r="BSZ114" s="93"/>
      <c r="BTA114" s="93"/>
      <c r="BTB114" s="93"/>
      <c r="BTC114" s="93"/>
      <c r="BTD114" s="93"/>
      <c r="BTE114" s="93"/>
      <c r="BTF114" s="93"/>
      <c r="BTG114" s="93"/>
      <c r="BTH114" s="93"/>
      <c r="BTI114" s="93"/>
      <c r="BTJ114" s="93"/>
      <c r="BTK114" s="93"/>
      <c r="BTL114" s="93"/>
      <c r="BTM114" s="93"/>
      <c r="BTN114" s="93"/>
      <c r="BTO114" s="93"/>
      <c r="BTP114" s="93"/>
      <c r="BTQ114" s="93"/>
      <c r="BTR114" s="93"/>
      <c r="BTS114" s="93"/>
      <c r="BTT114" s="93"/>
      <c r="BTU114" s="93"/>
      <c r="BTV114" s="93"/>
      <c r="BTW114" s="93"/>
      <c r="BTX114" s="93"/>
      <c r="BTY114" s="93"/>
      <c r="BTZ114" s="93"/>
      <c r="BUA114" s="93"/>
      <c r="BUB114" s="93"/>
      <c r="BUC114" s="93"/>
      <c r="BUD114" s="93"/>
      <c r="BUE114" s="93"/>
      <c r="BUF114" s="93"/>
      <c r="BUG114" s="93"/>
      <c r="BUH114" s="93"/>
      <c r="BUI114" s="93"/>
      <c r="BUJ114" s="93"/>
      <c r="BUK114" s="93"/>
      <c r="BUL114" s="93"/>
      <c r="BUM114" s="93"/>
      <c r="BUN114" s="93"/>
      <c r="BUO114" s="93"/>
      <c r="BUP114" s="93"/>
      <c r="BUQ114" s="93"/>
      <c r="BUR114" s="93"/>
      <c r="BUS114" s="93"/>
      <c r="BUT114" s="93"/>
      <c r="BUU114" s="93"/>
      <c r="BUV114" s="93"/>
      <c r="BUW114" s="93"/>
      <c r="BUX114" s="93"/>
      <c r="BUY114" s="93"/>
      <c r="BUZ114" s="93"/>
      <c r="BVA114" s="93"/>
      <c r="BVB114" s="93"/>
      <c r="BVC114" s="93"/>
      <c r="BVD114" s="93"/>
      <c r="BVE114" s="93"/>
      <c r="BVF114" s="93"/>
      <c r="BVG114" s="93"/>
      <c r="BVH114" s="93"/>
      <c r="BVI114" s="93"/>
      <c r="BVJ114" s="93"/>
      <c r="BVK114" s="93"/>
      <c r="BVL114" s="93"/>
      <c r="BVM114" s="93"/>
      <c r="BVN114" s="93"/>
      <c r="BVO114" s="93"/>
      <c r="BVP114" s="93"/>
      <c r="BVQ114" s="93"/>
      <c r="BVR114" s="93"/>
      <c r="BVS114" s="93"/>
      <c r="BVT114" s="93"/>
      <c r="BVU114" s="93"/>
      <c r="BVV114" s="93"/>
      <c r="BVW114" s="93"/>
      <c r="BVX114" s="93"/>
      <c r="BVY114" s="93"/>
      <c r="BVZ114" s="93"/>
      <c r="BWA114" s="93"/>
      <c r="BWB114" s="93"/>
      <c r="BWC114" s="93"/>
      <c r="BWD114" s="93"/>
      <c r="BWE114" s="93"/>
      <c r="BWF114" s="93"/>
      <c r="BWG114" s="93"/>
      <c r="BWH114" s="93"/>
      <c r="BWI114" s="93"/>
      <c r="BWJ114" s="93"/>
      <c r="BWK114" s="93"/>
      <c r="BWL114" s="93"/>
      <c r="BWM114" s="93"/>
      <c r="BWN114" s="93"/>
      <c r="BWO114" s="93"/>
      <c r="BWP114" s="93"/>
      <c r="BWQ114" s="93"/>
      <c r="BWR114" s="93"/>
      <c r="BWS114" s="93"/>
      <c r="BWT114" s="93"/>
      <c r="BWU114" s="93"/>
      <c r="BWV114" s="93"/>
      <c r="BWW114" s="93"/>
      <c r="BWX114" s="93"/>
      <c r="BWY114" s="93"/>
      <c r="BWZ114" s="93"/>
      <c r="BXA114" s="93"/>
      <c r="BXB114" s="93"/>
      <c r="BXC114" s="93"/>
      <c r="BXD114" s="93"/>
      <c r="BXE114" s="93"/>
      <c r="BXF114" s="93"/>
      <c r="BXG114" s="93"/>
      <c r="BXH114" s="93"/>
      <c r="BXI114" s="93"/>
      <c r="BXJ114" s="93"/>
      <c r="BXK114" s="93"/>
      <c r="BXL114" s="93"/>
      <c r="BXM114" s="93"/>
      <c r="BXN114" s="93"/>
      <c r="BXO114" s="93"/>
      <c r="BXP114" s="93"/>
      <c r="BXQ114" s="93"/>
      <c r="BXR114" s="93"/>
      <c r="BXS114" s="93"/>
      <c r="BXT114" s="93"/>
      <c r="BXU114" s="93"/>
      <c r="BXV114" s="93"/>
      <c r="BXW114" s="93"/>
      <c r="BXX114" s="93"/>
      <c r="BXY114" s="93"/>
      <c r="BXZ114" s="93"/>
      <c r="BYA114" s="93"/>
      <c r="BYB114" s="93"/>
      <c r="BYC114" s="93"/>
      <c r="BYD114" s="93"/>
      <c r="BYE114" s="93"/>
      <c r="BYF114" s="93"/>
      <c r="BYG114" s="93"/>
      <c r="BYH114" s="93"/>
      <c r="BYI114" s="93"/>
      <c r="BYJ114" s="93"/>
      <c r="BYK114" s="93"/>
      <c r="BYL114" s="93"/>
      <c r="BYM114" s="93"/>
      <c r="BYN114" s="93"/>
      <c r="BYO114" s="93"/>
      <c r="BYP114" s="93"/>
      <c r="BYQ114" s="93"/>
      <c r="BYR114" s="93"/>
      <c r="BYS114" s="93"/>
      <c r="BYT114" s="93"/>
      <c r="BYU114" s="93"/>
      <c r="BYV114" s="93"/>
      <c r="BYW114" s="93"/>
      <c r="BYX114" s="93"/>
      <c r="BYY114" s="93"/>
      <c r="BYZ114" s="93"/>
      <c r="BZA114" s="93"/>
      <c r="BZB114" s="93"/>
      <c r="BZC114" s="93"/>
      <c r="BZD114" s="93"/>
      <c r="BZE114" s="93"/>
      <c r="BZF114" s="93"/>
      <c r="BZG114" s="93"/>
      <c r="BZH114" s="93"/>
      <c r="BZI114" s="93"/>
      <c r="BZJ114" s="93"/>
      <c r="BZK114" s="93"/>
      <c r="BZL114" s="93"/>
      <c r="BZM114" s="93"/>
      <c r="BZN114" s="93"/>
      <c r="BZO114" s="93"/>
      <c r="BZP114" s="93"/>
      <c r="BZQ114" s="93"/>
      <c r="BZR114" s="93"/>
      <c r="BZS114" s="93"/>
      <c r="BZT114" s="93"/>
      <c r="BZU114" s="93"/>
      <c r="BZV114" s="93"/>
      <c r="BZW114" s="93"/>
      <c r="BZX114" s="93"/>
      <c r="BZY114" s="93"/>
      <c r="BZZ114" s="93"/>
      <c r="CAA114" s="93"/>
      <c r="CAB114" s="93"/>
      <c r="CAC114" s="93"/>
      <c r="CAD114" s="93"/>
      <c r="CAE114" s="93"/>
      <c r="CAF114" s="93"/>
      <c r="CAG114" s="93"/>
      <c r="CAH114" s="93"/>
      <c r="CAI114" s="93"/>
      <c r="CAJ114" s="93"/>
      <c r="CAK114" s="93"/>
      <c r="CAL114" s="93"/>
      <c r="CAM114" s="93"/>
      <c r="CAN114" s="93"/>
      <c r="CAO114" s="93"/>
      <c r="CAP114" s="93"/>
      <c r="CAQ114" s="93"/>
      <c r="CAR114" s="93"/>
      <c r="CAS114" s="93"/>
      <c r="CAT114" s="93"/>
      <c r="CAU114" s="93"/>
      <c r="CAV114" s="93"/>
      <c r="CAW114" s="93"/>
      <c r="CAX114" s="93"/>
      <c r="CAY114" s="93"/>
      <c r="CAZ114" s="93"/>
      <c r="CBA114" s="93"/>
      <c r="CBB114" s="93"/>
      <c r="CBC114" s="93"/>
      <c r="CBD114" s="93"/>
      <c r="CBE114" s="93"/>
      <c r="CBF114" s="93"/>
      <c r="CBG114" s="93"/>
      <c r="CBH114" s="93"/>
      <c r="CBI114" s="93"/>
      <c r="CBJ114" s="93"/>
      <c r="CBK114" s="93"/>
      <c r="CBL114" s="93"/>
      <c r="CBM114" s="93"/>
      <c r="CBN114" s="93"/>
      <c r="CBO114" s="93"/>
      <c r="CBP114" s="93"/>
      <c r="CBQ114" s="93"/>
      <c r="CBR114" s="93"/>
      <c r="CBS114" s="93"/>
      <c r="CBT114" s="93"/>
      <c r="CBU114" s="93"/>
      <c r="CBV114" s="93"/>
      <c r="CBW114" s="93"/>
      <c r="CBX114" s="93"/>
      <c r="CBY114" s="93"/>
      <c r="CBZ114" s="93"/>
      <c r="CCA114" s="93"/>
      <c r="CCB114" s="93"/>
      <c r="CCC114" s="93"/>
      <c r="CCD114" s="93"/>
      <c r="CCE114" s="93"/>
      <c r="CCF114" s="93"/>
      <c r="CCG114" s="93"/>
      <c r="CCH114" s="93"/>
      <c r="CCI114" s="93"/>
      <c r="CCJ114" s="93"/>
      <c r="CCK114" s="93"/>
      <c r="CCL114" s="93"/>
      <c r="CCM114" s="93"/>
      <c r="CCN114" s="93"/>
      <c r="CCO114" s="93"/>
      <c r="CCP114" s="93"/>
      <c r="CCQ114" s="93"/>
      <c r="CCR114" s="93"/>
      <c r="CCS114" s="93"/>
      <c r="CCT114" s="93"/>
      <c r="CCU114" s="93"/>
      <c r="CCV114" s="93"/>
      <c r="CCW114" s="93"/>
      <c r="CCX114" s="93"/>
      <c r="CCY114" s="93"/>
      <c r="CCZ114" s="93"/>
      <c r="CDA114" s="93"/>
      <c r="CDB114" s="93"/>
      <c r="CDC114" s="93"/>
      <c r="CDD114" s="93"/>
      <c r="CDE114" s="93"/>
      <c r="CDF114" s="93"/>
      <c r="CDG114" s="93"/>
      <c r="CDH114" s="93"/>
      <c r="CDI114" s="93"/>
      <c r="CDJ114" s="93"/>
      <c r="CDK114" s="93"/>
      <c r="CDL114" s="93"/>
      <c r="CDM114" s="93"/>
      <c r="CDN114" s="93"/>
      <c r="CDO114" s="93"/>
      <c r="CDP114" s="93"/>
      <c r="CDQ114" s="93"/>
      <c r="CDR114" s="93"/>
      <c r="CDS114" s="93"/>
      <c r="CDT114" s="93"/>
      <c r="CDU114" s="93"/>
      <c r="CDV114" s="93"/>
      <c r="CDW114" s="93"/>
      <c r="CDX114" s="93"/>
      <c r="CDY114" s="93"/>
      <c r="CDZ114" s="93"/>
      <c r="CEA114" s="93"/>
      <c r="CEB114" s="93"/>
      <c r="CEC114" s="93"/>
      <c r="CED114" s="93"/>
      <c r="CEE114" s="93"/>
      <c r="CEF114" s="93"/>
      <c r="CEG114" s="93"/>
      <c r="CEH114" s="93"/>
      <c r="CEI114" s="93"/>
      <c r="CEJ114" s="93"/>
      <c r="CEK114" s="93"/>
      <c r="CEL114" s="93"/>
      <c r="CEM114" s="93"/>
      <c r="CEN114" s="93"/>
      <c r="CEO114" s="93"/>
      <c r="CEP114" s="93"/>
      <c r="CEQ114" s="93"/>
      <c r="CER114" s="93"/>
      <c r="CES114" s="93"/>
      <c r="CET114" s="93"/>
      <c r="CEU114" s="93"/>
      <c r="CEV114" s="93"/>
      <c r="CEW114" s="93"/>
      <c r="CEX114" s="93"/>
      <c r="CEY114" s="93"/>
      <c r="CEZ114" s="93"/>
      <c r="CFA114" s="93"/>
      <c r="CFB114" s="93"/>
      <c r="CFC114" s="93"/>
      <c r="CFD114" s="93"/>
      <c r="CFE114" s="93"/>
      <c r="CFF114" s="93"/>
      <c r="CFG114" s="93"/>
      <c r="CFH114" s="93"/>
      <c r="CFI114" s="93"/>
      <c r="CFJ114" s="93"/>
      <c r="CFK114" s="93"/>
      <c r="CFL114" s="93"/>
      <c r="CFM114" s="93"/>
      <c r="CFN114" s="93"/>
      <c r="CFO114" s="93"/>
      <c r="CFP114" s="93"/>
      <c r="CFQ114" s="93"/>
      <c r="CFR114" s="93"/>
      <c r="CFS114" s="93"/>
      <c r="CFT114" s="93"/>
      <c r="CFU114" s="93"/>
      <c r="CFV114" s="93"/>
      <c r="CFW114" s="93"/>
      <c r="CFX114" s="93"/>
      <c r="CFY114" s="93"/>
      <c r="CFZ114" s="93"/>
      <c r="CGA114" s="93"/>
      <c r="CGB114" s="93"/>
      <c r="CGC114" s="93"/>
      <c r="CGD114" s="93"/>
      <c r="CGE114" s="93"/>
      <c r="CGF114" s="93"/>
      <c r="CGG114" s="93"/>
      <c r="CGH114" s="93"/>
      <c r="CGI114" s="93"/>
      <c r="CGJ114" s="93"/>
      <c r="CGK114" s="93"/>
      <c r="CGL114" s="93"/>
      <c r="CGM114" s="93"/>
      <c r="CGN114" s="93"/>
      <c r="CGO114" s="93"/>
      <c r="CGP114" s="93"/>
      <c r="CGQ114" s="93"/>
      <c r="CGR114" s="93"/>
      <c r="CGS114" s="93"/>
      <c r="CGT114" s="93"/>
      <c r="CGU114" s="93"/>
      <c r="CGV114" s="93"/>
      <c r="CGW114" s="93"/>
      <c r="CGX114" s="93"/>
      <c r="CGY114" s="93"/>
      <c r="CGZ114" s="93"/>
      <c r="CHA114" s="93"/>
      <c r="CHB114" s="93"/>
      <c r="CHC114" s="93"/>
      <c r="CHD114" s="93"/>
      <c r="CHE114" s="93"/>
      <c r="CHF114" s="93"/>
      <c r="CHG114" s="93"/>
      <c r="CHH114" s="93"/>
      <c r="CHI114" s="93"/>
      <c r="CHJ114" s="93"/>
      <c r="CHK114" s="93"/>
      <c r="CHL114" s="93"/>
      <c r="CHM114" s="93"/>
      <c r="CHN114" s="93"/>
      <c r="CHO114" s="93"/>
      <c r="CHP114" s="93"/>
      <c r="CHQ114" s="93"/>
      <c r="CHR114" s="93"/>
      <c r="CHS114" s="93"/>
      <c r="CHT114" s="93"/>
      <c r="CHU114" s="93"/>
      <c r="CHV114" s="93"/>
      <c r="CHW114" s="93"/>
      <c r="CHX114" s="93"/>
      <c r="CHY114" s="93"/>
      <c r="CHZ114" s="93"/>
      <c r="CIA114" s="93"/>
      <c r="CIB114" s="93"/>
      <c r="CIC114" s="93"/>
      <c r="CID114" s="93"/>
      <c r="CIE114" s="93"/>
      <c r="CIF114" s="93"/>
      <c r="CIG114" s="93"/>
      <c r="CIH114" s="93"/>
      <c r="CII114" s="93"/>
      <c r="CIJ114" s="93"/>
      <c r="CIK114" s="93"/>
      <c r="CIL114" s="93"/>
      <c r="CIM114" s="93"/>
      <c r="CIN114" s="93"/>
      <c r="CIO114" s="93"/>
      <c r="CIP114" s="93"/>
      <c r="CIQ114" s="93"/>
      <c r="CIR114" s="93"/>
      <c r="CIS114" s="93"/>
      <c r="CIT114" s="93"/>
      <c r="CIU114" s="93"/>
      <c r="CIV114" s="93"/>
      <c r="CIW114" s="93"/>
      <c r="CIX114" s="93"/>
      <c r="CIY114" s="93"/>
      <c r="CIZ114" s="93"/>
      <c r="CJA114" s="93"/>
      <c r="CJB114" s="93"/>
      <c r="CJC114" s="93"/>
      <c r="CJD114" s="93"/>
      <c r="CJE114" s="93"/>
      <c r="CJF114" s="93"/>
      <c r="CJG114" s="93"/>
      <c r="CJH114" s="93"/>
      <c r="CJI114" s="93"/>
      <c r="CJJ114" s="93"/>
      <c r="CJK114" s="93"/>
      <c r="CJL114" s="93"/>
      <c r="CJM114" s="93"/>
      <c r="CJN114" s="93"/>
      <c r="CJO114" s="93"/>
      <c r="CJP114" s="93"/>
      <c r="CJQ114" s="93"/>
      <c r="CJR114" s="93"/>
      <c r="CJS114" s="93"/>
      <c r="CJT114" s="93"/>
      <c r="CJU114" s="93"/>
      <c r="CJV114" s="93"/>
      <c r="CJW114" s="93"/>
      <c r="CJX114" s="93"/>
      <c r="CJY114" s="93"/>
      <c r="CJZ114" s="93"/>
      <c r="CKA114" s="93"/>
      <c r="CKB114" s="93"/>
      <c r="CKC114" s="93"/>
      <c r="CKD114" s="93"/>
      <c r="CKE114" s="93"/>
      <c r="CKF114" s="93"/>
      <c r="CKG114" s="93"/>
      <c r="CKH114" s="93"/>
      <c r="CKI114" s="93"/>
      <c r="CKJ114" s="93"/>
      <c r="CKK114" s="93"/>
      <c r="CKL114" s="93"/>
      <c r="CKM114" s="93"/>
      <c r="CKN114" s="93"/>
      <c r="CKO114" s="93"/>
      <c r="CKP114" s="93"/>
      <c r="CKQ114" s="93"/>
      <c r="CKR114" s="93"/>
      <c r="CKS114" s="93"/>
      <c r="CKT114" s="93"/>
      <c r="CKU114" s="93"/>
      <c r="CKV114" s="93"/>
      <c r="CKW114" s="93"/>
      <c r="CKX114" s="93"/>
      <c r="CKY114" s="93"/>
      <c r="CKZ114" s="93"/>
      <c r="CLA114" s="93"/>
      <c r="CLB114" s="93"/>
      <c r="CLC114" s="93"/>
      <c r="CLD114" s="93"/>
      <c r="CLE114" s="93"/>
      <c r="CLF114" s="93"/>
      <c r="CLG114" s="93"/>
      <c r="CLH114" s="93"/>
      <c r="CLI114" s="93"/>
      <c r="CLJ114" s="93"/>
      <c r="CLK114" s="93"/>
      <c r="CLL114" s="93"/>
      <c r="CLM114" s="93"/>
      <c r="CLN114" s="93"/>
      <c r="CLO114" s="93"/>
      <c r="CLP114" s="93"/>
      <c r="CLQ114" s="93"/>
      <c r="CLR114" s="93"/>
      <c r="CLS114" s="93"/>
      <c r="CLT114" s="93"/>
      <c r="CLU114" s="93"/>
      <c r="CLV114" s="93"/>
      <c r="CLW114" s="93"/>
      <c r="CLX114" s="93"/>
      <c r="CLY114" s="93"/>
      <c r="CLZ114" s="93"/>
      <c r="CMA114" s="93"/>
      <c r="CMB114" s="93"/>
      <c r="CMC114" s="93"/>
      <c r="CMD114" s="93"/>
      <c r="CME114" s="93"/>
      <c r="CMF114" s="93"/>
      <c r="CMG114" s="93"/>
      <c r="CMH114" s="93"/>
      <c r="CMI114" s="93"/>
      <c r="CMJ114" s="93"/>
      <c r="CMK114" s="93"/>
      <c r="CML114" s="93"/>
      <c r="CMM114" s="93"/>
      <c r="CMN114" s="93"/>
      <c r="CMO114" s="93"/>
      <c r="CMP114" s="93"/>
      <c r="CMQ114" s="93"/>
      <c r="CMR114" s="93"/>
      <c r="CMS114" s="93"/>
      <c r="CMT114" s="93"/>
      <c r="CMU114" s="93"/>
      <c r="CMV114" s="93"/>
      <c r="CMW114" s="93"/>
      <c r="CMX114" s="93"/>
      <c r="CMY114" s="93"/>
      <c r="CMZ114" s="93"/>
      <c r="CNA114" s="93"/>
      <c r="CNB114" s="93"/>
      <c r="CNC114" s="93"/>
      <c r="CND114" s="93"/>
      <c r="CNE114" s="93"/>
      <c r="CNF114" s="93"/>
      <c r="CNG114" s="93"/>
      <c r="CNH114" s="93"/>
      <c r="CNI114" s="93"/>
      <c r="CNJ114" s="93"/>
      <c r="CNK114" s="93"/>
      <c r="CNL114" s="93"/>
      <c r="CNM114" s="93"/>
      <c r="CNN114" s="93"/>
      <c r="CNO114" s="93"/>
      <c r="CNP114" s="93"/>
      <c r="CNQ114" s="93"/>
      <c r="CNR114" s="93"/>
      <c r="CNS114" s="93"/>
      <c r="CNT114" s="93"/>
      <c r="CNU114" s="93"/>
      <c r="CNV114" s="93"/>
      <c r="CNW114" s="93"/>
      <c r="CNX114" s="93"/>
      <c r="CNY114" s="93"/>
      <c r="CNZ114" s="93"/>
      <c r="COA114" s="93"/>
      <c r="COB114" s="93"/>
      <c r="COC114" s="93"/>
      <c r="COD114" s="93"/>
      <c r="COE114" s="93"/>
      <c r="COF114" s="93"/>
      <c r="COG114" s="93"/>
      <c r="COH114" s="93"/>
      <c r="COI114" s="93"/>
      <c r="COJ114" s="93"/>
      <c r="COK114" s="93"/>
      <c r="COL114" s="93"/>
      <c r="COM114" s="93"/>
      <c r="CON114" s="93"/>
      <c r="COO114" s="93"/>
      <c r="COP114" s="93"/>
      <c r="COQ114" s="93"/>
      <c r="COR114" s="93"/>
      <c r="COS114" s="93"/>
      <c r="COT114" s="93"/>
      <c r="COU114" s="93"/>
      <c r="COV114" s="93"/>
      <c r="COW114" s="93"/>
      <c r="COX114" s="93"/>
      <c r="COY114" s="93"/>
      <c r="COZ114" s="93"/>
      <c r="CPA114" s="93"/>
      <c r="CPB114" s="93"/>
      <c r="CPC114" s="93"/>
      <c r="CPD114" s="93"/>
      <c r="CPE114" s="93"/>
      <c r="CPF114" s="93"/>
      <c r="CPG114" s="93"/>
      <c r="CPH114" s="93"/>
      <c r="CPI114" s="93"/>
      <c r="CPJ114" s="93"/>
      <c r="CPK114" s="93"/>
      <c r="CPL114" s="93"/>
      <c r="CPM114" s="93"/>
      <c r="CPN114" s="93"/>
      <c r="CPO114" s="93"/>
      <c r="CPP114" s="93"/>
      <c r="CPQ114" s="93"/>
      <c r="CPR114" s="93"/>
      <c r="CPS114" s="93"/>
      <c r="CPT114" s="93"/>
      <c r="CPU114" s="93"/>
      <c r="CPV114" s="93"/>
      <c r="CPW114" s="93"/>
      <c r="CPX114" s="93"/>
      <c r="CPY114" s="93"/>
      <c r="CPZ114" s="93"/>
      <c r="CQA114" s="93"/>
      <c r="CQB114" s="93"/>
      <c r="CQC114" s="93"/>
      <c r="CQD114" s="93"/>
      <c r="CQE114" s="93"/>
      <c r="CQF114" s="93"/>
      <c r="CQG114" s="93"/>
      <c r="CQH114" s="93"/>
      <c r="CQI114" s="93"/>
      <c r="CQJ114" s="93"/>
      <c r="CQK114" s="93"/>
      <c r="CQL114" s="93"/>
      <c r="CQM114" s="93"/>
      <c r="CQN114" s="93"/>
      <c r="CQO114" s="93"/>
      <c r="CQP114" s="93"/>
      <c r="CQQ114" s="93"/>
      <c r="CQR114" s="93"/>
      <c r="CQS114" s="93"/>
      <c r="CQT114" s="93"/>
      <c r="CQU114" s="93"/>
      <c r="CQV114" s="93"/>
      <c r="CQW114" s="93"/>
      <c r="CQX114" s="93"/>
      <c r="CQY114" s="93"/>
      <c r="CQZ114" s="93"/>
      <c r="CRA114" s="93"/>
      <c r="CRB114" s="93"/>
      <c r="CRC114" s="93"/>
      <c r="CRD114" s="93"/>
      <c r="CRE114" s="93"/>
      <c r="CRF114" s="93"/>
      <c r="CRG114" s="93"/>
      <c r="CRH114" s="93"/>
      <c r="CRI114" s="93"/>
      <c r="CRJ114" s="93"/>
      <c r="CRK114" s="93"/>
      <c r="CRL114" s="93"/>
      <c r="CRM114" s="93"/>
      <c r="CRN114" s="93"/>
      <c r="CRO114" s="93"/>
      <c r="CRP114" s="93"/>
      <c r="CRQ114" s="93"/>
      <c r="CRR114" s="93"/>
      <c r="CRS114" s="93"/>
      <c r="CRT114" s="93"/>
      <c r="CRU114" s="93"/>
      <c r="CRV114" s="93"/>
      <c r="CRW114" s="93"/>
      <c r="CRX114" s="93"/>
      <c r="CRY114" s="93"/>
      <c r="CRZ114" s="93"/>
      <c r="CSA114" s="93"/>
      <c r="CSB114" s="93"/>
      <c r="CSC114" s="93"/>
      <c r="CSD114" s="93"/>
      <c r="CSE114" s="93"/>
      <c r="CSF114" s="93"/>
      <c r="CSG114" s="93"/>
      <c r="CSH114" s="93"/>
      <c r="CSI114" s="93"/>
      <c r="CSJ114" s="93"/>
      <c r="CSK114" s="93"/>
      <c r="CSL114" s="93"/>
      <c r="CSM114" s="93"/>
      <c r="CSN114" s="93"/>
      <c r="CSO114" s="93"/>
      <c r="CSP114" s="93"/>
      <c r="CSQ114" s="93"/>
      <c r="CSR114" s="93"/>
      <c r="CSS114" s="93"/>
      <c r="CST114" s="93"/>
      <c r="CSU114" s="93"/>
      <c r="CSV114" s="93"/>
      <c r="CSW114" s="93"/>
      <c r="CSX114" s="93"/>
      <c r="CSY114" s="93"/>
      <c r="CSZ114" s="93"/>
      <c r="CTA114" s="93"/>
      <c r="CTB114" s="93"/>
      <c r="CTC114" s="93"/>
      <c r="CTD114" s="93"/>
      <c r="CTE114" s="93"/>
      <c r="CTF114" s="93"/>
      <c r="CTG114" s="93"/>
      <c r="CTH114" s="93"/>
      <c r="CTI114" s="93"/>
      <c r="CTJ114" s="93"/>
      <c r="CTK114" s="93"/>
      <c r="CTL114" s="93"/>
      <c r="CTM114" s="93"/>
      <c r="CTN114" s="93"/>
      <c r="CTO114" s="93"/>
      <c r="CTP114" s="93"/>
      <c r="CTQ114" s="93"/>
      <c r="CTR114" s="93"/>
      <c r="CTS114" s="93"/>
      <c r="CTT114" s="93"/>
      <c r="CTU114" s="93"/>
      <c r="CTV114" s="93"/>
      <c r="CTW114" s="93"/>
      <c r="CTX114" s="93"/>
      <c r="CTY114" s="93"/>
      <c r="CTZ114" s="93"/>
      <c r="CUA114" s="93"/>
      <c r="CUB114" s="93"/>
      <c r="CUC114" s="93"/>
      <c r="CUD114" s="93"/>
      <c r="CUE114" s="93"/>
      <c r="CUF114" s="93"/>
      <c r="CUG114" s="93"/>
      <c r="CUH114" s="93"/>
      <c r="CUI114" s="93"/>
      <c r="CUJ114" s="93"/>
      <c r="CUK114" s="93"/>
      <c r="CUL114" s="93"/>
      <c r="CUM114" s="93"/>
      <c r="CUN114" s="93"/>
      <c r="CUO114" s="93"/>
      <c r="CUP114" s="93"/>
      <c r="CUQ114" s="93"/>
      <c r="CUR114" s="93"/>
      <c r="CUS114" s="93"/>
      <c r="CUT114" s="93"/>
      <c r="CUU114" s="93"/>
      <c r="CUV114" s="93"/>
      <c r="CUW114" s="93"/>
      <c r="CUX114" s="93"/>
      <c r="CUY114" s="93"/>
      <c r="CUZ114" s="93"/>
      <c r="CVA114" s="93"/>
      <c r="CVB114" s="93"/>
      <c r="CVC114" s="93"/>
      <c r="CVD114" s="93"/>
      <c r="CVE114" s="93"/>
      <c r="CVF114" s="93"/>
      <c r="CVG114" s="93"/>
      <c r="CVH114" s="93"/>
      <c r="CVI114" s="93"/>
      <c r="CVJ114" s="93"/>
      <c r="CVK114" s="93"/>
      <c r="CVL114" s="93"/>
      <c r="CVM114" s="93"/>
      <c r="CVN114" s="93"/>
      <c r="CVO114" s="93"/>
      <c r="CVP114" s="93"/>
      <c r="CVQ114" s="93"/>
      <c r="CVR114" s="93"/>
      <c r="CVS114" s="93"/>
      <c r="CVT114" s="93"/>
      <c r="CVU114" s="93"/>
      <c r="CVV114" s="93"/>
      <c r="CVW114" s="93"/>
      <c r="CVX114" s="93"/>
      <c r="CVY114" s="93"/>
      <c r="CVZ114" s="93"/>
      <c r="CWA114" s="93"/>
      <c r="CWB114" s="93"/>
      <c r="CWC114" s="93"/>
      <c r="CWD114" s="93"/>
      <c r="CWE114" s="93"/>
      <c r="CWF114" s="93"/>
      <c r="CWG114" s="93"/>
      <c r="CWH114" s="93"/>
      <c r="CWI114" s="93"/>
      <c r="CWJ114" s="93"/>
      <c r="CWK114" s="93"/>
      <c r="CWL114" s="93"/>
      <c r="CWM114" s="93"/>
      <c r="CWN114" s="93"/>
      <c r="CWO114" s="93"/>
      <c r="CWP114" s="93"/>
      <c r="CWQ114" s="93"/>
      <c r="CWR114" s="93"/>
      <c r="CWS114" s="93"/>
      <c r="CWT114" s="93"/>
      <c r="CWU114" s="93"/>
      <c r="CWV114" s="93"/>
      <c r="CWW114" s="93"/>
      <c r="CWX114" s="93"/>
      <c r="CWY114" s="93"/>
      <c r="CWZ114" s="93"/>
      <c r="CXA114" s="93"/>
      <c r="CXB114" s="93"/>
      <c r="CXC114" s="93"/>
      <c r="CXD114" s="93"/>
      <c r="CXE114" s="93"/>
      <c r="CXF114" s="93"/>
      <c r="CXG114" s="93"/>
      <c r="CXH114" s="93"/>
      <c r="CXI114" s="93"/>
      <c r="CXJ114" s="93"/>
      <c r="CXK114" s="93"/>
      <c r="CXL114" s="93"/>
      <c r="CXM114" s="93"/>
      <c r="CXN114" s="93"/>
      <c r="CXO114" s="93"/>
      <c r="CXP114" s="93"/>
      <c r="CXQ114" s="93"/>
      <c r="CXR114" s="93"/>
      <c r="CXS114" s="93"/>
      <c r="CXT114" s="93"/>
      <c r="CXU114" s="93"/>
      <c r="CXV114" s="93"/>
      <c r="CXW114" s="93"/>
      <c r="CXX114" s="93"/>
      <c r="CXY114" s="93"/>
      <c r="CXZ114" s="93"/>
      <c r="CYA114" s="93"/>
      <c r="CYB114" s="93"/>
      <c r="CYC114" s="93"/>
      <c r="CYD114" s="93"/>
      <c r="CYE114" s="93"/>
      <c r="CYF114" s="93"/>
      <c r="CYG114" s="93"/>
      <c r="CYH114" s="93"/>
      <c r="CYI114" s="93"/>
      <c r="CYJ114" s="93"/>
      <c r="CYK114" s="93"/>
      <c r="CYL114" s="93"/>
      <c r="CYM114" s="93"/>
      <c r="CYN114" s="93"/>
      <c r="CYO114" s="93"/>
      <c r="CYP114" s="93"/>
      <c r="CYQ114" s="93"/>
      <c r="CYR114" s="93"/>
      <c r="CYS114" s="93"/>
      <c r="CYT114" s="93"/>
      <c r="CYU114" s="93"/>
      <c r="CYV114" s="93"/>
      <c r="CYW114" s="93"/>
      <c r="CYX114" s="93"/>
      <c r="CYY114" s="93"/>
      <c r="CYZ114" s="93"/>
      <c r="CZA114" s="93"/>
      <c r="CZB114" s="93"/>
      <c r="CZC114" s="93"/>
      <c r="CZD114" s="93"/>
      <c r="CZE114" s="93"/>
      <c r="CZF114" s="93"/>
      <c r="CZG114" s="93"/>
      <c r="CZH114" s="93"/>
      <c r="CZI114" s="93"/>
      <c r="CZJ114" s="93"/>
      <c r="CZK114" s="93"/>
      <c r="CZL114" s="93"/>
      <c r="CZM114" s="93"/>
      <c r="CZN114" s="93"/>
      <c r="CZO114" s="93"/>
      <c r="CZP114" s="93"/>
      <c r="CZQ114" s="93"/>
      <c r="CZR114" s="93"/>
      <c r="CZS114" s="93"/>
      <c r="CZT114" s="93"/>
      <c r="CZU114" s="93"/>
      <c r="CZV114" s="93"/>
      <c r="CZW114" s="93"/>
      <c r="CZX114" s="93"/>
      <c r="CZY114" s="93"/>
      <c r="CZZ114" s="93"/>
      <c r="DAA114" s="93"/>
      <c r="DAB114" s="93"/>
      <c r="DAC114" s="93"/>
      <c r="DAD114" s="93"/>
      <c r="DAE114" s="93"/>
      <c r="DAF114" s="93"/>
      <c r="DAG114" s="93"/>
      <c r="DAH114" s="93"/>
      <c r="DAI114" s="93"/>
      <c r="DAJ114" s="93"/>
      <c r="DAK114" s="93"/>
      <c r="DAL114" s="93"/>
      <c r="DAM114" s="93"/>
      <c r="DAN114" s="93"/>
      <c r="DAO114" s="93"/>
      <c r="DAP114" s="93"/>
      <c r="DAQ114" s="93"/>
      <c r="DAR114" s="93"/>
      <c r="DAS114" s="93"/>
      <c r="DAT114" s="93"/>
      <c r="DAU114" s="93"/>
      <c r="DAV114" s="93"/>
      <c r="DAW114" s="93"/>
      <c r="DAX114" s="93"/>
      <c r="DAY114" s="93"/>
      <c r="DAZ114" s="93"/>
      <c r="DBA114" s="93"/>
      <c r="DBB114" s="93"/>
      <c r="DBC114" s="93"/>
      <c r="DBD114" s="93"/>
      <c r="DBE114" s="93"/>
      <c r="DBF114" s="93"/>
      <c r="DBG114" s="93"/>
      <c r="DBH114" s="93"/>
      <c r="DBI114" s="93"/>
      <c r="DBJ114" s="93"/>
      <c r="DBK114" s="93"/>
      <c r="DBL114" s="93"/>
      <c r="DBM114" s="93"/>
      <c r="DBN114" s="93"/>
      <c r="DBO114" s="93"/>
      <c r="DBP114" s="93"/>
      <c r="DBQ114" s="93"/>
      <c r="DBR114" s="93"/>
      <c r="DBS114" s="93"/>
      <c r="DBT114" s="93"/>
      <c r="DBU114" s="93"/>
      <c r="DBV114" s="93"/>
      <c r="DBW114" s="93"/>
      <c r="DBX114" s="93"/>
      <c r="DBY114" s="93"/>
      <c r="DBZ114" s="93"/>
      <c r="DCA114" s="93"/>
      <c r="DCB114" s="93"/>
      <c r="DCC114" s="93"/>
      <c r="DCD114" s="93"/>
      <c r="DCE114" s="93"/>
      <c r="DCF114" s="93"/>
      <c r="DCG114" s="93"/>
      <c r="DCH114" s="93"/>
      <c r="DCI114" s="93"/>
      <c r="DCJ114" s="93"/>
      <c r="DCK114" s="93"/>
      <c r="DCL114" s="93"/>
      <c r="DCM114" s="93"/>
      <c r="DCN114" s="93"/>
      <c r="DCO114" s="93"/>
      <c r="DCP114" s="93"/>
      <c r="DCQ114" s="93"/>
      <c r="DCR114" s="93"/>
      <c r="DCS114" s="93"/>
      <c r="DCT114" s="93"/>
      <c r="DCU114" s="93"/>
      <c r="DCV114" s="93"/>
      <c r="DCW114" s="93"/>
      <c r="DCX114" s="93"/>
      <c r="DCY114" s="93"/>
      <c r="DCZ114" s="93"/>
      <c r="DDA114" s="93"/>
      <c r="DDB114" s="93"/>
      <c r="DDC114" s="93"/>
      <c r="DDD114" s="93"/>
      <c r="DDE114" s="93"/>
      <c r="DDF114" s="93"/>
      <c r="DDG114" s="93"/>
      <c r="DDH114" s="93"/>
      <c r="DDI114" s="93"/>
      <c r="DDJ114" s="93"/>
      <c r="DDK114" s="93"/>
      <c r="DDL114" s="93"/>
      <c r="DDM114" s="93"/>
      <c r="DDN114" s="93"/>
      <c r="DDO114" s="93"/>
      <c r="DDP114" s="93"/>
      <c r="DDQ114" s="93"/>
      <c r="DDR114" s="93"/>
      <c r="DDS114" s="93"/>
      <c r="DDT114" s="93"/>
      <c r="DDU114" s="93"/>
      <c r="DDV114" s="93"/>
      <c r="DDW114" s="93"/>
      <c r="DDX114" s="93"/>
      <c r="DDY114" s="93"/>
      <c r="DDZ114" s="93"/>
      <c r="DEA114" s="93"/>
      <c r="DEB114" s="93"/>
      <c r="DEC114" s="93"/>
      <c r="DED114" s="93"/>
      <c r="DEE114" s="93"/>
      <c r="DEF114" s="93"/>
      <c r="DEG114" s="93"/>
      <c r="DEH114" s="93"/>
      <c r="DEI114" s="93"/>
      <c r="DEJ114" s="93"/>
      <c r="DEK114" s="93"/>
      <c r="DEL114" s="93"/>
      <c r="DEM114" s="93"/>
      <c r="DEN114" s="93"/>
      <c r="DEO114" s="93"/>
      <c r="DEP114" s="93"/>
      <c r="DEQ114" s="93"/>
      <c r="DER114" s="93"/>
      <c r="DES114" s="93"/>
      <c r="DET114" s="93"/>
      <c r="DEU114" s="93"/>
      <c r="DEV114" s="93"/>
      <c r="DEW114" s="93"/>
      <c r="DEX114" s="93"/>
      <c r="DEY114" s="93"/>
      <c r="DEZ114" s="93"/>
      <c r="DFA114" s="93"/>
      <c r="DFB114" s="93"/>
      <c r="DFC114" s="93"/>
      <c r="DFD114" s="93"/>
      <c r="DFE114" s="93"/>
      <c r="DFF114" s="93"/>
      <c r="DFG114" s="93"/>
      <c r="DFH114" s="93"/>
      <c r="DFI114" s="93"/>
      <c r="DFJ114" s="93"/>
      <c r="DFK114" s="93"/>
      <c r="DFL114" s="93"/>
      <c r="DFM114" s="93"/>
      <c r="DFN114" s="93"/>
      <c r="DFO114" s="93"/>
      <c r="DFP114" s="93"/>
      <c r="DFQ114" s="93"/>
      <c r="DFR114" s="93"/>
      <c r="DFS114" s="93"/>
      <c r="DFT114" s="93"/>
      <c r="DFU114" s="93"/>
      <c r="DFV114" s="93"/>
      <c r="DFW114" s="93"/>
      <c r="DFX114" s="93"/>
      <c r="DFY114" s="93"/>
      <c r="DFZ114" s="93"/>
      <c r="DGA114" s="93"/>
      <c r="DGB114" s="93"/>
      <c r="DGC114" s="93"/>
      <c r="DGD114" s="93"/>
      <c r="DGE114" s="93"/>
      <c r="DGF114" s="93"/>
      <c r="DGG114" s="93"/>
      <c r="DGH114" s="93"/>
      <c r="DGI114" s="93"/>
      <c r="DGJ114" s="93"/>
      <c r="DGK114" s="93"/>
      <c r="DGL114" s="93"/>
      <c r="DGM114" s="93"/>
      <c r="DGN114" s="93"/>
      <c r="DGO114" s="93"/>
      <c r="DGP114" s="93"/>
      <c r="DGQ114" s="93"/>
      <c r="DGR114" s="93"/>
      <c r="DGS114" s="93"/>
      <c r="DGT114" s="93"/>
      <c r="DGU114" s="93"/>
      <c r="DGV114" s="93"/>
      <c r="DGW114" s="93"/>
      <c r="DGX114" s="93"/>
      <c r="DGY114" s="93"/>
      <c r="DGZ114" s="93"/>
      <c r="DHA114" s="93"/>
      <c r="DHB114" s="93"/>
      <c r="DHC114" s="93"/>
      <c r="DHD114" s="93"/>
      <c r="DHE114" s="93"/>
      <c r="DHF114" s="93"/>
      <c r="DHG114" s="93"/>
      <c r="DHH114" s="93"/>
      <c r="DHI114" s="93"/>
      <c r="DHJ114" s="93"/>
      <c r="DHK114" s="93"/>
      <c r="DHL114" s="93"/>
      <c r="DHM114" s="93"/>
      <c r="DHN114" s="93"/>
      <c r="DHO114" s="93"/>
      <c r="DHP114" s="93"/>
      <c r="DHQ114" s="93"/>
    </row>
    <row r="115" spans="1:2929" s="170" customFormat="1">
      <c r="A115" s="198"/>
      <c r="B115" s="173" t="s">
        <v>660</v>
      </c>
      <c r="C115" s="127" t="s">
        <v>39</v>
      </c>
      <c r="D115" s="108">
        <v>21.2</v>
      </c>
      <c r="E115" s="663">
        <v>0</v>
      </c>
      <c r="F115" s="105">
        <f t="shared" ref="F115:F120" si="8">+E115*D115</f>
        <v>0</v>
      </c>
      <c r="G115" s="162"/>
      <c r="H115" s="108"/>
      <c r="I115" s="109"/>
      <c r="J115" s="105"/>
      <c r="K115" s="93"/>
      <c r="L115" s="166"/>
      <c r="M115" s="93"/>
      <c r="N115" s="93"/>
      <c r="O115" s="93"/>
      <c r="P115" s="93"/>
      <c r="Q115" s="93"/>
      <c r="R115" s="93"/>
      <c r="S115" s="93"/>
      <c r="T115" s="93"/>
      <c r="U115" s="93"/>
      <c r="V115" s="93"/>
      <c r="W115" s="93"/>
      <c r="X115" s="93"/>
      <c r="Y115" s="93"/>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3"/>
      <c r="BG115" s="93"/>
      <c r="BH115" s="93"/>
      <c r="BI115" s="93"/>
      <c r="BJ115" s="93"/>
      <c r="BK115" s="93"/>
      <c r="BL115" s="93"/>
      <c r="BM115" s="93"/>
      <c r="BN115" s="93"/>
      <c r="BO115" s="93"/>
      <c r="BP115" s="93"/>
      <c r="BQ115" s="93"/>
      <c r="BR115" s="93"/>
      <c r="BS115" s="93"/>
      <c r="BT115" s="93"/>
      <c r="BU115" s="93"/>
      <c r="BV115" s="93"/>
      <c r="BW115" s="93"/>
      <c r="BX115" s="93"/>
      <c r="BY115" s="93"/>
      <c r="BZ115" s="93"/>
      <c r="CA115" s="93"/>
      <c r="CB115" s="93"/>
      <c r="CC115" s="93"/>
      <c r="CD115" s="93"/>
      <c r="CE115" s="93"/>
      <c r="CF115" s="93"/>
      <c r="CG115" s="93"/>
      <c r="CH115" s="93"/>
      <c r="CI115" s="93"/>
      <c r="CJ115" s="93"/>
      <c r="CK115" s="93"/>
      <c r="CL115" s="93"/>
      <c r="CM115" s="93"/>
      <c r="CN115" s="93"/>
      <c r="CO115" s="93"/>
      <c r="CP115" s="93"/>
      <c r="CQ115" s="93"/>
      <c r="CR115" s="93"/>
      <c r="CS115" s="93"/>
      <c r="CT115" s="93"/>
      <c r="CU115" s="93"/>
      <c r="CV115" s="93"/>
      <c r="CW115" s="93"/>
      <c r="CX115" s="93"/>
      <c r="CY115" s="93"/>
      <c r="CZ115" s="93"/>
      <c r="DA115" s="93"/>
      <c r="DB115" s="93"/>
      <c r="DC115" s="93"/>
      <c r="DD115" s="93"/>
      <c r="DE115" s="93"/>
      <c r="DF115" s="93"/>
      <c r="DG115" s="93"/>
      <c r="DH115" s="93"/>
      <c r="DI115" s="93"/>
      <c r="DJ115" s="93"/>
      <c r="DK115" s="93"/>
      <c r="DL115" s="93"/>
      <c r="DM115" s="93"/>
      <c r="DN115" s="93"/>
      <c r="DO115" s="93"/>
      <c r="DP115" s="93"/>
      <c r="DQ115" s="93"/>
      <c r="DR115" s="93"/>
      <c r="DS115" s="93"/>
      <c r="DT115" s="93"/>
      <c r="DU115" s="93"/>
      <c r="DV115" s="93"/>
      <c r="DW115" s="93"/>
      <c r="DX115" s="93"/>
      <c r="DY115" s="93"/>
      <c r="DZ115" s="93"/>
      <c r="EA115" s="93"/>
      <c r="EB115" s="93"/>
      <c r="EC115" s="93"/>
      <c r="ED115" s="93"/>
      <c r="EE115" s="93"/>
      <c r="EF115" s="93"/>
      <c r="EG115" s="93"/>
      <c r="EH115" s="93"/>
      <c r="EI115" s="93"/>
      <c r="EJ115" s="93"/>
      <c r="EK115" s="93"/>
      <c r="EL115" s="93"/>
      <c r="EM115" s="93"/>
      <c r="EN115" s="93"/>
      <c r="EO115" s="93"/>
      <c r="EP115" s="93"/>
      <c r="EQ115" s="93"/>
      <c r="ER115" s="93"/>
      <c r="ES115" s="93"/>
      <c r="ET115" s="93"/>
      <c r="EU115" s="93"/>
      <c r="EV115" s="93"/>
      <c r="EW115" s="93"/>
      <c r="EX115" s="93"/>
      <c r="EY115" s="93"/>
      <c r="EZ115" s="93"/>
      <c r="FA115" s="93"/>
      <c r="FB115" s="93"/>
      <c r="FC115" s="93"/>
      <c r="FD115" s="93"/>
      <c r="FE115" s="93"/>
      <c r="FF115" s="93"/>
      <c r="FG115" s="93"/>
      <c r="FH115" s="93"/>
      <c r="FI115" s="93"/>
      <c r="FJ115" s="93"/>
      <c r="FK115" s="93"/>
      <c r="FL115" s="93"/>
      <c r="FM115" s="93"/>
      <c r="FN115" s="93"/>
      <c r="FO115" s="93"/>
      <c r="FP115" s="93"/>
      <c r="FQ115" s="93"/>
      <c r="FR115" s="93"/>
      <c r="FS115" s="93"/>
      <c r="FT115" s="93"/>
      <c r="FU115" s="93"/>
      <c r="FV115" s="93"/>
      <c r="FW115" s="93"/>
      <c r="FX115" s="93"/>
      <c r="FY115" s="93"/>
      <c r="FZ115" s="93"/>
      <c r="GA115" s="93"/>
      <c r="GB115" s="93"/>
      <c r="GC115" s="93"/>
      <c r="GD115" s="93"/>
      <c r="GE115" s="93"/>
      <c r="GF115" s="93"/>
      <c r="GG115" s="93"/>
      <c r="GH115" s="93"/>
      <c r="GI115" s="93"/>
      <c r="GJ115" s="93"/>
      <c r="GK115" s="93"/>
      <c r="GL115" s="93"/>
      <c r="GM115" s="93"/>
      <c r="GN115" s="93"/>
      <c r="GO115" s="93"/>
      <c r="GP115" s="93"/>
      <c r="GQ115" s="93"/>
      <c r="GR115" s="93"/>
      <c r="GS115" s="93"/>
      <c r="GT115" s="93"/>
      <c r="GU115" s="93"/>
      <c r="GV115" s="93"/>
      <c r="GW115" s="93"/>
      <c r="GX115" s="93"/>
      <c r="GY115" s="93"/>
      <c r="GZ115" s="93"/>
      <c r="HA115" s="93"/>
      <c r="HB115" s="93"/>
      <c r="HC115" s="93"/>
      <c r="HD115" s="93"/>
      <c r="HE115" s="93"/>
      <c r="HF115" s="93"/>
      <c r="HG115" s="93"/>
      <c r="HH115" s="93"/>
      <c r="HI115" s="93"/>
      <c r="HJ115" s="93"/>
      <c r="HK115" s="93"/>
      <c r="HL115" s="93"/>
      <c r="HM115" s="93"/>
      <c r="HN115" s="93"/>
      <c r="HO115" s="93"/>
      <c r="HP115" s="93"/>
      <c r="HQ115" s="93"/>
      <c r="HR115" s="93"/>
      <c r="HS115" s="93"/>
      <c r="HT115" s="93"/>
      <c r="HU115" s="93"/>
      <c r="HV115" s="93"/>
      <c r="HW115" s="93"/>
      <c r="HX115" s="93"/>
      <c r="HY115" s="93"/>
      <c r="HZ115" s="93"/>
      <c r="IA115" s="93"/>
      <c r="IB115" s="93"/>
      <c r="IC115" s="93"/>
      <c r="ID115" s="93"/>
      <c r="IE115" s="93"/>
      <c r="IF115" s="93"/>
      <c r="IG115" s="93"/>
      <c r="IH115" s="93"/>
      <c r="II115" s="93"/>
      <c r="IJ115" s="93"/>
      <c r="IK115" s="93"/>
      <c r="IL115" s="93"/>
      <c r="IM115" s="93"/>
      <c r="IN115" s="93"/>
      <c r="IO115" s="93"/>
      <c r="IP115" s="93"/>
      <c r="IQ115" s="93"/>
      <c r="IR115" s="93"/>
      <c r="IS115" s="93"/>
      <c r="IT115" s="93"/>
      <c r="IU115" s="93"/>
      <c r="IV115" s="93"/>
      <c r="IW115" s="93"/>
      <c r="IX115" s="93"/>
      <c r="IY115" s="93"/>
      <c r="IZ115" s="93"/>
      <c r="JA115" s="93"/>
      <c r="JB115" s="93"/>
      <c r="JC115" s="93"/>
      <c r="JD115" s="93"/>
      <c r="JE115" s="93"/>
      <c r="JF115" s="93"/>
      <c r="JG115" s="93"/>
      <c r="JH115" s="93"/>
      <c r="JI115" s="93"/>
      <c r="JJ115" s="93"/>
      <c r="JK115" s="93"/>
      <c r="JL115" s="93"/>
      <c r="JM115" s="93"/>
      <c r="JN115" s="93"/>
      <c r="JO115" s="93"/>
      <c r="JP115" s="93"/>
      <c r="JQ115" s="93"/>
      <c r="JR115" s="93"/>
      <c r="JS115" s="93"/>
      <c r="JT115" s="93"/>
      <c r="JU115" s="93"/>
      <c r="JV115" s="93"/>
      <c r="JW115" s="93"/>
      <c r="JX115" s="93"/>
      <c r="JY115" s="93"/>
      <c r="JZ115" s="93"/>
      <c r="KA115" s="93"/>
      <c r="KB115" s="93"/>
      <c r="KC115" s="93"/>
      <c r="KD115" s="93"/>
      <c r="KE115" s="93"/>
      <c r="KF115" s="93"/>
      <c r="KG115" s="93"/>
      <c r="KH115" s="93"/>
      <c r="KI115" s="93"/>
      <c r="KJ115" s="93"/>
      <c r="KK115" s="93"/>
      <c r="KL115" s="93"/>
      <c r="KM115" s="93"/>
      <c r="KN115" s="93"/>
      <c r="KO115" s="93"/>
      <c r="KP115" s="93"/>
      <c r="KQ115" s="93"/>
      <c r="KR115" s="93"/>
      <c r="KS115" s="93"/>
      <c r="KT115" s="93"/>
      <c r="KU115" s="93"/>
      <c r="KV115" s="93"/>
      <c r="KW115" s="93"/>
      <c r="KX115" s="93"/>
      <c r="KY115" s="93"/>
      <c r="KZ115" s="93"/>
      <c r="LA115" s="93"/>
      <c r="LB115" s="93"/>
      <c r="LC115" s="93"/>
      <c r="LD115" s="93"/>
      <c r="LE115" s="93"/>
      <c r="LF115" s="93"/>
      <c r="LG115" s="93"/>
      <c r="LH115" s="93"/>
      <c r="LI115" s="93"/>
      <c r="LJ115" s="93"/>
      <c r="LK115" s="93"/>
      <c r="LL115" s="93"/>
      <c r="LM115" s="93"/>
      <c r="LN115" s="93"/>
      <c r="LO115" s="93"/>
      <c r="LP115" s="93"/>
      <c r="LQ115" s="93"/>
      <c r="LR115" s="93"/>
      <c r="LS115" s="93"/>
      <c r="LT115" s="93"/>
      <c r="LU115" s="93"/>
      <c r="LV115" s="93"/>
      <c r="LW115" s="93"/>
      <c r="LX115" s="93"/>
      <c r="LY115" s="93"/>
      <c r="LZ115" s="93"/>
      <c r="MA115" s="93"/>
      <c r="MB115" s="93"/>
      <c r="MC115" s="93"/>
      <c r="MD115" s="93"/>
      <c r="ME115" s="93"/>
      <c r="MF115" s="93"/>
      <c r="MG115" s="93"/>
      <c r="MH115" s="93"/>
      <c r="MI115" s="93"/>
      <c r="MJ115" s="93"/>
      <c r="MK115" s="93"/>
      <c r="ML115" s="93"/>
      <c r="MM115" s="93"/>
      <c r="MN115" s="93"/>
      <c r="MO115" s="93"/>
      <c r="MP115" s="93"/>
      <c r="MQ115" s="93"/>
      <c r="MR115" s="93"/>
      <c r="MS115" s="93"/>
      <c r="MT115" s="93"/>
      <c r="MU115" s="93"/>
      <c r="MV115" s="93"/>
      <c r="MW115" s="93"/>
      <c r="MX115" s="93"/>
      <c r="MY115" s="93"/>
      <c r="MZ115" s="93"/>
      <c r="NA115" s="93"/>
      <c r="NB115" s="93"/>
      <c r="NC115" s="93"/>
      <c r="ND115" s="93"/>
      <c r="NE115" s="93"/>
      <c r="NF115" s="93"/>
      <c r="NG115" s="93"/>
      <c r="NH115" s="93"/>
      <c r="NI115" s="93"/>
      <c r="NJ115" s="93"/>
      <c r="NK115" s="93"/>
      <c r="NL115" s="93"/>
      <c r="NM115" s="93"/>
      <c r="NN115" s="93"/>
      <c r="NO115" s="93"/>
      <c r="NP115" s="93"/>
      <c r="NQ115" s="93"/>
      <c r="NR115" s="93"/>
      <c r="NS115" s="93"/>
      <c r="NT115" s="93"/>
      <c r="NU115" s="93"/>
      <c r="NV115" s="93"/>
      <c r="NW115" s="93"/>
      <c r="NX115" s="93"/>
      <c r="NY115" s="93"/>
      <c r="NZ115" s="93"/>
      <c r="OA115" s="93"/>
      <c r="OB115" s="93"/>
      <c r="OC115" s="93"/>
      <c r="OD115" s="93"/>
      <c r="OE115" s="93"/>
      <c r="OF115" s="93"/>
      <c r="OG115" s="93"/>
      <c r="OH115" s="93"/>
      <c r="OI115" s="93"/>
      <c r="OJ115" s="93"/>
      <c r="OK115" s="93"/>
      <c r="OL115" s="93"/>
      <c r="OM115" s="93"/>
      <c r="ON115" s="93"/>
      <c r="OO115" s="93"/>
      <c r="OP115" s="93"/>
      <c r="OQ115" s="93"/>
      <c r="OR115" s="93"/>
      <c r="OS115" s="93"/>
      <c r="OT115" s="93"/>
      <c r="OU115" s="93"/>
      <c r="OV115" s="93"/>
      <c r="OW115" s="93"/>
      <c r="OX115" s="93"/>
      <c r="OY115" s="93"/>
      <c r="OZ115" s="93"/>
      <c r="PA115" s="93"/>
      <c r="PB115" s="93"/>
      <c r="PC115" s="93"/>
      <c r="PD115" s="93"/>
      <c r="PE115" s="93"/>
      <c r="PF115" s="93"/>
      <c r="PG115" s="93"/>
      <c r="PH115" s="93"/>
      <c r="PI115" s="93"/>
      <c r="PJ115" s="93"/>
      <c r="PK115" s="93"/>
      <c r="PL115" s="93"/>
      <c r="PM115" s="93"/>
      <c r="PN115" s="93"/>
      <c r="PO115" s="93"/>
      <c r="PP115" s="93"/>
      <c r="PQ115" s="93"/>
      <c r="PR115" s="93"/>
      <c r="PS115" s="93"/>
      <c r="PT115" s="93"/>
      <c r="PU115" s="93"/>
      <c r="PV115" s="93"/>
      <c r="PW115" s="93"/>
      <c r="PX115" s="93"/>
      <c r="PY115" s="93"/>
      <c r="PZ115" s="93"/>
      <c r="QA115" s="93"/>
      <c r="QB115" s="93"/>
      <c r="QC115" s="93"/>
      <c r="QD115" s="93"/>
      <c r="QE115" s="93"/>
      <c r="QF115" s="93"/>
      <c r="QG115" s="93"/>
      <c r="QH115" s="93"/>
      <c r="QI115" s="93"/>
      <c r="QJ115" s="93"/>
      <c r="QK115" s="93"/>
      <c r="QL115" s="93"/>
      <c r="QM115" s="93"/>
      <c r="QN115" s="93"/>
      <c r="QO115" s="93"/>
      <c r="QP115" s="93"/>
      <c r="QQ115" s="93"/>
      <c r="QR115" s="93"/>
      <c r="QS115" s="93"/>
      <c r="QT115" s="93"/>
      <c r="QU115" s="93"/>
      <c r="QV115" s="93"/>
      <c r="QW115" s="93"/>
      <c r="QX115" s="93"/>
      <c r="QY115" s="93"/>
      <c r="QZ115" s="93"/>
      <c r="RA115" s="93"/>
      <c r="RB115" s="93"/>
      <c r="RC115" s="93"/>
      <c r="RD115" s="93"/>
      <c r="RE115" s="93"/>
      <c r="RF115" s="93"/>
      <c r="RG115" s="93"/>
      <c r="RH115" s="93"/>
      <c r="RI115" s="93"/>
      <c r="RJ115" s="93"/>
      <c r="RK115" s="93"/>
      <c r="RL115" s="93"/>
      <c r="RM115" s="93"/>
      <c r="RN115" s="93"/>
      <c r="RO115" s="93"/>
      <c r="RP115" s="93"/>
      <c r="RQ115" s="93"/>
      <c r="RR115" s="93"/>
      <c r="RS115" s="93"/>
      <c r="RT115" s="93"/>
      <c r="RU115" s="93"/>
      <c r="RV115" s="93"/>
      <c r="RW115" s="93"/>
      <c r="RX115" s="93"/>
      <c r="RY115" s="93"/>
      <c r="RZ115" s="93"/>
      <c r="SA115" s="93"/>
      <c r="SB115" s="93"/>
      <c r="SC115" s="93"/>
      <c r="SD115" s="93"/>
      <c r="SE115" s="93"/>
      <c r="SF115" s="93"/>
      <c r="SG115" s="93"/>
      <c r="SH115" s="93"/>
      <c r="SI115" s="93"/>
      <c r="SJ115" s="93"/>
      <c r="SK115" s="93"/>
      <c r="SL115" s="93"/>
      <c r="SM115" s="93"/>
      <c r="SN115" s="93"/>
      <c r="SO115" s="93"/>
      <c r="SP115" s="93"/>
      <c r="SQ115" s="93"/>
      <c r="SR115" s="93"/>
      <c r="SS115" s="93"/>
      <c r="ST115" s="93"/>
      <c r="SU115" s="93"/>
      <c r="SV115" s="93"/>
      <c r="SW115" s="93"/>
      <c r="SX115" s="93"/>
      <c r="SY115" s="93"/>
      <c r="SZ115" s="93"/>
      <c r="TA115" s="93"/>
      <c r="TB115" s="93"/>
      <c r="TC115" s="93"/>
      <c r="TD115" s="93"/>
      <c r="TE115" s="93"/>
      <c r="TF115" s="93"/>
      <c r="TG115" s="93"/>
      <c r="TH115" s="93"/>
      <c r="TI115" s="93"/>
      <c r="TJ115" s="93"/>
      <c r="TK115" s="93"/>
      <c r="TL115" s="93"/>
      <c r="TM115" s="93"/>
      <c r="TN115" s="93"/>
      <c r="TO115" s="93"/>
      <c r="TP115" s="93"/>
      <c r="TQ115" s="93"/>
      <c r="TR115" s="93"/>
      <c r="TS115" s="93"/>
      <c r="TT115" s="93"/>
      <c r="TU115" s="93"/>
      <c r="TV115" s="93"/>
      <c r="TW115" s="93"/>
      <c r="TX115" s="93"/>
      <c r="TY115" s="93"/>
      <c r="TZ115" s="93"/>
      <c r="UA115" s="93"/>
      <c r="UB115" s="93"/>
      <c r="UC115" s="93"/>
      <c r="UD115" s="93"/>
      <c r="UE115" s="93"/>
      <c r="UF115" s="93"/>
      <c r="UG115" s="93"/>
      <c r="UH115" s="93"/>
      <c r="UI115" s="93"/>
      <c r="UJ115" s="93"/>
      <c r="UK115" s="93"/>
      <c r="UL115" s="93"/>
      <c r="UM115" s="93"/>
      <c r="UN115" s="93"/>
      <c r="UO115" s="93"/>
      <c r="UP115" s="93"/>
      <c r="UQ115" s="93"/>
      <c r="UR115" s="93"/>
      <c r="US115" s="93"/>
      <c r="UT115" s="93"/>
      <c r="UU115" s="93"/>
      <c r="UV115" s="93"/>
      <c r="UW115" s="93"/>
      <c r="UX115" s="93"/>
      <c r="UY115" s="93"/>
      <c r="UZ115" s="93"/>
      <c r="VA115" s="93"/>
      <c r="VB115" s="93"/>
      <c r="VC115" s="93"/>
      <c r="VD115" s="93"/>
      <c r="VE115" s="93"/>
      <c r="VF115" s="93"/>
      <c r="VG115" s="93"/>
      <c r="VH115" s="93"/>
      <c r="VI115" s="93"/>
      <c r="VJ115" s="93"/>
      <c r="VK115" s="93"/>
      <c r="VL115" s="93"/>
      <c r="VM115" s="93"/>
      <c r="VN115" s="93"/>
      <c r="VO115" s="93"/>
      <c r="VP115" s="93"/>
      <c r="VQ115" s="93"/>
      <c r="VR115" s="93"/>
      <c r="VS115" s="93"/>
      <c r="VT115" s="93"/>
      <c r="VU115" s="93"/>
      <c r="VV115" s="93"/>
      <c r="VW115" s="93"/>
      <c r="VX115" s="93"/>
      <c r="VY115" s="93"/>
      <c r="VZ115" s="93"/>
      <c r="WA115" s="93"/>
      <c r="WB115" s="93"/>
      <c r="WC115" s="93"/>
      <c r="WD115" s="93"/>
      <c r="WE115" s="93"/>
      <c r="WF115" s="93"/>
      <c r="WG115" s="93"/>
      <c r="WH115" s="93"/>
      <c r="WI115" s="93"/>
      <c r="WJ115" s="93"/>
      <c r="WK115" s="93"/>
      <c r="WL115" s="93"/>
      <c r="WM115" s="93"/>
      <c r="WN115" s="93"/>
      <c r="WO115" s="93"/>
      <c r="WP115" s="93"/>
      <c r="WQ115" s="93"/>
      <c r="WR115" s="93"/>
      <c r="WS115" s="93"/>
      <c r="WT115" s="93"/>
      <c r="WU115" s="93"/>
      <c r="WV115" s="93"/>
      <c r="WW115" s="93"/>
      <c r="WX115" s="93"/>
      <c r="WY115" s="93"/>
      <c r="WZ115" s="93"/>
      <c r="XA115" s="93"/>
      <c r="XB115" s="93"/>
      <c r="XC115" s="93"/>
      <c r="XD115" s="93"/>
      <c r="XE115" s="93"/>
      <c r="XF115" s="93"/>
      <c r="XG115" s="93"/>
      <c r="XH115" s="93"/>
      <c r="XI115" s="93"/>
      <c r="XJ115" s="93"/>
      <c r="XK115" s="93"/>
      <c r="XL115" s="93"/>
      <c r="XM115" s="93"/>
      <c r="XN115" s="93"/>
      <c r="XO115" s="93"/>
      <c r="XP115" s="93"/>
      <c r="XQ115" s="93"/>
      <c r="XR115" s="93"/>
      <c r="XS115" s="93"/>
      <c r="XT115" s="93"/>
      <c r="XU115" s="93"/>
      <c r="XV115" s="93"/>
      <c r="XW115" s="93"/>
      <c r="XX115" s="93"/>
      <c r="XY115" s="93"/>
      <c r="XZ115" s="93"/>
      <c r="YA115" s="93"/>
      <c r="YB115" s="93"/>
      <c r="YC115" s="93"/>
      <c r="YD115" s="93"/>
      <c r="YE115" s="93"/>
      <c r="YF115" s="93"/>
      <c r="YG115" s="93"/>
      <c r="YH115" s="93"/>
      <c r="YI115" s="93"/>
      <c r="YJ115" s="93"/>
      <c r="YK115" s="93"/>
      <c r="YL115" s="93"/>
      <c r="YM115" s="93"/>
      <c r="YN115" s="93"/>
      <c r="YO115" s="93"/>
      <c r="YP115" s="93"/>
      <c r="YQ115" s="93"/>
      <c r="YR115" s="93"/>
      <c r="YS115" s="93"/>
      <c r="YT115" s="93"/>
      <c r="YU115" s="93"/>
      <c r="YV115" s="93"/>
      <c r="YW115" s="93"/>
      <c r="YX115" s="93"/>
      <c r="YY115" s="93"/>
      <c r="YZ115" s="93"/>
      <c r="ZA115" s="93"/>
      <c r="ZB115" s="93"/>
      <c r="ZC115" s="93"/>
      <c r="ZD115" s="93"/>
      <c r="ZE115" s="93"/>
      <c r="ZF115" s="93"/>
      <c r="ZG115" s="93"/>
      <c r="ZH115" s="93"/>
      <c r="ZI115" s="93"/>
      <c r="ZJ115" s="93"/>
      <c r="ZK115" s="93"/>
      <c r="ZL115" s="93"/>
      <c r="ZM115" s="93"/>
      <c r="ZN115" s="93"/>
      <c r="ZO115" s="93"/>
      <c r="ZP115" s="93"/>
      <c r="ZQ115" s="93"/>
      <c r="ZR115" s="93"/>
      <c r="ZS115" s="93"/>
      <c r="ZT115" s="93"/>
      <c r="ZU115" s="93"/>
      <c r="ZV115" s="93"/>
      <c r="ZW115" s="93"/>
      <c r="ZX115" s="93"/>
      <c r="ZY115" s="93"/>
      <c r="ZZ115" s="93"/>
      <c r="AAA115" s="93"/>
      <c r="AAB115" s="93"/>
      <c r="AAC115" s="93"/>
      <c r="AAD115" s="93"/>
      <c r="AAE115" s="93"/>
      <c r="AAF115" s="93"/>
      <c r="AAG115" s="93"/>
      <c r="AAH115" s="93"/>
      <c r="AAI115" s="93"/>
      <c r="AAJ115" s="93"/>
      <c r="AAK115" s="93"/>
      <c r="AAL115" s="93"/>
      <c r="AAM115" s="93"/>
      <c r="AAN115" s="93"/>
      <c r="AAO115" s="93"/>
      <c r="AAP115" s="93"/>
      <c r="AAQ115" s="93"/>
      <c r="AAR115" s="93"/>
      <c r="AAS115" s="93"/>
      <c r="AAT115" s="93"/>
      <c r="AAU115" s="93"/>
      <c r="AAV115" s="93"/>
      <c r="AAW115" s="93"/>
      <c r="AAX115" s="93"/>
      <c r="AAY115" s="93"/>
      <c r="AAZ115" s="93"/>
      <c r="ABA115" s="93"/>
      <c r="ABB115" s="93"/>
      <c r="ABC115" s="93"/>
      <c r="ABD115" s="93"/>
      <c r="ABE115" s="93"/>
      <c r="ABF115" s="93"/>
      <c r="ABG115" s="93"/>
      <c r="ABH115" s="93"/>
      <c r="ABI115" s="93"/>
      <c r="ABJ115" s="93"/>
      <c r="ABK115" s="93"/>
      <c r="ABL115" s="93"/>
      <c r="ABM115" s="93"/>
      <c r="ABN115" s="93"/>
      <c r="ABO115" s="93"/>
      <c r="ABP115" s="93"/>
      <c r="ABQ115" s="93"/>
      <c r="ABR115" s="93"/>
      <c r="ABS115" s="93"/>
      <c r="ABT115" s="93"/>
      <c r="ABU115" s="93"/>
      <c r="ABV115" s="93"/>
      <c r="ABW115" s="93"/>
      <c r="ABX115" s="93"/>
      <c r="ABY115" s="93"/>
      <c r="ABZ115" s="93"/>
      <c r="ACA115" s="93"/>
      <c r="ACB115" s="93"/>
      <c r="ACC115" s="93"/>
      <c r="ACD115" s="93"/>
      <c r="ACE115" s="93"/>
      <c r="ACF115" s="93"/>
      <c r="ACG115" s="93"/>
      <c r="ACH115" s="93"/>
      <c r="ACI115" s="93"/>
      <c r="ACJ115" s="93"/>
      <c r="ACK115" s="93"/>
      <c r="ACL115" s="93"/>
      <c r="ACM115" s="93"/>
      <c r="ACN115" s="93"/>
      <c r="ACO115" s="93"/>
      <c r="ACP115" s="93"/>
      <c r="ACQ115" s="93"/>
      <c r="ACR115" s="93"/>
      <c r="ACS115" s="93"/>
      <c r="ACT115" s="93"/>
      <c r="ACU115" s="93"/>
      <c r="ACV115" s="93"/>
      <c r="ACW115" s="93"/>
      <c r="ACX115" s="93"/>
      <c r="ACY115" s="93"/>
      <c r="ACZ115" s="93"/>
      <c r="ADA115" s="93"/>
      <c r="ADB115" s="93"/>
      <c r="ADC115" s="93"/>
      <c r="ADD115" s="93"/>
      <c r="ADE115" s="93"/>
      <c r="ADF115" s="93"/>
      <c r="ADG115" s="93"/>
      <c r="ADH115" s="93"/>
      <c r="ADI115" s="93"/>
      <c r="ADJ115" s="93"/>
      <c r="ADK115" s="93"/>
      <c r="ADL115" s="93"/>
      <c r="ADM115" s="93"/>
      <c r="ADN115" s="93"/>
      <c r="ADO115" s="93"/>
      <c r="ADP115" s="93"/>
      <c r="ADQ115" s="93"/>
      <c r="ADR115" s="93"/>
      <c r="ADS115" s="93"/>
      <c r="ADT115" s="93"/>
      <c r="ADU115" s="93"/>
      <c r="ADV115" s="93"/>
      <c r="ADW115" s="93"/>
      <c r="ADX115" s="93"/>
      <c r="ADY115" s="93"/>
      <c r="ADZ115" s="93"/>
      <c r="AEA115" s="93"/>
      <c r="AEB115" s="93"/>
      <c r="AEC115" s="93"/>
      <c r="AED115" s="93"/>
      <c r="AEE115" s="93"/>
      <c r="AEF115" s="93"/>
      <c r="AEG115" s="93"/>
      <c r="AEH115" s="93"/>
      <c r="AEI115" s="93"/>
      <c r="AEJ115" s="93"/>
      <c r="AEK115" s="93"/>
      <c r="AEL115" s="93"/>
      <c r="AEM115" s="93"/>
      <c r="AEN115" s="93"/>
      <c r="AEO115" s="93"/>
      <c r="AEP115" s="93"/>
      <c r="AEQ115" s="93"/>
      <c r="AER115" s="93"/>
      <c r="AES115" s="93"/>
      <c r="AET115" s="93"/>
      <c r="AEU115" s="93"/>
      <c r="AEV115" s="93"/>
      <c r="AEW115" s="93"/>
      <c r="AEX115" s="93"/>
      <c r="AEY115" s="93"/>
      <c r="AEZ115" s="93"/>
      <c r="AFA115" s="93"/>
      <c r="AFB115" s="93"/>
      <c r="AFC115" s="93"/>
      <c r="AFD115" s="93"/>
      <c r="AFE115" s="93"/>
      <c r="AFF115" s="93"/>
      <c r="AFG115" s="93"/>
      <c r="AFH115" s="93"/>
      <c r="AFI115" s="93"/>
      <c r="AFJ115" s="93"/>
      <c r="AFK115" s="93"/>
      <c r="AFL115" s="93"/>
      <c r="AFM115" s="93"/>
      <c r="AFN115" s="93"/>
      <c r="AFO115" s="93"/>
      <c r="AFP115" s="93"/>
      <c r="AFQ115" s="93"/>
      <c r="AFR115" s="93"/>
      <c r="AFS115" s="93"/>
      <c r="AFT115" s="93"/>
      <c r="AFU115" s="93"/>
      <c r="AFV115" s="93"/>
      <c r="AFW115" s="93"/>
      <c r="AFX115" s="93"/>
      <c r="AFY115" s="93"/>
      <c r="AFZ115" s="93"/>
      <c r="AGA115" s="93"/>
      <c r="AGB115" s="93"/>
      <c r="AGC115" s="93"/>
      <c r="AGD115" s="93"/>
      <c r="AGE115" s="93"/>
      <c r="AGF115" s="93"/>
      <c r="AGG115" s="93"/>
      <c r="AGH115" s="93"/>
      <c r="AGI115" s="93"/>
      <c r="AGJ115" s="93"/>
      <c r="AGK115" s="93"/>
      <c r="AGL115" s="93"/>
      <c r="AGM115" s="93"/>
      <c r="AGN115" s="93"/>
      <c r="AGO115" s="93"/>
      <c r="AGP115" s="93"/>
      <c r="AGQ115" s="93"/>
      <c r="AGR115" s="93"/>
      <c r="AGS115" s="93"/>
      <c r="AGT115" s="93"/>
      <c r="AGU115" s="93"/>
      <c r="AGV115" s="93"/>
      <c r="AGW115" s="93"/>
      <c r="AGX115" s="93"/>
      <c r="AGY115" s="93"/>
      <c r="AGZ115" s="93"/>
      <c r="AHA115" s="93"/>
      <c r="AHB115" s="93"/>
      <c r="AHC115" s="93"/>
      <c r="AHD115" s="93"/>
      <c r="AHE115" s="93"/>
      <c r="AHF115" s="93"/>
      <c r="AHG115" s="93"/>
      <c r="AHH115" s="93"/>
      <c r="AHI115" s="93"/>
      <c r="AHJ115" s="93"/>
      <c r="AHK115" s="93"/>
      <c r="AHL115" s="93"/>
      <c r="AHM115" s="93"/>
      <c r="AHN115" s="93"/>
      <c r="AHO115" s="93"/>
      <c r="AHP115" s="93"/>
      <c r="AHQ115" s="93"/>
      <c r="AHR115" s="93"/>
      <c r="AHS115" s="93"/>
      <c r="AHT115" s="93"/>
      <c r="AHU115" s="93"/>
      <c r="AHV115" s="93"/>
      <c r="AHW115" s="93"/>
      <c r="AHX115" s="93"/>
      <c r="AHY115" s="93"/>
      <c r="AHZ115" s="93"/>
      <c r="AIA115" s="93"/>
      <c r="AIB115" s="93"/>
      <c r="AIC115" s="93"/>
      <c r="AID115" s="93"/>
      <c r="AIE115" s="93"/>
      <c r="AIF115" s="93"/>
      <c r="AIG115" s="93"/>
      <c r="AIH115" s="93"/>
      <c r="AII115" s="93"/>
      <c r="AIJ115" s="93"/>
      <c r="AIK115" s="93"/>
      <c r="AIL115" s="93"/>
      <c r="AIM115" s="93"/>
      <c r="AIN115" s="93"/>
      <c r="AIO115" s="93"/>
      <c r="AIP115" s="93"/>
      <c r="AIQ115" s="93"/>
      <c r="AIR115" s="93"/>
      <c r="AIS115" s="93"/>
      <c r="AIT115" s="93"/>
      <c r="AIU115" s="93"/>
      <c r="AIV115" s="93"/>
      <c r="AIW115" s="93"/>
      <c r="AIX115" s="93"/>
      <c r="AIY115" s="93"/>
      <c r="AIZ115" s="93"/>
      <c r="AJA115" s="93"/>
      <c r="AJB115" s="93"/>
      <c r="AJC115" s="93"/>
      <c r="AJD115" s="93"/>
      <c r="AJE115" s="93"/>
      <c r="AJF115" s="93"/>
      <c r="AJG115" s="93"/>
      <c r="AJH115" s="93"/>
      <c r="AJI115" s="93"/>
      <c r="AJJ115" s="93"/>
      <c r="AJK115" s="93"/>
      <c r="AJL115" s="93"/>
      <c r="AJM115" s="93"/>
      <c r="AJN115" s="93"/>
      <c r="AJO115" s="93"/>
      <c r="AJP115" s="93"/>
      <c r="AJQ115" s="93"/>
      <c r="AJR115" s="93"/>
      <c r="AJS115" s="93"/>
      <c r="AJT115" s="93"/>
      <c r="AJU115" s="93"/>
      <c r="AJV115" s="93"/>
      <c r="AJW115" s="93"/>
      <c r="AJX115" s="93"/>
      <c r="AJY115" s="93"/>
      <c r="AJZ115" s="93"/>
      <c r="AKA115" s="93"/>
      <c r="AKB115" s="93"/>
      <c r="AKC115" s="93"/>
      <c r="AKD115" s="93"/>
      <c r="AKE115" s="93"/>
      <c r="AKF115" s="93"/>
      <c r="AKG115" s="93"/>
      <c r="AKH115" s="93"/>
      <c r="AKI115" s="93"/>
      <c r="AKJ115" s="93"/>
      <c r="AKK115" s="93"/>
      <c r="AKL115" s="93"/>
      <c r="AKM115" s="93"/>
      <c r="AKN115" s="93"/>
      <c r="AKO115" s="93"/>
      <c r="AKP115" s="93"/>
      <c r="AKQ115" s="93"/>
      <c r="AKR115" s="93"/>
      <c r="AKS115" s="93"/>
      <c r="AKT115" s="93"/>
      <c r="AKU115" s="93"/>
      <c r="AKV115" s="93"/>
      <c r="AKW115" s="93"/>
      <c r="AKX115" s="93"/>
      <c r="AKY115" s="93"/>
      <c r="AKZ115" s="93"/>
      <c r="ALA115" s="93"/>
      <c r="ALB115" s="93"/>
      <c r="ALC115" s="93"/>
      <c r="ALD115" s="93"/>
      <c r="ALE115" s="93"/>
      <c r="ALF115" s="93"/>
      <c r="ALG115" s="93"/>
      <c r="ALH115" s="93"/>
      <c r="ALI115" s="93"/>
      <c r="ALJ115" s="93"/>
      <c r="ALK115" s="93"/>
      <c r="ALL115" s="93"/>
      <c r="ALM115" s="93"/>
      <c r="ALN115" s="93"/>
      <c r="ALO115" s="93"/>
      <c r="ALP115" s="93"/>
      <c r="ALQ115" s="93"/>
      <c r="ALR115" s="93"/>
      <c r="ALS115" s="93"/>
      <c r="ALT115" s="93"/>
      <c r="ALU115" s="93"/>
      <c r="ALV115" s="93"/>
      <c r="ALW115" s="93"/>
      <c r="ALX115" s="93"/>
      <c r="ALY115" s="93"/>
      <c r="ALZ115" s="93"/>
      <c r="AMA115" s="93"/>
      <c r="AMB115" s="93"/>
      <c r="AMC115" s="93"/>
      <c r="AMD115" s="93"/>
      <c r="AME115" s="93"/>
      <c r="AMF115" s="93"/>
      <c r="AMG115" s="93"/>
      <c r="AMH115" s="93"/>
      <c r="AMI115" s="93"/>
      <c r="AMJ115" s="93"/>
      <c r="AMK115" s="93"/>
      <c r="AML115" s="93"/>
      <c r="AMM115" s="93"/>
      <c r="AMN115" s="93"/>
      <c r="AMO115" s="93"/>
      <c r="AMP115" s="93"/>
      <c r="AMQ115" s="93"/>
      <c r="AMR115" s="93"/>
      <c r="AMS115" s="93"/>
      <c r="AMT115" s="93"/>
      <c r="AMU115" s="93"/>
      <c r="AMV115" s="93"/>
      <c r="AMW115" s="93"/>
      <c r="AMX115" s="93"/>
      <c r="AMY115" s="93"/>
      <c r="AMZ115" s="93"/>
      <c r="ANA115" s="93"/>
      <c r="ANB115" s="93"/>
      <c r="ANC115" s="93"/>
      <c r="AND115" s="93"/>
      <c r="ANE115" s="93"/>
      <c r="ANF115" s="93"/>
      <c r="ANG115" s="93"/>
      <c r="ANH115" s="93"/>
      <c r="ANI115" s="93"/>
      <c r="ANJ115" s="93"/>
      <c r="ANK115" s="93"/>
      <c r="ANL115" s="93"/>
      <c r="ANM115" s="93"/>
      <c r="ANN115" s="93"/>
      <c r="ANO115" s="93"/>
      <c r="ANP115" s="93"/>
      <c r="ANQ115" s="93"/>
      <c r="ANR115" s="93"/>
      <c r="ANS115" s="93"/>
      <c r="ANT115" s="93"/>
      <c r="ANU115" s="93"/>
      <c r="ANV115" s="93"/>
      <c r="ANW115" s="93"/>
      <c r="ANX115" s="93"/>
      <c r="ANY115" s="93"/>
      <c r="ANZ115" s="93"/>
      <c r="AOA115" s="93"/>
      <c r="AOB115" s="93"/>
      <c r="AOC115" s="93"/>
      <c r="AOD115" s="93"/>
      <c r="AOE115" s="93"/>
      <c r="AOF115" s="93"/>
      <c r="AOG115" s="93"/>
      <c r="AOH115" s="93"/>
      <c r="AOI115" s="93"/>
      <c r="AOJ115" s="93"/>
      <c r="AOK115" s="93"/>
      <c r="AOL115" s="93"/>
      <c r="AOM115" s="93"/>
      <c r="AON115" s="93"/>
      <c r="AOO115" s="93"/>
      <c r="AOP115" s="93"/>
      <c r="AOQ115" s="93"/>
      <c r="AOR115" s="93"/>
      <c r="AOS115" s="93"/>
      <c r="AOT115" s="93"/>
      <c r="AOU115" s="93"/>
      <c r="AOV115" s="93"/>
      <c r="AOW115" s="93"/>
      <c r="AOX115" s="93"/>
      <c r="AOY115" s="93"/>
      <c r="AOZ115" s="93"/>
      <c r="APA115" s="93"/>
      <c r="APB115" s="93"/>
      <c r="APC115" s="93"/>
      <c r="APD115" s="93"/>
      <c r="APE115" s="93"/>
      <c r="APF115" s="93"/>
      <c r="APG115" s="93"/>
      <c r="APH115" s="93"/>
      <c r="API115" s="93"/>
      <c r="APJ115" s="93"/>
      <c r="APK115" s="93"/>
      <c r="APL115" s="93"/>
      <c r="APM115" s="93"/>
      <c r="APN115" s="93"/>
      <c r="APO115" s="93"/>
      <c r="APP115" s="93"/>
      <c r="APQ115" s="93"/>
      <c r="APR115" s="93"/>
      <c r="APS115" s="93"/>
      <c r="APT115" s="93"/>
      <c r="APU115" s="93"/>
      <c r="APV115" s="93"/>
      <c r="APW115" s="93"/>
      <c r="APX115" s="93"/>
      <c r="APY115" s="93"/>
      <c r="APZ115" s="93"/>
      <c r="AQA115" s="93"/>
      <c r="AQB115" s="93"/>
      <c r="AQC115" s="93"/>
      <c r="AQD115" s="93"/>
      <c r="AQE115" s="93"/>
      <c r="AQF115" s="93"/>
      <c r="AQG115" s="93"/>
      <c r="AQH115" s="93"/>
      <c r="AQI115" s="93"/>
      <c r="AQJ115" s="93"/>
      <c r="AQK115" s="93"/>
      <c r="AQL115" s="93"/>
      <c r="AQM115" s="93"/>
      <c r="AQN115" s="93"/>
      <c r="AQO115" s="93"/>
      <c r="AQP115" s="93"/>
      <c r="AQQ115" s="93"/>
      <c r="AQR115" s="93"/>
      <c r="AQS115" s="93"/>
      <c r="AQT115" s="93"/>
      <c r="AQU115" s="93"/>
      <c r="AQV115" s="93"/>
      <c r="AQW115" s="93"/>
      <c r="AQX115" s="93"/>
      <c r="AQY115" s="93"/>
      <c r="AQZ115" s="93"/>
      <c r="ARA115" s="93"/>
      <c r="ARB115" s="93"/>
      <c r="ARC115" s="93"/>
      <c r="ARD115" s="93"/>
      <c r="ARE115" s="93"/>
      <c r="ARF115" s="93"/>
      <c r="ARG115" s="93"/>
      <c r="ARH115" s="93"/>
      <c r="ARI115" s="93"/>
      <c r="ARJ115" s="93"/>
      <c r="ARK115" s="93"/>
      <c r="ARL115" s="93"/>
      <c r="ARM115" s="93"/>
      <c r="ARN115" s="93"/>
      <c r="ARO115" s="93"/>
      <c r="ARP115" s="93"/>
      <c r="ARQ115" s="93"/>
      <c r="ARR115" s="93"/>
      <c r="ARS115" s="93"/>
      <c r="ART115" s="93"/>
      <c r="ARU115" s="93"/>
      <c r="ARV115" s="93"/>
      <c r="ARW115" s="93"/>
      <c r="ARX115" s="93"/>
      <c r="ARY115" s="93"/>
      <c r="ARZ115" s="93"/>
      <c r="ASA115" s="93"/>
      <c r="ASB115" s="93"/>
      <c r="ASC115" s="93"/>
      <c r="ASD115" s="93"/>
      <c r="ASE115" s="93"/>
      <c r="ASF115" s="93"/>
      <c r="ASG115" s="93"/>
      <c r="ASH115" s="93"/>
      <c r="ASI115" s="93"/>
      <c r="ASJ115" s="93"/>
      <c r="ASK115" s="93"/>
      <c r="ASL115" s="93"/>
      <c r="ASM115" s="93"/>
      <c r="ASN115" s="93"/>
      <c r="ASO115" s="93"/>
      <c r="ASP115" s="93"/>
      <c r="ASQ115" s="93"/>
      <c r="ASR115" s="93"/>
      <c r="ASS115" s="93"/>
      <c r="AST115" s="93"/>
      <c r="ASU115" s="93"/>
      <c r="ASV115" s="93"/>
      <c r="ASW115" s="93"/>
      <c r="ASX115" s="93"/>
      <c r="ASY115" s="93"/>
      <c r="ASZ115" s="93"/>
      <c r="ATA115" s="93"/>
      <c r="ATB115" s="93"/>
      <c r="ATC115" s="93"/>
      <c r="ATD115" s="93"/>
      <c r="ATE115" s="93"/>
      <c r="ATF115" s="93"/>
      <c r="ATG115" s="93"/>
      <c r="ATH115" s="93"/>
      <c r="ATI115" s="93"/>
      <c r="ATJ115" s="93"/>
      <c r="ATK115" s="93"/>
      <c r="ATL115" s="93"/>
      <c r="ATM115" s="93"/>
      <c r="ATN115" s="93"/>
      <c r="ATO115" s="93"/>
      <c r="ATP115" s="93"/>
      <c r="ATQ115" s="93"/>
      <c r="ATR115" s="93"/>
      <c r="ATS115" s="93"/>
      <c r="ATT115" s="93"/>
      <c r="ATU115" s="93"/>
      <c r="ATV115" s="93"/>
      <c r="ATW115" s="93"/>
      <c r="ATX115" s="93"/>
      <c r="ATY115" s="93"/>
      <c r="ATZ115" s="93"/>
      <c r="AUA115" s="93"/>
      <c r="AUB115" s="93"/>
      <c r="AUC115" s="93"/>
      <c r="AUD115" s="93"/>
      <c r="AUE115" s="93"/>
      <c r="AUF115" s="93"/>
      <c r="AUG115" s="93"/>
      <c r="AUH115" s="93"/>
      <c r="AUI115" s="93"/>
      <c r="AUJ115" s="93"/>
      <c r="AUK115" s="93"/>
      <c r="AUL115" s="93"/>
      <c r="AUM115" s="93"/>
      <c r="AUN115" s="93"/>
      <c r="AUO115" s="93"/>
      <c r="AUP115" s="93"/>
      <c r="AUQ115" s="93"/>
      <c r="AUR115" s="93"/>
      <c r="AUS115" s="93"/>
      <c r="AUT115" s="93"/>
      <c r="AUU115" s="93"/>
      <c r="AUV115" s="93"/>
      <c r="AUW115" s="93"/>
      <c r="AUX115" s="93"/>
      <c r="AUY115" s="93"/>
      <c r="AUZ115" s="93"/>
      <c r="AVA115" s="93"/>
      <c r="AVB115" s="93"/>
      <c r="AVC115" s="93"/>
      <c r="AVD115" s="93"/>
      <c r="AVE115" s="93"/>
      <c r="AVF115" s="93"/>
      <c r="AVG115" s="93"/>
      <c r="AVH115" s="93"/>
      <c r="AVI115" s="93"/>
      <c r="AVJ115" s="93"/>
      <c r="AVK115" s="93"/>
      <c r="AVL115" s="93"/>
      <c r="AVM115" s="93"/>
      <c r="AVN115" s="93"/>
      <c r="AVO115" s="93"/>
      <c r="AVP115" s="93"/>
      <c r="AVQ115" s="93"/>
      <c r="AVR115" s="93"/>
      <c r="AVS115" s="93"/>
      <c r="AVT115" s="93"/>
      <c r="AVU115" s="93"/>
      <c r="AVV115" s="93"/>
      <c r="AVW115" s="93"/>
      <c r="AVX115" s="93"/>
      <c r="AVY115" s="93"/>
      <c r="AVZ115" s="93"/>
      <c r="AWA115" s="93"/>
      <c r="AWB115" s="93"/>
      <c r="AWC115" s="93"/>
      <c r="AWD115" s="93"/>
      <c r="AWE115" s="93"/>
      <c r="AWF115" s="93"/>
      <c r="AWG115" s="93"/>
      <c r="AWH115" s="93"/>
      <c r="AWI115" s="93"/>
      <c r="AWJ115" s="93"/>
      <c r="AWK115" s="93"/>
      <c r="AWL115" s="93"/>
      <c r="AWM115" s="93"/>
      <c r="AWN115" s="93"/>
      <c r="AWO115" s="93"/>
      <c r="AWP115" s="93"/>
      <c r="AWQ115" s="93"/>
      <c r="AWR115" s="93"/>
      <c r="AWS115" s="93"/>
      <c r="AWT115" s="93"/>
      <c r="AWU115" s="93"/>
      <c r="AWV115" s="93"/>
      <c r="AWW115" s="93"/>
      <c r="AWX115" s="93"/>
      <c r="AWY115" s="93"/>
      <c r="AWZ115" s="93"/>
      <c r="AXA115" s="93"/>
      <c r="AXB115" s="93"/>
      <c r="AXC115" s="93"/>
      <c r="AXD115" s="93"/>
      <c r="AXE115" s="93"/>
      <c r="AXF115" s="93"/>
      <c r="AXG115" s="93"/>
      <c r="AXH115" s="93"/>
      <c r="AXI115" s="93"/>
      <c r="AXJ115" s="93"/>
      <c r="AXK115" s="93"/>
      <c r="AXL115" s="93"/>
      <c r="AXM115" s="93"/>
      <c r="AXN115" s="93"/>
      <c r="AXO115" s="93"/>
      <c r="AXP115" s="93"/>
      <c r="AXQ115" s="93"/>
      <c r="AXR115" s="93"/>
      <c r="AXS115" s="93"/>
      <c r="AXT115" s="93"/>
      <c r="AXU115" s="93"/>
      <c r="AXV115" s="93"/>
      <c r="AXW115" s="93"/>
      <c r="AXX115" s="93"/>
      <c r="AXY115" s="93"/>
      <c r="AXZ115" s="93"/>
      <c r="AYA115" s="93"/>
      <c r="AYB115" s="93"/>
      <c r="AYC115" s="93"/>
      <c r="AYD115" s="93"/>
      <c r="AYE115" s="93"/>
      <c r="AYF115" s="93"/>
      <c r="AYG115" s="93"/>
      <c r="AYH115" s="93"/>
      <c r="AYI115" s="93"/>
      <c r="AYJ115" s="93"/>
      <c r="AYK115" s="93"/>
      <c r="AYL115" s="93"/>
      <c r="AYM115" s="93"/>
      <c r="AYN115" s="93"/>
      <c r="AYO115" s="93"/>
      <c r="AYP115" s="93"/>
      <c r="AYQ115" s="93"/>
      <c r="AYR115" s="93"/>
      <c r="AYS115" s="93"/>
      <c r="AYT115" s="93"/>
      <c r="AYU115" s="93"/>
      <c r="AYV115" s="93"/>
      <c r="AYW115" s="93"/>
      <c r="AYX115" s="93"/>
      <c r="AYY115" s="93"/>
      <c r="AYZ115" s="93"/>
      <c r="AZA115" s="93"/>
      <c r="AZB115" s="93"/>
      <c r="AZC115" s="93"/>
      <c r="AZD115" s="93"/>
      <c r="AZE115" s="93"/>
      <c r="AZF115" s="93"/>
      <c r="AZG115" s="93"/>
      <c r="AZH115" s="93"/>
      <c r="AZI115" s="93"/>
      <c r="AZJ115" s="93"/>
      <c r="AZK115" s="93"/>
      <c r="AZL115" s="93"/>
      <c r="AZM115" s="93"/>
      <c r="AZN115" s="93"/>
      <c r="AZO115" s="93"/>
      <c r="AZP115" s="93"/>
      <c r="AZQ115" s="93"/>
      <c r="AZR115" s="93"/>
      <c r="AZS115" s="93"/>
      <c r="AZT115" s="93"/>
      <c r="AZU115" s="93"/>
      <c r="AZV115" s="93"/>
      <c r="AZW115" s="93"/>
      <c r="AZX115" s="93"/>
      <c r="AZY115" s="93"/>
      <c r="AZZ115" s="93"/>
      <c r="BAA115" s="93"/>
      <c r="BAB115" s="93"/>
      <c r="BAC115" s="93"/>
      <c r="BAD115" s="93"/>
      <c r="BAE115" s="93"/>
      <c r="BAF115" s="93"/>
      <c r="BAG115" s="93"/>
      <c r="BAH115" s="93"/>
      <c r="BAI115" s="93"/>
      <c r="BAJ115" s="93"/>
      <c r="BAK115" s="93"/>
      <c r="BAL115" s="93"/>
      <c r="BAM115" s="93"/>
      <c r="BAN115" s="93"/>
      <c r="BAO115" s="93"/>
      <c r="BAP115" s="93"/>
      <c r="BAQ115" s="93"/>
      <c r="BAR115" s="93"/>
      <c r="BAS115" s="93"/>
      <c r="BAT115" s="93"/>
      <c r="BAU115" s="93"/>
      <c r="BAV115" s="93"/>
      <c r="BAW115" s="93"/>
      <c r="BAX115" s="93"/>
      <c r="BAY115" s="93"/>
      <c r="BAZ115" s="93"/>
      <c r="BBA115" s="93"/>
      <c r="BBB115" s="93"/>
      <c r="BBC115" s="93"/>
      <c r="BBD115" s="93"/>
      <c r="BBE115" s="93"/>
      <c r="BBF115" s="93"/>
      <c r="BBG115" s="93"/>
      <c r="BBH115" s="93"/>
      <c r="BBI115" s="93"/>
      <c r="BBJ115" s="93"/>
      <c r="BBK115" s="93"/>
      <c r="BBL115" s="93"/>
      <c r="BBM115" s="93"/>
      <c r="BBN115" s="93"/>
      <c r="BBO115" s="93"/>
      <c r="BBP115" s="93"/>
      <c r="BBQ115" s="93"/>
      <c r="BBR115" s="93"/>
      <c r="BBS115" s="93"/>
      <c r="BBT115" s="93"/>
      <c r="BBU115" s="93"/>
      <c r="BBV115" s="93"/>
      <c r="BBW115" s="93"/>
      <c r="BBX115" s="93"/>
      <c r="BBY115" s="93"/>
      <c r="BBZ115" s="93"/>
      <c r="BCA115" s="93"/>
      <c r="BCB115" s="93"/>
      <c r="BCC115" s="93"/>
      <c r="BCD115" s="93"/>
      <c r="BCE115" s="93"/>
      <c r="BCF115" s="93"/>
      <c r="BCG115" s="93"/>
      <c r="BCH115" s="93"/>
      <c r="BCI115" s="93"/>
      <c r="BCJ115" s="93"/>
      <c r="BCK115" s="93"/>
      <c r="BCL115" s="93"/>
      <c r="BCM115" s="93"/>
      <c r="BCN115" s="93"/>
      <c r="BCO115" s="93"/>
      <c r="BCP115" s="93"/>
      <c r="BCQ115" s="93"/>
      <c r="BCR115" s="93"/>
      <c r="BCS115" s="93"/>
      <c r="BCT115" s="93"/>
      <c r="BCU115" s="93"/>
      <c r="BCV115" s="93"/>
      <c r="BCW115" s="93"/>
      <c r="BCX115" s="93"/>
      <c r="BCY115" s="93"/>
      <c r="BCZ115" s="93"/>
      <c r="BDA115" s="93"/>
      <c r="BDB115" s="93"/>
      <c r="BDC115" s="93"/>
      <c r="BDD115" s="93"/>
      <c r="BDE115" s="93"/>
      <c r="BDF115" s="93"/>
      <c r="BDG115" s="93"/>
      <c r="BDH115" s="93"/>
      <c r="BDI115" s="93"/>
      <c r="BDJ115" s="93"/>
      <c r="BDK115" s="93"/>
      <c r="BDL115" s="93"/>
      <c r="BDM115" s="93"/>
      <c r="BDN115" s="93"/>
      <c r="BDO115" s="93"/>
      <c r="BDP115" s="93"/>
      <c r="BDQ115" s="93"/>
      <c r="BDR115" s="93"/>
      <c r="BDS115" s="93"/>
      <c r="BDT115" s="93"/>
      <c r="BDU115" s="93"/>
      <c r="BDV115" s="93"/>
      <c r="BDW115" s="93"/>
      <c r="BDX115" s="93"/>
      <c r="BDY115" s="93"/>
      <c r="BDZ115" s="93"/>
      <c r="BEA115" s="93"/>
      <c r="BEB115" s="93"/>
      <c r="BEC115" s="93"/>
      <c r="BED115" s="93"/>
      <c r="BEE115" s="93"/>
      <c r="BEF115" s="93"/>
      <c r="BEG115" s="93"/>
      <c r="BEH115" s="93"/>
      <c r="BEI115" s="93"/>
      <c r="BEJ115" s="93"/>
      <c r="BEK115" s="93"/>
      <c r="BEL115" s="93"/>
      <c r="BEM115" s="93"/>
      <c r="BEN115" s="93"/>
      <c r="BEO115" s="93"/>
      <c r="BEP115" s="93"/>
      <c r="BEQ115" s="93"/>
      <c r="BER115" s="93"/>
      <c r="BES115" s="93"/>
      <c r="BET115" s="93"/>
      <c r="BEU115" s="93"/>
      <c r="BEV115" s="93"/>
      <c r="BEW115" s="93"/>
      <c r="BEX115" s="93"/>
      <c r="BEY115" s="93"/>
      <c r="BEZ115" s="93"/>
      <c r="BFA115" s="93"/>
      <c r="BFB115" s="93"/>
      <c r="BFC115" s="93"/>
      <c r="BFD115" s="93"/>
      <c r="BFE115" s="93"/>
      <c r="BFF115" s="93"/>
      <c r="BFG115" s="93"/>
      <c r="BFH115" s="93"/>
      <c r="BFI115" s="93"/>
      <c r="BFJ115" s="93"/>
      <c r="BFK115" s="93"/>
      <c r="BFL115" s="93"/>
      <c r="BFM115" s="93"/>
      <c r="BFN115" s="93"/>
      <c r="BFO115" s="93"/>
      <c r="BFP115" s="93"/>
      <c r="BFQ115" s="93"/>
      <c r="BFR115" s="93"/>
      <c r="BFS115" s="93"/>
      <c r="BFT115" s="93"/>
      <c r="BFU115" s="93"/>
      <c r="BFV115" s="93"/>
      <c r="BFW115" s="93"/>
      <c r="BFX115" s="93"/>
      <c r="BFY115" s="93"/>
      <c r="BFZ115" s="93"/>
      <c r="BGA115" s="93"/>
      <c r="BGB115" s="93"/>
      <c r="BGC115" s="93"/>
      <c r="BGD115" s="93"/>
      <c r="BGE115" s="93"/>
      <c r="BGF115" s="93"/>
      <c r="BGG115" s="93"/>
      <c r="BGH115" s="93"/>
      <c r="BGI115" s="93"/>
      <c r="BGJ115" s="93"/>
      <c r="BGK115" s="93"/>
      <c r="BGL115" s="93"/>
      <c r="BGM115" s="93"/>
      <c r="BGN115" s="93"/>
      <c r="BGO115" s="93"/>
      <c r="BGP115" s="93"/>
      <c r="BGQ115" s="93"/>
      <c r="BGR115" s="93"/>
      <c r="BGS115" s="93"/>
      <c r="BGT115" s="93"/>
      <c r="BGU115" s="93"/>
      <c r="BGV115" s="93"/>
      <c r="BGW115" s="93"/>
      <c r="BGX115" s="93"/>
      <c r="BGY115" s="93"/>
      <c r="BGZ115" s="93"/>
      <c r="BHA115" s="93"/>
      <c r="BHB115" s="93"/>
      <c r="BHC115" s="93"/>
      <c r="BHD115" s="93"/>
      <c r="BHE115" s="93"/>
      <c r="BHF115" s="93"/>
      <c r="BHG115" s="93"/>
      <c r="BHH115" s="93"/>
      <c r="BHI115" s="93"/>
      <c r="BHJ115" s="93"/>
      <c r="BHK115" s="93"/>
      <c r="BHL115" s="93"/>
      <c r="BHM115" s="93"/>
      <c r="BHN115" s="93"/>
      <c r="BHO115" s="93"/>
      <c r="BHP115" s="93"/>
      <c r="BHQ115" s="93"/>
      <c r="BHR115" s="93"/>
      <c r="BHS115" s="93"/>
      <c r="BHT115" s="93"/>
      <c r="BHU115" s="93"/>
      <c r="BHV115" s="93"/>
      <c r="BHW115" s="93"/>
      <c r="BHX115" s="93"/>
      <c r="BHY115" s="93"/>
      <c r="BHZ115" s="93"/>
      <c r="BIA115" s="93"/>
      <c r="BIB115" s="93"/>
      <c r="BIC115" s="93"/>
      <c r="BID115" s="93"/>
      <c r="BIE115" s="93"/>
      <c r="BIF115" s="93"/>
      <c r="BIG115" s="93"/>
      <c r="BIH115" s="93"/>
      <c r="BII115" s="93"/>
      <c r="BIJ115" s="93"/>
      <c r="BIK115" s="93"/>
      <c r="BIL115" s="93"/>
      <c r="BIM115" s="93"/>
      <c r="BIN115" s="93"/>
      <c r="BIO115" s="93"/>
      <c r="BIP115" s="93"/>
      <c r="BIQ115" s="93"/>
      <c r="BIR115" s="93"/>
      <c r="BIS115" s="93"/>
      <c r="BIT115" s="93"/>
      <c r="BIU115" s="93"/>
      <c r="BIV115" s="93"/>
      <c r="BIW115" s="93"/>
      <c r="BIX115" s="93"/>
      <c r="BIY115" s="93"/>
      <c r="BIZ115" s="93"/>
      <c r="BJA115" s="93"/>
      <c r="BJB115" s="93"/>
      <c r="BJC115" s="93"/>
      <c r="BJD115" s="93"/>
      <c r="BJE115" s="93"/>
      <c r="BJF115" s="93"/>
      <c r="BJG115" s="93"/>
      <c r="BJH115" s="93"/>
      <c r="BJI115" s="93"/>
      <c r="BJJ115" s="93"/>
      <c r="BJK115" s="93"/>
      <c r="BJL115" s="93"/>
      <c r="BJM115" s="93"/>
      <c r="BJN115" s="93"/>
      <c r="BJO115" s="93"/>
      <c r="BJP115" s="93"/>
      <c r="BJQ115" s="93"/>
      <c r="BJR115" s="93"/>
      <c r="BJS115" s="93"/>
      <c r="BJT115" s="93"/>
      <c r="BJU115" s="93"/>
      <c r="BJV115" s="93"/>
      <c r="BJW115" s="93"/>
      <c r="BJX115" s="93"/>
      <c r="BJY115" s="93"/>
      <c r="BJZ115" s="93"/>
      <c r="BKA115" s="93"/>
      <c r="BKB115" s="93"/>
      <c r="BKC115" s="93"/>
      <c r="BKD115" s="93"/>
      <c r="BKE115" s="93"/>
      <c r="BKF115" s="93"/>
      <c r="BKG115" s="93"/>
      <c r="BKH115" s="93"/>
      <c r="BKI115" s="93"/>
      <c r="BKJ115" s="93"/>
      <c r="BKK115" s="93"/>
      <c r="BKL115" s="93"/>
      <c r="BKM115" s="93"/>
      <c r="BKN115" s="93"/>
      <c r="BKO115" s="93"/>
      <c r="BKP115" s="93"/>
      <c r="BKQ115" s="93"/>
      <c r="BKR115" s="93"/>
      <c r="BKS115" s="93"/>
      <c r="BKT115" s="93"/>
      <c r="BKU115" s="93"/>
      <c r="BKV115" s="93"/>
      <c r="BKW115" s="93"/>
      <c r="BKX115" s="93"/>
      <c r="BKY115" s="93"/>
      <c r="BKZ115" s="93"/>
      <c r="BLA115" s="93"/>
      <c r="BLB115" s="93"/>
      <c r="BLC115" s="93"/>
      <c r="BLD115" s="93"/>
      <c r="BLE115" s="93"/>
      <c r="BLF115" s="93"/>
      <c r="BLG115" s="93"/>
      <c r="BLH115" s="93"/>
      <c r="BLI115" s="93"/>
      <c r="BLJ115" s="93"/>
      <c r="BLK115" s="93"/>
      <c r="BLL115" s="93"/>
      <c r="BLM115" s="93"/>
      <c r="BLN115" s="93"/>
      <c r="BLO115" s="93"/>
      <c r="BLP115" s="93"/>
      <c r="BLQ115" s="93"/>
      <c r="BLR115" s="93"/>
      <c r="BLS115" s="93"/>
      <c r="BLT115" s="93"/>
      <c r="BLU115" s="93"/>
      <c r="BLV115" s="93"/>
      <c r="BLW115" s="93"/>
      <c r="BLX115" s="93"/>
      <c r="BLY115" s="93"/>
      <c r="BLZ115" s="93"/>
      <c r="BMA115" s="93"/>
      <c r="BMB115" s="93"/>
      <c r="BMC115" s="93"/>
      <c r="BMD115" s="93"/>
      <c r="BME115" s="93"/>
      <c r="BMF115" s="93"/>
      <c r="BMG115" s="93"/>
      <c r="BMH115" s="93"/>
      <c r="BMI115" s="93"/>
      <c r="BMJ115" s="93"/>
      <c r="BMK115" s="93"/>
      <c r="BML115" s="93"/>
      <c r="BMM115" s="93"/>
      <c r="BMN115" s="93"/>
      <c r="BMO115" s="93"/>
      <c r="BMP115" s="93"/>
      <c r="BMQ115" s="93"/>
      <c r="BMR115" s="93"/>
      <c r="BMS115" s="93"/>
      <c r="BMT115" s="93"/>
      <c r="BMU115" s="93"/>
      <c r="BMV115" s="93"/>
      <c r="BMW115" s="93"/>
      <c r="BMX115" s="93"/>
      <c r="BMY115" s="93"/>
      <c r="BMZ115" s="93"/>
      <c r="BNA115" s="93"/>
      <c r="BNB115" s="93"/>
      <c r="BNC115" s="93"/>
      <c r="BND115" s="93"/>
      <c r="BNE115" s="93"/>
      <c r="BNF115" s="93"/>
      <c r="BNG115" s="93"/>
      <c r="BNH115" s="93"/>
      <c r="BNI115" s="93"/>
      <c r="BNJ115" s="93"/>
      <c r="BNK115" s="93"/>
      <c r="BNL115" s="93"/>
      <c r="BNM115" s="93"/>
      <c r="BNN115" s="93"/>
      <c r="BNO115" s="93"/>
      <c r="BNP115" s="93"/>
      <c r="BNQ115" s="93"/>
      <c r="BNR115" s="93"/>
      <c r="BNS115" s="93"/>
      <c r="BNT115" s="93"/>
      <c r="BNU115" s="93"/>
      <c r="BNV115" s="93"/>
      <c r="BNW115" s="93"/>
      <c r="BNX115" s="93"/>
      <c r="BNY115" s="93"/>
      <c r="BNZ115" s="93"/>
      <c r="BOA115" s="93"/>
      <c r="BOB115" s="93"/>
      <c r="BOC115" s="93"/>
      <c r="BOD115" s="93"/>
      <c r="BOE115" s="93"/>
      <c r="BOF115" s="93"/>
      <c r="BOG115" s="93"/>
      <c r="BOH115" s="93"/>
      <c r="BOI115" s="93"/>
      <c r="BOJ115" s="93"/>
      <c r="BOK115" s="93"/>
      <c r="BOL115" s="93"/>
      <c r="BOM115" s="93"/>
      <c r="BON115" s="93"/>
      <c r="BOO115" s="93"/>
      <c r="BOP115" s="93"/>
      <c r="BOQ115" s="93"/>
      <c r="BOR115" s="93"/>
      <c r="BOS115" s="93"/>
      <c r="BOT115" s="93"/>
      <c r="BOU115" s="93"/>
      <c r="BOV115" s="93"/>
      <c r="BOW115" s="93"/>
      <c r="BOX115" s="93"/>
      <c r="BOY115" s="93"/>
      <c r="BOZ115" s="93"/>
      <c r="BPA115" s="93"/>
      <c r="BPB115" s="93"/>
      <c r="BPC115" s="93"/>
      <c r="BPD115" s="93"/>
      <c r="BPE115" s="93"/>
      <c r="BPF115" s="93"/>
      <c r="BPG115" s="93"/>
      <c r="BPH115" s="93"/>
      <c r="BPI115" s="93"/>
      <c r="BPJ115" s="93"/>
      <c r="BPK115" s="93"/>
      <c r="BPL115" s="93"/>
      <c r="BPM115" s="93"/>
      <c r="BPN115" s="93"/>
      <c r="BPO115" s="93"/>
      <c r="BPP115" s="93"/>
      <c r="BPQ115" s="93"/>
      <c r="BPR115" s="93"/>
      <c r="BPS115" s="93"/>
      <c r="BPT115" s="93"/>
      <c r="BPU115" s="93"/>
      <c r="BPV115" s="93"/>
      <c r="BPW115" s="93"/>
      <c r="BPX115" s="93"/>
      <c r="BPY115" s="93"/>
      <c r="BPZ115" s="93"/>
      <c r="BQA115" s="93"/>
      <c r="BQB115" s="93"/>
      <c r="BQC115" s="93"/>
      <c r="BQD115" s="93"/>
      <c r="BQE115" s="93"/>
      <c r="BQF115" s="93"/>
      <c r="BQG115" s="93"/>
      <c r="BQH115" s="93"/>
      <c r="BQI115" s="93"/>
      <c r="BQJ115" s="93"/>
      <c r="BQK115" s="93"/>
      <c r="BQL115" s="93"/>
      <c r="BQM115" s="93"/>
      <c r="BQN115" s="93"/>
      <c r="BQO115" s="93"/>
      <c r="BQP115" s="93"/>
      <c r="BQQ115" s="93"/>
      <c r="BQR115" s="93"/>
      <c r="BQS115" s="93"/>
      <c r="BQT115" s="93"/>
      <c r="BQU115" s="93"/>
      <c r="BQV115" s="93"/>
      <c r="BQW115" s="93"/>
      <c r="BQX115" s="93"/>
      <c r="BQY115" s="93"/>
      <c r="BQZ115" s="93"/>
      <c r="BRA115" s="93"/>
      <c r="BRB115" s="93"/>
      <c r="BRC115" s="93"/>
      <c r="BRD115" s="93"/>
      <c r="BRE115" s="93"/>
      <c r="BRF115" s="93"/>
      <c r="BRG115" s="93"/>
      <c r="BRH115" s="93"/>
      <c r="BRI115" s="93"/>
      <c r="BRJ115" s="93"/>
      <c r="BRK115" s="93"/>
      <c r="BRL115" s="93"/>
      <c r="BRM115" s="93"/>
      <c r="BRN115" s="93"/>
      <c r="BRO115" s="93"/>
      <c r="BRP115" s="93"/>
      <c r="BRQ115" s="93"/>
      <c r="BRR115" s="93"/>
      <c r="BRS115" s="93"/>
      <c r="BRT115" s="93"/>
      <c r="BRU115" s="93"/>
      <c r="BRV115" s="93"/>
      <c r="BRW115" s="93"/>
      <c r="BRX115" s="93"/>
      <c r="BRY115" s="93"/>
      <c r="BRZ115" s="93"/>
      <c r="BSA115" s="93"/>
      <c r="BSB115" s="93"/>
      <c r="BSC115" s="93"/>
      <c r="BSD115" s="93"/>
      <c r="BSE115" s="93"/>
      <c r="BSF115" s="93"/>
      <c r="BSG115" s="93"/>
      <c r="BSH115" s="93"/>
      <c r="BSI115" s="93"/>
      <c r="BSJ115" s="93"/>
      <c r="BSK115" s="93"/>
      <c r="BSL115" s="93"/>
      <c r="BSM115" s="93"/>
      <c r="BSN115" s="93"/>
      <c r="BSO115" s="93"/>
      <c r="BSP115" s="93"/>
      <c r="BSQ115" s="93"/>
      <c r="BSR115" s="93"/>
      <c r="BSS115" s="93"/>
      <c r="BST115" s="93"/>
      <c r="BSU115" s="93"/>
      <c r="BSV115" s="93"/>
      <c r="BSW115" s="93"/>
      <c r="BSX115" s="93"/>
      <c r="BSY115" s="93"/>
      <c r="BSZ115" s="93"/>
      <c r="BTA115" s="93"/>
      <c r="BTB115" s="93"/>
      <c r="BTC115" s="93"/>
      <c r="BTD115" s="93"/>
      <c r="BTE115" s="93"/>
      <c r="BTF115" s="93"/>
      <c r="BTG115" s="93"/>
      <c r="BTH115" s="93"/>
      <c r="BTI115" s="93"/>
      <c r="BTJ115" s="93"/>
      <c r="BTK115" s="93"/>
      <c r="BTL115" s="93"/>
      <c r="BTM115" s="93"/>
      <c r="BTN115" s="93"/>
      <c r="BTO115" s="93"/>
      <c r="BTP115" s="93"/>
      <c r="BTQ115" s="93"/>
      <c r="BTR115" s="93"/>
      <c r="BTS115" s="93"/>
      <c r="BTT115" s="93"/>
      <c r="BTU115" s="93"/>
      <c r="BTV115" s="93"/>
      <c r="BTW115" s="93"/>
      <c r="BTX115" s="93"/>
      <c r="BTY115" s="93"/>
      <c r="BTZ115" s="93"/>
      <c r="BUA115" s="93"/>
      <c r="BUB115" s="93"/>
      <c r="BUC115" s="93"/>
      <c r="BUD115" s="93"/>
      <c r="BUE115" s="93"/>
      <c r="BUF115" s="93"/>
      <c r="BUG115" s="93"/>
      <c r="BUH115" s="93"/>
      <c r="BUI115" s="93"/>
      <c r="BUJ115" s="93"/>
      <c r="BUK115" s="93"/>
      <c r="BUL115" s="93"/>
      <c r="BUM115" s="93"/>
      <c r="BUN115" s="93"/>
      <c r="BUO115" s="93"/>
      <c r="BUP115" s="93"/>
      <c r="BUQ115" s="93"/>
      <c r="BUR115" s="93"/>
      <c r="BUS115" s="93"/>
      <c r="BUT115" s="93"/>
      <c r="BUU115" s="93"/>
      <c r="BUV115" s="93"/>
      <c r="BUW115" s="93"/>
      <c r="BUX115" s="93"/>
      <c r="BUY115" s="93"/>
      <c r="BUZ115" s="93"/>
      <c r="BVA115" s="93"/>
      <c r="BVB115" s="93"/>
      <c r="BVC115" s="93"/>
      <c r="BVD115" s="93"/>
      <c r="BVE115" s="93"/>
      <c r="BVF115" s="93"/>
      <c r="BVG115" s="93"/>
      <c r="BVH115" s="93"/>
      <c r="BVI115" s="93"/>
      <c r="BVJ115" s="93"/>
      <c r="BVK115" s="93"/>
      <c r="BVL115" s="93"/>
      <c r="BVM115" s="93"/>
      <c r="BVN115" s="93"/>
      <c r="BVO115" s="93"/>
      <c r="BVP115" s="93"/>
      <c r="BVQ115" s="93"/>
      <c r="BVR115" s="93"/>
      <c r="BVS115" s="93"/>
      <c r="BVT115" s="93"/>
      <c r="BVU115" s="93"/>
      <c r="BVV115" s="93"/>
      <c r="BVW115" s="93"/>
      <c r="BVX115" s="93"/>
      <c r="BVY115" s="93"/>
      <c r="BVZ115" s="93"/>
      <c r="BWA115" s="93"/>
      <c r="BWB115" s="93"/>
      <c r="BWC115" s="93"/>
      <c r="BWD115" s="93"/>
      <c r="BWE115" s="93"/>
      <c r="BWF115" s="93"/>
      <c r="BWG115" s="93"/>
      <c r="BWH115" s="93"/>
      <c r="BWI115" s="93"/>
      <c r="BWJ115" s="93"/>
      <c r="BWK115" s="93"/>
      <c r="BWL115" s="93"/>
      <c r="BWM115" s="93"/>
      <c r="BWN115" s="93"/>
      <c r="BWO115" s="93"/>
      <c r="BWP115" s="93"/>
      <c r="BWQ115" s="93"/>
      <c r="BWR115" s="93"/>
      <c r="BWS115" s="93"/>
      <c r="BWT115" s="93"/>
      <c r="BWU115" s="93"/>
      <c r="BWV115" s="93"/>
      <c r="BWW115" s="93"/>
      <c r="BWX115" s="93"/>
      <c r="BWY115" s="93"/>
      <c r="BWZ115" s="93"/>
      <c r="BXA115" s="93"/>
      <c r="BXB115" s="93"/>
      <c r="BXC115" s="93"/>
      <c r="BXD115" s="93"/>
      <c r="BXE115" s="93"/>
      <c r="BXF115" s="93"/>
      <c r="BXG115" s="93"/>
      <c r="BXH115" s="93"/>
      <c r="BXI115" s="93"/>
      <c r="BXJ115" s="93"/>
      <c r="BXK115" s="93"/>
      <c r="BXL115" s="93"/>
      <c r="BXM115" s="93"/>
      <c r="BXN115" s="93"/>
      <c r="BXO115" s="93"/>
      <c r="BXP115" s="93"/>
      <c r="BXQ115" s="93"/>
      <c r="BXR115" s="93"/>
      <c r="BXS115" s="93"/>
      <c r="BXT115" s="93"/>
      <c r="BXU115" s="93"/>
      <c r="BXV115" s="93"/>
      <c r="BXW115" s="93"/>
      <c r="BXX115" s="93"/>
      <c r="BXY115" s="93"/>
      <c r="BXZ115" s="93"/>
      <c r="BYA115" s="93"/>
      <c r="BYB115" s="93"/>
      <c r="BYC115" s="93"/>
      <c r="BYD115" s="93"/>
      <c r="BYE115" s="93"/>
      <c r="BYF115" s="93"/>
      <c r="BYG115" s="93"/>
      <c r="BYH115" s="93"/>
      <c r="BYI115" s="93"/>
      <c r="BYJ115" s="93"/>
      <c r="BYK115" s="93"/>
      <c r="BYL115" s="93"/>
      <c r="BYM115" s="93"/>
      <c r="BYN115" s="93"/>
      <c r="BYO115" s="93"/>
      <c r="BYP115" s="93"/>
      <c r="BYQ115" s="93"/>
      <c r="BYR115" s="93"/>
      <c r="BYS115" s="93"/>
      <c r="BYT115" s="93"/>
      <c r="BYU115" s="93"/>
      <c r="BYV115" s="93"/>
      <c r="BYW115" s="93"/>
      <c r="BYX115" s="93"/>
      <c r="BYY115" s="93"/>
      <c r="BYZ115" s="93"/>
      <c r="BZA115" s="93"/>
      <c r="BZB115" s="93"/>
      <c r="BZC115" s="93"/>
      <c r="BZD115" s="93"/>
      <c r="BZE115" s="93"/>
      <c r="BZF115" s="93"/>
      <c r="BZG115" s="93"/>
      <c r="BZH115" s="93"/>
      <c r="BZI115" s="93"/>
      <c r="BZJ115" s="93"/>
      <c r="BZK115" s="93"/>
      <c r="BZL115" s="93"/>
      <c r="BZM115" s="93"/>
      <c r="BZN115" s="93"/>
      <c r="BZO115" s="93"/>
      <c r="BZP115" s="93"/>
      <c r="BZQ115" s="93"/>
      <c r="BZR115" s="93"/>
      <c r="BZS115" s="93"/>
      <c r="BZT115" s="93"/>
      <c r="BZU115" s="93"/>
      <c r="BZV115" s="93"/>
      <c r="BZW115" s="93"/>
      <c r="BZX115" s="93"/>
      <c r="BZY115" s="93"/>
      <c r="BZZ115" s="93"/>
      <c r="CAA115" s="93"/>
      <c r="CAB115" s="93"/>
      <c r="CAC115" s="93"/>
      <c r="CAD115" s="93"/>
      <c r="CAE115" s="93"/>
      <c r="CAF115" s="93"/>
      <c r="CAG115" s="93"/>
      <c r="CAH115" s="93"/>
      <c r="CAI115" s="93"/>
      <c r="CAJ115" s="93"/>
      <c r="CAK115" s="93"/>
      <c r="CAL115" s="93"/>
      <c r="CAM115" s="93"/>
      <c r="CAN115" s="93"/>
      <c r="CAO115" s="93"/>
      <c r="CAP115" s="93"/>
      <c r="CAQ115" s="93"/>
      <c r="CAR115" s="93"/>
      <c r="CAS115" s="93"/>
      <c r="CAT115" s="93"/>
      <c r="CAU115" s="93"/>
      <c r="CAV115" s="93"/>
      <c r="CAW115" s="93"/>
      <c r="CAX115" s="93"/>
      <c r="CAY115" s="93"/>
      <c r="CAZ115" s="93"/>
      <c r="CBA115" s="93"/>
      <c r="CBB115" s="93"/>
      <c r="CBC115" s="93"/>
      <c r="CBD115" s="93"/>
      <c r="CBE115" s="93"/>
      <c r="CBF115" s="93"/>
      <c r="CBG115" s="93"/>
      <c r="CBH115" s="93"/>
      <c r="CBI115" s="93"/>
      <c r="CBJ115" s="93"/>
      <c r="CBK115" s="93"/>
      <c r="CBL115" s="93"/>
      <c r="CBM115" s="93"/>
      <c r="CBN115" s="93"/>
      <c r="CBO115" s="93"/>
      <c r="CBP115" s="93"/>
      <c r="CBQ115" s="93"/>
      <c r="CBR115" s="93"/>
      <c r="CBS115" s="93"/>
      <c r="CBT115" s="93"/>
      <c r="CBU115" s="93"/>
      <c r="CBV115" s="93"/>
      <c r="CBW115" s="93"/>
      <c r="CBX115" s="93"/>
      <c r="CBY115" s="93"/>
      <c r="CBZ115" s="93"/>
      <c r="CCA115" s="93"/>
      <c r="CCB115" s="93"/>
      <c r="CCC115" s="93"/>
      <c r="CCD115" s="93"/>
      <c r="CCE115" s="93"/>
      <c r="CCF115" s="93"/>
      <c r="CCG115" s="93"/>
      <c r="CCH115" s="93"/>
      <c r="CCI115" s="93"/>
      <c r="CCJ115" s="93"/>
      <c r="CCK115" s="93"/>
      <c r="CCL115" s="93"/>
      <c r="CCM115" s="93"/>
      <c r="CCN115" s="93"/>
      <c r="CCO115" s="93"/>
      <c r="CCP115" s="93"/>
      <c r="CCQ115" s="93"/>
      <c r="CCR115" s="93"/>
      <c r="CCS115" s="93"/>
      <c r="CCT115" s="93"/>
      <c r="CCU115" s="93"/>
      <c r="CCV115" s="93"/>
      <c r="CCW115" s="93"/>
      <c r="CCX115" s="93"/>
      <c r="CCY115" s="93"/>
      <c r="CCZ115" s="93"/>
      <c r="CDA115" s="93"/>
      <c r="CDB115" s="93"/>
      <c r="CDC115" s="93"/>
      <c r="CDD115" s="93"/>
      <c r="CDE115" s="93"/>
      <c r="CDF115" s="93"/>
      <c r="CDG115" s="93"/>
      <c r="CDH115" s="93"/>
      <c r="CDI115" s="93"/>
      <c r="CDJ115" s="93"/>
      <c r="CDK115" s="93"/>
      <c r="CDL115" s="93"/>
      <c r="CDM115" s="93"/>
      <c r="CDN115" s="93"/>
      <c r="CDO115" s="93"/>
      <c r="CDP115" s="93"/>
      <c r="CDQ115" s="93"/>
      <c r="CDR115" s="93"/>
      <c r="CDS115" s="93"/>
      <c r="CDT115" s="93"/>
      <c r="CDU115" s="93"/>
      <c r="CDV115" s="93"/>
      <c r="CDW115" s="93"/>
      <c r="CDX115" s="93"/>
      <c r="CDY115" s="93"/>
      <c r="CDZ115" s="93"/>
      <c r="CEA115" s="93"/>
      <c r="CEB115" s="93"/>
      <c r="CEC115" s="93"/>
      <c r="CED115" s="93"/>
      <c r="CEE115" s="93"/>
      <c r="CEF115" s="93"/>
      <c r="CEG115" s="93"/>
      <c r="CEH115" s="93"/>
      <c r="CEI115" s="93"/>
      <c r="CEJ115" s="93"/>
      <c r="CEK115" s="93"/>
      <c r="CEL115" s="93"/>
      <c r="CEM115" s="93"/>
      <c r="CEN115" s="93"/>
      <c r="CEO115" s="93"/>
      <c r="CEP115" s="93"/>
      <c r="CEQ115" s="93"/>
      <c r="CER115" s="93"/>
      <c r="CES115" s="93"/>
      <c r="CET115" s="93"/>
      <c r="CEU115" s="93"/>
      <c r="CEV115" s="93"/>
      <c r="CEW115" s="93"/>
      <c r="CEX115" s="93"/>
      <c r="CEY115" s="93"/>
      <c r="CEZ115" s="93"/>
      <c r="CFA115" s="93"/>
      <c r="CFB115" s="93"/>
      <c r="CFC115" s="93"/>
      <c r="CFD115" s="93"/>
      <c r="CFE115" s="93"/>
      <c r="CFF115" s="93"/>
      <c r="CFG115" s="93"/>
      <c r="CFH115" s="93"/>
      <c r="CFI115" s="93"/>
      <c r="CFJ115" s="93"/>
      <c r="CFK115" s="93"/>
      <c r="CFL115" s="93"/>
      <c r="CFM115" s="93"/>
      <c r="CFN115" s="93"/>
      <c r="CFO115" s="93"/>
      <c r="CFP115" s="93"/>
      <c r="CFQ115" s="93"/>
      <c r="CFR115" s="93"/>
      <c r="CFS115" s="93"/>
      <c r="CFT115" s="93"/>
      <c r="CFU115" s="93"/>
      <c r="CFV115" s="93"/>
      <c r="CFW115" s="93"/>
      <c r="CFX115" s="93"/>
      <c r="CFY115" s="93"/>
      <c r="CFZ115" s="93"/>
      <c r="CGA115" s="93"/>
      <c r="CGB115" s="93"/>
      <c r="CGC115" s="93"/>
      <c r="CGD115" s="93"/>
      <c r="CGE115" s="93"/>
      <c r="CGF115" s="93"/>
      <c r="CGG115" s="93"/>
      <c r="CGH115" s="93"/>
      <c r="CGI115" s="93"/>
      <c r="CGJ115" s="93"/>
      <c r="CGK115" s="93"/>
      <c r="CGL115" s="93"/>
      <c r="CGM115" s="93"/>
      <c r="CGN115" s="93"/>
      <c r="CGO115" s="93"/>
      <c r="CGP115" s="93"/>
      <c r="CGQ115" s="93"/>
      <c r="CGR115" s="93"/>
      <c r="CGS115" s="93"/>
      <c r="CGT115" s="93"/>
      <c r="CGU115" s="93"/>
      <c r="CGV115" s="93"/>
      <c r="CGW115" s="93"/>
      <c r="CGX115" s="93"/>
      <c r="CGY115" s="93"/>
      <c r="CGZ115" s="93"/>
      <c r="CHA115" s="93"/>
      <c r="CHB115" s="93"/>
      <c r="CHC115" s="93"/>
      <c r="CHD115" s="93"/>
      <c r="CHE115" s="93"/>
      <c r="CHF115" s="93"/>
      <c r="CHG115" s="93"/>
      <c r="CHH115" s="93"/>
      <c r="CHI115" s="93"/>
      <c r="CHJ115" s="93"/>
      <c r="CHK115" s="93"/>
      <c r="CHL115" s="93"/>
      <c r="CHM115" s="93"/>
      <c r="CHN115" s="93"/>
      <c r="CHO115" s="93"/>
      <c r="CHP115" s="93"/>
      <c r="CHQ115" s="93"/>
      <c r="CHR115" s="93"/>
      <c r="CHS115" s="93"/>
      <c r="CHT115" s="93"/>
      <c r="CHU115" s="93"/>
      <c r="CHV115" s="93"/>
      <c r="CHW115" s="93"/>
      <c r="CHX115" s="93"/>
      <c r="CHY115" s="93"/>
      <c r="CHZ115" s="93"/>
      <c r="CIA115" s="93"/>
      <c r="CIB115" s="93"/>
      <c r="CIC115" s="93"/>
      <c r="CID115" s="93"/>
      <c r="CIE115" s="93"/>
      <c r="CIF115" s="93"/>
      <c r="CIG115" s="93"/>
      <c r="CIH115" s="93"/>
      <c r="CII115" s="93"/>
      <c r="CIJ115" s="93"/>
      <c r="CIK115" s="93"/>
      <c r="CIL115" s="93"/>
      <c r="CIM115" s="93"/>
      <c r="CIN115" s="93"/>
      <c r="CIO115" s="93"/>
      <c r="CIP115" s="93"/>
      <c r="CIQ115" s="93"/>
      <c r="CIR115" s="93"/>
      <c r="CIS115" s="93"/>
      <c r="CIT115" s="93"/>
      <c r="CIU115" s="93"/>
      <c r="CIV115" s="93"/>
      <c r="CIW115" s="93"/>
      <c r="CIX115" s="93"/>
      <c r="CIY115" s="93"/>
      <c r="CIZ115" s="93"/>
      <c r="CJA115" s="93"/>
      <c r="CJB115" s="93"/>
      <c r="CJC115" s="93"/>
      <c r="CJD115" s="93"/>
      <c r="CJE115" s="93"/>
      <c r="CJF115" s="93"/>
      <c r="CJG115" s="93"/>
      <c r="CJH115" s="93"/>
      <c r="CJI115" s="93"/>
      <c r="CJJ115" s="93"/>
      <c r="CJK115" s="93"/>
      <c r="CJL115" s="93"/>
      <c r="CJM115" s="93"/>
      <c r="CJN115" s="93"/>
      <c r="CJO115" s="93"/>
      <c r="CJP115" s="93"/>
      <c r="CJQ115" s="93"/>
      <c r="CJR115" s="93"/>
      <c r="CJS115" s="93"/>
      <c r="CJT115" s="93"/>
      <c r="CJU115" s="93"/>
      <c r="CJV115" s="93"/>
      <c r="CJW115" s="93"/>
      <c r="CJX115" s="93"/>
      <c r="CJY115" s="93"/>
      <c r="CJZ115" s="93"/>
      <c r="CKA115" s="93"/>
      <c r="CKB115" s="93"/>
      <c r="CKC115" s="93"/>
      <c r="CKD115" s="93"/>
      <c r="CKE115" s="93"/>
      <c r="CKF115" s="93"/>
      <c r="CKG115" s="93"/>
      <c r="CKH115" s="93"/>
      <c r="CKI115" s="93"/>
      <c r="CKJ115" s="93"/>
      <c r="CKK115" s="93"/>
      <c r="CKL115" s="93"/>
      <c r="CKM115" s="93"/>
      <c r="CKN115" s="93"/>
      <c r="CKO115" s="93"/>
      <c r="CKP115" s="93"/>
      <c r="CKQ115" s="93"/>
      <c r="CKR115" s="93"/>
      <c r="CKS115" s="93"/>
      <c r="CKT115" s="93"/>
      <c r="CKU115" s="93"/>
      <c r="CKV115" s="93"/>
      <c r="CKW115" s="93"/>
      <c r="CKX115" s="93"/>
      <c r="CKY115" s="93"/>
      <c r="CKZ115" s="93"/>
      <c r="CLA115" s="93"/>
      <c r="CLB115" s="93"/>
      <c r="CLC115" s="93"/>
      <c r="CLD115" s="93"/>
      <c r="CLE115" s="93"/>
      <c r="CLF115" s="93"/>
      <c r="CLG115" s="93"/>
      <c r="CLH115" s="93"/>
      <c r="CLI115" s="93"/>
      <c r="CLJ115" s="93"/>
      <c r="CLK115" s="93"/>
      <c r="CLL115" s="93"/>
      <c r="CLM115" s="93"/>
      <c r="CLN115" s="93"/>
      <c r="CLO115" s="93"/>
      <c r="CLP115" s="93"/>
      <c r="CLQ115" s="93"/>
      <c r="CLR115" s="93"/>
      <c r="CLS115" s="93"/>
      <c r="CLT115" s="93"/>
      <c r="CLU115" s="93"/>
      <c r="CLV115" s="93"/>
      <c r="CLW115" s="93"/>
      <c r="CLX115" s="93"/>
      <c r="CLY115" s="93"/>
      <c r="CLZ115" s="93"/>
      <c r="CMA115" s="93"/>
      <c r="CMB115" s="93"/>
      <c r="CMC115" s="93"/>
      <c r="CMD115" s="93"/>
      <c r="CME115" s="93"/>
      <c r="CMF115" s="93"/>
      <c r="CMG115" s="93"/>
      <c r="CMH115" s="93"/>
      <c r="CMI115" s="93"/>
      <c r="CMJ115" s="93"/>
      <c r="CMK115" s="93"/>
      <c r="CML115" s="93"/>
      <c r="CMM115" s="93"/>
      <c r="CMN115" s="93"/>
      <c r="CMO115" s="93"/>
      <c r="CMP115" s="93"/>
      <c r="CMQ115" s="93"/>
      <c r="CMR115" s="93"/>
      <c r="CMS115" s="93"/>
      <c r="CMT115" s="93"/>
      <c r="CMU115" s="93"/>
      <c r="CMV115" s="93"/>
      <c r="CMW115" s="93"/>
      <c r="CMX115" s="93"/>
      <c r="CMY115" s="93"/>
      <c r="CMZ115" s="93"/>
      <c r="CNA115" s="93"/>
      <c r="CNB115" s="93"/>
      <c r="CNC115" s="93"/>
      <c r="CND115" s="93"/>
      <c r="CNE115" s="93"/>
      <c r="CNF115" s="93"/>
      <c r="CNG115" s="93"/>
      <c r="CNH115" s="93"/>
      <c r="CNI115" s="93"/>
      <c r="CNJ115" s="93"/>
      <c r="CNK115" s="93"/>
      <c r="CNL115" s="93"/>
      <c r="CNM115" s="93"/>
      <c r="CNN115" s="93"/>
      <c r="CNO115" s="93"/>
      <c r="CNP115" s="93"/>
      <c r="CNQ115" s="93"/>
      <c r="CNR115" s="93"/>
      <c r="CNS115" s="93"/>
      <c r="CNT115" s="93"/>
      <c r="CNU115" s="93"/>
      <c r="CNV115" s="93"/>
      <c r="CNW115" s="93"/>
      <c r="CNX115" s="93"/>
      <c r="CNY115" s="93"/>
      <c r="CNZ115" s="93"/>
      <c r="COA115" s="93"/>
      <c r="COB115" s="93"/>
      <c r="COC115" s="93"/>
      <c r="COD115" s="93"/>
      <c r="COE115" s="93"/>
      <c r="COF115" s="93"/>
      <c r="COG115" s="93"/>
      <c r="COH115" s="93"/>
      <c r="COI115" s="93"/>
      <c r="COJ115" s="93"/>
      <c r="COK115" s="93"/>
      <c r="COL115" s="93"/>
      <c r="COM115" s="93"/>
      <c r="CON115" s="93"/>
      <c r="COO115" s="93"/>
      <c r="COP115" s="93"/>
      <c r="COQ115" s="93"/>
      <c r="COR115" s="93"/>
      <c r="COS115" s="93"/>
      <c r="COT115" s="93"/>
      <c r="COU115" s="93"/>
      <c r="COV115" s="93"/>
      <c r="COW115" s="93"/>
      <c r="COX115" s="93"/>
      <c r="COY115" s="93"/>
      <c r="COZ115" s="93"/>
      <c r="CPA115" s="93"/>
      <c r="CPB115" s="93"/>
      <c r="CPC115" s="93"/>
      <c r="CPD115" s="93"/>
      <c r="CPE115" s="93"/>
      <c r="CPF115" s="93"/>
      <c r="CPG115" s="93"/>
      <c r="CPH115" s="93"/>
      <c r="CPI115" s="93"/>
      <c r="CPJ115" s="93"/>
      <c r="CPK115" s="93"/>
      <c r="CPL115" s="93"/>
      <c r="CPM115" s="93"/>
      <c r="CPN115" s="93"/>
      <c r="CPO115" s="93"/>
      <c r="CPP115" s="93"/>
      <c r="CPQ115" s="93"/>
      <c r="CPR115" s="93"/>
      <c r="CPS115" s="93"/>
      <c r="CPT115" s="93"/>
      <c r="CPU115" s="93"/>
      <c r="CPV115" s="93"/>
      <c r="CPW115" s="93"/>
      <c r="CPX115" s="93"/>
      <c r="CPY115" s="93"/>
      <c r="CPZ115" s="93"/>
      <c r="CQA115" s="93"/>
      <c r="CQB115" s="93"/>
      <c r="CQC115" s="93"/>
      <c r="CQD115" s="93"/>
      <c r="CQE115" s="93"/>
      <c r="CQF115" s="93"/>
      <c r="CQG115" s="93"/>
      <c r="CQH115" s="93"/>
      <c r="CQI115" s="93"/>
      <c r="CQJ115" s="93"/>
      <c r="CQK115" s="93"/>
      <c r="CQL115" s="93"/>
      <c r="CQM115" s="93"/>
      <c r="CQN115" s="93"/>
      <c r="CQO115" s="93"/>
      <c r="CQP115" s="93"/>
      <c r="CQQ115" s="93"/>
      <c r="CQR115" s="93"/>
      <c r="CQS115" s="93"/>
      <c r="CQT115" s="93"/>
      <c r="CQU115" s="93"/>
      <c r="CQV115" s="93"/>
      <c r="CQW115" s="93"/>
      <c r="CQX115" s="93"/>
      <c r="CQY115" s="93"/>
      <c r="CQZ115" s="93"/>
      <c r="CRA115" s="93"/>
      <c r="CRB115" s="93"/>
      <c r="CRC115" s="93"/>
      <c r="CRD115" s="93"/>
      <c r="CRE115" s="93"/>
      <c r="CRF115" s="93"/>
      <c r="CRG115" s="93"/>
      <c r="CRH115" s="93"/>
      <c r="CRI115" s="93"/>
      <c r="CRJ115" s="93"/>
      <c r="CRK115" s="93"/>
      <c r="CRL115" s="93"/>
      <c r="CRM115" s="93"/>
      <c r="CRN115" s="93"/>
      <c r="CRO115" s="93"/>
      <c r="CRP115" s="93"/>
      <c r="CRQ115" s="93"/>
      <c r="CRR115" s="93"/>
      <c r="CRS115" s="93"/>
      <c r="CRT115" s="93"/>
      <c r="CRU115" s="93"/>
      <c r="CRV115" s="93"/>
      <c r="CRW115" s="93"/>
      <c r="CRX115" s="93"/>
      <c r="CRY115" s="93"/>
      <c r="CRZ115" s="93"/>
      <c r="CSA115" s="93"/>
      <c r="CSB115" s="93"/>
      <c r="CSC115" s="93"/>
      <c r="CSD115" s="93"/>
      <c r="CSE115" s="93"/>
      <c r="CSF115" s="93"/>
      <c r="CSG115" s="93"/>
      <c r="CSH115" s="93"/>
      <c r="CSI115" s="93"/>
      <c r="CSJ115" s="93"/>
      <c r="CSK115" s="93"/>
      <c r="CSL115" s="93"/>
      <c r="CSM115" s="93"/>
      <c r="CSN115" s="93"/>
      <c r="CSO115" s="93"/>
      <c r="CSP115" s="93"/>
      <c r="CSQ115" s="93"/>
      <c r="CSR115" s="93"/>
      <c r="CSS115" s="93"/>
      <c r="CST115" s="93"/>
      <c r="CSU115" s="93"/>
      <c r="CSV115" s="93"/>
      <c r="CSW115" s="93"/>
      <c r="CSX115" s="93"/>
      <c r="CSY115" s="93"/>
      <c r="CSZ115" s="93"/>
      <c r="CTA115" s="93"/>
      <c r="CTB115" s="93"/>
      <c r="CTC115" s="93"/>
      <c r="CTD115" s="93"/>
      <c r="CTE115" s="93"/>
      <c r="CTF115" s="93"/>
      <c r="CTG115" s="93"/>
      <c r="CTH115" s="93"/>
      <c r="CTI115" s="93"/>
      <c r="CTJ115" s="93"/>
      <c r="CTK115" s="93"/>
      <c r="CTL115" s="93"/>
      <c r="CTM115" s="93"/>
      <c r="CTN115" s="93"/>
      <c r="CTO115" s="93"/>
      <c r="CTP115" s="93"/>
      <c r="CTQ115" s="93"/>
      <c r="CTR115" s="93"/>
      <c r="CTS115" s="93"/>
      <c r="CTT115" s="93"/>
      <c r="CTU115" s="93"/>
      <c r="CTV115" s="93"/>
      <c r="CTW115" s="93"/>
      <c r="CTX115" s="93"/>
      <c r="CTY115" s="93"/>
      <c r="CTZ115" s="93"/>
      <c r="CUA115" s="93"/>
      <c r="CUB115" s="93"/>
      <c r="CUC115" s="93"/>
      <c r="CUD115" s="93"/>
      <c r="CUE115" s="93"/>
      <c r="CUF115" s="93"/>
      <c r="CUG115" s="93"/>
      <c r="CUH115" s="93"/>
      <c r="CUI115" s="93"/>
      <c r="CUJ115" s="93"/>
      <c r="CUK115" s="93"/>
      <c r="CUL115" s="93"/>
      <c r="CUM115" s="93"/>
      <c r="CUN115" s="93"/>
      <c r="CUO115" s="93"/>
      <c r="CUP115" s="93"/>
      <c r="CUQ115" s="93"/>
      <c r="CUR115" s="93"/>
      <c r="CUS115" s="93"/>
      <c r="CUT115" s="93"/>
      <c r="CUU115" s="93"/>
      <c r="CUV115" s="93"/>
      <c r="CUW115" s="93"/>
      <c r="CUX115" s="93"/>
      <c r="CUY115" s="93"/>
      <c r="CUZ115" s="93"/>
      <c r="CVA115" s="93"/>
      <c r="CVB115" s="93"/>
      <c r="CVC115" s="93"/>
      <c r="CVD115" s="93"/>
      <c r="CVE115" s="93"/>
      <c r="CVF115" s="93"/>
      <c r="CVG115" s="93"/>
      <c r="CVH115" s="93"/>
      <c r="CVI115" s="93"/>
      <c r="CVJ115" s="93"/>
      <c r="CVK115" s="93"/>
      <c r="CVL115" s="93"/>
      <c r="CVM115" s="93"/>
      <c r="CVN115" s="93"/>
      <c r="CVO115" s="93"/>
      <c r="CVP115" s="93"/>
      <c r="CVQ115" s="93"/>
      <c r="CVR115" s="93"/>
      <c r="CVS115" s="93"/>
      <c r="CVT115" s="93"/>
      <c r="CVU115" s="93"/>
      <c r="CVV115" s="93"/>
      <c r="CVW115" s="93"/>
      <c r="CVX115" s="93"/>
      <c r="CVY115" s="93"/>
      <c r="CVZ115" s="93"/>
      <c r="CWA115" s="93"/>
      <c r="CWB115" s="93"/>
      <c r="CWC115" s="93"/>
      <c r="CWD115" s="93"/>
      <c r="CWE115" s="93"/>
      <c r="CWF115" s="93"/>
      <c r="CWG115" s="93"/>
      <c r="CWH115" s="93"/>
      <c r="CWI115" s="93"/>
      <c r="CWJ115" s="93"/>
      <c r="CWK115" s="93"/>
      <c r="CWL115" s="93"/>
      <c r="CWM115" s="93"/>
      <c r="CWN115" s="93"/>
      <c r="CWO115" s="93"/>
      <c r="CWP115" s="93"/>
      <c r="CWQ115" s="93"/>
      <c r="CWR115" s="93"/>
      <c r="CWS115" s="93"/>
      <c r="CWT115" s="93"/>
      <c r="CWU115" s="93"/>
      <c r="CWV115" s="93"/>
      <c r="CWW115" s="93"/>
      <c r="CWX115" s="93"/>
      <c r="CWY115" s="93"/>
      <c r="CWZ115" s="93"/>
      <c r="CXA115" s="93"/>
      <c r="CXB115" s="93"/>
      <c r="CXC115" s="93"/>
      <c r="CXD115" s="93"/>
      <c r="CXE115" s="93"/>
      <c r="CXF115" s="93"/>
      <c r="CXG115" s="93"/>
      <c r="CXH115" s="93"/>
      <c r="CXI115" s="93"/>
      <c r="CXJ115" s="93"/>
      <c r="CXK115" s="93"/>
      <c r="CXL115" s="93"/>
      <c r="CXM115" s="93"/>
      <c r="CXN115" s="93"/>
      <c r="CXO115" s="93"/>
      <c r="CXP115" s="93"/>
      <c r="CXQ115" s="93"/>
      <c r="CXR115" s="93"/>
      <c r="CXS115" s="93"/>
      <c r="CXT115" s="93"/>
      <c r="CXU115" s="93"/>
      <c r="CXV115" s="93"/>
      <c r="CXW115" s="93"/>
      <c r="CXX115" s="93"/>
      <c r="CXY115" s="93"/>
      <c r="CXZ115" s="93"/>
      <c r="CYA115" s="93"/>
      <c r="CYB115" s="93"/>
      <c r="CYC115" s="93"/>
      <c r="CYD115" s="93"/>
      <c r="CYE115" s="93"/>
      <c r="CYF115" s="93"/>
      <c r="CYG115" s="93"/>
      <c r="CYH115" s="93"/>
      <c r="CYI115" s="93"/>
      <c r="CYJ115" s="93"/>
      <c r="CYK115" s="93"/>
      <c r="CYL115" s="93"/>
      <c r="CYM115" s="93"/>
      <c r="CYN115" s="93"/>
      <c r="CYO115" s="93"/>
      <c r="CYP115" s="93"/>
      <c r="CYQ115" s="93"/>
      <c r="CYR115" s="93"/>
      <c r="CYS115" s="93"/>
      <c r="CYT115" s="93"/>
      <c r="CYU115" s="93"/>
      <c r="CYV115" s="93"/>
      <c r="CYW115" s="93"/>
      <c r="CYX115" s="93"/>
      <c r="CYY115" s="93"/>
      <c r="CYZ115" s="93"/>
      <c r="CZA115" s="93"/>
      <c r="CZB115" s="93"/>
      <c r="CZC115" s="93"/>
      <c r="CZD115" s="93"/>
      <c r="CZE115" s="93"/>
      <c r="CZF115" s="93"/>
      <c r="CZG115" s="93"/>
      <c r="CZH115" s="93"/>
      <c r="CZI115" s="93"/>
      <c r="CZJ115" s="93"/>
      <c r="CZK115" s="93"/>
      <c r="CZL115" s="93"/>
      <c r="CZM115" s="93"/>
      <c r="CZN115" s="93"/>
      <c r="CZO115" s="93"/>
      <c r="CZP115" s="93"/>
      <c r="CZQ115" s="93"/>
      <c r="CZR115" s="93"/>
      <c r="CZS115" s="93"/>
      <c r="CZT115" s="93"/>
      <c r="CZU115" s="93"/>
      <c r="CZV115" s="93"/>
      <c r="CZW115" s="93"/>
      <c r="CZX115" s="93"/>
      <c r="CZY115" s="93"/>
      <c r="CZZ115" s="93"/>
      <c r="DAA115" s="93"/>
      <c r="DAB115" s="93"/>
      <c r="DAC115" s="93"/>
      <c r="DAD115" s="93"/>
      <c r="DAE115" s="93"/>
      <c r="DAF115" s="93"/>
      <c r="DAG115" s="93"/>
      <c r="DAH115" s="93"/>
      <c r="DAI115" s="93"/>
      <c r="DAJ115" s="93"/>
      <c r="DAK115" s="93"/>
      <c r="DAL115" s="93"/>
      <c r="DAM115" s="93"/>
      <c r="DAN115" s="93"/>
      <c r="DAO115" s="93"/>
      <c r="DAP115" s="93"/>
      <c r="DAQ115" s="93"/>
      <c r="DAR115" s="93"/>
      <c r="DAS115" s="93"/>
      <c r="DAT115" s="93"/>
      <c r="DAU115" s="93"/>
      <c r="DAV115" s="93"/>
      <c r="DAW115" s="93"/>
      <c r="DAX115" s="93"/>
      <c r="DAY115" s="93"/>
      <c r="DAZ115" s="93"/>
      <c r="DBA115" s="93"/>
      <c r="DBB115" s="93"/>
      <c r="DBC115" s="93"/>
      <c r="DBD115" s="93"/>
      <c r="DBE115" s="93"/>
      <c r="DBF115" s="93"/>
      <c r="DBG115" s="93"/>
      <c r="DBH115" s="93"/>
      <c r="DBI115" s="93"/>
      <c r="DBJ115" s="93"/>
      <c r="DBK115" s="93"/>
      <c r="DBL115" s="93"/>
      <c r="DBM115" s="93"/>
      <c r="DBN115" s="93"/>
      <c r="DBO115" s="93"/>
      <c r="DBP115" s="93"/>
      <c r="DBQ115" s="93"/>
      <c r="DBR115" s="93"/>
      <c r="DBS115" s="93"/>
      <c r="DBT115" s="93"/>
      <c r="DBU115" s="93"/>
      <c r="DBV115" s="93"/>
      <c r="DBW115" s="93"/>
      <c r="DBX115" s="93"/>
      <c r="DBY115" s="93"/>
      <c r="DBZ115" s="93"/>
      <c r="DCA115" s="93"/>
      <c r="DCB115" s="93"/>
      <c r="DCC115" s="93"/>
      <c r="DCD115" s="93"/>
      <c r="DCE115" s="93"/>
      <c r="DCF115" s="93"/>
      <c r="DCG115" s="93"/>
      <c r="DCH115" s="93"/>
      <c r="DCI115" s="93"/>
      <c r="DCJ115" s="93"/>
      <c r="DCK115" s="93"/>
      <c r="DCL115" s="93"/>
      <c r="DCM115" s="93"/>
      <c r="DCN115" s="93"/>
      <c r="DCO115" s="93"/>
      <c r="DCP115" s="93"/>
      <c r="DCQ115" s="93"/>
      <c r="DCR115" s="93"/>
      <c r="DCS115" s="93"/>
      <c r="DCT115" s="93"/>
      <c r="DCU115" s="93"/>
      <c r="DCV115" s="93"/>
      <c r="DCW115" s="93"/>
      <c r="DCX115" s="93"/>
      <c r="DCY115" s="93"/>
      <c r="DCZ115" s="93"/>
      <c r="DDA115" s="93"/>
      <c r="DDB115" s="93"/>
      <c r="DDC115" s="93"/>
      <c r="DDD115" s="93"/>
      <c r="DDE115" s="93"/>
      <c r="DDF115" s="93"/>
      <c r="DDG115" s="93"/>
      <c r="DDH115" s="93"/>
      <c r="DDI115" s="93"/>
      <c r="DDJ115" s="93"/>
      <c r="DDK115" s="93"/>
      <c r="DDL115" s="93"/>
      <c r="DDM115" s="93"/>
      <c r="DDN115" s="93"/>
      <c r="DDO115" s="93"/>
      <c r="DDP115" s="93"/>
      <c r="DDQ115" s="93"/>
      <c r="DDR115" s="93"/>
      <c r="DDS115" s="93"/>
      <c r="DDT115" s="93"/>
      <c r="DDU115" s="93"/>
      <c r="DDV115" s="93"/>
      <c r="DDW115" s="93"/>
      <c r="DDX115" s="93"/>
      <c r="DDY115" s="93"/>
      <c r="DDZ115" s="93"/>
      <c r="DEA115" s="93"/>
      <c r="DEB115" s="93"/>
      <c r="DEC115" s="93"/>
      <c r="DED115" s="93"/>
      <c r="DEE115" s="93"/>
      <c r="DEF115" s="93"/>
      <c r="DEG115" s="93"/>
      <c r="DEH115" s="93"/>
      <c r="DEI115" s="93"/>
      <c r="DEJ115" s="93"/>
      <c r="DEK115" s="93"/>
      <c r="DEL115" s="93"/>
      <c r="DEM115" s="93"/>
      <c r="DEN115" s="93"/>
      <c r="DEO115" s="93"/>
      <c r="DEP115" s="93"/>
      <c r="DEQ115" s="93"/>
      <c r="DER115" s="93"/>
      <c r="DES115" s="93"/>
      <c r="DET115" s="93"/>
      <c r="DEU115" s="93"/>
      <c r="DEV115" s="93"/>
      <c r="DEW115" s="93"/>
      <c r="DEX115" s="93"/>
      <c r="DEY115" s="93"/>
      <c r="DEZ115" s="93"/>
      <c r="DFA115" s="93"/>
      <c r="DFB115" s="93"/>
      <c r="DFC115" s="93"/>
      <c r="DFD115" s="93"/>
      <c r="DFE115" s="93"/>
      <c r="DFF115" s="93"/>
      <c r="DFG115" s="93"/>
      <c r="DFH115" s="93"/>
      <c r="DFI115" s="93"/>
      <c r="DFJ115" s="93"/>
      <c r="DFK115" s="93"/>
      <c r="DFL115" s="93"/>
      <c r="DFM115" s="93"/>
      <c r="DFN115" s="93"/>
      <c r="DFO115" s="93"/>
      <c r="DFP115" s="93"/>
      <c r="DFQ115" s="93"/>
      <c r="DFR115" s="93"/>
      <c r="DFS115" s="93"/>
      <c r="DFT115" s="93"/>
      <c r="DFU115" s="93"/>
      <c r="DFV115" s="93"/>
      <c r="DFW115" s="93"/>
      <c r="DFX115" s="93"/>
      <c r="DFY115" s="93"/>
      <c r="DFZ115" s="93"/>
      <c r="DGA115" s="93"/>
      <c r="DGB115" s="93"/>
      <c r="DGC115" s="93"/>
      <c r="DGD115" s="93"/>
      <c r="DGE115" s="93"/>
      <c r="DGF115" s="93"/>
      <c r="DGG115" s="93"/>
      <c r="DGH115" s="93"/>
      <c r="DGI115" s="93"/>
      <c r="DGJ115" s="93"/>
      <c r="DGK115" s="93"/>
      <c r="DGL115" s="93"/>
      <c r="DGM115" s="93"/>
      <c r="DGN115" s="93"/>
      <c r="DGO115" s="93"/>
      <c r="DGP115" s="93"/>
      <c r="DGQ115" s="93"/>
      <c r="DGR115" s="93"/>
      <c r="DGS115" s="93"/>
      <c r="DGT115" s="93"/>
      <c r="DGU115" s="93"/>
      <c r="DGV115" s="93"/>
      <c r="DGW115" s="93"/>
      <c r="DGX115" s="93"/>
      <c r="DGY115" s="93"/>
      <c r="DGZ115" s="93"/>
      <c r="DHA115" s="93"/>
      <c r="DHB115" s="93"/>
      <c r="DHC115" s="93"/>
      <c r="DHD115" s="93"/>
      <c r="DHE115" s="93"/>
      <c r="DHF115" s="93"/>
      <c r="DHG115" s="93"/>
      <c r="DHH115" s="93"/>
      <c r="DHI115" s="93"/>
      <c r="DHJ115" s="93"/>
      <c r="DHK115" s="93"/>
      <c r="DHL115" s="93"/>
      <c r="DHM115" s="93"/>
      <c r="DHN115" s="93"/>
      <c r="DHO115" s="93"/>
      <c r="DHP115" s="93"/>
      <c r="DHQ115" s="93"/>
    </row>
    <row r="116" spans="1:2929" s="170" customFormat="1">
      <c r="A116" s="198"/>
      <c r="B116" s="173" t="s">
        <v>661</v>
      </c>
      <c r="C116" s="127" t="s">
        <v>39</v>
      </c>
      <c r="D116" s="108">
        <v>10.4</v>
      </c>
      <c r="E116" s="663">
        <v>0</v>
      </c>
      <c r="F116" s="105">
        <f t="shared" si="8"/>
        <v>0</v>
      </c>
      <c r="G116" s="162"/>
      <c r="H116" s="108"/>
      <c r="I116" s="109"/>
      <c r="J116" s="105"/>
      <c r="K116" s="93"/>
      <c r="L116" s="166"/>
      <c r="M116" s="93"/>
      <c r="N116" s="93"/>
      <c r="O116" s="93"/>
      <c r="P116" s="93"/>
      <c r="Q116" s="93"/>
      <c r="R116" s="93"/>
      <c r="S116" s="93"/>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3"/>
      <c r="BG116" s="93"/>
      <c r="BH116" s="93"/>
      <c r="BI116" s="93"/>
      <c r="BJ116" s="93"/>
      <c r="BK116" s="93"/>
      <c r="BL116" s="93"/>
      <c r="BM116" s="93"/>
      <c r="BN116" s="93"/>
      <c r="BO116" s="93"/>
      <c r="BP116" s="93"/>
      <c r="BQ116" s="93"/>
      <c r="BR116" s="93"/>
      <c r="BS116" s="93"/>
      <c r="BT116" s="93"/>
      <c r="BU116" s="93"/>
      <c r="BV116" s="93"/>
      <c r="BW116" s="93"/>
      <c r="BX116" s="93"/>
      <c r="BY116" s="93"/>
      <c r="BZ116" s="93"/>
      <c r="CA116" s="93"/>
      <c r="CB116" s="93"/>
      <c r="CC116" s="93"/>
      <c r="CD116" s="93"/>
      <c r="CE116" s="93"/>
      <c r="CF116" s="93"/>
      <c r="CG116" s="93"/>
      <c r="CH116" s="93"/>
      <c r="CI116" s="93"/>
      <c r="CJ116" s="93"/>
      <c r="CK116" s="93"/>
      <c r="CL116" s="93"/>
      <c r="CM116" s="93"/>
      <c r="CN116" s="93"/>
      <c r="CO116" s="93"/>
      <c r="CP116" s="93"/>
      <c r="CQ116" s="93"/>
      <c r="CR116" s="93"/>
      <c r="CS116" s="93"/>
      <c r="CT116" s="93"/>
      <c r="CU116" s="93"/>
      <c r="CV116" s="93"/>
      <c r="CW116" s="93"/>
      <c r="CX116" s="93"/>
      <c r="CY116" s="93"/>
      <c r="CZ116" s="93"/>
      <c r="DA116" s="93"/>
      <c r="DB116" s="93"/>
      <c r="DC116" s="93"/>
      <c r="DD116" s="93"/>
      <c r="DE116" s="93"/>
      <c r="DF116" s="93"/>
      <c r="DG116" s="93"/>
      <c r="DH116" s="93"/>
      <c r="DI116" s="93"/>
      <c r="DJ116" s="93"/>
      <c r="DK116" s="93"/>
      <c r="DL116" s="93"/>
      <c r="DM116" s="93"/>
      <c r="DN116" s="93"/>
      <c r="DO116" s="93"/>
      <c r="DP116" s="93"/>
      <c r="DQ116" s="93"/>
      <c r="DR116" s="93"/>
      <c r="DS116" s="93"/>
      <c r="DT116" s="93"/>
      <c r="DU116" s="93"/>
      <c r="DV116" s="93"/>
      <c r="DW116" s="93"/>
      <c r="DX116" s="93"/>
      <c r="DY116" s="93"/>
      <c r="DZ116" s="93"/>
      <c r="EA116" s="93"/>
      <c r="EB116" s="93"/>
      <c r="EC116" s="93"/>
      <c r="ED116" s="93"/>
      <c r="EE116" s="93"/>
      <c r="EF116" s="93"/>
      <c r="EG116" s="93"/>
      <c r="EH116" s="93"/>
      <c r="EI116" s="93"/>
      <c r="EJ116" s="93"/>
      <c r="EK116" s="93"/>
      <c r="EL116" s="93"/>
      <c r="EM116" s="93"/>
      <c r="EN116" s="93"/>
      <c r="EO116" s="93"/>
      <c r="EP116" s="93"/>
      <c r="EQ116" s="93"/>
      <c r="ER116" s="93"/>
      <c r="ES116" s="93"/>
      <c r="ET116" s="93"/>
      <c r="EU116" s="93"/>
      <c r="EV116" s="93"/>
      <c r="EW116" s="93"/>
      <c r="EX116" s="93"/>
      <c r="EY116" s="93"/>
      <c r="EZ116" s="93"/>
      <c r="FA116" s="93"/>
      <c r="FB116" s="93"/>
      <c r="FC116" s="93"/>
      <c r="FD116" s="93"/>
      <c r="FE116" s="93"/>
      <c r="FF116" s="93"/>
      <c r="FG116" s="93"/>
      <c r="FH116" s="93"/>
      <c r="FI116" s="93"/>
      <c r="FJ116" s="93"/>
      <c r="FK116" s="93"/>
      <c r="FL116" s="93"/>
      <c r="FM116" s="93"/>
      <c r="FN116" s="93"/>
      <c r="FO116" s="93"/>
      <c r="FP116" s="93"/>
      <c r="FQ116" s="93"/>
      <c r="FR116" s="93"/>
      <c r="FS116" s="93"/>
      <c r="FT116" s="93"/>
      <c r="FU116" s="93"/>
      <c r="FV116" s="93"/>
      <c r="FW116" s="93"/>
      <c r="FX116" s="93"/>
      <c r="FY116" s="93"/>
      <c r="FZ116" s="93"/>
      <c r="GA116" s="93"/>
      <c r="GB116" s="93"/>
      <c r="GC116" s="93"/>
      <c r="GD116" s="93"/>
      <c r="GE116" s="93"/>
      <c r="GF116" s="93"/>
      <c r="GG116" s="93"/>
      <c r="GH116" s="93"/>
      <c r="GI116" s="93"/>
      <c r="GJ116" s="93"/>
      <c r="GK116" s="93"/>
      <c r="GL116" s="93"/>
      <c r="GM116" s="93"/>
      <c r="GN116" s="93"/>
      <c r="GO116" s="93"/>
      <c r="GP116" s="93"/>
      <c r="GQ116" s="93"/>
      <c r="GR116" s="93"/>
      <c r="GS116" s="93"/>
      <c r="GT116" s="93"/>
      <c r="GU116" s="93"/>
      <c r="GV116" s="93"/>
      <c r="GW116" s="93"/>
      <c r="GX116" s="93"/>
      <c r="GY116" s="93"/>
      <c r="GZ116" s="93"/>
      <c r="HA116" s="93"/>
      <c r="HB116" s="93"/>
      <c r="HC116" s="93"/>
      <c r="HD116" s="93"/>
      <c r="HE116" s="93"/>
      <c r="HF116" s="93"/>
      <c r="HG116" s="93"/>
      <c r="HH116" s="93"/>
      <c r="HI116" s="93"/>
      <c r="HJ116" s="93"/>
      <c r="HK116" s="93"/>
      <c r="HL116" s="93"/>
      <c r="HM116" s="93"/>
      <c r="HN116" s="93"/>
      <c r="HO116" s="93"/>
      <c r="HP116" s="93"/>
      <c r="HQ116" s="93"/>
      <c r="HR116" s="93"/>
      <c r="HS116" s="93"/>
      <c r="HT116" s="93"/>
      <c r="HU116" s="93"/>
      <c r="HV116" s="93"/>
      <c r="HW116" s="93"/>
      <c r="HX116" s="93"/>
      <c r="HY116" s="93"/>
      <c r="HZ116" s="93"/>
      <c r="IA116" s="93"/>
      <c r="IB116" s="93"/>
      <c r="IC116" s="93"/>
      <c r="ID116" s="93"/>
      <c r="IE116" s="93"/>
      <c r="IF116" s="93"/>
      <c r="IG116" s="93"/>
      <c r="IH116" s="93"/>
      <c r="II116" s="93"/>
      <c r="IJ116" s="93"/>
      <c r="IK116" s="93"/>
      <c r="IL116" s="93"/>
      <c r="IM116" s="93"/>
      <c r="IN116" s="93"/>
      <c r="IO116" s="93"/>
      <c r="IP116" s="93"/>
      <c r="IQ116" s="93"/>
      <c r="IR116" s="93"/>
      <c r="IS116" s="93"/>
      <c r="IT116" s="93"/>
      <c r="IU116" s="93"/>
      <c r="IV116" s="93"/>
      <c r="IW116" s="93"/>
      <c r="IX116" s="93"/>
      <c r="IY116" s="93"/>
      <c r="IZ116" s="93"/>
      <c r="JA116" s="93"/>
      <c r="JB116" s="93"/>
      <c r="JC116" s="93"/>
      <c r="JD116" s="93"/>
      <c r="JE116" s="93"/>
      <c r="JF116" s="93"/>
      <c r="JG116" s="93"/>
      <c r="JH116" s="93"/>
      <c r="JI116" s="93"/>
      <c r="JJ116" s="93"/>
      <c r="JK116" s="93"/>
      <c r="JL116" s="93"/>
      <c r="JM116" s="93"/>
      <c r="JN116" s="93"/>
      <c r="JO116" s="93"/>
      <c r="JP116" s="93"/>
      <c r="JQ116" s="93"/>
      <c r="JR116" s="93"/>
      <c r="JS116" s="93"/>
      <c r="JT116" s="93"/>
      <c r="JU116" s="93"/>
      <c r="JV116" s="93"/>
      <c r="JW116" s="93"/>
      <c r="JX116" s="93"/>
      <c r="JY116" s="93"/>
      <c r="JZ116" s="93"/>
      <c r="KA116" s="93"/>
      <c r="KB116" s="93"/>
      <c r="KC116" s="93"/>
      <c r="KD116" s="93"/>
      <c r="KE116" s="93"/>
      <c r="KF116" s="93"/>
      <c r="KG116" s="93"/>
      <c r="KH116" s="93"/>
      <c r="KI116" s="93"/>
      <c r="KJ116" s="93"/>
      <c r="KK116" s="93"/>
      <c r="KL116" s="93"/>
      <c r="KM116" s="93"/>
      <c r="KN116" s="93"/>
      <c r="KO116" s="93"/>
      <c r="KP116" s="93"/>
      <c r="KQ116" s="93"/>
      <c r="KR116" s="93"/>
      <c r="KS116" s="93"/>
      <c r="KT116" s="93"/>
      <c r="KU116" s="93"/>
      <c r="KV116" s="93"/>
      <c r="KW116" s="93"/>
      <c r="KX116" s="93"/>
      <c r="KY116" s="93"/>
      <c r="KZ116" s="93"/>
      <c r="LA116" s="93"/>
      <c r="LB116" s="93"/>
      <c r="LC116" s="93"/>
      <c r="LD116" s="93"/>
      <c r="LE116" s="93"/>
      <c r="LF116" s="93"/>
      <c r="LG116" s="93"/>
      <c r="LH116" s="93"/>
      <c r="LI116" s="93"/>
      <c r="LJ116" s="93"/>
      <c r="LK116" s="93"/>
      <c r="LL116" s="93"/>
      <c r="LM116" s="93"/>
      <c r="LN116" s="93"/>
      <c r="LO116" s="93"/>
      <c r="LP116" s="93"/>
      <c r="LQ116" s="93"/>
      <c r="LR116" s="93"/>
      <c r="LS116" s="93"/>
      <c r="LT116" s="93"/>
      <c r="LU116" s="93"/>
      <c r="LV116" s="93"/>
      <c r="LW116" s="93"/>
      <c r="LX116" s="93"/>
      <c r="LY116" s="93"/>
      <c r="LZ116" s="93"/>
      <c r="MA116" s="93"/>
      <c r="MB116" s="93"/>
      <c r="MC116" s="93"/>
      <c r="MD116" s="93"/>
      <c r="ME116" s="93"/>
      <c r="MF116" s="93"/>
      <c r="MG116" s="93"/>
      <c r="MH116" s="93"/>
      <c r="MI116" s="93"/>
      <c r="MJ116" s="93"/>
      <c r="MK116" s="93"/>
      <c r="ML116" s="93"/>
      <c r="MM116" s="93"/>
      <c r="MN116" s="93"/>
      <c r="MO116" s="93"/>
      <c r="MP116" s="93"/>
      <c r="MQ116" s="93"/>
      <c r="MR116" s="93"/>
      <c r="MS116" s="93"/>
      <c r="MT116" s="93"/>
      <c r="MU116" s="93"/>
      <c r="MV116" s="93"/>
      <c r="MW116" s="93"/>
      <c r="MX116" s="93"/>
      <c r="MY116" s="93"/>
      <c r="MZ116" s="93"/>
      <c r="NA116" s="93"/>
      <c r="NB116" s="93"/>
      <c r="NC116" s="93"/>
      <c r="ND116" s="93"/>
      <c r="NE116" s="93"/>
      <c r="NF116" s="93"/>
      <c r="NG116" s="93"/>
      <c r="NH116" s="93"/>
      <c r="NI116" s="93"/>
      <c r="NJ116" s="93"/>
      <c r="NK116" s="93"/>
      <c r="NL116" s="93"/>
      <c r="NM116" s="93"/>
      <c r="NN116" s="93"/>
      <c r="NO116" s="93"/>
      <c r="NP116" s="93"/>
      <c r="NQ116" s="93"/>
      <c r="NR116" s="93"/>
      <c r="NS116" s="93"/>
      <c r="NT116" s="93"/>
      <c r="NU116" s="93"/>
      <c r="NV116" s="93"/>
      <c r="NW116" s="93"/>
      <c r="NX116" s="93"/>
      <c r="NY116" s="93"/>
      <c r="NZ116" s="93"/>
      <c r="OA116" s="93"/>
      <c r="OB116" s="93"/>
      <c r="OC116" s="93"/>
      <c r="OD116" s="93"/>
      <c r="OE116" s="93"/>
      <c r="OF116" s="93"/>
      <c r="OG116" s="93"/>
      <c r="OH116" s="93"/>
      <c r="OI116" s="93"/>
      <c r="OJ116" s="93"/>
      <c r="OK116" s="93"/>
      <c r="OL116" s="93"/>
      <c r="OM116" s="93"/>
      <c r="ON116" s="93"/>
      <c r="OO116" s="93"/>
      <c r="OP116" s="93"/>
      <c r="OQ116" s="93"/>
      <c r="OR116" s="93"/>
      <c r="OS116" s="93"/>
      <c r="OT116" s="93"/>
      <c r="OU116" s="93"/>
      <c r="OV116" s="93"/>
      <c r="OW116" s="93"/>
      <c r="OX116" s="93"/>
      <c r="OY116" s="93"/>
      <c r="OZ116" s="93"/>
      <c r="PA116" s="93"/>
      <c r="PB116" s="93"/>
      <c r="PC116" s="93"/>
      <c r="PD116" s="93"/>
      <c r="PE116" s="93"/>
      <c r="PF116" s="93"/>
      <c r="PG116" s="93"/>
      <c r="PH116" s="93"/>
      <c r="PI116" s="93"/>
      <c r="PJ116" s="93"/>
      <c r="PK116" s="93"/>
      <c r="PL116" s="93"/>
      <c r="PM116" s="93"/>
      <c r="PN116" s="93"/>
      <c r="PO116" s="93"/>
      <c r="PP116" s="93"/>
      <c r="PQ116" s="93"/>
      <c r="PR116" s="93"/>
      <c r="PS116" s="93"/>
      <c r="PT116" s="93"/>
      <c r="PU116" s="93"/>
      <c r="PV116" s="93"/>
      <c r="PW116" s="93"/>
      <c r="PX116" s="93"/>
      <c r="PY116" s="93"/>
      <c r="PZ116" s="93"/>
      <c r="QA116" s="93"/>
      <c r="QB116" s="93"/>
      <c r="QC116" s="93"/>
      <c r="QD116" s="93"/>
      <c r="QE116" s="93"/>
      <c r="QF116" s="93"/>
      <c r="QG116" s="93"/>
      <c r="QH116" s="93"/>
      <c r="QI116" s="93"/>
      <c r="QJ116" s="93"/>
      <c r="QK116" s="93"/>
      <c r="QL116" s="93"/>
      <c r="QM116" s="93"/>
      <c r="QN116" s="93"/>
      <c r="QO116" s="93"/>
      <c r="QP116" s="93"/>
      <c r="QQ116" s="93"/>
      <c r="QR116" s="93"/>
      <c r="QS116" s="93"/>
      <c r="QT116" s="93"/>
      <c r="QU116" s="93"/>
      <c r="QV116" s="93"/>
      <c r="QW116" s="93"/>
      <c r="QX116" s="93"/>
      <c r="QY116" s="93"/>
      <c r="QZ116" s="93"/>
      <c r="RA116" s="93"/>
      <c r="RB116" s="93"/>
      <c r="RC116" s="93"/>
      <c r="RD116" s="93"/>
      <c r="RE116" s="93"/>
      <c r="RF116" s="93"/>
      <c r="RG116" s="93"/>
      <c r="RH116" s="93"/>
      <c r="RI116" s="93"/>
      <c r="RJ116" s="93"/>
      <c r="RK116" s="93"/>
      <c r="RL116" s="93"/>
      <c r="RM116" s="93"/>
      <c r="RN116" s="93"/>
      <c r="RO116" s="93"/>
      <c r="RP116" s="93"/>
      <c r="RQ116" s="93"/>
      <c r="RR116" s="93"/>
      <c r="RS116" s="93"/>
      <c r="RT116" s="93"/>
      <c r="RU116" s="93"/>
      <c r="RV116" s="93"/>
      <c r="RW116" s="93"/>
      <c r="RX116" s="93"/>
      <c r="RY116" s="93"/>
      <c r="RZ116" s="93"/>
      <c r="SA116" s="93"/>
      <c r="SB116" s="93"/>
      <c r="SC116" s="93"/>
      <c r="SD116" s="93"/>
      <c r="SE116" s="93"/>
      <c r="SF116" s="93"/>
      <c r="SG116" s="93"/>
      <c r="SH116" s="93"/>
      <c r="SI116" s="93"/>
      <c r="SJ116" s="93"/>
      <c r="SK116" s="93"/>
      <c r="SL116" s="93"/>
      <c r="SM116" s="93"/>
      <c r="SN116" s="93"/>
      <c r="SO116" s="93"/>
      <c r="SP116" s="93"/>
      <c r="SQ116" s="93"/>
      <c r="SR116" s="93"/>
      <c r="SS116" s="93"/>
      <c r="ST116" s="93"/>
      <c r="SU116" s="93"/>
      <c r="SV116" s="93"/>
      <c r="SW116" s="93"/>
      <c r="SX116" s="93"/>
      <c r="SY116" s="93"/>
      <c r="SZ116" s="93"/>
      <c r="TA116" s="93"/>
      <c r="TB116" s="93"/>
      <c r="TC116" s="93"/>
      <c r="TD116" s="93"/>
      <c r="TE116" s="93"/>
      <c r="TF116" s="93"/>
      <c r="TG116" s="93"/>
      <c r="TH116" s="93"/>
      <c r="TI116" s="93"/>
      <c r="TJ116" s="93"/>
      <c r="TK116" s="93"/>
      <c r="TL116" s="93"/>
      <c r="TM116" s="93"/>
      <c r="TN116" s="93"/>
      <c r="TO116" s="93"/>
      <c r="TP116" s="93"/>
      <c r="TQ116" s="93"/>
      <c r="TR116" s="93"/>
      <c r="TS116" s="93"/>
      <c r="TT116" s="93"/>
      <c r="TU116" s="93"/>
      <c r="TV116" s="93"/>
      <c r="TW116" s="93"/>
      <c r="TX116" s="93"/>
      <c r="TY116" s="93"/>
      <c r="TZ116" s="93"/>
      <c r="UA116" s="93"/>
      <c r="UB116" s="93"/>
      <c r="UC116" s="93"/>
      <c r="UD116" s="93"/>
      <c r="UE116" s="93"/>
      <c r="UF116" s="93"/>
      <c r="UG116" s="93"/>
      <c r="UH116" s="93"/>
      <c r="UI116" s="93"/>
      <c r="UJ116" s="93"/>
      <c r="UK116" s="93"/>
      <c r="UL116" s="93"/>
      <c r="UM116" s="93"/>
      <c r="UN116" s="93"/>
      <c r="UO116" s="93"/>
      <c r="UP116" s="93"/>
      <c r="UQ116" s="93"/>
      <c r="UR116" s="93"/>
      <c r="US116" s="93"/>
      <c r="UT116" s="93"/>
      <c r="UU116" s="93"/>
      <c r="UV116" s="93"/>
      <c r="UW116" s="93"/>
      <c r="UX116" s="93"/>
      <c r="UY116" s="93"/>
      <c r="UZ116" s="93"/>
      <c r="VA116" s="93"/>
      <c r="VB116" s="93"/>
      <c r="VC116" s="93"/>
      <c r="VD116" s="93"/>
      <c r="VE116" s="93"/>
      <c r="VF116" s="93"/>
      <c r="VG116" s="93"/>
      <c r="VH116" s="93"/>
      <c r="VI116" s="93"/>
      <c r="VJ116" s="93"/>
      <c r="VK116" s="93"/>
      <c r="VL116" s="93"/>
      <c r="VM116" s="93"/>
      <c r="VN116" s="93"/>
      <c r="VO116" s="93"/>
      <c r="VP116" s="93"/>
      <c r="VQ116" s="93"/>
      <c r="VR116" s="93"/>
      <c r="VS116" s="93"/>
      <c r="VT116" s="93"/>
      <c r="VU116" s="93"/>
      <c r="VV116" s="93"/>
      <c r="VW116" s="93"/>
      <c r="VX116" s="93"/>
      <c r="VY116" s="93"/>
      <c r="VZ116" s="93"/>
      <c r="WA116" s="93"/>
      <c r="WB116" s="93"/>
      <c r="WC116" s="93"/>
      <c r="WD116" s="93"/>
      <c r="WE116" s="93"/>
      <c r="WF116" s="93"/>
      <c r="WG116" s="93"/>
      <c r="WH116" s="93"/>
      <c r="WI116" s="93"/>
      <c r="WJ116" s="93"/>
      <c r="WK116" s="93"/>
      <c r="WL116" s="93"/>
      <c r="WM116" s="93"/>
      <c r="WN116" s="93"/>
      <c r="WO116" s="93"/>
      <c r="WP116" s="93"/>
      <c r="WQ116" s="93"/>
      <c r="WR116" s="93"/>
      <c r="WS116" s="93"/>
      <c r="WT116" s="93"/>
      <c r="WU116" s="93"/>
      <c r="WV116" s="93"/>
      <c r="WW116" s="93"/>
      <c r="WX116" s="93"/>
      <c r="WY116" s="93"/>
      <c r="WZ116" s="93"/>
      <c r="XA116" s="93"/>
      <c r="XB116" s="93"/>
      <c r="XC116" s="93"/>
      <c r="XD116" s="93"/>
      <c r="XE116" s="93"/>
      <c r="XF116" s="93"/>
      <c r="XG116" s="93"/>
      <c r="XH116" s="93"/>
      <c r="XI116" s="93"/>
      <c r="XJ116" s="93"/>
      <c r="XK116" s="93"/>
      <c r="XL116" s="93"/>
      <c r="XM116" s="93"/>
      <c r="XN116" s="93"/>
      <c r="XO116" s="93"/>
      <c r="XP116" s="93"/>
      <c r="XQ116" s="93"/>
      <c r="XR116" s="93"/>
      <c r="XS116" s="93"/>
      <c r="XT116" s="93"/>
      <c r="XU116" s="93"/>
      <c r="XV116" s="93"/>
      <c r="XW116" s="93"/>
      <c r="XX116" s="93"/>
      <c r="XY116" s="93"/>
      <c r="XZ116" s="93"/>
      <c r="YA116" s="93"/>
      <c r="YB116" s="93"/>
      <c r="YC116" s="93"/>
      <c r="YD116" s="93"/>
      <c r="YE116" s="93"/>
      <c r="YF116" s="93"/>
      <c r="YG116" s="93"/>
      <c r="YH116" s="93"/>
      <c r="YI116" s="93"/>
      <c r="YJ116" s="93"/>
      <c r="YK116" s="93"/>
      <c r="YL116" s="93"/>
      <c r="YM116" s="93"/>
      <c r="YN116" s="93"/>
      <c r="YO116" s="93"/>
      <c r="YP116" s="93"/>
      <c r="YQ116" s="93"/>
      <c r="YR116" s="93"/>
      <c r="YS116" s="93"/>
      <c r="YT116" s="93"/>
      <c r="YU116" s="93"/>
      <c r="YV116" s="93"/>
      <c r="YW116" s="93"/>
      <c r="YX116" s="93"/>
      <c r="YY116" s="93"/>
      <c r="YZ116" s="93"/>
      <c r="ZA116" s="93"/>
      <c r="ZB116" s="93"/>
      <c r="ZC116" s="93"/>
      <c r="ZD116" s="93"/>
      <c r="ZE116" s="93"/>
      <c r="ZF116" s="93"/>
      <c r="ZG116" s="93"/>
      <c r="ZH116" s="93"/>
      <c r="ZI116" s="93"/>
      <c r="ZJ116" s="93"/>
      <c r="ZK116" s="93"/>
      <c r="ZL116" s="93"/>
      <c r="ZM116" s="93"/>
      <c r="ZN116" s="93"/>
      <c r="ZO116" s="93"/>
      <c r="ZP116" s="93"/>
      <c r="ZQ116" s="93"/>
      <c r="ZR116" s="93"/>
      <c r="ZS116" s="93"/>
      <c r="ZT116" s="93"/>
      <c r="ZU116" s="93"/>
      <c r="ZV116" s="93"/>
      <c r="ZW116" s="93"/>
      <c r="ZX116" s="93"/>
      <c r="ZY116" s="93"/>
      <c r="ZZ116" s="93"/>
      <c r="AAA116" s="93"/>
      <c r="AAB116" s="93"/>
      <c r="AAC116" s="93"/>
      <c r="AAD116" s="93"/>
      <c r="AAE116" s="93"/>
      <c r="AAF116" s="93"/>
      <c r="AAG116" s="93"/>
      <c r="AAH116" s="93"/>
      <c r="AAI116" s="93"/>
      <c r="AAJ116" s="93"/>
      <c r="AAK116" s="93"/>
      <c r="AAL116" s="93"/>
      <c r="AAM116" s="93"/>
      <c r="AAN116" s="93"/>
      <c r="AAO116" s="93"/>
      <c r="AAP116" s="93"/>
      <c r="AAQ116" s="93"/>
      <c r="AAR116" s="93"/>
      <c r="AAS116" s="93"/>
      <c r="AAT116" s="93"/>
      <c r="AAU116" s="93"/>
      <c r="AAV116" s="93"/>
      <c r="AAW116" s="93"/>
      <c r="AAX116" s="93"/>
      <c r="AAY116" s="93"/>
      <c r="AAZ116" s="93"/>
      <c r="ABA116" s="93"/>
      <c r="ABB116" s="93"/>
      <c r="ABC116" s="93"/>
      <c r="ABD116" s="93"/>
      <c r="ABE116" s="93"/>
      <c r="ABF116" s="93"/>
      <c r="ABG116" s="93"/>
      <c r="ABH116" s="93"/>
      <c r="ABI116" s="93"/>
      <c r="ABJ116" s="93"/>
      <c r="ABK116" s="93"/>
      <c r="ABL116" s="93"/>
      <c r="ABM116" s="93"/>
      <c r="ABN116" s="93"/>
      <c r="ABO116" s="93"/>
      <c r="ABP116" s="93"/>
      <c r="ABQ116" s="93"/>
      <c r="ABR116" s="93"/>
      <c r="ABS116" s="93"/>
      <c r="ABT116" s="93"/>
      <c r="ABU116" s="93"/>
      <c r="ABV116" s="93"/>
      <c r="ABW116" s="93"/>
      <c r="ABX116" s="93"/>
      <c r="ABY116" s="93"/>
      <c r="ABZ116" s="93"/>
      <c r="ACA116" s="93"/>
      <c r="ACB116" s="93"/>
      <c r="ACC116" s="93"/>
      <c r="ACD116" s="93"/>
      <c r="ACE116" s="93"/>
      <c r="ACF116" s="93"/>
      <c r="ACG116" s="93"/>
      <c r="ACH116" s="93"/>
      <c r="ACI116" s="93"/>
      <c r="ACJ116" s="93"/>
      <c r="ACK116" s="93"/>
      <c r="ACL116" s="93"/>
      <c r="ACM116" s="93"/>
      <c r="ACN116" s="93"/>
      <c r="ACO116" s="93"/>
      <c r="ACP116" s="93"/>
      <c r="ACQ116" s="93"/>
      <c r="ACR116" s="93"/>
      <c r="ACS116" s="93"/>
      <c r="ACT116" s="93"/>
      <c r="ACU116" s="93"/>
      <c r="ACV116" s="93"/>
      <c r="ACW116" s="93"/>
      <c r="ACX116" s="93"/>
      <c r="ACY116" s="93"/>
      <c r="ACZ116" s="93"/>
      <c r="ADA116" s="93"/>
      <c r="ADB116" s="93"/>
      <c r="ADC116" s="93"/>
      <c r="ADD116" s="93"/>
      <c r="ADE116" s="93"/>
      <c r="ADF116" s="93"/>
      <c r="ADG116" s="93"/>
      <c r="ADH116" s="93"/>
      <c r="ADI116" s="93"/>
      <c r="ADJ116" s="93"/>
      <c r="ADK116" s="93"/>
      <c r="ADL116" s="93"/>
      <c r="ADM116" s="93"/>
      <c r="ADN116" s="93"/>
      <c r="ADO116" s="93"/>
      <c r="ADP116" s="93"/>
      <c r="ADQ116" s="93"/>
      <c r="ADR116" s="93"/>
      <c r="ADS116" s="93"/>
      <c r="ADT116" s="93"/>
      <c r="ADU116" s="93"/>
      <c r="ADV116" s="93"/>
      <c r="ADW116" s="93"/>
      <c r="ADX116" s="93"/>
      <c r="ADY116" s="93"/>
      <c r="ADZ116" s="93"/>
      <c r="AEA116" s="93"/>
      <c r="AEB116" s="93"/>
      <c r="AEC116" s="93"/>
      <c r="AED116" s="93"/>
      <c r="AEE116" s="93"/>
      <c r="AEF116" s="93"/>
      <c r="AEG116" s="93"/>
      <c r="AEH116" s="93"/>
      <c r="AEI116" s="93"/>
      <c r="AEJ116" s="93"/>
      <c r="AEK116" s="93"/>
      <c r="AEL116" s="93"/>
      <c r="AEM116" s="93"/>
      <c r="AEN116" s="93"/>
      <c r="AEO116" s="93"/>
      <c r="AEP116" s="93"/>
      <c r="AEQ116" s="93"/>
      <c r="AER116" s="93"/>
      <c r="AES116" s="93"/>
      <c r="AET116" s="93"/>
      <c r="AEU116" s="93"/>
      <c r="AEV116" s="93"/>
      <c r="AEW116" s="93"/>
      <c r="AEX116" s="93"/>
      <c r="AEY116" s="93"/>
      <c r="AEZ116" s="93"/>
      <c r="AFA116" s="93"/>
      <c r="AFB116" s="93"/>
      <c r="AFC116" s="93"/>
      <c r="AFD116" s="93"/>
      <c r="AFE116" s="93"/>
      <c r="AFF116" s="93"/>
      <c r="AFG116" s="93"/>
      <c r="AFH116" s="93"/>
      <c r="AFI116" s="93"/>
      <c r="AFJ116" s="93"/>
      <c r="AFK116" s="93"/>
      <c r="AFL116" s="93"/>
      <c r="AFM116" s="93"/>
      <c r="AFN116" s="93"/>
      <c r="AFO116" s="93"/>
      <c r="AFP116" s="93"/>
      <c r="AFQ116" s="93"/>
      <c r="AFR116" s="93"/>
      <c r="AFS116" s="93"/>
      <c r="AFT116" s="93"/>
      <c r="AFU116" s="93"/>
      <c r="AFV116" s="93"/>
      <c r="AFW116" s="93"/>
      <c r="AFX116" s="93"/>
      <c r="AFY116" s="93"/>
      <c r="AFZ116" s="93"/>
      <c r="AGA116" s="93"/>
      <c r="AGB116" s="93"/>
      <c r="AGC116" s="93"/>
      <c r="AGD116" s="93"/>
      <c r="AGE116" s="93"/>
      <c r="AGF116" s="93"/>
      <c r="AGG116" s="93"/>
      <c r="AGH116" s="93"/>
      <c r="AGI116" s="93"/>
      <c r="AGJ116" s="93"/>
      <c r="AGK116" s="93"/>
      <c r="AGL116" s="93"/>
      <c r="AGM116" s="93"/>
      <c r="AGN116" s="93"/>
      <c r="AGO116" s="93"/>
      <c r="AGP116" s="93"/>
      <c r="AGQ116" s="93"/>
      <c r="AGR116" s="93"/>
      <c r="AGS116" s="93"/>
      <c r="AGT116" s="93"/>
      <c r="AGU116" s="93"/>
      <c r="AGV116" s="93"/>
      <c r="AGW116" s="93"/>
      <c r="AGX116" s="93"/>
      <c r="AGY116" s="93"/>
      <c r="AGZ116" s="93"/>
      <c r="AHA116" s="93"/>
      <c r="AHB116" s="93"/>
      <c r="AHC116" s="93"/>
      <c r="AHD116" s="93"/>
      <c r="AHE116" s="93"/>
      <c r="AHF116" s="93"/>
      <c r="AHG116" s="93"/>
      <c r="AHH116" s="93"/>
      <c r="AHI116" s="93"/>
      <c r="AHJ116" s="93"/>
      <c r="AHK116" s="93"/>
      <c r="AHL116" s="93"/>
      <c r="AHM116" s="93"/>
      <c r="AHN116" s="93"/>
      <c r="AHO116" s="93"/>
      <c r="AHP116" s="93"/>
      <c r="AHQ116" s="93"/>
      <c r="AHR116" s="93"/>
      <c r="AHS116" s="93"/>
      <c r="AHT116" s="93"/>
      <c r="AHU116" s="93"/>
      <c r="AHV116" s="93"/>
      <c r="AHW116" s="93"/>
      <c r="AHX116" s="93"/>
      <c r="AHY116" s="93"/>
      <c r="AHZ116" s="93"/>
      <c r="AIA116" s="93"/>
      <c r="AIB116" s="93"/>
      <c r="AIC116" s="93"/>
      <c r="AID116" s="93"/>
      <c r="AIE116" s="93"/>
      <c r="AIF116" s="93"/>
      <c r="AIG116" s="93"/>
      <c r="AIH116" s="93"/>
      <c r="AII116" s="93"/>
      <c r="AIJ116" s="93"/>
      <c r="AIK116" s="93"/>
      <c r="AIL116" s="93"/>
      <c r="AIM116" s="93"/>
      <c r="AIN116" s="93"/>
      <c r="AIO116" s="93"/>
      <c r="AIP116" s="93"/>
      <c r="AIQ116" s="93"/>
      <c r="AIR116" s="93"/>
      <c r="AIS116" s="93"/>
      <c r="AIT116" s="93"/>
      <c r="AIU116" s="93"/>
      <c r="AIV116" s="93"/>
      <c r="AIW116" s="93"/>
      <c r="AIX116" s="93"/>
      <c r="AIY116" s="93"/>
      <c r="AIZ116" s="93"/>
      <c r="AJA116" s="93"/>
      <c r="AJB116" s="93"/>
      <c r="AJC116" s="93"/>
      <c r="AJD116" s="93"/>
      <c r="AJE116" s="93"/>
      <c r="AJF116" s="93"/>
      <c r="AJG116" s="93"/>
      <c r="AJH116" s="93"/>
      <c r="AJI116" s="93"/>
      <c r="AJJ116" s="93"/>
      <c r="AJK116" s="93"/>
      <c r="AJL116" s="93"/>
      <c r="AJM116" s="93"/>
      <c r="AJN116" s="93"/>
      <c r="AJO116" s="93"/>
      <c r="AJP116" s="93"/>
      <c r="AJQ116" s="93"/>
      <c r="AJR116" s="93"/>
      <c r="AJS116" s="93"/>
      <c r="AJT116" s="93"/>
      <c r="AJU116" s="93"/>
      <c r="AJV116" s="93"/>
      <c r="AJW116" s="93"/>
      <c r="AJX116" s="93"/>
      <c r="AJY116" s="93"/>
      <c r="AJZ116" s="93"/>
      <c r="AKA116" s="93"/>
      <c r="AKB116" s="93"/>
      <c r="AKC116" s="93"/>
      <c r="AKD116" s="93"/>
      <c r="AKE116" s="93"/>
      <c r="AKF116" s="93"/>
      <c r="AKG116" s="93"/>
      <c r="AKH116" s="93"/>
      <c r="AKI116" s="93"/>
      <c r="AKJ116" s="93"/>
      <c r="AKK116" s="93"/>
      <c r="AKL116" s="93"/>
      <c r="AKM116" s="93"/>
      <c r="AKN116" s="93"/>
      <c r="AKO116" s="93"/>
      <c r="AKP116" s="93"/>
      <c r="AKQ116" s="93"/>
      <c r="AKR116" s="93"/>
      <c r="AKS116" s="93"/>
      <c r="AKT116" s="93"/>
      <c r="AKU116" s="93"/>
      <c r="AKV116" s="93"/>
      <c r="AKW116" s="93"/>
      <c r="AKX116" s="93"/>
      <c r="AKY116" s="93"/>
      <c r="AKZ116" s="93"/>
      <c r="ALA116" s="93"/>
      <c r="ALB116" s="93"/>
      <c r="ALC116" s="93"/>
      <c r="ALD116" s="93"/>
      <c r="ALE116" s="93"/>
      <c r="ALF116" s="93"/>
      <c r="ALG116" s="93"/>
      <c r="ALH116" s="93"/>
      <c r="ALI116" s="93"/>
      <c r="ALJ116" s="93"/>
      <c r="ALK116" s="93"/>
      <c r="ALL116" s="93"/>
      <c r="ALM116" s="93"/>
      <c r="ALN116" s="93"/>
      <c r="ALO116" s="93"/>
      <c r="ALP116" s="93"/>
      <c r="ALQ116" s="93"/>
      <c r="ALR116" s="93"/>
      <c r="ALS116" s="93"/>
      <c r="ALT116" s="93"/>
      <c r="ALU116" s="93"/>
      <c r="ALV116" s="93"/>
      <c r="ALW116" s="93"/>
      <c r="ALX116" s="93"/>
      <c r="ALY116" s="93"/>
      <c r="ALZ116" s="93"/>
      <c r="AMA116" s="93"/>
      <c r="AMB116" s="93"/>
      <c r="AMC116" s="93"/>
      <c r="AMD116" s="93"/>
      <c r="AME116" s="93"/>
      <c r="AMF116" s="93"/>
      <c r="AMG116" s="93"/>
      <c r="AMH116" s="93"/>
      <c r="AMI116" s="93"/>
      <c r="AMJ116" s="93"/>
      <c r="AMK116" s="93"/>
      <c r="AML116" s="93"/>
      <c r="AMM116" s="93"/>
      <c r="AMN116" s="93"/>
      <c r="AMO116" s="93"/>
      <c r="AMP116" s="93"/>
      <c r="AMQ116" s="93"/>
      <c r="AMR116" s="93"/>
      <c r="AMS116" s="93"/>
      <c r="AMT116" s="93"/>
      <c r="AMU116" s="93"/>
      <c r="AMV116" s="93"/>
      <c r="AMW116" s="93"/>
      <c r="AMX116" s="93"/>
      <c r="AMY116" s="93"/>
      <c r="AMZ116" s="93"/>
      <c r="ANA116" s="93"/>
      <c r="ANB116" s="93"/>
      <c r="ANC116" s="93"/>
      <c r="AND116" s="93"/>
      <c r="ANE116" s="93"/>
      <c r="ANF116" s="93"/>
      <c r="ANG116" s="93"/>
      <c r="ANH116" s="93"/>
      <c r="ANI116" s="93"/>
      <c r="ANJ116" s="93"/>
      <c r="ANK116" s="93"/>
      <c r="ANL116" s="93"/>
      <c r="ANM116" s="93"/>
      <c r="ANN116" s="93"/>
      <c r="ANO116" s="93"/>
      <c r="ANP116" s="93"/>
      <c r="ANQ116" s="93"/>
      <c r="ANR116" s="93"/>
      <c r="ANS116" s="93"/>
      <c r="ANT116" s="93"/>
      <c r="ANU116" s="93"/>
      <c r="ANV116" s="93"/>
      <c r="ANW116" s="93"/>
      <c r="ANX116" s="93"/>
      <c r="ANY116" s="93"/>
      <c r="ANZ116" s="93"/>
      <c r="AOA116" s="93"/>
      <c r="AOB116" s="93"/>
      <c r="AOC116" s="93"/>
      <c r="AOD116" s="93"/>
      <c r="AOE116" s="93"/>
      <c r="AOF116" s="93"/>
      <c r="AOG116" s="93"/>
      <c r="AOH116" s="93"/>
      <c r="AOI116" s="93"/>
      <c r="AOJ116" s="93"/>
      <c r="AOK116" s="93"/>
      <c r="AOL116" s="93"/>
      <c r="AOM116" s="93"/>
      <c r="AON116" s="93"/>
      <c r="AOO116" s="93"/>
      <c r="AOP116" s="93"/>
      <c r="AOQ116" s="93"/>
      <c r="AOR116" s="93"/>
      <c r="AOS116" s="93"/>
      <c r="AOT116" s="93"/>
      <c r="AOU116" s="93"/>
      <c r="AOV116" s="93"/>
      <c r="AOW116" s="93"/>
      <c r="AOX116" s="93"/>
      <c r="AOY116" s="93"/>
      <c r="AOZ116" s="93"/>
      <c r="APA116" s="93"/>
      <c r="APB116" s="93"/>
      <c r="APC116" s="93"/>
      <c r="APD116" s="93"/>
      <c r="APE116" s="93"/>
      <c r="APF116" s="93"/>
      <c r="APG116" s="93"/>
      <c r="APH116" s="93"/>
      <c r="API116" s="93"/>
      <c r="APJ116" s="93"/>
      <c r="APK116" s="93"/>
      <c r="APL116" s="93"/>
      <c r="APM116" s="93"/>
      <c r="APN116" s="93"/>
      <c r="APO116" s="93"/>
      <c r="APP116" s="93"/>
      <c r="APQ116" s="93"/>
      <c r="APR116" s="93"/>
      <c r="APS116" s="93"/>
      <c r="APT116" s="93"/>
      <c r="APU116" s="93"/>
      <c r="APV116" s="93"/>
      <c r="APW116" s="93"/>
      <c r="APX116" s="93"/>
      <c r="APY116" s="93"/>
      <c r="APZ116" s="93"/>
      <c r="AQA116" s="93"/>
      <c r="AQB116" s="93"/>
      <c r="AQC116" s="93"/>
      <c r="AQD116" s="93"/>
      <c r="AQE116" s="93"/>
      <c r="AQF116" s="93"/>
      <c r="AQG116" s="93"/>
      <c r="AQH116" s="93"/>
      <c r="AQI116" s="93"/>
      <c r="AQJ116" s="93"/>
      <c r="AQK116" s="93"/>
      <c r="AQL116" s="93"/>
      <c r="AQM116" s="93"/>
      <c r="AQN116" s="93"/>
      <c r="AQO116" s="93"/>
      <c r="AQP116" s="93"/>
      <c r="AQQ116" s="93"/>
      <c r="AQR116" s="93"/>
      <c r="AQS116" s="93"/>
      <c r="AQT116" s="93"/>
      <c r="AQU116" s="93"/>
      <c r="AQV116" s="93"/>
      <c r="AQW116" s="93"/>
      <c r="AQX116" s="93"/>
      <c r="AQY116" s="93"/>
      <c r="AQZ116" s="93"/>
      <c r="ARA116" s="93"/>
      <c r="ARB116" s="93"/>
      <c r="ARC116" s="93"/>
      <c r="ARD116" s="93"/>
      <c r="ARE116" s="93"/>
      <c r="ARF116" s="93"/>
      <c r="ARG116" s="93"/>
      <c r="ARH116" s="93"/>
      <c r="ARI116" s="93"/>
      <c r="ARJ116" s="93"/>
      <c r="ARK116" s="93"/>
      <c r="ARL116" s="93"/>
      <c r="ARM116" s="93"/>
      <c r="ARN116" s="93"/>
      <c r="ARO116" s="93"/>
      <c r="ARP116" s="93"/>
      <c r="ARQ116" s="93"/>
      <c r="ARR116" s="93"/>
      <c r="ARS116" s="93"/>
      <c r="ART116" s="93"/>
      <c r="ARU116" s="93"/>
      <c r="ARV116" s="93"/>
      <c r="ARW116" s="93"/>
      <c r="ARX116" s="93"/>
      <c r="ARY116" s="93"/>
      <c r="ARZ116" s="93"/>
      <c r="ASA116" s="93"/>
      <c r="ASB116" s="93"/>
      <c r="ASC116" s="93"/>
      <c r="ASD116" s="93"/>
      <c r="ASE116" s="93"/>
      <c r="ASF116" s="93"/>
      <c r="ASG116" s="93"/>
      <c r="ASH116" s="93"/>
      <c r="ASI116" s="93"/>
      <c r="ASJ116" s="93"/>
      <c r="ASK116" s="93"/>
      <c r="ASL116" s="93"/>
      <c r="ASM116" s="93"/>
      <c r="ASN116" s="93"/>
      <c r="ASO116" s="93"/>
      <c r="ASP116" s="93"/>
      <c r="ASQ116" s="93"/>
      <c r="ASR116" s="93"/>
      <c r="ASS116" s="93"/>
      <c r="AST116" s="93"/>
      <c r="ASU116" s="93"/>
      <c r="ASV116" s="93"/>
      <c r="ASW116" s="93"/>
      <c r="ASX116" s="93"/>
      <c r="ASY116" s="93"/>
      <c r="ASZ116" s="93"/>
      <c r="ATA116" s="93"/>
      <c r="ATB116" s="93"/>
      <c r="ATC116" s="93"/>
      <c r="ATD116" s="93"/>
      <c r="ATE116" s="93"/>
      <c r="ATF116" s="93"/>
      <c r="ATG116" s="93"/>
      <c r="ATH116" s="93"/>
      <c r="ATI116" s="93"/>
      <c r="ATJ116" s="93"/>
      <c r="ATK116" s="93"/>
      <c r="ATL116" s="93"/>
      <c r="ATM116" s="93"/>
      <c r="ATN116" s="93"/>
      <c r="ATO116" s="93"/>
      <c r="ATP116" s="93"/>
      <c r="ATQ116" s="93"/>
      <c r="ATR116" s="93"/>
      <c r="ATS116" s="93"/>
      <c r="ATT116" s="93"/>
      <c r="ATU116" s="93"/>
      <c r="ATV116" s="93"/>
      <c r="ATW116" s="93"/>
      <c r="ATX116" s="93"/>
      <c r="ATY116" s="93"/>
      <c r="ATZ116" s="93"/>
      <c r="AUA116" s="93"/>
      <c r="AUB116" s="93"/>
      <c r="AUC116" s="93"/>
      <c r="AUD116" s="93"/>
      <c r="AUE116" s="93"/>
      <c r="AUF116" s="93"/>
      <c r="AUG116" s="93"/>
      <c r="AUH116" s="93"/>
      <c r="AUI116" s="93"/>
      <c r="AUJ116" s="93"/>
      <c r="AUK116" s="93"/>
      <c r="AUL116" s="93"/>
      <c r="AUM116" s="93"/>
      <c r="AUN116" s="93"/>
      <c r="AUO116" s="93"/>
      <c r="AUP116" s="93"/>
      <c r="AUQ116" s="93"/>
      <c r="AUR116" s="93"/>
      <c r="AUS116" s="93"/>
      <c r="AUT116" s="93"/>
      <c r="AUU116" s="93"/>
      <c r="AUV116" s="93"/>
      <c r="AUW116" s="93"/>
      <c r="AUX116" s="93"/>
      <c r="AUY116" s="93"/>
      <c r="AUZ116" s="93"/>
      <c r="AVA116" s="93"/>
      <c r="AVB116" s="93"/>
      <c r="AVC116" s="93"/>
      <c r="AVD116" s="93"/>
      <c r="AVE116" s="93"/>
      <c r="AVF116" s="93"/>
      <c r="AVG116" s="93"/>
      <c r="AVH116" s="93"/>
      <c r="AVI116" s="93"/>
      <c r="AVJ116" s="93"/>
      <c r="AVK116" s="93"/>
      <c r="AVL116" s="93"/>
      <c r="AVM116" s="93"/>
      <c r="AVN116" s="93"/>
      <c r="AVO116" s="93"/>
      <c r="AVP116" s="93"/>
      <c r="AVQ116" s="93"/>
      <c r="AVR116" s="93"/>
      <c r="AVS116" s="93"/>
      <c r="AVT116" s="93"/>
      <c r="AVU116" s="93"/>
      <c r="AVV116" s="93"/>
      <c r="AVW116" s="93"/>
      <c r="AVX116" s="93"/>
      <c r="AVY116" s="93"/>
      <c r="AVZ116" s="93"/>
      <c r="AWA116" s="93"/>
      <c r="AWB116" s="93"/>
      <c r="AWC116" s="93"/>
      <c r="AWD116" s="93"/>
      <c r="AWE116" s="93"/>
      <c r="AWF116" s="93"/>
      <c r="AWG116" s="93"/>
      <c r="AWH116" s="93"/>
      <c r="AWI116" s="93"/>
      <c r="AWJ116" s="93"/>
      <c r="AWK116" s="93"/>
      <c r="AWL116" s="93"/>
      <c r="AWM116" s="93"/>
      <c r="AWN116" s="93"/>
      <c r="AWO116" s="93"/>
      <c r="AWP116" s="93"/>
      <c r="AWQ116" s="93"/>
      <c r="AWR116" s="93"/>
      <c r="AWS116" s="93"/>
      <c r="AWT116" s="93"/>
      <c r="AWU116" s="93"/>
      <c r="AWV116" s="93"/>
      <c r="AWW116" s="93"/>
      <c r="AWX116" s="93"/>
      <c r="AWY116" s="93"/>
      <c r="AWZ116" s="93"/>
      <c r="AXA116" s="93"/>
      <c r="AXB116" s="93"/>
      <c r="AXC116" s="93"/>
      <c r="AXD116" s="93"/>
      <c r="AXE116" s="93"/>
      <c r="AXF116" s="93"/>
      <c r="AXG116" s="93"/>
      <c r="AXH116" s="93"/>
      <c r="AXI116" s="93"/>
      <c r="AXJ116" s="93"/>
      <c r="AXK116" s="93"/>
      <c r="AXL116" s="93"/>
      <c r="AXM116" s="93"/>
      <c r="AXN116" s="93"/>
      <c r="AXO116" s="93"/>
      <c r="AXP116" s="93"/>
      <c r="AXQ116" s="93"/>
      <c r="AXR116" s="93"/>
      <c r="AXS116" s="93"/>
      <c r="AXT116" s="93"/>
      <c r="AXU116" s="93"/>
      <c r="AXV116" s="93"/>
      <c r="AXW116" s="93"/>
      <c r="AXX116" s="93"/>
      <c r="AXY116" s="93"/>
      <c r="AXZ116" s="93"/>
      <c r="AYA116" s="93"/>
      <c r="AYB116" s="93"/>
      <c r="AYC116" s="93"/>
      <c r="AYD116" s="93"/>
      <c r="AYE116" s="93"/>
      <c r="AYF116" s="93"/>
      <c r="AYG116" s="93"/>
      <c r="AYH116" s="93"/>
      <c r="AYI116" s="93"/>
      <c r="AYJ116" s="93"/>
      <c r="AYK116" s="93"/>
      <c r="AYL116" s="93"/>
      <c r="AYM116" s="93"/>
      <c r="AYN116" s="93"/>
      <c r="AYO116" s="93"/>
      <c r="AYP116" s="93"/>
      <c r="AYQ116" s="93"/>
      <c r="AYR116" s="93"/>
      <c r="AYS116" s="93"/>
      <c r="AYT116" s="93"/>
      <c r="AYU116" s="93"/>
      <c r="AYV116" s="93"/>
      <c r="AYW116" s="93"/>
      <c r="AYX116" s="93"/>
      <c r="AYY116" s="93"/>
      <c r="AYZ116" s="93"/>
      <c r="AZA116" s="93"/>
      <c r="AZB116" s="93"/>
      <c r="AZC116" s="93"/>
      <c r="AZD116" s="93"/>
      <c r="AZE116" s="93"/>
      <c r="AZF116" s="93"/>
      <c r="AZG116" s="93"/>
      <c r="AZH116" s="93"/>
      <c r="AZI116" s="93"/>
      <c r="AZJ116" s="93"/>
      <c r="AZK116" s="93"/>
      <c r="AZL116" s="93"/>
      <c r="AZM116" s="93"/>
      <c r="AZN116" s="93"/>
      <c r="AZO116" s="93"/>
      <c r="AZP116" s="93"/>
      <c r="AZQ116" s="93"/>
      <c r="AZR116" s="93"/>
      <c r="AZS116" s="93"/>
      <c r="AZT116" s="93"/>
      <c r="AZU116" s="93"/>
      <c r="AZV116" s="93"/>
      <c r="AZW116" s="93"/>
      <c r="AZX116" s="93"/>
      <c r="AZY116" s="93"/>
      <c r="AZZ116" s="93"/>
      <c r="BAA116" s="93"/>
      <c r="BAB116" s="93"/>
      <c r="BAC116" s="93"/>
      <c r="BAD116" s="93"/>
      <c r="BAE116" s="93"/>
      <c r="BAF116" s="93"/>
      <c r="BAG116" s="93"/>
      <c r="BAH116" s="93"/>
      <c r="BAI116" s="93"/>
      <c r="BAJ116" s="93"/>
      <c r="BAK116" s="93"/>
      <c r="BAL116" s="93"/>
      <c r="BAM116" s="93"/>
      <c r="BAN116" s="93"/>
      <c r="BAO116" s="93"/>
      <c r="BAP116" s="93"/>
      <c r="BAQ116" s="93"/>
      <c r="BAR116" s="93"/>
      <c r="BAS116" s="93"/>
      <c r="BAT116" s="93"/>
      <c r="BAU116" s="93"/>
      <c r="BAV116" s="93"/>
      <c r="BAW116" s="93"/>
      <c r="BAX116" s="93"/>
      <c r="BAY116" s="93"/>
      <c r="BAZ116" s="93"/>
      <c r="BBA116" s="93"/>
      <c r="BBB116" s="93"/>
      <c r="BBC116" s="93"/>
      <c r="BBD116" s="93"/>
      <c r="BBE116" s="93"/>
      <c r="BBF116" s="93"/>
      <c r="BBG116" s="93"/>
      <c r="BBH116" s="93"/>
      <c r="BBI116" s="93"/>
      <c r="BBJ116" s="93"/>
      <c r="BBK116" s="93"/>
      <c r="BBL116" s="93"/>
      <c r="BBM116" s="93"/>
      <c r="BBN116" s="93"/>
      <c r="BBO116" s="93"/>
      <c r="BBP116" s="93"/>
      <c r="BBQ116" s="93"/>
      <c r="BBR116" s="93"/>
      <c r="BBS116" s="93"/>
      <c r="BBT116" s="93"/>
      <c r="BBU116" s="93"/>
      <c r="BBV116" s="93"/>
      <c r="BBW116" s="93"/>
      <c r="BBX116" s="93"/>
      <c r="BBY116" s="93"/>
      <c r="BBZ116" s="93"/>
      <c r="BCA116" s="93"/>
      <c r="BCB116" s="93"/>
      <c r="BCC116" s="93"/>
      <c r="BCD116" s="93"/>
      <c r="BCE116" s="93"/>
      <c r="BCF116" s="93"/>
      <c r="BCG116" s="93"/>
      <c r="BCH116" s="93"/>
      <c r="BCI116" s="93"/>
      <c r="BCJ116" s="93"/>
      <c r="BCK116" s="93"/>
      <c r="BCL116" s="93"/>
      <c r="BCM116" s="93"/>
      <c r="BCN116" s="93"/>
      <c r="BCO116" s="93"/>
      <c r="BCP116" s="93"/>
      <c r="BCQ116" s="93"/>
      <c r="BCR116" s="93"/>
      <c r="BCS116" s="93"/>
      <c r="BCT116" s="93"/>
      <c r="BCU116" s="93"/>
      <c r="BCV116" s="93"/>
      <c r="BCW116" s="93"/>
      <c r="BCX116" s="93"/>
      <c r="BCY116" s="93"/>
      <c r="BCZ116" s="93"/>
      <c r="BDA116" s="93"/>
      <c r="BDB116" s="93"/>
      <c r="BDC116" s="93"/>
      <c r="BDD116" s="93"/>
      <c r="BDE116" s="93"/>
      <c r="BDF116" s="93"/>
      <c r="BDG116" s="93"/>
      <c r="BDH116" s="93"/>
      <c r="BDI116" s="93"/>
      <c r="BDJ116" s="93"/>
      <c r="BDK116" s="93"/>
      <c r="BDL116" s="93"/>
      <c r="BDM116" s="93"/>
      <c r="BDN116" s="93"/>
      <c r="BDO116" s="93"/>
      <c r="BDP116" s="93"/>
      <c r="BDQ116" s="93"/>
      <c r="BDR116" s="93"/>
      <c r="BDS116" s="93"/>
      <c r="BDT116" s="93"/>
      <c r="BDU116" s="93"/>
      <c r="BDV116" s="93"/>
      <c r="BDW116" s="93"/>
      <c r="BDX116" s="93"/>
      <c r="BDY116" s="93"/>
      <c r="BDZ116" s="93"/>
      <c r="BEA116" s="93"/>
      <c r="BEB116" s="93"/>
      <c r="BEC116" s="93"/>
      <c r="BED116" s="93"/>
      <c r="BEE116" s="93"/>
      <c r="BEF116" s="93"/>
      <c r="BEG116" s="93"/>
      <c r="BEH116" s="93"/>
      <c r="BEI116" s="93"/>
      <c r="BEJ116" s="93"/>
      <c r="BEK116" s="93"/>
      <c r="BEL116" s="93"/>
      <c r="BEM116" s="93"/>
      <c r="BEN116" s="93"/>
      <c r="BEO116" s="93"/>
      <c r="BEP116" s="93"/>
      <c r="BEQ116" s="93"/>
      <c r="BER116" s="93"/>
      <c r="BES116" s="93"/>
      <c r="BET116" s="93"/>
      <c r="BEU116" s="93"/>
      <c r="BEV116" s="93"/>
      <c r="BEW116" s="93"/>
      <c r="BEX116" s="93"/>
      <c r="BEY116" s="93"/>
      <c r="BEZ116" s="93"/>
      <c r="BFA116" s="93"/>
      <c r="BFB116" s="93"/>
      <c r="BFC116" s="93"/>
      <c r="BFD116" s="93"/>
      <c r="BFE116" s="93"/>
      <c r="BFF116" s="93"/>
      <c r="BFG116" s="93"/>
      <c r="BFH116" s="93"/>
      <c r="BFI116" s="93"/>
      <c r="BFJ116" s="93"/>
      <c r="BFK116" s="93"/>
      <c r="BFL116" s="93"/>
      <c r="BFM116" s="93"/>
      <c r="BFN116" s="93"/>
      <c r="BFO116" s="93"/>
      <c r="BFP116" s="93"/>
      <c r="BFQ116" s="93"/>
      <c r="BFR116" s="93"/>
      <c r="BFS116" s="93"/>
      <c r="BFT116" s="93"/>
      <c r="BFU116" s="93"/>
      <c r="BFV116" s="93"/>
      <c r="BFW116" s="93"/>
      <c r="BFX116" s="93"/>
      <c r="BFY116" s="93"/>
      <c r="BFZ116" s="93"/>
      <c r="BGA116" s="93"/>
      <c r="BGB116" s="93"/>
      <c r="BGC116" s="93"/>
      <c r="BGD116" s="93"/>
      <c r="BGE116" s="93"/>
      <c r="BGF116" s="93"/>
      <c r="BGG116" s="93"/>
      <c r="BGH116" s="93"/>
      <c r="BGI116" s="93"/>
      <c r="BGJ116" s="93"/>
      <c r="BGK116" s="93"/>
      <c r="BGL116" s="93"/>
      <c r="BGM116" s="93"/>
      <c r="BGN116" s="93"/>
      <c r="BGO116" s="93"/>
      <c r="BGP116" s="93"/>
      <c r="BGQ116" s="93"/>
      <c r="BGR116" s="93"/>
      <c r="BGS116" s="93"/>
      <c r="BGT116" s="93"/>
      <c r="BGU116" s="93"/>
      <c r="BGV116" s="93"/>
      <c r="BGW116" s="93"/>
      <c r="BGX116" s="93"/>
      <c r="BGY116" s="93"/>
      <c r="BGZ116" s="93"/>
      <c r="BHA116" s="93"/>
      <c r="BHB116" s="93"/>
      <c r="BHC116" s="93"/>
      <c r="BHD116" s="93"/>
      <c r="BHE116" s="93"/>
      <c r="BHF116" s="93"/>
      <c r="BHG116" s="93"/>
      <c r="BHH116" s="93"/>
      <c r="BHI116" s="93"/>
      <c r="BHJ116" s="93"/>
      <c r="BHK116" s="93"/>
      <c r="BHL116" s="93"/>
      <c r="BHM116" s="93"/>
      <c r="BHN116" s="93"/>
      <c r="BHO116" s="93"/>
      <c r="BHP116" s="93"/>
      <c r="BHQ116" s="93"/>
      <c r="BHR116" s="93"/>
      <c r="BHS116" s="93"/>
      <c r="BHT116" s="93"/>
      <c r="BHU116" s="93"/>
      <c r="BHV116" s="93"/>
      <c r="BHW116" s="93"/>
      <c r="BHX116" s="93"/>
      <c r="BHY116" s="93"/>
      <c r="BHZ116" s="93"/>
      <c r="BIA116" s="93"/>
      <c r="BIB116" s="93"/>
      <c r="BIC116" s="93"/>
      <c r="BID116" s="93"/>
      <c r="BIE116" s="93"/>
      <c r="BIF116" s="93"/>
      <c r="BIG116" s="93"/>
      <c r="BIH116" s="93"/>
      <c r="BII116" s="93"/>
      <c r="BIJ116" s="93"/>
      <c r="BIK116" s="93"/>
      <c r="BIL116" s="93"/>
      <c r="BIM116" s="93"/>
      <c r="BIN116" s="93"/>
      <c r="BIO116" s="93"/>
      <c r="BIP116" s="93"/>
      <c r="BIQ116" s="93"/>
      <c r="BIR116" s="93"/>
      <c r="BIS116" s="93"/>
      <c r="BIT116" s="93"/>
      <c r="BIU116" s="93"/>
      <c r="BIV116" s="93"/>
      <c r="BIW116" s="93"/>
      <c r="BIX116" s="93"/>
      <c r="BIY116" s="93"/>
      <c r="BIZ116" s="93"/>
      <c r="BJA116" s="93"/>
      <c r="BJB116" s="93"/>
      <c r="BJC116" s="93"/>
      <c r="BJD116" s="93"/>
      <c r="BJE116" s="93"/>
      <c r="BJF116" s="93"/>
      <c r="BJG116" s="93"/>
      <c r="BJH116" s="93"/>
      <c r="BJI116" s="93"/>
      <c r="BJJ116" s="93"/>
      <c r="BJK116" s="93"/>
      <c r="BJL116" s="93"/>
      <c r="BJM116" s="93"/>
      <c r="BJN116" s="93"/>
      <c r="BJO116" s="93"/>
      <c r="BJP116" s="93"/>
      <c r="BJQ116" s="93"/>
      <c r="BJR116" s="93"/>
      <c r="BJS116" s="93"/>
      <c r="BJT116" s="93"/>
      <c r="BJU116" s="93"/>
      <c r="BJV116" s="93"/>
      <c r="BJW116" s="93"/>
      <c r="BJX116" s="93"/>
      <c r="BJY116" s="93"/>
      <c r="BJZ116" s="93"/>
      <c r="BKA116" s="93"/>
      <c r="BKB116" s="93"/>
      <c r="BKC116" s="93"/>
      <c r="BKD116" s="93"/>
      <c r="BKE116" s="93"/>
      <c r="BKF116" s="93"/>
      <c r="BKG116" s="93"/>
      <c r="BKH116" s="93"/>
      <c r="BKI116" s="93"/>
      <c r="BKJ116" s="93"/>
      <c r="BKK116" s="93"/>
      <c r="BKL116" s="93"/>
      <c r="BKM116" s="93"/>
      <c r="BKN116" s="93"/>
      <c r="BKO116" s="93"/>
      <c r="BKP116" s="93"/>
      <c r="BKQ116" s="93"/>
      <c r="BKR116" s="93"/>
      <c r="BKS116" s="93"/>
      <c r="BKT116" s="93"/>
      <c r="BKU116" s="93"/>
      <c r="BKV116" s="93"/>
      <c r="BKW116" s="93"/>
      <c r="BKX116" s="93"/>
      <c r="BKY116" s="93"/>
      <c r="BKZ116" s="93"/>
      <c r="BLA116" s="93"/>
      <c r="BLB116" s="93"/>
      <c r="BLC116" s="93"/>
      <c r="BLD116" s="93"/>
      <c r="BLE116" s="93"/>
      <c r="BLF116" s="93"/>
      <c r="BLG116" s="93"/>
      <c r="BLH116" s="93"/>
      <c r="BLI116" s="93"/>
      <c r="BLJ116" s="93"/>
      <c r="BLK116" s="93"/>
      <c r="BLL116" s="93"/>
      <c r="BLM116" s="93"/>
      <c r="BLN116" s="93"/>
      <c r="BLO116" s="93"/>
      <c r="BLP116" s="93"/>
      <c r="BLQ116" s="93"/>
      <c r="BLR116" s="93"/>
      <c r="BLS116" s="93"/>
      <c r="BLT116" s="93"/>
      <c r="BLU116" s="93"/>
      <c r="BLV116" s="93"/>
      <c r="BLW116" s="93"/>
      <c r="BLX116" s="93"/>
      <c r="BLY116" s="93"/>
      <c r="BLZ116" s="93"/>
      <c r="BMA116" s="93"/>
      <c r="BMB116" s="93"/>
      <c r="BMC116" s="93"/>
      <c r="BMD116" s="93"/>
      <c r="BME116" s="93"/>
      <c r="BMF116" s="93"/>
      <c r="BMG116" s="93"/>
      <c r="BMH116" s="93"/>
      <c r="BMI116" s="93"/>
      <c r="BMJ116" s="93"/>
      <c r="BMK116" s="93"/>
      <c r="BML116" s="93"/>
      <c r="BMM116" s="93"/>
      <c r="BMN116" s="93"/>
      <c r="BMO116" s="93"/>
      <c r="BMP116" s="93"/>
      <c r="BMQ116" s="93"/>
      <c r="BMR116" s="93"/>
      <c r="BMS116" s="93"/>
      <c r="BMT116" s="93"/>
      <c r="BMU116" s="93"/>
      <c r="BMV116" s="93"/>
      <c r="BMW116" s="93"/>
      <c r="BMX116" s="93"/>
      <c r="BMY116" s="93"/>
      <c r="BMZ116" s="93"/>
      <c r="BNA116" s="93"/>
      <c r="BNB116" s="93"/>
      <c r="BNC116" s="93"/>
      <c r="BND116" s="93"/>
      <c r="BNE116" s="93"/>
      <c r="BNF116" s="93"/>
      <c r="BNG116" s="93"/>
      <c r="BNH116" s="93"/>
      <c r="BNI116" s="93"/>
      <c r="BNJ116" s="93"/>
      <c r="BNK116" s="93"/>
      <c r="BNL116" s="93"/>
      <c r="BNM116" s="93"/>
      <c r="BNN116" s="93"/>
      <c r="BNO116" s="93"/>
      <c r="BNP116" s="93"/>
      <c r="BNQ116" s="93"/>
      <c r="BNR116" s="93"/>
      <c r="BNS116" s="93"/>
      <c r="BNT116" s="93"/>
      <c r="BNU116" s="93"/>
      <c r="BNV116" s="93"/>
      <c r="BNW116" s="93"/>
      <c r="BNX116" s="93"/>
      <c r="BNY116" s="93"/>
      <c r="BNZ116" s="93"/>
      <c r="BOA116" s="93"/>
      <c r="BOB116" s="93"/>
      <c r="BOC116" s="93"/>
      <c r="BOD116" s="93"/>
      <c r="BOE116" s="93"/>
      <c r="BOF116" s="93"/>
      <c r="BOG116" s="93"/>
      <c r="BOH116" s="93"/>
      <c r="BOI116" s="93"/>
      <c r="BOJ116" s="93"/>
      <c r="BOK116" s="93"/>
      <c r="BOL116" s="93"/>
      <c r="BOM116" s="93"/>
      <c r="BON116" s="93"/>
      <c r="BOO116" s="93"/>
      <c r="BOP116" s="93"/>
      <c r="BOQ116" s="93"/>
      <c r="BOR116" s="93"/>
      <c r="BOS116" s="93"/>
      <c r="BOT116" s="93"/>
      <c r="BOU116" s="93"/>
      <c r="BOV116" s="93"/>
      <c r="BOW116" s="93"/>
      <c r="BOX116" s="93"/>
      <c r="BOY116" s="93"/>
      <c r="BOZ116" s="93"/>
      <c r="BPA116" s="93"/>
      <c r="BPB116" s="93"/>
      <c r="BPC116" s="93"/>
      <c r="BPD116" s="93"/>
      <c r="BPE116" s="93"/>
      <c r="BPF116" s="93"/>
      <c r="BPG116" s="93"/>
      <c r="BPH116" s="93"/>
      <c r="BPI116" s="93"/>
      <c r="BPJ116" s="93"/>
      <c r="BPK116" s="93"/>
      <c r="BPL116" s="93"/>
      <c r="BPM116" s="93"/>
      <c r="BPN116" s="93"/>
      <c r="BPO116" s="93"/>
      <c r="BPP116" s="93"/>
      <c r="BPQ116" s="93"/>
      <c r="BPR116" s="93"/>
      <c r="BPS116" s="93"/>
      <c r="BPT116" s="93"/>
      <c r="BPU116" s="93"/>
      <c r="BPV116" s="93"/>
      <c r="BPW116" s="93"/>
      <c r="BPX116" s="93"/>
      <c r="BPY116" s="93"/>
      <c r="BPZ116" s="93"/>
      <c r="BQA116" s="93"/>
      <c r="BQB116" s="93"/>
      <c r="BQC116" s="93"/>
      <c r="BQD116" s="93"/>
      <c r="BQE116" s="93"/>
      <c r="BQF116" s="93"/>
      <c r="BQG116" s="93"/>
      <c r="BQH116" s="93"/>
      <c r="BQI116" s="93"/>
      <c r="BQJ116" s="93"/>
      <c r="BQK116" s="93"/>
      <c r="BQL116" s="93"/>
      <c r="BQM116" s="93"/>
      <c r="BQN116" s="93"/>
      <c r="BQO116" s="93"/>
      <c r="BQP116" s="93"/>
      <c r="BQQ116" s="93"/>
      <c r="BQR116" s="93"/>
      <c r="BQS116" s="93"/>
      <c r="BQT116" s="93"/>
      <c r="BQU116" s="93"/>
      <c r="BQV116" s="93"/>
      <c r="BQW116" s="93"/>
      <c r="BQX116" s="93"/>
      <c r="BQY116" s="93"/>
      <c r="BQZ116" s="93"/>
      <c r="BRA116" s="93"/>
      <c r="BRB116" s="93"/>
      <c r="BRC116" s="93"/>
      <c r="BRD116" s="93"/>
      <c r="BRE116" s="93"/>
      <c r="BRF116" s="93"/>
      <c r="BRG116" s="93"/>
      <c r="BRH116" s="93"/>
      <c r="BRI116" s="93"/>
      <c r="BRJ116" s="93"/>
      <c r="BRK116" s="93"/>
      <c r="BRL116" s="93"/>
      <c r="BRM116" s="93"/>
      <c r="BRN116" s="93"/>
      <c r="BRO116" s="93"/>
      <c r="BRP116" s="93"/>
      <c r="BRQ116" s="93"/>
      <c r="BRR116" s="93"/>
      <c r="BRS116" s="93"/>
      <c r="BRT116" s="93"/>
      <c r="BRU116" s="93"/>
      <c r="BRV116" s="93"/>
      <c r="BRW116" s="93"/>
      <c r="BRX116" s="93"/>
      <c r="BRY116" s="93"/>
      <c r="BRZ116" s="93"/>
      <c r="BSA116" s="93"/>
      <c r="BSB116" s="93"/>
      <c r="BSC116" s="93"/>
      <c r="BSD116" s="93"/>
      <c r="BSE116" s="93"/>
      <c r="BSF116" s="93"/>
      <c r="BSG116" s="93"/>
      <c r="BSH116" s="93"/>
      <c r="BSI116" s="93"/>
      <c r="BSJ116" s="93"/>
      <c r="BSK116" s="93"/>
      <c r="BSL116" s="93"/>
      <c r="BSM116" s="93"/>
      <c r="BSN116" s="93"/>
      <c r="BSO116" s="93"/>
      <c r="BSP116" s="93"/>
      <c r="BSQ116" s="93"/>
      <c r="BSR116" s="93"/>
      <c r="BSS116" s="93"/>
      <c r="BST116" s="93"/>
      <c r="BSU116" s="93"/>
      <c r="BSV116" s="93"/>
      <c r="BSW116" s="93"/>
      <c r="BSX116" s="93"/>
      <c r="BSY116" s="93"/>
      <c r="BSZ116" s="93"/>
      <c r="BTA116" s="93"/>
      <c r="BTB116" s="93"/>
      <c r="BTC116" s="93"/>
      <c r="BTD116" s="93"/>
      <c r="BTE116" s="93"/>
      <c r="BTF116" s="93"/>
      <c r="BTG116" s="93"/>
      <c r="BTH116" s="93"/>
      <c r="BTI116" s="93"/>
      <c r="BTJ116" s="93"/>
      <c r="BTK116" s="93"/>
      <c r="BTL116" s="93"/>
      <c r="BTM116" s="93"/>
      <c r="BTN116" s="93"/>
      <c r="BTO116" s="93"/>
      <c r="BTP116" s="93"/>
      <c r="BTQ116" s="93"/>
      <c r="BTR116" s="93"/>
      <c r="BTS116" s="93"/>
      <c r="BTT116" s="93"/>
      <c r="BTU116" s="93"/>
      <c r="BTV116" s="93"/>
      <c r="BTW116" s="93"/>
      <c r="BTX116" s="93"/>
      <c r="BTY116" s="93"/>
      <c r="BTZ116" s="93"/>
      <c r="BUA116" s="93"/>
      <c r="BUB116" s="93"/>
      <c r="BUC116" s="93"/>
      <c r="BUD116" s="93"/>
      <c r="BUE116" s="93"/>
      <c r="BUF116" s="93"/>
      <c r="BUG116" s="93"/>
      <c r="BUH116" s="93"/>
      <c r="BUI116" s="93"/>
      <c r="BUJ116" s="93"/>
      <c r="BUK116" s="93"/>
      <c r="BUL116" s="93"/>
      <c r="BUM116" s="93"/>
      <c r="BUN116" s="93"/>
      <c r="BUO116" s="93"/>
      <c r="BUP116" s="93"/>
      <c r="BUQ116" s="93"/>
      <c r="BUR116" s="93"/>
      <c r="BUS116" s="93"/>
      <c r="BUT116" s="93"/>
      <c r="BUU116" s="93"/>
      <c r="BUV116" s="93"/>
      <c r="BUW116" s="93"/>
      <c r="BUX116" s="93"/>
      <c r="BUY116" s="93"/>
      <c r="BUZ116" s="93"/>
      <c r="BVA116" s="93"/>
      <c r="BVB116" s="93"/>
      <c r="BVC116" s="93"/>
      <c r="BVD116" s="93"/>
      <c r="BVE116" s="93"/>
      <c r="BVF116" s="93"/>
      <c r="BVG116" s="93"/>
      <c r="BVH116" s="93"/>
      <c r="BVI116" s="93"/>
      <c r="BVJ116" s="93"/>
      <c r="BVK116" s="93"/>
      <c r="BVL116" s="93"/>
      <c r="BVM116" s="93"/>
      <c r="BVN116" s="93"/>
      <c r="BVO116" s="93"/>
      <c r="BVP116" s="93"/>
      <c r="BVQ116" s="93"/>
      <c r="BVR116" s="93"/>
      <c r="BVS116" s="93"/>
      <c r="BVT116" s="93"/>
      <c r="BVU116" s="93"/>
      <c r="BVV116" s="93"/>
      <c r="BVW116" s="93"/>
      <c r="BVX116" s="93"/>
      <c r="BVY116" s="93"/>
      <c r="BVZ116" s="93"/>
      <c r="BWA116" s="93"/>
      <c r="BWB116" s="93"/>
      <c r="BWC116" s="93"/>
      <c r="BWD116" s="93"/>
      <c r="BWE116" s="93"/>
      <c r="BWF116" s="93"/>
      <c r="BWG116" s="93"/>
      <c r="BWH116" s="93"/>
      <c r="BWI116" s="93"/>
      <c r="BWJ116" s="93"/>
      <c r="BWK116" s="93"/>
      <c r="BWL116" s="93"/>
      <c r="BWM116" s="93"/>
      <c r="BWN116" s="93"/>
      <c r="BWO116" s="93"/>
      <c r="BWP116" s="93"/>
      <c r="BWQ116" s="93"/>
      <c r="BWR116" s="93"/>
      <c r="BWS116" s="93"/>
      <c r="BWT116" s="93"/>
      <c r="BWU116" s="93"/>
      <c r="BWV116" s="93"/>
      <c r="BWW116" s="93"/>
      <c r="BWX116" s="93"/>
      <c r="BWY116" s="93"/>
      <c r="BWZ116" s="93"/>
      <c r="BXA116" s="93"/>
      <c r="BXB116" s="93"/>
      <c r="BXC116" s="93"/>
      <c r="BXD116" s="93"/>
      <c r="BXE116" s="93"/>
      <c r="BXF116" s="93"/>
      <c r="BXG116" s="93"/>
      <c r="BXH116" s="93"/>
      <c r="BXI116" s="93"/>
      <c r="BXJ116" s="93"/>
      <c r="BXK116" s="93"/>
      <c r="BXL116" s="93"/>
      <c r="BXM116" s="93"/>
      <c r="BXN116" s="93"/>
      <c r="BXO116" s="93"/>
      <c r="BXP116" s="93"/>
      <c r="BXQ116" s="93"/>
      <c r="BXR116" s="93"/>
      <c r="BXS116" s="93"/>
      <c r="BXT116" s="93"/>
      <c r="BXU116" s="93"/>
      <c r="BXV116" s="93"/>
      <c r="BXW116" s="93"/>
      <c r="BXX116" s="93"/>
      <c r="BXY116" s="93"/>
      <c r="BXZ116" s="93"/>
      <c r="BYA116" s="93"/>
      <c r="BYB116" s="93"/>
      <c r="BYC116" s="93"/>
      <c r="BYD116" s="93"/>
      <c r="BYE116" s="93"/>
      <c r="BYF116" s="93"/>
      <c r="BYG116" s="93"/>
      <c r="BYH116" s="93"/>
      <c r="BYI116" s="93"/>
      <c r="BYJ116" s="93"/>
      <c r="BYK116" s="93"/>
      <c r="BYL116" s="93"/>
      <c r="BYM116" s="93"/>
      <c r="BYN116" s="93"/>
      <c r="BYO116" s="93"/>
      <c r="BYP116" s="93"/>
      <c r="BYQ116" s="93"/>
      <c r="BYR116" s="93"/>
      <c r="BYS116" s="93"/>
      <c r="BYT116" s="93"/>
      <c r="BYU116" s="93"/>
      <c r="BYV116" s="93"/>
      <c r="BYW116" s="93"/>
      <c r="BYX116" s="93"/>
      <c r="BYY116" s="93"/>
      <c r="BYZ116" s="93"/>
      <c r="BZA116" s="93"/>
      <c r="BZB116" s="93"/>
      <c r="BZC116" s="93"/>
      <c r="BZD116" s="93"/>
      <c r="BZE116" s="93"/>
      <c r="BZF116" s="93"/>
      <c r="BZG116" s="93"/>
      <c r="BZH116" s="93"/>
      <c r="BZI116" s="93"/>
      <c r="BZJ116" s="93"/>
      <c r="BZK116" s="93"/>
      <c r="BZL116" s="93"/>
      <c r="BZM116" s="93"/>
      <c r="BZN116" s="93"/>
      <c r="BZO116" s="93"/>
      <c r="BZP116" s="93"/>
      <c r="BZQ116" s="93"/>
      <c r="BZR116" s="93"/>
      <c r="BZS116" s="93"/>
      <c r="BZT116" s="93"/>
      <c r="BZU116" s="93"/>
      <c r="BZV116" s="93"/>
      <c r="BZW116" s="93"/>
      <c r="BZX116" s="93"/>
      <c r="BZY116" s="93"/>
      <c r="BZZ116" s="93"/>
      <c r="CAA116" s="93"/>
      <c r="CAB116" s="93"/>
      <c r="CAC116" s="93"/>
      <c r="CAD116" s="93"/>
      <c r="CAE116" s="93"/>
      <c r="CAF116" s="93"/>
      <c r="CAG116" s="93"/>
      <c r="CAH116" s="93"/>
      <c r="CAI116" s="93"/>
      <c r="CAJ116" s="93"/>
      <c r="CAK116" s="93"/>
      <c r="CAL116" s="93"/>
      <c r="CAM116" s="93"/>
      <c r="CAN116" s="93"/>
      <c r="CAO116" s="93"/>
      <c r="CAP116" s="93"/>
      <c r="CAQ116" s="93"/>
      <c r="CAR116" s="93"/>
      <c r="CAS116" s="93"/>
      <c r="CAT116" s="93"/>
      <c r="CAU116" s="93"/>
      <c r="CAV116" s="93"/>
      <c r="CAW116" s="93"/>
      <c r="CAX116" s="93"/>
      <c r="CAY116" s="93"/>
      <c r="CAZ116" s="93"/>
      <c r="CBA116" s="93"/>
      <c r="CBB116" s="93"/>
      <c r="CBC116" s="93"/>
      <c r="CBD116" s="93"/>
      <c r="CBE116" s="93"/>
      <c r="CBF116" s="93"/>
      <c r="CBG116" s="93"/>
      <c r="CBH116" s="93"/>
      <c r="CBI116" s="93"/>
      <c r="CBJ116" s="93"/>
      <c r="CBK116" s="93"/>
      <c r="CBL116" s="93"/>
      <c r="CBM116" s="93"/>
      <c r="CBN116" s="93"/>
      <c r="CBO116" s="93"/>
      <c r="CBP116" s="93"/>
      <c r="CBQ116" s="93"/>
      <c r="CBR116" s="93"/>
      <c r="CBS116" s="93"/>
      <c r="CBT116" s="93"/>
      <c r="CBU116" s="93"/>
      <c r="CBV116" s="93"/>
      <c r="CBW116" s="93"/>
      <c r="CBX116" s="93"/>
      <c r="CBY116" s="93"/>
      <c r="CBZ116" s="93"/>
      <c r="CCA116" s="93"/>
      <c r="CCB116" s="93"/>
      <c r="CCC116" s="93"/>
      <c r="CCD116" s="93"/>
      <c r="CCE116" s="93"/>
      <c r="CCF116" s="93"/>
      <c r="CCG116" s="93"/>
      <c r="CCH116" s="93"/>
      <c r="CCI116" s="93"/>
      <c r="CCJ116" s="93"/>
      <c r="CCK116" s="93"/>
      <c r="CCL116" s="93"/>
      <c r="CCM116" s="93"/>
      <c r="CCN116" s="93"/>
      <c r="CCO116" s="93"/>
      <c r="CCP116" s="93"/>
      <c r="CCQ116" s="93"/>
      <c r="CCR116" s="93"/>
      <c r="CCS116" s="93"/>
      <c r="CCT116" s="93"/>
      <c r="CCU116" s="93"/>
      <c r="CCV116" s="93"/>
      <c r="CCW116" s="93"/>
      <c r="CCX116" s="93"/>
      <c r="CCY116" s="93"/>
      <c r="CCZ116" s="93"/>
      <c r="CDA116" s="93"/>
      <c r="CDB116" s="93"/>
      <c r="CDC116" s="93"/>
      <c r="CDD116" s="93"/>
      <c r="CDE116" s="93"/>
      <c r="CDF116" s="93"/>
      <c r="CDG116" s="93"/>
      <c r="CDH116" s="93"/>
      <c r="CDI116" s="93"/>
      <c r="CDJ116" s="93"/>
      <c r="CDK116" s="93"/>
      <c r="CDL116" s="93"/>
      <c r="CDM116" s="93"/>
      <c r="CDN116" s="93"/>
      <c r="CDO116" s="93"/>
      <c r="CDP116" s="93"/>
      <c r="CDQ116" s="93"/>
      <c r="CDR116" s="93"/>
      <c r="CDS116" s="93"/>
      <c r="CDT116" s="93"/>
      <c r="CDU116" s="93"/>
      <c r="CDV116" s="93"/>
      <c r="CDW116" s="93"/>
      <c r="CDX116" s="93"/>
      <c r="CDY116" s="93"/>
      <c r="CDZ116" s="93"/>
      <c r="CEA116" s="93"/>
      <c r="CEB116" s="93"/>
      <c r="CEC116" s="93"/>
      <c r="CED116" s="93"/>
      <c r="CEE116" s="93"/>
      <c r="CEF116" s="93"/>
      <c r="CEG116" s="93"/>
      <c r="CEH116" s="93"/>
      <c r="CEI116" s="93"/>
      <c r="CEJ116" s="93"/>
      <c r="CEK116" s="93"/>
      <c r="CEL116" s="93"/>
      <c r="CEM116" s="93"/>
      <c r="CEN116" s="93"/>
      <c r="CEO116" s="93"/>
      <c r="CEP116" s="93"/>
      <c r="CEQ116" s="93"/>
      <c r="CER116" s="93"/>
      <c r="CES116" s="93"/>
      <c r="CET116" s="93"/>
      <c r="CEU116" s="93"/>
      <c r="CEV116" s="93"/>
      <c r="CEW116" s="93"/>
      <c r="CEX116" s="93"/>
      <c r="CEY116" s="93"/>
      <c r="CEZ116" s="93"/>
      <c r="CFA116" s="93"/>
      <c r="CFB116" s="93"/>
      <c r="CFC116" s="93"/>
      <c r="CFD116" s="93"/>
      <c r="CFE116" s="93"/>
      <c r="CFF116" s="93"/>
      <c r="CFG116" s="93"/>
      <c r="CFH116" s="93"/>
      <c r="CFI116" s="93"/>
      <c r="CFJ116" s="93"/>
      <c r="CFK116" s="93"/>
      <c r="CFL116" s="93"/>
      <c r="CFM116" s="93"/>
      <c r="CFN116" s="93"/>
      <c r="CFO116" s="93"/>
      <c r="CFP116" s="93"/>
      <c r="CFQ116" s="93"/>
      <c r="CFR116" s="93"/>
      <c r="CFS116" s="93"/>
      <c r="CFT116" s="93"/>
      <c r="CFU116" s="93"/>
      <c r="CFV116" s="93"/>
      <c r="CFW116" s="93"/>
      <c r="CFX116" s="93"/>
      <c r="CFY116" s="93"/>
      <c r="CFZ116" s="93"/>
      <c r="CGA116" s="93"/>
      <c r="CGB116" s="93"/>
      <c r="CGC116" s="93"/>
      <c r="CGD116" s="93"/>
      <c r="CGE116" s="93"/>
      <c r="CGF116" s="93"/>
      <c r="CGG116" s="93"/>
      <c r="CGH116" s="93"/>
      <c r="CGI116" s="93"/>
      <c r="CGJ116" s="93"/>
      <c r="CGK116" s="93"/>
      <c r="CGL116" s="93"/>
      <c r="CGM116" s="93"/>
      <c r="CGN116" s="93"/>
      <c r="CGO116" s="93"/>
      <c r="CGP116" s="93"/>
      <c r="CGQ116" s="93"/>
      <c r="CGR116" s="93"/>
      <c r="CGS116" s="93"/>
      <c r="CGT116" s="93"/>
      <c r="CGU116" s="93"/>
      <c r="CGV116" s="93"/>
      <c r="CGW116" s="93"/>
      <c r="CGX116" s="93"/>
      <c r="CGY116" s="93"/>
      <c r="CGZ116" s="93"/>
      <c r="CHA116" s="93"/>
      <c r="CHB116" s="93"/>
      <c r="CHC116" s="93"/>
      <c r="CHD116" s="93"/>
      <c r="CHE116" s="93"/>
      <c r="CHF116" s="93"/>
      <c r="CHG116" s="93"/>
      <c r="CHH116" s="93"/>
      <c r="CHI116" s="93"/>
      <c r="CHJ116" s="93"/>
      <c r="CHK116" s="93"/>
      <c r="CHL116" s="93"/>
      <c r="CHM116" s="93"/>
      <c r="CHN116" s="93"/>
      <c r="CHO116" s="93"/>
      <c r="CHP116" s="93"/>
      <c r="CHQ116" s="93"/>
      <c r="CHR116" s="93"/>
      <c r="CHS116" s="93"/>
      <c r="CHT116" s="93"/>
      <c r="CHU116" s="93"/>
      <c r="CHV116" s="93"/>
      <c r="CHW116" s="93"/>
      <c r="CHX116" s="93"/>
      <c r="CHY116" s="93"/>
      <c r="CHZ116" s="93"/>
      <c r="CIA116" s="93"/>
      <c r="CIB116" s="93"/>
      <c r="CIC116" s="93"/>
      <c r="CID116" s="93"/>
      <c r="CIE116" s="93"/>
      <c r="CIF116" s="93"/>
      <c r="CIG116" s="93"/>
      <c r="CIH116" s="93"/>
      <c r="CII116" s="93"/>
      <c r="CIJ116" s="93"/>
      <c r="CIK116" s="93"/>
      <c r="CIL116" s="93"/>
      <c r="CIM116" s="93"/>
      <c r="CIN116" s="93"/>
      <c r="CIO116" s="93"/>
      <c r="CIP116" s="93"/>
      <c r="CIQ116" s="93"/>
      <c r="CIR116" s="93"/>
      <c r="CIS116" s="93"/>
      <c r="CIT116" s="93"/>
      <c r="CIU116" s="93"/>
      <c r="CIV116" s="93"/>
      <c r="CIW116" s="93"/>
      <c r="CIX116" s="93"/>
      <c r="CIY116" s="93"/>
      <c r="CIZ116" s="93"/>
      <c r="CJA116" s="93"/>
      <c r="CJB116" s="93"/>
      <c r="CJC116" s="93"/>
      <c r="CJD116" s="93"/>
      <c r="CJE116" s="93"/>
      <c r="CJF116" s="93"/>
      <c r="CJG116" s="93"/>
      <c r="CJH116" s="93"/>
      <c r="CJI116" s="93"/>
      <c r="CJJ116" s="93"/>
      <c r="CJK116" s="93"/>
      <c r="CJL116" s="93"/>
      <c r="CJM116" s="93"/>
      <c r="CJN116" s="93"/>
      <c r="CJO116" s="93"/>
      <c r="CJP116" s="93"/>
      <c r="CJQ116" s="93"/>
      <c r="CJR116" s="93"/>
      <c r="CJS116" s="93"/>
      <c r="CJT116" s="93"/>
      <c r="CJU116" s="93"/>
      <c r="CJV116" s="93"/>
      <c r="CJW116" s="93"/>
      <c r="CJX116" s="93"/>
      <c r="CJY116" s="93"/>
      <c r="CJZ116" s="93"/>
      <c r="CKA116" s="93"/>
      <c r="CKB116" s="93"/>
      <c r="CKC116" s="93"/>
      <c r="CKD116" s="93"/>
      <c r="CKE116" s="93"/>
      <c r="CKF116" s="93"/>
      <c r="CKG116" s="93"/>
      <c r="CKH116" s="93"/>
      <c r="CKI116" s="93"/>
      <c r="CKJ116" s="93"/>
      <c r="CKK116" s="93"/>
      <c r="CKL116" s="93"/>
      <c r="CKM116" s="93"/>
      <c r="CKN116" s="93"/>
      <c r="CKO116" s="93"/>
      <c r="CKP116" s="93"/>
      <c r="CKQ116" s="93"/>
      <c r="CKR116" s="93"/>
      <c r="CKS116" s="93"/>
      <c r="CKT116" s="93"/>
      <c r="CKU116" s="93"/>
      <c r="CKV116" s="93"/>
      <c r="CKW116" s="93"/>
      <c r="CKX116" s="93"/>
      <c r="CKY116" s="93"/>
      <c r="CKZ116" s="93"/>
      <c r="CLA116" s="93"/>
      <c r="CLB116" s="93"/>
      <c r="CLC116" s="93"/>
      <c r="CLD116" s="93"/>
      <c r="CLE116" s="93"/>
      <c r="CLF116" s="93"/>
      <c r="CLG116" s="93"/>
      <c r="CLH116" s="93"/>
      <c r="CLI116" s="93"/>
      <c r="CLJ116" s="93"/>
      <c r="CLK116" s="93"/>
      <c r="CLL116" s="93"/>
      <c r="CLM116" s="93"/>
      <c r="CLN116" s="93"/>
      <c r="CLO116" s="93"/>
      <c r="CLP116" s="93"/>
      <c r="CLQ116" s="93"/>
      <c r="CLR116" s="93"/>
      <c r="CLS116" s="93"/>
      <c r="CLT116" s="93"/>
      <c r="CLU116" s="93"/>
      <c r="CLV116" s="93"/>
      <c r="CLW116" s="93"/>
      <c r="CLX116" s="93"/>
      <c r="CLY116" s="93"/>
      <c r="CLZ116" s="93"/>
      <c r="CMA116" s="93"/>
      <c r="CMB116" s="93"/>
      <c r="CMC116" s="93"/>
      <c r="CMD116" s="93"/>
      <c r="CME116" s="93"/>
      <c r="CMF116" s="93"/>
      <c r="CMG116" s="93"/>
      <c r="CMH116" s="93"/>
      <c r="CMI116" s="93"/>
      <c r="CMJ116" s="93"/>
      <c r="CMK116" s="93"/>
      <c r="CML116" s="93"/>
      <c r="CMM116" s="93"/>
      <c r="CMN116" s="93"/>
      <c r="CMO116" s="93"/>
      <c r="CMP116" s="93"/>
      <c r="CMQ116" s="93"/>
      <c r="CMR116" s="93"/>
      <c r="CMS116" s="93"/>
      <c r="CMT116" s="93"/>
      <c r="CMU116" s="93"/>
      <c r="CMV116" s="93"/>
      <c r="CMW116" s="93"/>
      <c r="CMX116" s="93"/>
      <c r="CMY116" s="93"/>
      <c r="CMZ116" s="93"/>
      <c r="CNA116" s="93"/>
      <c r="CNB116" s="93"/>
      <c r="CNC116" s="93"/>
      <c r="CND116" s="93"/>
      <c r="CNE116" s="93"/>
      <c r="CNF116" s="93"/>
      <c r="CNG116" s="93"/>
      <c r="CNH116" s="93"/>
      <c r="CNI116" s="93"/>
      <c r="CNJ116" s="93"/>
      <c r="CNK116" s="93"/>
      <c r="CNL116" s="93"/>
      <c r="CNM116" s="93"/>
      <c r="CNN116" s="93"/>
      <c r="CNO116" s="93"/>
      <c r="CNP116" s="93"/>
      <c r="CNQ116" s="93"/>
      <c r="CNR116" s="93"/>
      <c r="CNS116" s="93"/>
      <c r="CNT116" s="93"/>
      <c r="CNU116" s="93"/>
      <c r="CNV116" s="93"/>
      <c r="CNW116" s="93"/>
      <c r="CNX116" s="93"/>
      <c r="CNY116" s="93"/>
      <c r="CNZ116" s="93"/>
      <c r="COA116" s="93"/>
      <c r="COB116" s="93"/>
      <c r="COC116" s="93"/>
      <c r="COD116" s="93"/>
      <c r="COE116" s="93"/>
      <c r="COF116" s="93"/>
      <c r="COG116" s="93"/>
      <c r="COH116" s="93"/>
      <c r="COI116" s="93"/>
      <c r="COJ116" s="93"/>
      <c r="COK116" s="93"/>
      <c r="COL116" s="93"/>
      <c r="COM116" s="93"/>
      <c r="CON116" s="93"/>
      <c r="COO116" s="93"/>
      <c r="COP116" s="93"/>
      <c r="COQ116" s="93"/>
      <c r="COR116" s="93"/>
      <c r="COS116" s="93"/>
      <c r="COT116" s="93"/>
      <c r="COU116" s="93"/>
      <c r="COV116" s="93"/>
      <c r="COW116" s="93"/>
      <c r="COX116" s="93"/>
      <c r="COY116" s="93"/>
      <c r="COZ116" s="93"/>
      <c r="CPA116" s="93"/>
      <c r="CPB116" s="93"/>
      <c r="CPC116" s="93"/>
      <c r="CPD116" s="93"/>
      <c r="CPE116" s="93"/>
      <c r="CPF116" s="93"/>
      <c r="CPG116" s="93"/>
      <c r="CPH116" s="93"/>
      <c r="CPI116" s="93"/>
      <c r="CPJ116" s="93"/>
      <c r="CPK116" s="93"/>
      <c r="CPL116" s="93"/>
      <c r="CPM116" s="93"/>
      <c r="CPN116" s="93"/>
      <c r="CPO116" s="93"/>
      <c r="CPP116" s="93"/>
      <c r="CPQ116" s="93"/>
      <c r="CPR116" s="93"/>
      <c r="CPS116" s="93"/>
      <c r="CPT116" s="93"/>
      <c r="CPU116" s="93"/>
      <c r="CPV116" s="93"/>
      <c r="CPW116" s="93"/>
      <c r="CPX116" s="93"/>
      <c r="CPY116" s="93"/>
      <c r="CPZ116" s="93"/>
      <c r="CQA116" s="93"/>
      <c r="CQB116" s="93"/>
      <c r="CQC116" s="93"/>
      <c r="CQD116" s="93"/>
      <c r="CQE116" s="93"/>
      <c r="CQF116" s="93"/>
      <c r="CQG116" s="93"/>
      <c r="CQH116" s="93"/>
      <c r="CQI116" s="93"/>
      <c r="CQJ116" s="93"/>
      <c r="CQK116" s="93"/>
      <c r="CQL116" s="93"/>
      <c r="CQM116" s="93"/>
      <c r="CQN116" s="93"/>
      <c r="CQO116" s="93"/>
      <c r="CQP116" s="93"/>
      <c r="CQQ116" s="93"/>
      <c r="CQR116" s="93"/>
      <c r="CQS116" s="93"/>
      <c r="CQT116" s="93"/>
      <c r="CQU116" s="93"/>
      <c r="CQV116" s="93"/>
      <c r="CQW116" s="93"/>
      <c r="CQX116" s="93"/>
      <c r="CQY116" s="93"/>
      <c r="CQZ116" s="93"/>
      <c r="CRA116" s="93"/>
      <c r="CRB116" s="93"/>
      <c r="CRC116" s="93"/>
      <c r="CRD116" s="93"/>
      <c r="CRE116" s="93"/>
      <c r="CRF116" s="93"/>
      <c r="CRG116" s="93"/>
      <c r="CRH116" s="93"/>
      <c r="CRI116" s="93"/>
      <c r="CRJ116" s="93"/>
      <c r="CRK116" s="93"/>
      <c r="CRL116" s="93"/>
      <c r="CRM116" s="93"/>
      <c r="CRN116" s="93"/>
      <c r="CRO116" s="93"/>
      <c r="CRP116" s="93"/>
      <c r="CRQ116" s="93"/>
      <c r="CRR116" s="93"/>
      <c r="CRS116" s="93"/>
      <c r="CRT116" s="93"/>
      <c r="CRU116" s="93"/>
      <c r="CRV116" s="93"/>
      <c r="CRW116" s="93"/>
      <c r="CRX116" s="93"/>
      <c r="CRY116" s="93"/>
      <c r="CRZ116" s="93"/>
      <c r="CSA116" s="93"/>
      <c r="CSB116" s="93"/>
      <c r="CSC116" s="93"/>
      <c r="CSD116" s="93"/>
      <c r="CSE116" s="93"/>
      <c r="CSF116" s="93"/>
      <c r="CSG116" s="93"/>
      <c r="CSH116" s="93"/>
      <c r="CSI116" s="93"/>
      <c r="CSJ116" s="93"/>
      <c r="CSK116" s="93"/>
      <c r="CSL116" s="93"/>
      <c r="CSM116" s="93"/>
      <c r="CSN116" s="93"/>
      <c r="CSO116" s="93"/>
      <c r="CSP116" s="93"/>
      <c r="CSQ116" s="93"/>
      <c r="CSR116" s="93"/>
      <c r="CSS116" s="93"/>
      <c r="CST116" s="93"/>
      <c r="CSU116" s="93"/>
      <c r="CSV116" s="93"/>
      <c r="CSW116" s="93"/>
      <c r="CSX116" s="93"/>
      <c r="CSY116" s="93"/>
      <c r="CSZ116" s="93"/>
      <c r="CTA116" s="93"/>
      <c r="CTB116" s="93"/>
      <c r="CTC116" s="93"/>
      <c r="CTD116" s="93"/>
      <c r="CTE116" s="93"/>
      <c r="CTF116" s="93"/>
      <c r="CTG116" s="93"/>
      <c r="CTH116" s="93"/>
      <c r="CTI116" s="93"/>
      <c r="CTJ116" s="93"/>
      <c r="CTK116" s="93"/>
      <c r="CTL116" s="93"/>
      <c r="CTM116" s="93"/>
      <c r="CTN116" s="93"/>
      <c r="CTO116" s="93"/>
      <c r="CTP116" s="93"/>
      <c r="CTQ116" s="93"/>
      <c r="CTR116" s="93"/>
      <c r="CTS116" s="93"/>
      <c r="CTT116" s="93"/>
      <c r="CTU116" s="93"/>
      <c r="CTV116" s="93"/>
      <c r="CTW116" s="93"/>
      <c r="CTX116" s="93"/>
      <c r="CTY116" s="93"/>
      <c r="CTZ116" s="93"/>
      <c r="CUA116" s="93"/>
      <c r="CUB116" s="93"/>
      <c r="CUC116" s="93"/>
      <c r="CUD116" s="93"/>
      <c r="CUE116" s="93"/>
      <c r="CUF116" s="93"/>
      <c r="CUG116" s="93"/>
      <c r="CUH116" s="93"/>
      <c r="CUI116" s="93"/>
      <c r="CUJ116" s="93"/>
      <c r="CUK116" s="93"/>
      <c r="CUL116" s="93"/>
      <c r="CUM116" s="93"/>
      <c r="CUN116" s="93"/>
      <c r="CUO116" s="93"/>
      <c r="CUP116" s="93"/>
      <c r="CUQ116" s="93"/>
      <c r="CUR116" s="93"/>
      <c r="CUS116" s="93"/>
      <c r="CUT116" s="93"/>
      <c r="CUU116" s="93"/>
      <c r="CUV116" s="93"/>
      <c r="CUW116" s="93"/>
      <c r="CUX116" s="93"/>
      <c r="CUY116" s="93"/>
      <c r="CUZ116" s="93"/>
      <c r="CVA116" s="93"/>
      <c r="CVB116" s="93"/>
      <c r="CVC116" s="93"/>
      <c r="CVD116" s="93"/>
      <c r="CVE116" s="93"/>
      <c r="CVF116" s="93"/>
      <c r="CVG116" s="93"/>
      <c r="CVH116" s="93"/>
      <c r="CVI116" s="93"/>
      <c r="CVJ116" s="93"/>
      <c r="CVK116" s="93"/>
      <c r="CVL116" s="93"/>
      <c r="CVM116" s="93"/>
      <c r="CVN116" s="93"/>
      <c r="CVO116" s="93"/>
      <c r="CVP116" s="93"/>
      <c r="CVQ116" s="93"/>
      <c r="CVR116" s="93"/>
      <c r="CVS116" s="93"/>
      <c r="CVT116" s="93"/>
      <c r="CVU116" s="93"/>
      <c r="CVV116" s="93"/>
      <c r="CVW116" s="93"/>
      <c r="CVX116" s="93"/>
      <c r="CVY116" s="93"/>
      <c r="CVZ116" s="93"/>
      <c r="CWA116" s="93"/>
      <c r="CWB116" s="93"/>
      <c r="CWC116" s="93"/>
      <c r="CWD116" s="93"/>
      <c r="CWE116" s="93"/>
      <c r="CWF116" s="93"/>
      <c r="CWG116" s="93"/>
      <c r="CWH116" s="93"/>
      <c r="CWI116" s="93"/>
      <c r="CWJ116" s="93"/>
      <c r="CWK116" s="93"/>
      <c r="CWL116" s="93"/>
      <c r="CWM116" s="93"/>
      <c r="CWN116" s="93"/>
      <c r="CWO116" s="93"/>
      <c r="CWP116" s="93"/>
      <c r="CWQ116" s="93"/>
      <c r="CWR116" s="93"/>
      <c r="CWS116" s="93"/>
      <c r="CWT116" s="93"/>
      <c r="CWU116" s="93"/>
      <c r="CWV116" s="93"/>
      <c r="CWW116" s="93"/>
      <c r="CWX116" s="93"/>
      <c r="CWY116" s="93"/>
      <c r="CWZ116" s="93"/>
      <c r="CXA116" s="93"/>
      <c r="CXB116" s="93"/>
      <c r="CXC116" s="93"/>
      <c r="CXD116" s="93"/>
      <c r="CXE116" s="93"/>
      <c r="CXF116" s="93"/>
      <c r="CXG116" s="93"/>
      <c r="CXH116" s="93"/>
      <c r="CXI116" s="93"/>
      <c r="CXJ116" s="93"/>
      <c r="CXK116" s="93"/>
      <c r="CXL116" s="93"/>
      <c r="CXM116" s="93"/>
      <c r="CXN116" s="93"/>
      <c r="CXO116" s="93"/>
      <c r="CXP116" s="93"/>
      <c r="CXQ116" s="93"/>
      <c r="CXR116" s="93"/>
      <c r="CXS116" s="93"/>
      <c r="CXT116" s="93"/>
      <c r="CXU116" s="93"/>
      <c r="CXV116" s="93"/>
      <c r="CXW116" s="93"/>
      <c r="CXX116" s="93"/>
      <c r="CXY116" s="93"/>
      <c r="CXZ116" s="93"/>
      <c r="CYA116" s="93"/>
      <c r="CYB116" s="93"/>
      <c r="CYC116" s="93"/>
      <c r="CYD116" s="93"/>
      <c r="CYE116" s="93"/>
      <c r="CYF116" s="93"/>
      <c r="CYG116" s="93"/>
      <c r="CYH116" s="93"/>
      <c r="CYI116" s="93"/>
      <c r="CYJ116" s="93"/>
      <c r="CYK116" s="93"/>
      <c r="CYL116" s="93"/>
      <c r="CYM116" s="93"/>
      <c r="CYN116" s="93"/>
      <c r="CYO116" s="93"/>
      <c r="CYP116" s="93"/>
      <c r="CYQ116" s="93"/>
      <c r="CYR116" s="93"/>
      <c r="CYS116" s="93"/>
      <c r="CYT116" s="93"/>
      <c r="CYU116" s="93"/>
      <c r="CYV116" s="93"/>
      <c r="CYW116" s="93"/>
      <c r="CYX116" s="93"/>
      <c r="CYY116" s="93"/>
      <c r="CYZ116" s="93"/>
      <c r="CZA116" s="93"/>
      <c r="CZB116" s="93"/>
      <c r="CZC116" s="93"/>
      <c r="CZD116" s="93"/>
      <c r="CZE116" s="93"/>
      <c r="CZF116" s="93"/>
      <c r="CZG116" s="93"/>
      <c r="CZH116" s="93"/>
      <c r="CZI116" s="93"/>
      <c r="CZJ116" s="93"/>
      <c r="CZK116" s="93"/>
      <c r="CZL116" s="93"/>
      <c r="CZM116" s="93"/>
      <c r="CZN116" s="93"/>
      <c r="CZO116" s="93"/>
      <c r="CZP116" s="93"/>
      <c r="CZQ116" s="93"/>
      <c r="CZR116" s="93"/>
      <c r="CZS116" s="93"/>
      <c r="CZT116" s="93"/>
      <c r="CZU116" s="93"/>
      <c r="CZV116" s="93"/>
      <c r="CZW116" s="93"/>
      <c r="CZX116" s="93"/>
      <c r="CZY116" s="93"/>
      <c r="CZZ116" s="93"/>
      <c r="DAA116" s="93"/>
      <c r="DAB116" s="93"/>
      <c r="DAC116" s="93"/>
      <c r="DAD116" s="93"/>
      <c r="DAE116" s="93"/>
      <c r="DAF116" s="93"/>
      <c r="DAG116" s="93"/>
      <c r="DAH116" s="93"/>
      <c r="DAI116" s="93"/>
      <c r="DAJ116" s="93"/>
      <c r="DAK116" s="93"/>
      <c r="DAL116" s="93"/>
      <c r="DAM116" s="93"/>
      <c r="DAN116" s="93"/>
      <c r="DAO116" s="93"/>
      <c r="DAP116" s="93"/>
      <c r="DAQ116" s="93"/>
      <c r="DAR116" s="93"/>
      <c r="DAS116" s="93"/>
      <c r="DAT116" s="93"/>
      <c r="DAU116" s="93"/>
      <c r="DAV116" s="93"/>
      <c r="DAW116" s="93"/>
      <c r="DAX116" s="93"/>
      <c r="DAY116" s="93"/>
      <c r="DAZ116" s="93"/>
      <c r="DBA116" s="93"/>
      <c r="DBB116" s="93"/>
      <c r="DBC116" s="93"/>
      <c r="DBD116" s="93"/>
      <c r="DBE116" s="93"/>
      <c r="DBF116" s="93"/>
      <c r="DBG116" s="93"/>
      <c r="DBH116" s="93"/>
      <c r="DBI116" s="93"/>
      <c r="DBJ116" s="93"/>
      <c r="DBK116" s="93"/>
      <c r="DBL116" s="93"/>
      <c r="DBM116" s="93"/>
      <c r="DBN116" s="93"/>
      <c r="DBO116" s="93"/>
      <c r="DBP116" s="93"/>
      <c r="DBQ116" s="93"/>
      <c r="DBR116" s="93"/>
      <c r="DBS116" s="93"/>
      <c r="DBT116" s="93"/>
      <c r="DBU116" s="93"/>
      <c r="DBV116" s="93"/>
      <c r="DBW116" s="93"/>
      <c r="DBX116" s="93"/>
      <c r="DBY116" s="93"/>
      <c r="DBZ116" s="93"/>
      <c r="DCA116" s="93"/>
      <c r="DCB116" s="93"/>
      <c r="DCC116" s="93"/>
      <c r="DCD116" s="93"/>
      <c r="DCE116" s="93"/>
      <c r="DCF116" s="93"/>
      <c r="DCG116" s="93"/>
      <c r="DCH116" s="93"/>
      <c r="DCI116" s="93"/>
      <c r="DCJ116" s="93"/>
      <c r="DCK116" s="93"/>
      <c r="DCL116" s="93"/>
      <c r="DCM116" s="93"/>
      <c r="DCN116" s="93"/>
      <c r="DCO116" s="93"/>
      <c r="DCP116" s="93"/>
      <c r="DCQ116" s="93"/>
      <c r="DCR116" s="93"/>
      <c r="DCS116" s="93"/>
      <c r="DCT116" s="93"/>
      <c r="DCU116" s="93"/>
      <c r="DCV116" s="93"/>
      <c r="DCW116" s="93"/>
      <c r="DCX116" s="93"/>
      <c r="DCY116" s="93"/>
      <c r="DCZ116" s="93"/>
      <c r="DDA116" s="93"/>
      <c r="DDB116" s="93"/>
      <c r="DDC116" s="93"/>
      <c r="DDD116" s="93"/>
      <c r="DDE116" s="93"/>
      <c r="DDF116" s="93"/>
      <c r="DDG116" s="93"/>
      <c r="DDH116" s="93"/>
      <c r="DDI116" s="93"/>
      <c r="DDJ116" s="93"/>
      <c r="DDK116" s="93"/>
      <c r="DDL116" s="93"/>
      <c r="DDM116" s="93"/>
      <c r="DDN116" s="93"/>
      <c r="DDO116" s="93"/>
      <c r="DDP116" s="93"/>
      <c r="DDQ116" s="93"/>
      <c r="DDR116" s="93"/>
      <c r="DDS116" s="93"/>
      <c r="DDT116" s="93"/>
      <c r="DDU116" s="93"/>
      <c r="DDV116" s="93"/>
      <c r="DDW116" s="93"/>
      <c r="DDX116" s="93"/>
      <c r="DDY116" s="93"/>
      <c r="DDZ116" s="93"/>
      <c r="DEA116" s="93"/>
      <c r="DEB116" s="93"/>
      <c r="DEC116" s="93"/>
      <c r="DED116" s="93"/>
      <c r="DEE116" s="93"/>
      <c r="DEF116" s="93"/>
      <c r="DEG116" s="93"/>
      <c r="DEH116" s="93"/>
      <c r="DEI116" s="93"/>
      <c r="DEJ116" s="93"/>
      <c r="DEK116" s="93"/>
      <c r="DEL116" s="93"/>
      <c r="DEM116" s="93"/>
      <c r="DEN116" s="93"/>
      <c r="DEO116" s="93"/>
      <c r="DEP116" s="93"/>
      <c r="DEQ116" s="93"/>
      <c r="DER116" s="93"/>
      <c r="DES116" s="93"/>
      <c r="DET116" s="93"/>
      <c r="DEU116" s="93"/>
      <c r="DEV116" s="93"/>
      <c r="DEW116" s="93"/>
      <c r="DEX116" s="93"/>
      <c r="DEY116" s="93"/>
      <c r="DEZ116" s="93"/>
      <c r="DFA116" s="93"/>
      <c r="DFB116" s="93"/>
      <c r="DFC116" s="93"/>
      <c r="DFD116" s="93"/>
      <c r="DFE116" s="93"/>
      <c r="DFF116" s="93"/>
      <c r="DFG116" s="93"/>
      <c r="DFH116" s="93"/>
      <c r="DFI116" s="93"/>
      <c r="DFJ116" s="93"/>
      <c r="DFK116" s="93"/>
      <c r="DFL116" s="93"/>
      <c r="DFM116" s="93"/>
      <c r="DFN116" s="93"/>
      <c r="DFO116" s="93"/>
      <c r="DFP116" s="93"/>
      <c r="DFQ116" s="93"/>
      <c r="DFR116" s="93"/>
      <c r="DFS116" s="93"/>
      <c r="DFT116" s="93"/>
      <c r="DFU116" s="93"/>
      <c r="DFV116" s="93"/>
      <c r="DFW116" s="93"/>
      <c r="DFX116" s="93"/>
      <c r="DFY116" s="93"/>
      <c r="DFZ116" s="93"/>
      <c r="DGA116" s="93"/>
      <c r="DGB116" s="93"/>
      <c r="DGC116" s="93"/>
      <c r="DGD116" s="93"/>
      <c r="DGE116" s="93"/>
      <c r="DGF116" s="93"/>
      <c r="DGG116" s="93"/>
      <c r="DGH116" s="93"/>
      <c r="DGI116" s="93"/>
      <c r="DGJ116" s="93"/>
      <c r="DGK116" s="93"/>
      <c r="DGL116" s="93"/>
      <c r="DGM116" s="93"/>
      <c r="DGN116" s="93"/>
      <c r="DGO116" s="93"/>
      <c r="DGP116" s="93"/>
      <c r="DGQ116" s="93"/>
      <c r="DGR116" s="93"/>
      <c r="DGS116" s="93"/>
      <c r="DGT116" s="93"/>
      <c r="DGU116" s="93"/>
      <c r="DGV116" s="93"/>
      <c r="DGW116" s="93"/>
      <c r="DGX116" s="93"/>
      <c r="DGY116" s="93"/>
      <c r="DGZ116" s="93"/>
      <c r="DHA116" s="93"/>
      <c r="DHB116" s="93"/>
      <c r="DHC116" s="93"/>
      <c r="DHD116" s="93"/>
      <c r="DHE116" s="93"/>
      <c r="DHF116" s="93"/>
      <c r="DHG116" s="93"/>
      <c r="DHH116" s="93"/>
      <c r="DHI116" s="93"/>
      <c r="DHJ116" s="93"/>
      <c r="DHK116" s="93"/>
      <c r="DHL116" s="93"/>
      <c r="DHM116" s="93"/>
      <c r="DHN116" s="93"/>
      <c r="DHO116" s="93"/>
      <c r="DHP116" s="93"/>
      <c r="DHQ116" s="93"/>
    </row>
    <row r="117" spans="1:2929" s="170" customFormat="1">
      <c r="A117" s="198"/>
      <c r="B117" s="173" t="s">
        <v>643</v>
      </c>
      <c r="C117" s="127" t="s">
        <v>39</v>
      </c>
      <c r="D117" s="108">
        <v>10.1</v>
      </c>
      <c r="E117" s="663">
        <v>0</v>
      </c>
      <c r="F117" s="105">
        <f t="shared" si="8"/>
        <v>0</v>
      </c>
      <c r="G117" s="162"/>
      <c r="H117" s="108"/>
      <c r="I117" s="109"/>
      <c r="J117" s="105"/>
      <c r="K117" s="93"/>
      <c r="L117" s="166"/>
      <c r="M117" s="93"/>
      <c r="N117" s="93"/>
      <c r="O117" s="93"/>
      <c r="P117" s="93"/>
      <c r="Q117" s="93"/>
      <c r="R117" s="93"/>
      <c r="S117" s="93"/>
      <c r="T117" s="93"/>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3"/>
      <c r="BG117" s="93"/>
      <c r="BH117" s="93"/>
      <c r="BI117" s="93"/>
      <c r="BJ117" s="93"/>
      <c r="BK117" s="93"/>
      <c r="BL117" s="93"/>
      <c r="BM117" s="93"/>
      <c r="BN117" s="93"/>
      <c r="BO117" s="93"/>
      <c r="BP117" s="93"/>
      <c r="BQ117" s="93"/>
      <c r="BR117" s="93"/>
      <c r="BS117" s="93"/>
      <c r="BT117" s="93"/>
      <c r="BU117" s="93"/>
      <c r="BV117" s="93"/>
      <c r="BW117" s="93"/>
      <c r="BX117" s="93"/>
      <c r="BY117" s="93"/>
      <c r="BZ117" s="93"/>
      <c r="CA117" s="93"/>
      <c r="CB117" s="93"/>
      <c r="CC117" s="93"/>
      <c r="CD117" s="93"/>
      <c r="CE117" s="93"/>
      <c r="CF117" s="93"/>
      <c r="CG117" s="93"/>
      <c r="CH117" s="93"/>
      <c r="CI117" s="93"/>
      <c r="CJ117" s="93"/>
      <c r="CK117" s="93"/>
      <c r="CL117" s="93"/>
      <c r="CM117" s="93"/>
      <c r="CN117" s="93"/>
      <c r="CO117" s="93"/>
      <c r="CP117" s="93"/>
      <c r="CQ117" s="93"/>
      <c r="CR117" s="93"/>
      <c r="CS117" s="93"/>
      <c r="CT117" s="93"/>
      <c r="CU117" s="93"/>
      <c r="CV117" s="93"/>
      <c r="CW117" s="93"/>
      <c r="CX117" s="93"/>
      <c r="CY117" s="93"/>
      <c r="CZ117" s="93"/>
      <c r="DA117" s="93"/>
      <c r="DB117" s="93"/>
      <c r="DC117" s="93"/>
      <c r="DD117" s="93"/>
      <c r="DE117" s="93"/>
      <c r="DF117" s="93"/>
      <c r="DG117" s="93"/>
      <c r="DH117" s="93"/>
      <c r="DI117" s="93"/>
      <c r="DJ117" s="93"/>
      <c r="DK117" s="93"/>
      <c r="DL117" s="93"/>
      <c r="DM117" s="93"/>
      <c r="DN117" s="93"/>
      <c r="DO117" s="93"/>
      <c r="DP117" s="93"/>
      <c r="DQ117" s="93"/>
      <c r="DR117" s="93"/>
      <c r="DS117" s="93"/>
      <c r="DT117" s="93"/>
      <c r="DU117" s="93"/>
      <c r="DV117" s="93"/>
      <c r="DW117" s="93"/>
      <c r="DX117" s="93"/>
      <c r="DY117" s="93"/>
      <c r="DZ117" s="93"/>
      <c r="EA117" s="93"/>
      <c r="EB117" s="93"/>
      <c r="EC117" s="93"/>
      <c r="ED117" s="93"/>
      <c r="EE117" s="93"/>
      <c r="EF117" s="93"/>
      <c r="EG117" s="93"/>
      <c r="EH117" s="93"/>
      <c r="EI117" s="93"/>
      <c r="EJ117" s="93"/>
      <c r="EK117" s="93"/>
      <c r="EL117" s="93"/>
      <c r="EM117" s="93"/>
      <c r="EN117" s="93"/>
      <c r="EO117" s="93"/>
      <c r="EP117" s="93"/>
      <c r="EQ117" s="93"/>
      <c r="ER117" s="93"/>
      <c r="ES117" s="93"/>
      <c r="ET117" s="93"/>
      <c r="EU117" s="93"/>
      <c r="EV117" s="93"/>
      <c r="EW117" s="93"/>
      <c r="EX117" s="93"/>
      <c r="EY117" s="93"/>
      <c r="EZ117" s="93"/>
      <c r="FA117" s="93"/>
      <c r="FB117" s="93"/>
      <c r="FC117" s="93"/>
      <c r="FD117" s="93"/>
      <c r="FE117" s="93"/>
      <c r="FF117" s="93"/>
      <c r="FG117" s="93"/>
      <c r="FH117" s="93"/>
      <c r="FI117" s="93"/>
      <c r="FJ117" s="93"/>
      <c r="FK117" s="93"/>
      <c r="FL117" s="93"/>
      <c r="FM117" s="93"/>
      <c r="FN117" s="93"/>
      <c r="FO117" s="93"/>
      <c r="FP117" s="93"/>
      <c r="FQ117" s="93"/>
      <c r="FR117" s="93"/>
      <c r="FS117" s="93"/>
      <c r="FT117" s="93"/>
      <c r="FU117" s="93"/>
      <c r="FV117" s="93"/>
      <c r="FW117" s="93"/>
      <c r="FX117" s="93"/>
      <c r="FY117" s="93"/>
      <c r="FZ117" s="93"/>
      <c r="GA117" s="93"/>
      <c r="GB117" s="93"/>
      <c r="GC117" s="93"/>
      <c r="GD117" s="93"/>
      <c r="GE117" s="93"/>
      <c r="GF117" s="93"/>
      <c r="GG117" s="93"/>
      <c r="GH117" s="93"/>
      <c r="GI117" s="93"/>
      <c r="GJ117" s="93"/>
      <c r="GK117" s="93"/>
      <c r="GL117" s="93"/>
      <c r="GM117" s="93"/>
      <c r="GN117" s="93"/>
      <c r="GO117" s="93"/>
      <c r="GP117" s="93"/>
      <c r="GQ117" s="93"/>
      <c r="GR117" s="93"/>
      <c r="GS117" s="93"/>
      <c r="GT117" s="93"/>
      <c r="GU117" s="93"/>
      <c r="GV117" s="93"/>
      <c r="GW117" s="93"/>
      <c r="GX117" s="93"/>
      <c r="GY117" s="93"/>
      <c r="GZ117" s="93"/>
      <c r="HA117" s="93"/>
      <c r="HB117" s="93"/>
      <c r="HC117" s="93"/>
      <c r="HD117" s="93"/>
      <c r="HE117" s="93"/>
      <c r="HF117" s="93"/>
      <c r="HG117" s="93"/>
      <c r="HH117" s="93"/>
      <c r="HI117" s="93"/>
      <c r="HJ117" s="93"/>
      <c r="HK117" s="93"/>
      <c r="HL117" s="93"/>
      <c r="HM117" s="93"/>
      <c r="HN117" s="93"/>
      <c r="HO117" s="93"/>
      <c r="HP117" s="93"/>
      <c r="HQ117" s="93"/>
      <c r="HR117" s="93"/>
      <c r="HS117" s="93"/>
      <c r="HT117" s="93"/>
      <c r="HU117" s="93"/>
      <c r="HV117" s="93"/>
      <c r="HW117" s="93"/>
      <c r="HX117" s="93"/>
      <c r="HY117" s="93"/>
      <c r="HZ117" s="93"/>
      <c r="IA117" s="93"/>
      <c r="IB117" s="93"/>
      <c r="IC117" s="93"/>
      <c r="ID117" s="93"/>
      <c r="IE117" s="93"/>
      <c r="IF117" s="93"/>
      <c r="IG117" s="93"/>
      <c r="IH117" s="93"/>
      <c r="II117" s="93"/>
      <c r="IJ117" s="93"/>
      <c r="IK117" s="93"/>
      <c r="IL117" s="93"/>
      <c r="IM117" s="93"/>
      <c r="IN117" s="93"/>
      <c r="IO117" s="93"/>
      <c r="IP117" s="93"/>
      <c r="IQ117" s="93"/>
      <c r="IR117" s="93"/>
      <c r="IS117" s="93"/>
      <c r="IT117" s="93"/>
      <c r="IU117" s="93"/>
      <c r="IV117" s="93"/>
      <c r="IW117" s="93"/>
      <c r="IX117" s="93"/>
      <c r="IY117" s="93"/>
      <c r="IZ117" s="93"/>
      <c r="JA117" s="93"/>
      <c r="JB117" s="93"/>
      <c r="JC117" s="93"/>
      <c r="JD117" s="93"/>
      <c r="JE117" s="93"/>
      <c r="JF117" s="93"/>
      <c r="JG117" s="93"/>
      <c r="JH117" s="93"/>
      <c r="JI117" s="93"/>
      <c r="JJ117" s="93"/>
      <c r="JK117" s="93"/>
      <c r="JL117" s="93"/>
      <c r="JM117" s="93"/>
      <c r="JN117" s="93"/>
      <c r="JO117" s="93"/>
      <c r="JP117" s="93"/>
      <c r="JQ117" s="93"/>
      <c r="JR117" s="93"/>
      <c r="JS117" s="93"/>
      <c r="JT117" s="93"/>
      <c r="JU117" s="93"/>
      <c r="JV117" s="93"/>
      <c r="JW117" s="93"/>
      <c r="JX117" s="93"/>
      <c r="JY117" s="93"/>
      <c r="JZ117" s="93"/>
      <c r="KA117" s="93"/>
      <c r="KB117" s="93"/>
      <c r="KC117" s="93"/>
      <c r="KD117" s="93"/>
      <c r="KE117" s="93"/>
      <c r="KF117" s="93"/>
      <c r="KG117" s="93"/>
      <c r="KH117" s="93"/>
      <c r="KI117" s="93"/>
      <c r="KJ117" s="93"/>
      <c r="KK117" s="93"/>
      <c r="KL117" s="93"/>
      <c r="KM117" s="93"/>
      <c r="KN117" s="93"/>
      <c r="KO117" s="93"/>
      <c r="KP117" s="93"/>
      <c r="KQ117" s="93"/>
      <c r="KR117" s="93"/>
      <c r="KS117" s="93"/>
      <c r="KT117" s="93"/>
      <c r="KU117" s="93"/>
      <c r="KV117" s="93"/>
      <c r="KW117" s="93"/>
      <c r="KX117" s="93"/>
      <c r="KY117" s="93"/>
      <c r="KZ117" s="93"/>
      <c r="LA117" s="93"/>
      <c r="LB117" s="93"/>
      <c r="LC117" s="93"/>
      <c r="LD117" s="93"/>
      <c r="LE117" s="93"/>
      <c r="LF117" s="93"/>
      <c r="LG117" s="93"/>
      <c r="LH117" s="93"/>
      <c r="LI117" s="93"/>
      <c r="LJ117" s="93"/>
      <c r="LK117" s="93"/>
      <c r="LL117" s="93"/>
      <c r="LM117" s="93"/>
      <c r="LN117" s="93"/>
      <c r="LO117" s="93"/>
      <c r="LP117" s="93"/>
      <c r="LQ117" s="93"/>
      <c r="LR117" s="93"/>
      <c r="LS117" s="93"/>
      <c r="LT117" s="93"/>
      <c r="LU117" s="93"/>
      <c r="LV117" s="93"/>
      <c r="LW117" s="93"/>
      <c r="LX117" s="93"/>
      <c r="LY117" s="93"/>
      <c r="LZ117" s="93"/>
      <c r="MA117" s="93"/>
      <c r="MB117" s="93"/>
      <c r="MC117" s="93"/>
      <c r="MD117" s="93"/>
      <c r="ME117" s="93"/>
      <c r="MF117" s="93"/>
      <c r="MG117" s="93"/>
      <c r="MH117" s="93"/>
      <c r="MI117" s="93"/>
      <c r="MJ117" s="93"/>
      <c r="MK117" s="93"/>
      <c r="ML117" s="93"/>
      <c r="MM117" s="93"/>
      <c r="MN117" s="93"/>
      <c r="MO117" s="93"/>
      <c r="MP117" s="93"/>
      <c r="MQ117" s="93"/>
      <c r="MR117" s="93"/>
      <c r="MS117" s="93"/>
      <c r="MT117" s="93"/>
      <c r="MU117" s="93"/>
      <c r="MV117" s="93"/>
      <c r="MW117" s="93"/>
      <c r="MX117" s="93"/>
      <c r="MY117" s="93"/>
      <c r="MZ117" s="93"/>
      <c r="NA117" s="93"/>
      <c r="NB117" s="93"/>
      <c r="NC117" s="93"/>
      <c r="ND117" s="93"/>
      <c r="NE117" s="93"/>
      <c r="NF117" s="93"/>
      <c r="NG117" s="93"/>
      <c r="NH117" s="93"/>
      <c r="NI117" s="93"/>
      <c r="NJ117" s="93"/>
      <c r="NK117" s="93"/>
      <c r="NL117" s="93"/>
      <c r="NM117" s="93"/>
      <c r="NN117" s="93"/>
      <c r="NO117" s="93"/>
      <c r="NP117" s="93"/>
      <c r="NQ117" s="93"/>
      <c r="NR117" s="93"/>
      <c r="NS117" s="93"/>
      <c r="NT117" s="93"/>
      <c r="NU117" s="93"/>
      <c r="NV117" s="93"/>
      <c r="NW117" s="93"/>
      <c r="NX117" s="93"/>
      <c r="NY117" s="93"/>
      <c r="NZ117" s="93"/>
      <c r="OA117" s="93"/>
      <c r="OB117" s="93"/>
      <c r="OC117" s="93"/>
      <c r="OD117" s="93"/>
      <c r="OE117" s="93"/>
      <c r="OF117" s="93"/>
      <c r="OG117" s="93"/>
      <c r="OH117" s="93"/>
      <c r="OI117" s="93"/>
      <c r="OJ117" s="93"/>
      <c r="OK117" s="93"/>
      <c r="OL117" s="93"/>
      <c r="OM117" s="93"/>
      <c r="ON117" s="93"/>
      <c r="OO117" s="93"/>
      <c r="OP117" s="93"/>
      <c r="OQ117" s="93"/>
      <c r="OR117" s="93"/>
      <c r="OS117" s="93"/>
      <c r="OT117" s="93"/>
      <c r="OU117" s="93"/>
      <c r="OV117" s="93"/>
      <c r="OW117" s="93"/>
      <c r="OX117" s="93"/>
      <c r="OY117" s="93"/>
      <c r="OZ117" s="93"/>
      <c r="PA117" s="93"/>
      <c r="PB117" s="93"/>
      <c r="PC117" s="93"/>
      <c r="PD117" s="93"/>
      <c r="PE117" s="93"/>
      <c r="PF117" s="93"/>
      <c r="PG117" s="93"/>
      <c r="PH117" s="93"/>
      <c r="PI117" s="93"/>
      <c r="PJ117" s="93"/>
      <c r="PK117" s="93"/>
      <c r="PL117" s="93"/>
      <c r="PM117" s="93"/>
      <c r="PN117" s="93"/>
      <c r="PO117" s="93"/>
      <c r="PP117" s="93"/>
      <c r="PQ117" s="93"/>
      <c r="PR117" s="93"/>
      <c r="PS117" s="93"/>
      <c r="PT117" s="93"/>
      <c r="PU117" s="93"/>
      <c r="PV117" s="93"/>
      <c r="PW117" s="93"/>
      <c r="PX117" s="93"/>
      <c r="PY117" s="93"/>
      <c r="PZ117" s="93"/>
      <c r="QA117" s="93"/>
      <c r="QB117" s="93"/>
      <c r="QC117" s="93"/>
      <c r="QD117" s="93"/>
      <c r="QE117" s="93"/>
      <c r="QF117" s="93"/>
      <c r="QG117" s="93"/>
      <c r="QH117" s="93"/>
      <c r="QI117" s="93"/>
      <c r="QJ117" s="93"/>
      <c r="QK117" s="93"/>
      <c r="QL117" s="93"/>
      <c r="QM117" s="93"/>
      <c r="QN117" s="93"/>
      <c r="QO117" s="93"/>
      <c r="QP117" s="93"/>
      <c r="QQ117" s="93"/>
      <c r="QR117" s="93"/>
      <c r="QS117" s="93"/>
      <c r="QT117" s="93"/>
      <c r="QU117" s="93"/>
      <c r="QV117" s="93"/>
      <c r="QW117" s="93"/>
      <c r="QX117" s="93"/>
      <c r="QY117" s="93"/>
      <c r="QZ117" s="93"/>
      <c r="RA117" s="93"/>
      <c r="RB117" s="93"/>
      <c r="RC117" s="93"/>
      <c r="RD117" s="93"/>
      <c r="RE117" s="93"/>
      <c r="RF117" s="93"/>
      <c r="RG117" s="93"/>
      <c r="RH117" s="93"/>
      <c r="RI117" s="93"/>
      <c r="RJ117" s="93"/>
      <c r="RK117" s="93"/>
      <c r="RL117" s="93"/>
      <c r="RM117" s="93"/>
      <c r="RN117" s="93"/>
      <c r="RO117" s="93"/>
      <c r="RP117" s="93"/>
      <c r="RQ117" s="93"/>
      <c r="RR117" s="93"/>
      <c r="RS117" s="93"/>
      <c r="RT117" s="93"/>
      <c r="RU117" s="93"/>
      <c r="RV117" s="93"/>
      <c r="RW117" s="93"/>
      <c r="RX117" s="93"/>
      <c r="RY117" s="93"/>
      <c r="RZ117" s="93"/>
      <c r="SA117" s="93"/>
      <c r="SB117" s="93"/>
      <c r="SC117" s="93"/>
      <c r="SD117" s="93"/>
      <c r="SE117" s="93"/>
      <c r="SF117" s="93"/>
      <c r="SG117" s="93"/>
      <c r="SH117" s="93"/>
      <c r="SI117" s="93"/>
      <c r="SJ117" s="93"/>
      <c r="SK117" s="93"/>
      <c r="SL117" s="93"/>
      <c r="SM117" s="93"/>
      <c r="SN117" s="93"/>
      <c r="SO117" s="93"/>
      <c r="SP117" s="93"/>
      <c r="SQ117" s="93"/>
      <c r="SR117" s="93"/>
      <c r="SS117" s="93"/>
      <c r="ST117" s="93"/>
      <c r="SU117" s="93"/>
      <c r="SV117" s="93"/>
      <c r="SW117" s="93"/>
      <c r="SX117" s="93"/>
      <c r="SY117" s="93"/>
      <c r="SZ117" s="93"/>
      <c r="TA117" s="93"/>
      <c r="TB117" s="93"/>
      <c r="TC117" s="93"/>
      <c r="TD117" s="93"/>
      <c r="TE117" s="93"/>
      <c r="TF117" s="93"/>
      <c r="TG117" s="93"/>
      <c r="TH117" s="93"/>
      <c r="TI117" s="93"/>
      <c r="TJ117" s="93"/>
      <c r="TK117" s="93"/>
      <c r="TL117" s="93"/>
      <c r="TM117" s="93"/>
      <c r="TN117" s="93"/>
      <c r="TO117" s="93"/>
      <c r="TP117" s="93"/>
      <c r="TQ117" s="93"/>
      <c r="TR117" s="93"/>
      <c r="TS117" s="93"/>
      <c r="TT117" s="93"/>
      <c r="TU117" s="93"/>
      <c r="TV117" s="93"/>
      <c r="TW117" s="93"/>
      <c r="TX117" s="93"/>
      <c r="TY117" s="93"/>
      <c r="TZ117" s="93"/>
      <c r="UA117" s="93"/>
      <c r="UB117" s="93"/>
      <c r="UC117" s="93"/>
      <c r="UD117" s="93"/>
      <c r="UE117" s="93"/>
      <c r="UF117" s="93"/>
      <c r="UG117" s="93"/>
      <c r="UH117" s="93"/>
      <c r="UI117" s="93"/>
      <c r="UJ117" s="93"/>
      <c r="UK117" s="93"/>
      <c r="UL117" s="93"/>
      <c r="UM117" s="93"/>
      <c r="UN117" s="93"/>
      <c r="UO117" s="93"/>
      <c r="UP117" s="93"/>
      <c r="UQ117" s="93"/>
      <c r="UR117" s="93"/>
      <c r="US117" s="93"/>
      <c r="UT117" s="93"/>
      <c r="UU117" s="93"/>
      <c r="UV117" s="93"/>
      <c r="UW117" s="93"/>
      <c r="UX117" s="93"/>
      <c r="UY117" s="93"/>
      <c r="UZ117" s="93"/>
      <c r="VA117" s="93"/>
      <c r="VB117" s="93"/>
      <c r="VC117" s="93"/>
      <c r="VD117" s="93"/>
      <c r="VE117" s="93"/>
      <c r="VF117" s="93"/>
      <c r="VG117" s="93"/>
      <c r="VH117" s="93"/>
      <c r="VI117" s="93"/>
      <c r="VJ117" s="93"/>
      <c r="VK117" s="93"/>
      <c r="VL117" s="93"/>
      <c r="VM117" s="93"/>
      <c r="VN117" s="93"/>
      <c r="VO117" s="93"/>
      <c r="VP117" s="93"/>
      <c r="VQ117" s="93"/>
      <c r="VR117" s="93"/>
      <c r="VS117" s="93"/>
      <c r="VT117" s="93"/>
      <c r="VU117" s="93"/>
      <c r="VV117" s="93"/>
      <c r="VW117" s="93"/>
      <c r="VX117" s="93"/>
      <c r="VY117" s="93"/>
      <c r="VZ117" s="93"/>
      <c r="WA117" s="93"/>
      <c r="WB117" s="93"/>
      <c r="WC117" s="93"/>
      <c r="WD117" s="93"/>
      <c r="WE117" s="93"/>
      <c r="WF117" s="93"/>
      <c r="WG117" s="93"/>
      <c r="WH117" s="93"/>
      <c r="WI117" s="93"/>
      <c r="WJ117" s="93"/>
      <c r="WK117" s="93"/>
      <c r="WL117" s="93"/>
      <c r="WM117" s="93"/>
      <c r="WN117" s="93"/>
      <c r="WO117" s="93"/>
      <c r="WP117" s="93"/>
      <c r="WQ117" s="93"/>
      <c r="WR117" s="93"/>
      <c r="WS117" s="93"/>
      <c r="WT117" s="93"/>
      <c r="WU117" s="93"/>
      <c r="WV117" s="93"/>
      <c r="WW117" s="93"/>
      <c r="WX117" s="93"/>
      <c r="WY117" s="93"/>
      <c r="WZ117" s="93"/>
      <c r="XA117" s="93"/>
      <c r="XB117" s="93"/>
      <c r="XC117" s="93"/>
      <c r="XD117" s="93"/>
      <c r="XE117" s="93"/>
      <c r="XF117" s="93"/>
      <c r="XG117" s="93"/>
      <c r="XH117" s="93"/>
      <c r="XI117" s="93"/>
      <c r="XJ117" s="93"/>
      <c r="XK117" s="93"/>
      <c r="XL117" s="93"/>
      <c r="XM117" s="93"/>
      <c r="XN117" s="93"/>
      <c r="XO117" s="93"/>
      <c r="XP117" s="93"/>
      <c r="XQ117" s="93"/>
      <c r="XR117" s="93"/>
      <c r="XS117" s="93"/>
      <c r="XT117" s="93"/>
      <c r="XU117" s="93"/>
      <c r="XV117" s="93"/>
      <c r="XW117" s="93"/>
      <c r="XX117" s="93"/>
      <c r="XY117" s="93"/>
      <c r="XZ117" s="93"/>
      <c r="YA117" s="93"/>
      <c r="YB117" s="93"/>
      <c r="YC117" s="93"/>
      <c r="YD117" s="93"/>
      <c r="YE117" s="93"/>
      <c r="YF117" s="93"/>
      <c r="YG117" s="93"/>
      <c r="YH117" s="93"/>
      <c r="YI117" s="93"/>
      <c r="YJ117" s="93"/>
      <c r="YK117" s="93"/>
      <c r="YL117" s="93"/>
      <c r="YM117" s="93"/>
      <c r="YN117" s="93"/>
      <c r="YO117" s="93"/>
      <c r="YP117" s="93"/>
      <c r="YQ117" s="93"/>
      <c r="YR117" s="93"/>
      <c r="YS117" s="93"/>
      <c r="YT117" s="93"/>
      <c r="YU117" s="93"/>
      <c r="YV117" s="93"/>
      <c r="YW117" s="93"/>
      <c r="YX117" s="93"/>
      <c r="YY117" s="93"/>
      <c r="YZ117" s="93"/>
      <c r="ZA117" s="93"/>
      <c r="ZB117" s="93"/>
      <c r="ZC117" s="93"/>
      <c r="ZD117" s="93"/>
      <c r="ZE117" s="93"/>
      <c r="ZF117" s="93"/>
      <c r="ZG117" s="93"/>
      <c r="ZH117" s="93"/>
      <c r="ZI117" s="93"/>
      <c r="ZJ117" s="93"/>
      <c r="ZK117" s="93"/>
      <c r="ZL117" s="93"/>
      <c r="ZM117" s="93"/>
      <c r="ZN117" s="93"/>
      <c r="ZO117" s="93"/>
      <c r="ZP117" s="93"/>
      <c r="ZQ117" s="93"/>
      <c r="ZR117" s="93"/>
      <c r="ZS117" s="93"/>
      <c r="ZT117" s="93"/>
      <c r="ZU117" s="93"/>
      <c r="ZV117" s="93"/>
      <c r="ZW117" s="93"/>
      <c r="ZX117" s="93"/>
      <c r="ZY117" s="93"/>
      <c r="ZZ117" s="93"/>
      <c r="AAA117" s="93"/>
      <c r="AAB117" s="93"/>
      <c r="AAC117" s="93"/>
      <c r="AAD117" s="93"/>
      <c r="AAE117" s="93"/>
      <c r="AAF117" s="93"/>
      <c r="AAG117" s="93"/>
      <c r="AAH117" s="93"/>
      <c r="AAI117" s="93"/>
      <c r="AAJ117" s="93"/>
      <c r="AAK117" s="93"/>
      <c r="AAL117" s="93"/>
      <c r="AAM117" s="93"/>
      <c r="AAN117" s="93"/>
      <c r="AAO117" s="93"/>
      <c r="AAP117" s="93"/>
      <c r="AAQ117" s="93"/>
      <c r="AAR117" s="93"/>
      <c r="AAS117" s="93"/>
      <c r="AAT117" s="93"/>
      <c r="AAU117" s="93"/>
      <c r="AAV117" s="93"/>
      <c r="AAW117" s="93"/>
      <c r="AAX117" s="93"/>
      <c r="AAY117" s="93"/>
      <c r="AAZ117" s="93"/>
      <c r="ABA117" s="93"/>
      <c r="ABB117" s="93"/>
      <c r="ABC117" s="93"/>
      <c r="ABD117" s="93"/>
      <c r="ABE117" s="93"/>
      <c r="ABF117" s="93"/>
      <c r="ABG117" s="93"/>
      <c r="ABH117" s="93"/>
      <c r="ABI117" s="93"/>
      <c r="ABJ117" s="93"/>
      <c r="ABK117" s="93"/>
      <c r="ABL117" s="93"/>
      <c r="ABM117" s="93"/>
      <c r="ABN117" s="93"/>
      <c r="ABO117" s="93"/>
      <c r="ABP117" s="93"/>
      <c r="ABQ117" s="93"/>
      <c r="ABR117" s="93"/>
      <c r="ABS117" s="93"/>
      <c r="ABT117" s="93"/>
      <c r="ABU117" s="93"/>
      <c r="ABV117" s="93"/>
      <c r="ABW117" s="93"/>
      <c r="ABX117" s="93"/>
      <c r="ABY117" s="93"/>
      <c r="ABZ117" s="93"/>
      <c r="ACA117" s="93"/>
      <c r="ACB117" s="93"/>
      <c r="ACC117" s="93"/>
      <c r="ACD117" s="93"/>
      <c r="ACE117" s="93"/>
      <c r="ACF117" s="93"/>
      <c r="ACG117" s="93"/>
      <c r="ACH117" s="93"/>
      <c r="ACI117" s="93"/>
      <c r="ACJ117" s="93"/>
      <c r="ACK117" s="93"/>
      <c r="ACL117" s="93"/>
      <c r="ACM117" s="93"/>
      <c r="ACN117" s="93"/>
      <c r="ACO117" s="93"/>
      <c r="ACP117" s="93"/>
      <c r="ACQ117" s="93"/>
      <c r="ACR117" s="93"/>
      <c r="ACS117" s="93"/>
      <c r="ACT117" s="93"/>
      <c r="ACU117" s="93"/>
      <c r="ACV117" s="93"/>
      <c r="ACW117" s="93"/>
      <c r="ACX117" s="93"/>
      <c r="ACY117" s="93"/>
      <c r="ACZ117" s="93"/>
      <c r="ADA117" s="93"/>
      <c r="ADB117" s="93"/>
      <c r="ADC117" s="93"/>
      <c r="ADD117" s="93"/>
      <c r="ADE117" s="93"/>
      <c r="ADF117" s="93"/>
      <c r="ADG117" s="93"/>
      <c r="ADH117" s="93"/>
      <c r="ADI117" s="93"/>
      <c r="ADJ117" s="93"/>
      <c r="ADK117" s="93"/>
      <c r="ADL117" s="93"/>
      <c r="ADM117" s="93"/>
      <c r="ADN117" s="93"/>
      <c r="ADO117" s="93"/>
      <c r="ADP117" s="93"/>
      <c r="ADQ117" s="93"/>
      <c r="ADR117" s="93"/>
      <c r="ADS117" s="93"/>
      <c r="ADT117" s="93"/>
      <c r="ADU117" s="93"/>
      <c r="ADV117" s="93"/>
      <c r="ADW117" s="93"/>
      <c r="ADX117" s="93"/>
      <c r="ADY117" s="93"/>
      <c r="ADZ117" s="93"/>
      <c r="AEA117" s="93"/>
      <c r="AEB117" s="93"/>
      <c r="AEC117" s="93"/>
      <c r="AED117" s="93"/>
      <c r="AEE117" s="93"/>
      <c r="AEF117" s="93"/>
      <c r="AEG117" s="93"/>
      <c r="AEH117" s="93"/>
      <c r="AEI117" s="93"/>
      <c r="AEJ117" s="93"/>
      <c r="AEK117" s="93"/>
      <c r="AEL117" s="93"/>
      <c r="AEM117" s="93"/>
      <c r="AEN117" s="93"/>
      <c r="AEO117" s="93"/>
      <c r="AEP117" s="93"/>
      <c r="AEQ117" s="93"/>
      <c r="AER117" s="93"/>
      <c r="AES117" s="93"/>
      <c r="AET117" s="93"/>
      <c r="AEU117" s="93"/>
      <c r="AEV117" s="93"/>
      <c r="AEW117" s="93"/>
      <c r="AEX117" s="93"/>
      <c r="AEY117" s="93"/>
      <c r="AEZ117" s="93"/>
      <c r="AFA117" s="93"/>
      <c r="AFB117" s="93"/>
      <c r="AFC117" s="93"/>
      <c r="AFD117" s="93"/>
      <c r="AFE117" s="93"/>
      <c r="AFF117" s="93"/>
      <c r="AFG117" s="93"/>
      <c r="AFH117" s="93"/>
      <c r="AFI117" s="93"/>
      <c r="AFJ117" s="93"/>
      <c r="AFK117" s="93"/>
      <c r="AFL117" s="93"/>
      <c r="AFM117" s="93"/>
      <c r="AFN117" s="93"/>
      <c r="AFO117" s="93"/>
      <c r="AFP117" s="93"/>
      <c r="AFQ117" s="93"/>
      <c r="AFR117" s="93"/>
      <c r="AFS117" s="93"/>
      <c r="AFT117" s="93"/>
      <c r="AFU117" s="93"/>
      <c r="AFV117" s="93"/>
      <c r="AFW117" s="93"/>
      <c r="AFX117" s="93"/>
      <c r="AFY117" s="93"/>
      <c r="AFZ117" s="93"/>
      <c r="AGA117" s="93"/>
      <c r="AGB117" s="93"/>
      <c r="AGC117" s="93"/>
      <c r="AGD117" s="93"/>
      <c r="AGE117" s="93"/>
      <c r="AGF117" s="93"/>
      <c r="AGG117" s="93"/>
      <c r="AGH117" s="93"/>
      <c r="AGI117" s="93"/>
      <c r="AGJ117" s="93"/>
      <c r="AGK117" s="93"/>
      <c r="AGL117" s="93"/>
      <c r="AGM117" s="93"/>
      <c r="AGN117" s="93"/>
      <c r="AGO117" s="93"/>
      <c r="AGP117" s="93"/>
      <c r="AGQ117" s="93"/>
      <c r="AGR117" s="93"/>
      <c r="AGS117" s="93"/>
      <c r="AGT117" s="93"/>
      <c r="AGU117" s="93"/>
      <c r="AGV117" s="93"/>
      <c r="AGW117" s="93"/>
      <c r="AGX117" s="93"/>
      <c r="AGY117" s="93"/>
      <c r="AGZ117" s="93"/>
      <c r="AHA117" s="93"/>
      <c r="AHB117" s="93"/>
      <c r="AHC117" s="93"/>
      <c r="AHD117" s="93"/>
      <c r="AHE117" s="93"/>
      <c r="AHF117" s="93"/>
      <c r="AHG117" s="93"/>
      <c r="AHH117" s="93"/>
      <c r="AHI117" s="93"/>
      <c r="AHJ117" s="93"/>
      <c r="AHK117" s="93"/>
      <c r="AHL117" s="93"/>
      <c r="AHM117" s="93"/>
      <c r="AHN117" s="93"/>
      <c r="AHO117" s="93"/>
      <c r="AHP117" s="93"/>
      <c r="AHQ117" s="93"/>
      <c r="AHR117" s="93"/>
      <c r="AHS117" s="93"/>
      <c r="AHT117" s="93"/>
      <c r="AHU117" s="93"/>
      <c r="AHV117" s="93"/>
      <c r="AHW117" s="93"/>
      <c r="AHX117" s="93"/>
      <c r="AHY117" s="93"/>
      <c r="AHZ117" s="93"/>
      <c r="AIA117" s="93"/>
      <c r="AIB117" s="93"/>
      <c r="AIC117" s="93"/>
      <c r="AID117" s="93"/>
      <c r="AIE117" s="93"/>
      <c r="AIF117" s="93"/>
      <c r="AIG117" s="93"/>
      <c r="AIH117" s="93"/>
      <c r="AII117" s="93"/>
      <c r="AIJ117" s="93"/>
      <c r="AIK117" s="93"/>
      <c r="AIL117" s="93"/>
      <c r="AIM117" s="93"/>
      <c r="AIN117" s="93"/>
      <c r="AIO117" s="93"/>
      <c r="AIP117" s="93"/>
      <c r="AIQ117" s="93"/>
      <c r="AIR117" s="93"/>
      <c r="AIS117" s="93"/>
      <c r="AIT117" s="93"/>
      <c r="AIU117" s="93"/>
      <c r="AIV117" s="93"/>
      <c r="AIW117" s="93"/>
      <c r="AIX117" s="93"/>
      <c r="AIY117" s="93"/>
      <c r="AIZ117" s="93"/>
      <c r="AJA117" s="93"/>
      <c r="AJB117" s="93"/>
      <c r="AJC117" s="93"/>
      <c r="AJD117" s="93"/>
      <c r="AJE117" s="93"/>
      <c r="AJF117" s="93"/>
      <c r="AJG117" s="93"/>
      <c r="AJH117" s="93"/>
      <c r="AJI117" s="93"/>
      <c r="AJJ117" s="93"/>
      <c r="AJK117" s="93"/>
      <c r="AJL117" s="93"/>
      <c r="AJM117" s="93"/>
      <c r="AJN117" s="93"/>
      <c r="AJO117" s="93"/>
      <c r="AJP117" s="93"/>
      <c r="AJQ117" s="93"/>
      <c r="AJR117" s="93"/>
      <c r="AJS117" s="93"/>
      <c r="AJT117" s="93"/>
      <c r="AJU117" s="93"/>
      <c r="AJV117" s="93"/>
      <c r="AJW117" s="93"/>
      <c r="AJX117" s="93"/>
      <c r="AJY117" s="93"/>
      <c r="AJZ117" s="93"/>
      <c r="AKA117" s="93"/>
      <c r="AKB117" s="93"/>
      <c r="AKC117" s="93"/>
      <c r="AKD117" s="93"/>
      <c r="AKE117" s="93"/>
      <c r="AKF117" s="93"/>
      <c r="AKG117" s="93"/>
      <c r="AKH117" s="93"/>
      <c r="AKI117" s="93"/>
      <c r="AKJ117" s="93"/>
      <c r="AKK117" s="93"/>
      <c r="AKL117" s="93"/>
      <c r="AKM117" s="93"/>
      <c r="AKN117" s="93"/>
      <c r="AKO117" s="93"/>
      <c r="AKP117" s="93"/>
      <c r="AKQ117" s="93"/>
      <c r="AKR117" s="93"/>
      <c r="AKS117" s="93"/>
      <c r="AKT117" s="93"/>
      <c r="AKU117" s="93"/>
      <c r="AKV117" s="93"/>
      <c r="AKW117" s="93"/>
      <c r="AKX117" s="93"/>
      <c r="AKY117" s="93"/>
      <c r="AKZ117" s="93"/>
      <c r="ALA117" s="93"/>
      <c r="ALB117" s="93"/>
      <c r="ALC117" s="93"/>
      <c r="ALD117" s="93"/>
      <c r="ALE117" s="93"/>
      <c r="ALF117" s="93"/>
      <c r="ALG117" s="93"/>
      <c r="ALH117" s="93"/>
      <c r="ALI117" s="93"/>
      <c r="ALJ117" s="93"/>
      <c r="ALK117" s="93"/>
      <c r="ALL117" s="93"/>
      <c r="ALM117" s="93"/>
      <c r="ALN117" s="93"/>
      <c r="ALO117" s="93"/>
      <c r="ALP117" s="93"/>
      <c r="ALQ117" s="93"/>
      <c r="ALR117" s="93"/>
      <c r="ALS117" s="93"/>
      <c r="ALT117" s="93"/>
      <c r="ALU117" s="93"/>
      <c r="ALV117" s="93"/>
      <c r="ALW117" s="93"/>
      <c r="ALX117" s="93"/>
      <c r="ALY117" s="93"/>
      <c r="ALZ117" s="93"/>
      <c r="AMA117" s="93"/>
      <c r="AMB117" s="93"/>
      <c r="AMC117" s="93"/>
      <c r="AMD117" s="93"/>
      <c r="AME117" s="93"/>
      <c r="AMF117" s="93"/>
      <c r="AMG117" s="93"/>
      <c r="AMH117" s="93"/>
      <c r="AMI117" s="93"/>
      <c r="AMJ117" s="93"/>
      <c r="AMK117" s="93"/>
      <c r="AML117" s="93"/>
      <c r="AMM117" s="93"/>
      <c r="AMN117" s="93"/>
      <c r="AMO117" s="93"/>
      <c r="AMP117" s="93"/>
      <c r="AMQ117" s="93"/>
      <c r="AMR117" s="93"/>
      <c r="AMS117" s="93"/>
      <c r="AMT117" s="93"/>
      <c r="AMU117" s="93"/>
      <c r="AMV117" s="93"/>
      <c r="AMW117" s="93"/>
      <c r="AMX117" s="93"/>
      <c r="AMY117" s="93"/>
      <c r="AMZ117" s="93"/>
      <c r="ANA117" s="93"/>
      <c r="ANB117" s="93"/>
      <c r="ANC117" s="93"/>
      <c r="AND117" s="93"/>
      <c r="ANE117" s="93"/>
      <c r="ANF117" s="93"/>
      <c r="ANG117" s="93"/>
      <c r="ANH117" s="93"/>
      <c r="ANI117" s="93"/>
      <c r="ANJ117" s="93"/>
      <c r="ANK117" s="93"/>
      <c r="ANL117" s="93"/>
      <c r="ANM117" s="93"/>
      <c r="ANN117" s="93"/>
      <c r="ANO117" s="93"/>
      <c r="ANP117" s="93"/>
      <c r="ANQ117" s="93"/>
      <c r="ANR117" s="93"/>
      <c r="ANS117" s="93"/>
      <c r="ANT117" s="93"/>
      <c r="ANU117" s="93"/>
      <c r="ANV117" s="93"/>
      <c r="ANW117" s="93"/>
      <c r="ANX117" s="93"/>
      <c r="ANY117" s="93"/>
      <c r="ANZ117" s="93"/>
      <c r="AOA117" s="93"/>
      <c r="AOB117" s="93"/>
      <c r="AOC117" s="93"/>
      <c r="AOD117" s="93"/>
      <c r="AOE117" s="93"/>
      <c r="AOF117" s="93"/>
      <c r="AOG117" s="93"/>
      <c r="AOH117" s="93"/>
      <c r="AOI117" s="93"/>
      <c r="AOJ117" s="93"/>
      <c r="AOK117" s="93"/>
      <c r="AOL117" s="93"/>
      <c r="AOM117" s="93"/>
      <c r="AON117" s="93"/>
      <c r="AOO117" s="93"/>
      <c r="AOP117" s="93"/>
      <c r="AOQ117" s="93"/>
      <c r="AOR117" s="93"/>
      <c r="AOS117" s="93"/>
      <c r="AOT117" s="93"/>
      <c r="AOU117" s="93"/>
      <c r="AOV117" s="93"/>
      <c r="AOW117" s="93"/>
      <c r="AOX117" s="93"/>
      <c r="AOY117" s="93"/>
      <c r="AOZ117" s="93"/>
      <c r="APA117" s="93"/>
      <c r="APB117" s="93"/>
      <c r="APC117" s="93"/>
      <c r="APD117" s="93"/>
      <c r="APE117" s="93"/>
      <c r="APF117" s="93"/>
      <c r="APG117" s="93"/>
      <c r="APH117" s="93"/>
      <c r="API117" s="93"/>
      <c r="APJ117" s="93"/>
      <c r="APK117" s="93"/>
      <c r="APL117" s="93"/>
      <c r="APM117" s="93"/>
      <c r="APN117" s="93"/>
      <c r="APO117" s="93"/>
      <c r="APP117" s="93"/>
      <c r="APQ117" s="93"/>
      <c r="APR117" s="93"/>
      <c r="APS117" s="93"/>
      <c r="APT117" s="93"/>
      <c r="APU117" s="93"/>
      <c r="APV117" s="93"/>
      <c r="APW117" s="93"/>
      <c r="APX117" s="93"/>
      <c r="APY117" s="93"/>
      <c r="APZ117" s="93"/>
      <c r="AQA117" s="93"/>
      <c r="AQB117" s="93"/>
      <c r="AQC117" s="93"/>
      <c r="AQD117" s="93"/>
      <c r="AQE117" s="93"/>
      <c r="AQF117" s="93"/>
      <c r="AQG117" s="93"/>
      <c r="AQH117" s="93"/>
      <c r="AQI117" s="93"/>
      <c r="AQJ117" s="93"/>
      <c r="AQK117" s="93"/>
      <c r="AQL117" s="93"/>
      <c r="AQM117" s="93"/>
      <c r="AQN117" s="93"/>
      <c r="AQO117" s="93"/>
      <c r="AQP117" s="93"/>
      <c r="AQQ117" s="93"/>
      <c r="AQR117" s="93"/>
      <c r="AQS117" s="93"/>
      <c r="AQT117" s="93"/>
      <c r="AQU117" s="93"/>
      <c r="AQV117" s="93"/>
      <c r="AQW117" s="93"/>
      <c r="AQX117" s="93"/>
      <c r="AQY117" s="93"/>
      <c r="AQZ117" s="93"/>
      <c r="ARA117" s="93"/>
      <c r="ARB117" s="93"/>
      <c r="ARC117" s="93"/>
      <c r="ARD117" s="93"/>
      <c r="ARE117" s="93"/>
      <c r="ARF117" s="93"/>
      <c r="ARG117" s="93"/>
      <c r="ARH117" s="93"/>
      <c r="ARI117" s="93"/>
      <c r="ARJ117" s="93"/>
      <c r="ARK117" s="93"/>
      <c r="ARL117" s="93"/>
      <c r="ARM117" s="93"/>
      <c r="ARN117" s="93"/>
      <c r="ARO117" s="93"/>
      <c r="ARP117" s="93"/>
      <c r="ARQ117" s="93"/>
      <c r="ARR117" s="93"/>
      <c r="ARS117" s="93"/>
      <c r="ART117" s="93"/>
      <c r="ARU117" s="93"/>
      <c r="ARV117" s="93"/>
      <c r="ARW117" s="93"/>
      <c r="ARX117" s="93"/>
      <c r="ARY117" s="93"/>
      <c r="ARZ117" s="93"/>
      <c r="ASA117" s="93"/>
      <c r="ASB117" s="93"/>
      <c r="ASC117" s="93"/>
      <c r="ASD117" s="93"/>
      <c r="ASE117" s="93"/>
      <c r="ASF117" s="93"/>
      <c r="ASG117" s="93"/>
      <c r="ASH117" s="93"/>
      <c r="ASI117" s="93"/>
      <c r="ASJ117" s="93"/>
      <c r="ASK117" s="93"/>
      <c r="ASL117" s="93"/>
      <c r="ASM117" s="93"/>
      <c r="ASN117" s="93"/>
      <c r="ASO117" s="93"/>
      <c r="ASP117" s="93"/>
      <c r="ASQ117" s="93"/>
      <c r="ASR117" s="93"/>
      <c r="ASS117" s="93"/>
      <c r="AST117" s="93"/>
      <c r="ASU117" s="93"/>
      <c r="ASV117" s="93"/>
      <c r="ASW117" s="93"/>
      <c r="ASX117" s="93"/>
      <c r="ASY117" s="93"/>
      <c r="ASZ117" s="93"/>
      <c r="ATA117" s="93"/>
      <c r="ATB117" s="93"/>
      <c r="ATC117" s="93"/>
      <c r="ATD117" s="93"/>
      <c r="ATE117" s="93"/>
      <c r="ATF117" s="93"/>
      <c r="ATG117" s="93"/>
      <c r="ATH117" s="93"/>
      <c r="ATI117" s="93"/>
      <c r="ATJ117" s="93"/>
      <c r="ATK117" s="93"/>
      <c r="ATL117" s="93"/>
      <c r="ATM117" s="93"/>
      <c r="ATN117" s="93"/>
      <c r="ATO117" s="93"/>
      <c r="ATP117" s="93"/>
      <c r="ATQ117" s="93"/>
      <c r="ATR117" s="93"/>
      <c r="ATS117" s="93"/>
      <c r="ATT117" s="93"/>
      <c r="ATU117" s="93"/>
      <c r="ATV117" s="93"/>
      <c r="ATW117" s="93"/>
      <c r="ATX117" s="93"/>
      <c r="ATY117" s="93"/>
      <c r="ATZ117" s="93"/>
      <c r="AUA117" s="93"/>
      <c r="AUB117" s="93"/>
      <c r="AUC117" s="93"/>
      <c r="AUD117" s="93"/>
      <c r="AUE117" s="93"/>
      <c r="AUF117" s="93"/>
      <c r="AUG117" s="93"/>
      <c r="AUH117" s="93"/>
      <c r="AUI117" s="93"/>
      <c r="AUJ117" s="93"/>
      <c r="AUK117" s="93"/>
      <c r="AUL117" s="93"/>
      <c r="AUM117" s="93"/>
      <c r="AUN117" s="93"/>
      <c r="AUO117" s="93"/>
      <c r="AUP117" s="93"/>
      <c r="AUQ117" s="93"/>
      <c r="AUR117" s="93"/>
      <c r="AUS117" s="93"/>
      <c r="AUT117" s="93"/>
      <c r="AUU117" s="93"/>
      <c r="AUV117" s="93"/>
      <c r="AUW117" s="93"/>
      <c r="AUX117" s="93"/>
      <c r="AUY117" s="93"/>
      <c r="AUZ117" s="93"/>
      <c r="AVA117" s="93"/>
      <c r="AVB117" s="93"/>
      <c r="AVC117" s="93"/>
      <c r="AVD117" s="93"/>
      <c r="AVE117" s="93"/>
      <c r="AVF117" s="93"/>
      <c r="AVG117" s="93"/>
      <c r="AVH117" s="93"/>
      <c r="AVI117" s="93"/>
      <c r="AVJ117" s="93"/>
      <c r="AVK117" s="93"/>
      <c r="AVL117" s="93"/>
      <c r="AVM117" s="93"/>
      <c r="AVN117" s="93"/>
      <c r="AVO117" s="93"/>
      <c r="AVP117" s="93"/>
      <c r="AVQ117" s="93"/>
      <c r="AVR117" s="93"/>
      <c r="AVS117" s="93"/>
      <c r="AVT117" s="93"/>
      <c r="AVU117" s="93"/>
      <c r="AVV117" s="93"/>
      <c r="AVW117" s="93"/>
      <c r="AVX117" s="93"/>
      <c r="AVY117" s="93"/>
      <c r="AVZ117" s="93"/>
      <c r="AWA117" s="93"/>
      <c r="AWB117" s="93"/>
      <c r="AWC117" s="93"/>
      <c r="AWD117" s="93"/>
      <c r="AWE117" s="93"/>
      <c r="AWF117" s="93"/>
      <c r="AWG117" s="93"/>
      <c r="AWH117" s="93"/>
      <c r="AWI117" s="93"/>
      <c r="AWJ117" s="93"/>
      <c r="AWK117" s="93"/>
      <c r="AWL117" s="93"/>
      <c r="AWM117" s="93"/>
      <c r="AWN117" s="93"/>
      <c r="AWO117" s="93"/>
      <c r="AWP117" s="93"/>
      <c r="AWQ117" s="93"/>
      <c r="AWR117" s="93"/>
      <c r="AWS117" s="93"/>
      <c r="AWT117" s="93"/>
      <c r="AWU117" s="93"/>
      <c r="AWV117" s="93"/>
      <c r="AWW117" s="93"/>
      <c r="AWX117" s="93"/>
      <c r="AWY117" s="93"/>
      <c r="AWZ117" s="93"/>
      <c r="AXA117" s="93"/>
      <c r="AXB117" s="93"/>
      <c r="AXC117" s="93"/>
      <c r="AXD117" s="93"/>
      <c r="AXE117" s="93"/>
      <c r="AXF117" s="93"/>
      <c r="AXG117" s="93"/>
      <c r="AXH117" s="93"/>
      <c r="AXI117" s="93"/>
      <c r="AXJ117" s="93"/>
      <c r="AXK117" s="93"/>
      <c r="AXL117" s="93"/>
      <c r="AXM117" s="93"/>
      <c r="AXN117" s="93"/>
      <c r="AXO117" s="93"/>
      <c r="AXP117" s="93"/>
      <c r="AXQ117" s="93"/>
      <c r="AXR117" s="93"/>
      <c r="AXS117" s="93"/>
      <c r="AXT117" s="93"/>
      <c r="AXU117" s="93"/>
      <c r="AXV117" s="93"/>
      <c r="AXW117" s="93"/>
      <c r="AXX117" s="93"/>
      <c r="AXY117" s="93"/>
      <c r="AXZ117" s="93"/>
      <c r="AYA117" s="93"/>
      <c r="AYB117" s="93"/>
      <c r="AYC117" s="93"/>
      <c r="AYD117" s="93"/>
      <c r="AYE117" s="93"/>
      <c r="AYF117" s="93"/>
      <c r="AYG117" s="93"/>
      <c r="AYH117" s="93"/>
      <c r="AYI117" s="93"/>
      <c r="AYJ117" s="93"/>
      <c r="AYK117" s="93"/>
      <c r="AYL117" s="93"/>
      <c r="AYM117" s="93"/>
      <c r="AYN117" s="93"/>
      <c r="AYO117" s="93"/>
      <c r="AYP117" s="93"/>
      <c r="AYQ117" s="93"/>
      <c r="AYR117" s="93"/>
      <c r="AYS117" s="93"/>
      <c r="AYT117" s="93"/>
      <c r="AYU117" s="93"/>
      <c r="AYV117" s="93"/>
      <c r="AYW117" s="93"/>
      <c r="AYX117" s="93"/>
      <c r="AYY117" s="93"/>
      <c r="AYZ117" s="93"/>
      <c r="AZA117" s="93"/>
      <c r="AZB117" s="93"/>
      <c r="AZC117" s="93"/>
      <c r="AZD117" s="93"/>
      <c r="AZE117" s="93"/>
      <c r="AZF117" s="93"/>
      <c r="AZG117" s="93"/>
      <c r="AZH117" s="93"/>
      <c r="AZI117" s="93"/>
      <c r="AZJ117" s="93"/>
      <c r="AZK117" s="93"/>
      <c r="AZL117" s="93"/>
      <c r="AZM117" s="93"/>
      <c r="AZN117" s="93"/>
      <c r="AZO117" s="93"/>
      <c r="AZP117" s="93"/>
      <c r="AZQ117" s="93"/>
      <c r="AZR117" s="93"/>
      <c r="AZS117" s="93"/>
      <c r="AZT117" s="93"/>
      <c r="AZU117" s="93"/>
      <c r="AZV117" s="93"/>
      <c r="AZW117" s="93"/>
      <c r="AZX117" s="93"/>
      <c r="AZY117" s="93"/>
      <c r="AZZ117" s="93"/>
      <c r="BAA117" s="93"/>
      <c r="BAB117" s="93"/>
      <c r="BAC117" s="93"/>
      <c r="BAD117" s="93"/>
      <c r="BAE117" s="93"/>
      <c r="BAF117" s="93"/>
      <c r="BAG117" s="93"/>
      <c r="BAH117" s="93"/>
      <c r="BAI117" s="93"/>
      <c r="BAJ117" s="93"/>
      <c r="BAK117" s="93"/>
      <c r="BAL117" s="93"/>
      <c r="BAM117" s="93"/>
      <c r="BAN117" s="93"/>
      <c r="BAO117" s="93"/>
      <c r="BAP117" s="93"/>
      <c r="BAQ117" s="93"/>
      <c r="BAR117" s="93"/>
      <c r="BAS117" s="93"/>
      <c r="BAT117" s="93"/>
      <c r="BAU117" s="93"/>
      <c r="BAV117" s="93"/>
      <c r="BAW117" s="93"/>
      <c r="BAX117" s="93"/>
      <c r="BAY117" s="93"/>
      <c r="BAZ117" s="93"/>
      <c r="BBA117" s="93"/>
      <c r="BBB117" s="93"/>
      <c r="BBC117" s="93"/>
      <c r="BBD117" s="93"/>
      <c r="BBE117" s="93"/>
      <c r="BBF117" s="93"/>
      <c r="BBG117" s="93"/>
      <c r="BBH117" s="93"/>
      <c r="BBI117" s="93"/>
      <c r="BBJ117" s="93"/>
      <c r="BBK117" s="93"/>
      <c r="BBL117" s="93"/>
      <c r="BBM117" s="93"/>
      <c r="BBN117" s="93"/>
      <c r="BBO117" s="93"/>
      <c r="BBP117" s="93"/>
      <c r="BBQ117" s="93"/>
      <c r="BBR117" s="93"/>
      <c r="BBS117" s="93"/>
      <c r="BBT117" s="93"/>
      <c r="BBU117" s="93"/>
      <c r="BBV117" s="93"/>
      <c r="BBW117" s="93"/>
      <c r="BBX117" s="93"/>
      <c r="BBY117" s="93"/>
      <c r="BBZ117" s="93"/>
      <c r="BCA117" s="93"/>
      <c r="BCB117" s="93"/>
      <c r="BCC117" s="93"/>
      <c r="BCD117" s="93"/>
      <c r="BCE117" s="93"/>
      <c r="BCF117" s="93"/>
      <c r="BCG117" s="93"/>
      <c r="BCH117" s="93"/>
      <c r="BCI117" s="93"/>
      <c r="BCJ117" s="93"/>
      <c r="BCK117" s="93"/>
      <c r="BCL117" s="93"/>
      <c r="BCM117" s="93"/>
      <c r="BCN117" s="93"/>
      <c r="BCO117" s="93"/>
      <c r="BCP117" s="93"/>
      <c r="BCQ117" s="93"/>
      <c r="BCR117" s="93"/>
      <c r="BCS117" s="93"/>
      <c r="BCT117" s="93"/>
      <c r="BCU117" s="93"/>
      <c r="BCV117" s="93"/>
      <c r="BCW117" s="93"/>
      <c r="BCX117" s="93"/>
      <c r="BCY117" s="93"/>
      <c r="BCZ117" s="93"/>
      <c r="BDA117" s="93"/>
      <c r="BDB117" s="93"/>
      <c r="BDC117" s="93"/>
      <c r="BDD117" s="93"/>
      <c r="BDE117" s="93"/>
      <c r="BDF117" s="93"/>
      <c r="BDG117" s="93"/>
      <c r="BDH117" s="93"/>
      <c r="BDI117" s="93"/>
      <c r="BDJ117" s="93"/>
      <c r="BDK117" s="93"/>
      <c r="BDL117" s="93"/>
      <c r="BDM117" s="93"/>
      <c r="BDN117" s="93"/>
      <c r="BDO117" s="93"/>
      <c r="BDP117" s="93"/>
      <c r="BDQ117" s="93"/>
      <c r="BDR117" s="93"/>
      <c r="BDS117" s="93"/>
      <c r="BDT117" s="93"/>
      <c r="BDU117" s="93"/>
      <c r="BDV117" s="93"/>
      <c r="BDW117" s="93"/>
      <c r="BDX117" s="93"/>
      <c r="BDY117" s="93"/>
      <c r="BDZ117" s="93"/>
      <c r="BEA117" s="93"/>
      <c r="BEB117" s="93"/>
      <c r="BEC117" s="93"/>
      <c r="BED117" s="93"/>
      <c r="BEE117" s="93"/>
      <c r="BEF117" s="93"/>
      <c r="BEG117" s="93"/>
      <c r="BEH117" s="93"/>
      <c r="BEI117" s="93"/>
      <c r="BEJ117" s="93"/>
      <c r="BEK117" s="93"/>
      <c r="BEL117" s="93"/>
      <c r="BEM117" s="93"/>
      <c r="BEN117" s="93"/>
      <c r="BEO117" s="93"/>
      <c r="BEP117" s="93"/>
      <c r="BEQ117" s="93"/>
      <c r="BER117" s="93"/>
      <c r="BES117" s="93"/>
      <c r="BET117" s="93"/>
      <c r="BEU117" s="93"/>
      <c r="BEV117" s="93"/>
      <c r="BEW117" s="93"/>
      <c r="BEX117" s="93"/>
      <c r="BEY117" s="93"/>
      <c r="BEZ117" s="93"/>
      <c r="BFA117" s="93"/>
      <c r="BFB117" s="93"/>
      <c r="BFC117" s="93"/>
      <c r="BFD117" s="93"/>
      <c r="BFE117" s="93"/>
      <c r="BFF117" s="93"/>
      <c r="BFG117" s="93"/>
      <c r="BFH117" s="93"/>
      <c r="BFI117" s="93"/>
      <c r="BFJ117" s="93"/>
      <c r="BFK117" s="93"/>
      <c r="BFL117" s="93"/>
      <c r="BFM117" s="93"/>
      <c r="BFN117" s="93"/>
      <c r="BFO117" s="93"/>
      <c r="BFP117" s="93"/>
      <c r="BFQ117" s="93"/>
      <c r="BFR117" s="93"/>
      <c r="BFS117" s="93"/>
      <c r="BFT117" s="93"/>
      <c r="BFU117" s="93"/>
      <c r="BFV117" s="93"/>
      <c r="BFW117" s="93"/>
      <c r="BFX117" s="93"/>
      <c r="BFY117" s="93"/>
      <c r="BFZ117" s="93"/>
      <c r="BGA117" s="93"/>
      <c r="BGB117" s="93"/>
      <c r="BGC117" s="93"/>
      <c r="BGD117" s="93"/>
      <c r="BGE117" s="93"/>
      <c r="BGF117" s="93"/>
      <c r="BGG117" s="93"/>
      <c r="BGH117" s="93"/>
      <c r="BGI117" s="93"/>
      <c r="BGJ117" s="93"/>
      <c r="BGK117" s="93"/>
      <c r="BGL117" s="93"/>
      <c r="BGM117" s="93"/>
      <c r="BGN117" s="93"/>
      <c r="BGO117" s="93"/>
      <c r="BGP117" s="93"/>
      <c r="BGQ117" s="93"/>
      <c r="BGR117" s="93"/>
      <c r="BGS117" s="93"/>
      <c r="BGT117" s="93"/>
      <c r="BGU117" s="93"/>
      <c r="BGV117" s="93"/>
      <c r="BGW117" s="93"/>
      <c r="BGX117" s="93"/>
      <c r="BGY117" s="93"/>
      <c r="BGZ117" s="93"/>
      <c r="BHA117" s="93"/>
      <c r="BHB117" s="93"/>
      <c r="BHC117" s="93"/>
      <c r="BHD117" s="93"/>
      <c r="BHE117" s="93"/>
      <c r="BHF117" s="93"/>
      <c r="BHG117" s="93"/>
      <c r="BHH117" s="93"/>
      <c r="BHI117" s="93"/>
      <c r="BHJ117" s="93"/>
      <c r="BHK117" s="93"/>
      <c r="BHL117" s="93"/>
      <c r="BHM117" s="93"/>
      <c r="BHN117" s="93"/>
      <c r="BHO117" s="93"/>
      <c r="BHP117" s="93"/>
      <c r="BHQ117" s="93"/>
      <c r="BHR117" s="93"/>
      <c r="BHS117" s="93"/>
      <c r="BHT117" s="93"/>
      <c r="BHU117" s="93"/>
      <c r="BHV117" s="93"/>
      <c r="BHW117" s="93"/>
      <c r="BHX117" s="93"/>
      <c r="BHY117" s="93"/>
      <c r="BHZ117" s="93"/>
      <c r="BIA117" s="93"/>
      <c r="BIB117" s="93"/>
      <c r="BIC117" s="93"/>
      <c r="BID117" s="93"/>
      <c r="BIE117" s="93"/>
      <c r="BIF117" s="93"/>
      <c r="BIG117" s="93"/>
      <c r="BIH117" s="93"/>
      <c r="BII117" s="93"/>
      <c r="BIJ117" s="93"/>
      <c r="BIK117" s="93"/>
      <c r="BIL117" s="93"/>
      <c r="BIM117" s="93"/>
      <c r="BIN117" s="93"/>
      <c r="BIO117" s="93"/>
      <c r="BIP117" s="93"/>
      <c r="BIQ117" s="93"/>
      <c r="BIR117" s="93"/>
      <c r="BIS117" s="93"/>
      <c r="BIT117" s="93"/>
      <c r="BIU117" s="93"/>
      <c r="BIV117" s="93"/>
      <c r="BIW117" s="93"/>
      <c r="BIX117" s="93"/>
      <c r="BIY117" s="93"/>
      <c r="BIZ117" s="93"/>
      <c r="BJA117" s="93"/>
      <c r="BJB117" s="93"/>
      <c r="BJC117" s="93"/>
      <c r="BJD117" s="93"/>
      <c r="BJE117" s="93"/>
      <c r="BJF117" s="93"/>
      <c r="BJG117" s="93"/>
      <c r="BJH117" s="93"/>
      <c r="BJI117" s="93"/>
      <c r="BJJ117" s="93"/>
      <c r="BJK117" s="93"/>
      <c r="BJL117" s="93"/>
      <c r="BJM117" s="93"/>
      <c r="BJN117" s="93"/>
      <c r="BJO117" s="93"/>
      <c r="BJP117" s="93"/>
      <c r="BJQ117" s="93"/>
      <c r="BJR117" s="93"/>
      <c r="BJS117" s="93"/>
      <c r="BJT117" s="93"/>
      <c r="BJU117" s="93"/>
      <c r="BJV117" s="93"/>
      <c r="BJW117" s="93"/>
      <c r="BJX117" s="93"/>
      <c r="BJY117" s="93"/>
      <c r="BJZ117" s="93"/>
      <c r="BKA117" s="93"/>
      <c r="BKB117" s="93"/>
      <c r="BKC117" s="93"/>
      <c r="BKD117" s="93"/>
      <c r="BKE117" s="93"/>
      <c r="BKF117" s="93"/>
      <c r="BKG117" s="93"/>
      <c r="BKH117" s="93"/>
      <c r="BKI117" s="93"/>
      <c r="BKJ117" s="93"/>
      <c r="BKK117" s="93"/>
      <c r="BKL117" s="93"/>
      <c r="BKM117" s="93"/>
      <c r="BKN117" s="93"/>
      <c r="BKO117" s="93"/>
      <c r="BKP117" s="93"/>
      <c r="BKQ117" s="93"/>
      <c r="BKR117" s="93"/>
      <c r="BKS117" s="93"/>
      <c r="BKT117" s="93"/>
      <c r="BKU117" s="93"/>
      <c r="BKV117" s="93"/>
      <c r="BKW117" s="93"/>
      <c r="BKX117" s="93"/>
      <c r="BKY117" s="93"/>
      <c r="BKZ117" s="93"/>
      <c r="BLA117" s="93"/>
      <c r="BLB117" s="93"/>
      <c r="BLC117" s="93"/>
      <c r="BLD117" s="93"/>
      <c r="BLE117" s="93"/>
      <c r="BLF117" s="93"/>
      <c r="BLG117" s="93"/>
      <c r="BLH117" s="93"/>
      <c r="BLI117" s="93"/>
      <c r="BLJ117" s="93"/>
      <c r="BLK117" s="93"/>
      <c r="BLL117" s="93"/>
      <c r="BLM117" s="93"/>
      <c r="BLN117" s="93"/>
      <c r="BLO117" s="93"/>
      <c r="BLP117" s="93"/>
      <c r="BLQ117" s="93"/>
      <c r="BLR117" s="93"/>
      <c r="BLS117" s="93"/>
      <c r="BLT117" s="93"/>
      <c r="BLU117" s="93"/>
      <c r="BLV117" s="93"/>
      <c r="BLW117" s="93"/>
      <c r="BLX117" s="93"/>
      <c r="BLY117" s="93"/>
      <c r="BLZ117" s="93"/>
      <c r="BMA117" s="93"/>
      <c r="BMB117" s="93"/>
      <c r="BMC117" s="93"/>
      <c r="BMD117" s="93"/>
      <c r="BME117" s="93"/>
      <c r="BMF117" s="93"/>
      <c r="BMG117" s="93"/>
      <c r="BMH117" s="93"/>
      <c r="BMI117" s="93"/>
      <c r="BMJ117" s="93"/>
      <c r="BMK117" s="93"/>
      <c r="BML117" s="93"/>
      <c r="BMM117" s="93"/>
      <c r="BMN117" s="93"/>
      <c r="BMO117" s="93"/>
      <c r="BMP117" s="93"/>
      <c r="BMQ117" s="93"/>
      <c r="BMR117" s="93"/>
      <c r="BMS117" s="93"/>
      <c r="BMT117" s="93"/>
      <c r="BMU117" s="93"/>
      <c r="BMV117" s="93"/>
      <c r="BMW117" s="93"/>
      <c r="BMX117" s="93"/>
      <c r="BMY117" s="93"/>
      <c r="BMZ117" s="93"/>
      <c r="BNA117" s="93"/>
      <c r="BNB117" s="93"/>
      <c r="BNC117" s="93"/>
      <c r="BND117" s="93"/>
      <c r="BNE117" s="93"/>
      <c r="BNF117" s="93"/>
      <c r="BNG117" s="93"/>
      <c r="BNH117" s="93"/>
      <c r="BNI117" s="93"/>
      <c r="BNJ117" s="93"/>
      <c r="BNK117" s="93"/>
      <c r="BNL117" s="93"/>
      <c r="BNM117" s="93"/>
      <c r="BNN117" s="93"/>
      <c r="BNO117" s="93"/>
      <c r="BNP117" s="93"/>
      <c r="BNQ117" s="93"/>
      <c r="BNR117" s="93"/>
      <c r="BNS117" s="93"/>
      <c r="BNT117" s="93"/>
      <c r="BNU117" s="93"/>
      <c r="BNV117" s="93"/>
      <c r="BNW117" s="93"/>
      <c r="BNX117" s="93"/>
      <c r="BNY117" s="93"/>
      <c r="BNZ117" s="93"/>
      <c r="BOA117" s="93"/>
      <c r="BOB117" s="93"/>
      <c r="BOC117" s="93"/>
      <c r="BOD117" s="93"/>
      <c r="BOE117" s="93"/>
      <c r="BOF117" s="93"/>
      <c r="BOG117" s="93"/>
      <c r="BOH117" s="93"/>
      <c r="BOI117" s="93"/>
      <c r="BOJ117" s="93"/>
      <c r="BOK117" s="93"/>
      <c r="BOL117" s="93"/>
      <c r="BOM117" s="93"/>
      <c r="BON117" s="93"/>
      <c r="BOO117" s="93"/>
      <c r="BOP117" s="93"/>
      <c r="BOQ117" s="93"/>
      <c r="BOR117" s="93"/>
      <c r="BOS117" s="93"/>
      <c r="BOT117" s="93"/>
      <c r="BOU117" s="93"/>
      <c r="BOV117" s="93"/>
      <c r="BOW117" s="93"/>
      <c r="BOX117" s="93"/>
      <c r="BOY117" s="93"/>
      <c r="BOZ117" s="93"/>
      <c r="BPA117" s="93"/>
      <c r="BPB117" s="93"/>
      <c r="BPC117" s="93"/>
      <c r="BPD117" s="93"/>
      <c r="BPE117" s="93"/>
      <c r="BPF117" s="93"/>
      <c r="BPG117" s="93"/>
      <c r="BPH117" s="93"/>
      <c r="BPI117" s="93"/>
      <c r="BPJ117" s="93"/>
      <c r="BPK117" s="93"/>
      <c r="BPL117" s="93"/>
      <c r="BPM117" s="93"/>
      <c r="BPN117" s="93"/>
      <c r="BPO117" s="93"/>
      <c r="BPP117" s="93"/>
      <c r="BPQ117" s="93"/>
      <c r="BPR117" s="93"/>
      <c r="BPS117" s="93"/>
      <c r="BPT117" s="93"/>
      <c r="BPU117" s="93"/>
      <c r="BPV117" s="93"/>
      <c r="BPW117" s="93"/>
      <c r="BPX117" s="93"/>
      <c r="BPY117" s="93"/>
      <c r="BPZ117" s="93"/>
      <c r="BQA117" s="93"/>
      <c r="BQB117" s="93"/>
      <c r="BQC117" s="93"/>
      <c r="BQD117" s="93"/>
      <c r="BQE117" s="93"/>
      <c r="BQF117" s="93"/>
      <c r="BQG117" s="93"/>
      <c r="BQH117" s="93"/>
      <c r="BQI117" s="93"/>
      <c r="BQJ117" s="93"/>
      <c r="BQK117" s="93"/>
      <c r="BQL117" s="93"/>
      <c r="BQM117" s="93"/>
      <c r="BQN117" s="93"/>
      <c r="BQO117" s="93"/>
      <c r="BQP117" s="93"/>
      <c r="BQQ117" s="93"/>
      <c r="BQR117" s="93"/>
      <c r="BQS117" s="93"/>
      <c r="BQT117" s="93"/>
      <c r="BQU117" s="93"/>
      <c r="BQV117" s="93"/>
      <c r="BQW117" s="93"/>
      <c r="BQX117" s="93"/>
      <c r="BQY117" s="93"/>
      <c r="BQZ117" s="93"/>
      <c r="BRA117" s="93"/>
      <c r="BRB117" s="93"/>
      <c r="BRC117" s="93"/>
      <c r="BRD117" s="93"/>
      <c r="BRE117" s="93"/>
      <c r="BRF117" s="93"/>
      <c r="BRG117" s="93"/>
      <c r="BRH117" s="93"/>
      <c r="BRI117" s="93"/>
      <c r="BRJ117" s="93"/>
      <c r="BRK117" s="93"/>
      <c r="BRL117" s="93"/>
      <c r="BRM117" s="93"/>
      <c r="BRN117" s="93"/>
      <c r="BRO117" s="93"/>
      <c r="BRP117" s="93"/>
      <c r="BRQ117" s="93"/>
      <c r="BRR117" s="93"/>
      <c r="BRS117" s="93"/>
      <c r="BRT117" s="93"/>
      <c r="BRU117" s="93"/>
      <c r="BRV117" s="93"/>
      <c r="BRW117" s="93"/>
      <c r="BRX117" s="93"/>
      <c r="BRY117" s="93"/>
      <c r="BRZ117" s="93"/>
      <c r="BSA117" s="93"/>
      <c r="BSB117" s="93"/>
      <c r="BSC117" s="93"/>
      <c r="BSD117" s="93"/>
      <c r="BSE117" s="93"/>
      <c r="BSF117" s="93"/>
      <c r="BSG117" s="93"/>
      <c r="BSH117" s="93"/>
      <c r="BSI117" s="93"/>
      <c r="BSJ117" s="93"/>
      <c r="BSK117" s="93"/>
      <c r="BSL117" s="93"/>
      <c r="BSM117" s="93"/>
      <c r="BSN117" s="93"/>
      <c r="BSO117" s="93"/>
      <c r="BSP117" s="93"/>
      <c r="BSQ117" s="93"/>
      <c r="BSR117" s="93"/>
      <c r="BSS117" s="93"/>
      <c r="BST117" s="93"/>
      <c r="BSU117" s="93"/>
      <c r="BSV117" s="93"/>
      <c r="BSW117" s="93"/>
      <c r="BSX117" s="93"/>
      <c r="BSY117" s="93"/>
      <c r="BSZ117" s="93"/>
      <c r="BTA117" s="93"/>
      <c r="BTB117" s="93"/>
      <c r="BTC117" s="93"/>
      <c r="BTD117" s="93"/>
      <c r="BTE117" s="93"/>
      <c r="BTF117" s="93"/>
      <c r="BTG117" s="93"/>
      <c r="BTH117" s="93"/>
      <c r="BTI117" s="93"/>
      <c r="BTJ117" s="93"/>
      <c r="BTK117" s="93"/>
      <c r="BTL117" s="93"/>
      <c r="BTM117" s="93"/>
      <c r="BTN117" s="93"/>
      <c r="BTO117" s="93"/>
      <c r="BTP117" s="93"/>
      <c r="BTQ117" s="93"/>
      <c r="BTR117" s="93"/>
      <c r="BTS117" s="93"/>
      <c r="BTT117" s="93"/>
      <c r="BTU117" s="93"/>
      <c r="BTV117" s="93"/>
      <c r="BTW117" s="93"/>
      <c r="BTX117" s="93"/>
      <c r="BTY117" s="93"/>
      <c r="BTZ117" s="93"/>
      <c r="BUA117" s="93"/>
      <c r="BUB117" s="93"/>
      <c r="BUC117" s="93"/>
      <c r="BUD117" s="93"/>
      <c r="BUE117" s="93"/>
      <c r="BUF117" s="93"/>
      <c r="BUG117" s="93"/>
      <c r="BUH117" s="93"/>
      <c r="BUI117" s="93"/>
      <c r="BUJ117" s="93"/>
      <c r="BUK117" s="93"/>
      <c r="BUL117" s="93"/>
      <c r="BUM117" s="93"/>
      <c r="BUN117" s="93"/>
      <c r="BUO117" s="93"/>
      <c r="BUP117" s="93"/>
      <c r="BUQ117" s="93"/>
      <c r="BUR117" s="93"/>
      <c r="BUS117" s="93"/>
      <c r="BUT117" s="93"/>
      <c r="BUU117" s="93"/>
      <c r="BUV117" s="93"/>
      <c r="BUW117" s="93"/>
      <c r="BUX117" s="93"/>
      <c r="BUY117" s="93"/>
      <c r="BUZ117" s="93"/>
      <c r="BVA117" s="93"/>
      <c r="BVB117" s="93"/>
      <c r="BVC117" s="93"/>
      <c r="BVD117" s="93"/>
      <c r="BVE117" s="93"/>
      <c r="BVF117" s="93"/>
      <c r="BVG117" s="93"/>
      <c r="BVH117" s="93"/>
      <c r="BVI117" s="93"/>
      <c r="BVJ117" s="93"/>
      <c r="BVK117" s="93"/>
      <c r="BVL117" s="93"/>
      <c r="BVM117" s="93"/>
      <c r="BVN117" s="93"/>
      <c r="BVO117" s="93"/>
      <c r="BVP117" s="93"/>
      <c r="BVQ117" s="93"/>
      <c r="BVR117" s="93"/>
      <c r="BVS117" s="93"/>
      <c r="BVT117" s="93"/>
      <c r="BVU117" s="93"/>
      <c r="BVV117" s="93"/>
      <c r="BVW117" s="93"/>
      <c r="BVX117" s="93"/>
      <c r="BVY117" s="93"/>
      <c r="BVZ117" s="93"/>
      <c r="BWA117" s="93"/>
      <c r="BWB117" s="93"/>
      <c r="BWC117" s="93"/>
      <c r="BWD117" s="93"/>
      <c r="BWE117" s="93"/>
      <c r="BWF117" s="93"/>
      <c r="BWG117" s="93"/>
      <c r="BWH117" s="93"/>
      <c r="BWI117" s="93"/>
      <c r="BWJ117" s="93"/>
      <c r="BWK117" s="93"/>
      <c r="BWL117" s="93"/>
      <c r="BWM117" s="93"/>
      <c r="BWN117" s="93"/>
      <c r="BWO117" s="93"/>
      <c r="BWP117" s="93"/>
      <c r="BWQ117" s="93"/>
      <c r="BWR117" s="93"/>
      <c r="BWS117" s="93"/>
      <c r="BWT117" s="93"/>
      <c r="BWU117" s="93"/>
      <c r="BWV117" s="93"/>
      <c r="BWW117" s="93"/>
      <c r="BWX117" s="93"/>
      <c r="BWY117" s="93"/>
      <c r="BWZ117" s="93"/>
      <c r="BXA117" s="93"/>
      <c r="BXB117" s="93"/>
      <c r="BXC117" s="93"/>
      <c r="BXD117" s="93"/>
      <c r="BXE117" s="93"/>
      <c r="BXF117" s="93"/>
      <c r="BXG117" s="93"/>
      <c r="BXH117" s="93"/>
      <c r="BXI117" s="93"/>
      <c r="BXJ117" s="93"/>
      <c r="BXK117" s="93"/>
      <c r="BXL117" s="93"/>
      <c r="BXM117" s="93"/>
      <c r="BXN117" s="93"/>
      <c r="BXO117" s="93"/>
      <c r="BXP117" s="93"/>
      <c r="BXQ117" s="93"/>
      <c r="BXR117" s="93"/>
      <c r="BXS117" s="93"/>
      <c r="BXT117" s="93"/>
      <c r="BXU117" s="93"/>
      <c r="BXV117" s="93"/>
      <c r="BXW117" s="93"/>
      <c r="BXX117" s="93"/>
      <c r="BXY117" s="93"/>
      <c r="BXZ117" s="93"/>
      <c r="BYA117" s="93"/>
      <c r="BYB117" s="93"/>
      <c r="BYC117" s="93"/>
      <c r="BYD117" s="93"/>
      <c r="BYE117" s="93"/>
      <c r="BYF117" s="93"/>
      <c r="BYG117" s="93"/>
      <c r="BYH117" s="93"/>
      <c r="BYI117" s="93"/>
      <c r="BYJ117" s="93"/>
      <c r="BYK117" s="93"/>
      <c r="BYL117" s="93"/>
      <c r="BYM117" s="93"/>
      <c r="BYN117" s="93"/>
      <c r="BYO117" s="93"/>
      <c r="BYP117" s="93"/>
      <c r="BYQ117" s="93"/>
      <c r="BYR117" s="93"/>
      <c r="BYS117" s="93"/>
      <c r="BYT117" s="93"/>
      <c r="BYU117" s="93"/>
      <c r="BYV117" s="93"/>
      <c r="BYW117" s="93"/>
      <c r="BYX117" s="93"/>
      <c r="BYY117" s="93"/>
      <c r="BYZ117" s="93"/>
      <c r="BZA117" s="93"/>
      <c r="BZB117" s="93"/>
      <c r="BZC117" s="93"/>
      <c r="BZD117" s="93"/>
      <c r="BZE117" s="93"/>
      <c r="BZF117" s="93"/>
      <c r="BZG117" s="93"/>
      <c r="BZH117" s="93"/>
      <c r="BZI117" s="93"/>
      <c r="BZJ117" s="93"/>
      <c r="BZK117" s="93"/>
      <c r="BZL117" s="93"/>
      <c r="BZM117" s="93"/>
      <c r="BZN117" s="93"/>
      <c r="BZO117" s="93"/>
      <c r="BZP117" s="93"/>
      <c r="BZQ117" s="93"/>
      <c r="BZR117" s="93"/>
      <c r="BZS117" s="93"/>
      <c r="BZT117" s="93"/>
      <c r="BZU117" s="93"/>
      <c r="BZV117" s="93"/>
      <c r="BZW117" s="93"/>
      <c r="BZX117" s="93"/>
      <c r="BZY117" s="93"/>
      <c r="BZZ117" s="93"/>
      <c r="CAA117" s="93"/>
      <c r="CAB117" s="93"/>
      <c r="CAC117" s="93"/>
      <c r="CAD117" s="93"/>
      <c r="CAE117" s="93"/>
      <c r="CAF117" s="93"/>
      <c r="CAG117" s="93"/>
      <c r="CAH117" s="93"/>
      <c r="CAI117" s="93"/>
      <c r="CAJ117" s="93"/>
      <c r="CAK117" s="93"/>
      <c r="CAL117" s="93"/>
      <c r="CAM117" s="93"/>
      <c r="CAN117" s="93"/>
      <c r="CAO117" s="93"/>
      <c r="CAP117" s="93"/>
      <c r="CAQ117" s="93"/>
      <c r="CAR117" s="93"/>
      <c r="CAS117" s="93"/>
      <c r="CAT117" s="93"/>
      <c r="CAU117" s="93"/>
      <c r="CAV117" s="93"/>
      <c r="CAW117" s="93"/>
      <c r="CAX117" s="93"/>
      <c r="CAY117" s="93"/>
      <c r="CAZ117" s="93"/>
      <c r="CBA117" s="93"/>
      <c r="CBB117" s="93"/>
      <c r="CBC117" s="93"/>
      <c r="CBD117" s="93"/>
      <c r="CBE117" s="93"/>
      <c r="CBF117" s="93"/>
      <c r="CBG117" s="93"/>
      <c r="CBH117" s="93"/>
      <c r="CBI117" s="93"/>
      <c r="CBJ117" s="93"/>
      <c r="CBK117" s="93"/>
      <c r="CBL117" s="93"/>
      <c r="CBM117" s="93"/>
      <c r="CBN117" s="93"/>
      <c r="CBO117" s="93"/>
      <c r="CBP117" s="93"/>
      <c r="CBQ117" s="93"/>
      <c r="CBR117" s="93"/>
      <c r="CBS117" s="93"/>
      <c r="CBT117" s="93"/>
      <c r="CBU117" s="93"/>
      <c r="CBV117" s="93"/>
      <c r="CBW117" s="93"/>
      <c r="CBX117" s="93"/>
      <c r="CBY117" s="93"/>
      <c r="CBZ117" s="93"/>
      <c r="CCA117" s="93"/>
      <c r="CCB117" s="93"/>
      <c r="CCC117" s="93"/>
      <c r="CCD117" s="93"/>
      <c r="CCE117" s="93"/>
      <c r="CCF117" s="93"/>
      <c r="CCG117" s="93"/>
      <c r="CCH117" s="93"/>
      <c r="CCI117" s="93"/>
      <c r="CCJ117" s="93"/>
      <c r="CCK117" s="93"/>
      <c r="CCL117" s="93"/>
      <c r="CCM117" s="93"/>
      <c r="CCN117" s="93"/>
      <c r="CCO117" s="93"/>
      <c r="CCP117" s="93"/>
      <c r="CCQ117" s="93"/>
      <c r="CCR117" s="93"/>
      <c r="CCS117" s="93"/>
      <c r="CCT117" s="93"/>
      <c r="CCU117" s="93"/>
      <c r="CCV117" s="93"/>
      <c r="CCW117" s="93"/>
      <c r="CCX117" s="93"/>
      <c r="CCY117" s="93"/>
      <c r="CCZ117" s="93"/>
      <c r="CDA117" s="93"/>
      <c r="CDB117" s="93"/>
      <c r="CDC117" s="93"/>
      <c r="CDD117" s="93"/>
      <c r="CDE117" s="93"/>
      <c r="CDF117" s="93"/>
      <c r="CDG117" s="93"/>
      <c r="CDH117" s="93"/>
      <c r="CDI117" s="93"/>
      <c r="CDJ117" s="93"/>
      <c r="CDK117" s="93"/>
      <c r="CDL117" s="93"/>
      <c r="CDM117" s="93"/>
      <c r="CDN117" s="93"/>
      <c r="CDO117" s="93"/>
      <c r="CDP117" s="93"/>
      <c r="CDQ117" s="93"/>
      <c r="CDR117" s="93"/>
      <c r="CDS117" s="93"/>
      <c r="CDT117" s="93"/>
      <c r="CDU117" s="93"/>
      <c r="CDV117" s="93"/>
      <c r="CDW117" s="93"/>
      <c r="CDX117" s="93"/>
      <c r="CDY117" s="93"/>
      <c r="CDZ117" s="93"/>
      <c r="CEA117" s="93"/>
      <c r="CEB117" s="93"/>
      <c r="CEC117" s="93"/>
      <c r="CED117" s="93"/>
      <c r="CEE117" s="93"/>
      <c r="CEF117" s="93"/>
      <c r="CEG117" s="93"/>
      <c r="CEH117" s="93"/>
      <c r="CEI117" s="93"/>
      <c r="CEJ117" s="93"/>
      <c r="CEK117" s="93"/>
      <c r="CEL117" s="93"/>
      <c r="CEM117" s="93"/>
      <c r="CEN117" s="93"/>
      <c r="CEO117" s="93"/>
      <c r="CEP117" s="93"/>
      <c r="CEQ117" s="93"/>
      <c r="CER117" s="93"/>
      <c r="CES117" s="93"/>
      <c r="CET117" s="93"/>
      <c r="CEU117" s="93"/>
      <c r="CEV117" s="93"/>
      <c r="CEW117" s="93"/>
      <c r="CEX117" s="93"/>
      <c r="CEY117" s="93"/>
      <c r="CEZ117" s="93"/>
      <c r="CFA117" s="93"/>
      <c r="CFB117" s="93"/>
      <c r="CFC117" s="93"/>
      <c r="CFD117" s="93"/>
      <c r="CFE117" s="93"/>
      <c r="CFF117" s="93"/>
      <c r="CFG117" s="93"/>
      <c r="CFH117" s="93"/>
      <c r="CFI117" s="93"/>
      <c r="CFJ117" s="93"/>
      <c r="CFK117" s="93"/>
      <c r="CFL117" s="93"/>
      <c r="CFM117" s="93"/>
      <c r="CFN117" s="93"/>
      <c r="CFO117" s="93"/>
      <c r="CFP117" s="93"/>
      <c r="CFQ117" s="93"/>
      <c r="CFR117" s="93"/>
      <c r="CFS117" s="93"/>
      <c r="CFT117" s="93"/>
      <c r="CFU117" s="93"/>
      <c r="CFV117" s="93"/>
      <c r="CFW117" s="93"/>
      <c r="CFX117" s="93"/>
      <c r="CFY117" s="93"/>
      <c r="CFZ117" s="93"/>
      <c r="CGA117" s="93"/>
      <c r="CGB117" s="93"/>
      <c r="CGC117" s="93"/>
      <c r="CGD117" s="93"/>
      <c r="CGE117" s="93"/>
      <c r="CGF117" s="93"/>
      <c r="CGG117" s="93"/>
      <c r="CGH117" s="93"/>
      <c r="CGI117" s="93"/>
      <c r="CGJ117" s="93"/>
      <c r="CGK117" s="93"/>
      <c r="CGL117" s="93"/>
      <c r="CGM117" s="93"/>
      <c r="CGN117" s="93"/>
      <c r="CGO117" s="93"/>
      <c r="CGP117" s="93"/>
      <c r="CGQ117" s="93"/>
      <c r="CGR117" s="93"/>
      <c r="CGS117" s="93"/>
      <c r="CGT117" s="93"/>
      <c r="CGU117" s="93"/>
      <c r="CGV117" s="93"/>
      <c r="CGW117" s="93"/>
      <c r="CGX117" s="93"/>
      <c r="CGY117" s="93"/>
      <c r="CGZ117" s="93"/>
      <c r="CHA117" s="93"/>
      <c r="CHB117" s="93"/>
      <c r="CHC117" s="93"/>
      <c r="CHD117" s="93"/>
      <c r="CHE117" s="93"/>
      <c r="CHF117" s="93"/>
      <c r="CHG117" s="93"/>
      <c r="CHH117" s="93"/>
      <c r="CHI117" s="93"/>
      <c r="CHJ117" s="93"/>
      <c r="CHK117" s="93"/>
      <c r="CHL117" s="93"/>
      <c r="CHM117" s="93"/>
      <c r="CHN117" s="93"/>
      <c r="CHO117" s="93"/>
      <c r="CHP117" s="93"/>
      <c r="CHQ117" s="93"/>
      <c r="CHR117" s="93"/>
      <c r="CHS117" s="93"/>
      <c r="CHT117" s="93"/>
      <c r="CHU117" s="93"/>
      <c r="CHV117" s="93"/>
      <c r="CHW117" s="93"/>
      <c r="CHX117" s="93"/>
      <c r="CHY117" s="93"/>
      <c r="CHZ117" s="93"/>
      <c r="CIA117" s="93"/>
      <c r="CIB117" s="93"/>
      <c r="CIC117" s="93"/>
      <c r="CID117" s="93"/>
      <c r="CIE117" s="93"/>
      <c r="CIF117" s="93"/>
      <c r="CIG117" s="93"/>
      <c r="CIH117" s="93"/>
      <c r="CII117" s="93"/>
      <c r="CIJ117" s="93"/>
      <c r="CIK117" s="93"/>
      <c r="CIL117" s="93"/>
      <c r="CIM117" s="93"/>
      <c r="CIN117" s="93"/>
      <c r="CIO117" s="93"/>
      <c r="CIP117" s="93"/>
      <c r="CIQ117" s="93"/>
      <c r="CIR117" s="93"/>
      <c r="CIS117" s="93"/>
      <c r="CIT117" s="93"/>
      <c r="CIU117" s="93"/>
      <c r="CIV117" s="93"/>
      <c r="CIW117" s="93"/>
      <c r="CIX117" s="93"/>
      <c r="CIY117" s="93"/>
      <c r="CIZ117" s="93"/>
      <c r="CJA117" s="93"/>
      <c r="CJB117" s="93"/>
      <c r="CJC117" s="93"/>
      <c r="CJD117" s="93"/>
      <c r="CJE117" s="93"/>
      <c r="CJF117" s="93"/>
      <c r="CJG117" s="93"/>
      <c r="CJH117" s="93"/>
      <c r="CJI117" s="93"/>
      <c r="CJJ117" s="93"/>
      <c r="CJK117" s="93"/>
      <c r="CJL117" s="93"/>
      <c r="CJM117" s="93"/>
      <c r="CJN117" s="93"/>
      <c r="CJO117" s="93"/>
      <c r="CJP117" s="93"/>
      <c r="CJQ117" s="93"/>
      <c r="CJR117" s="93"/>
      <c r="CJS117" s="93"/>
      <c r="CJT117" s="93"/>
      <c r="CJU117" s="93"/>
      <c r="CJV117" s="93"/>
      <c r="CJW117" s="93"/>
      <c r="CJX117" s="93"/>
      <c r="CJY117" s="93"/>
      <c r="CJZ117" s="93"/>
      <c r="CKA117" s="93"/>
      <c r="CKB117" s="93"/>
      <c r="CKC117" s="93"/>
      <c r="CKD117" s="93"/>
      <c r="CKE117" s="93"/>
      <c r="CKF117" s="93"/>
      <c r="CKG117" s="93"/>
      <c r="CKH117" s="93"/>
      <c r="CKI117" s="93"/>
      <c r="CKJ117" s="93"/>
      <c r="CKK117" s="93"/>
      <c r="CKL117" s="93"/>
      <c r="CKM117" s="93"/>
      <c r="CKN117" s="93"/>
      <c r="CKO117" s="93"/>
      <c r="CKP117" s="93"/>
      <c r="CKQ117" s="93"/>
      <c r="CKR117" s="93"/>
      <c r="CKS117" s="93"/>
      <c r="CKT117" s="93"/>
      <c r="CKU117" s="93"/>
      <c r="CKV117" s="93"/>
      <c r="CKW117" s="93"/>
      <c r="CKX117" s="93"/>
      <c r="CKY117" s="93"/>
      <c r="CKZ117" s="93"/>
      <c r="CLA117" s="93"/>
      <c r="CLB117" s="93"/>
      <c r="CLC117" s="93"/>
      <c r="CLD117" s="93"/>
      <c r="CLE117" s="93"/>
      <c r="CLF117" s="93"/>
      <c r="CLG117" s="93"/>
      <c r="CLH117" s="93"/>
      <c r="CLI117" s="93"/>
      <c r="CLJ117" s="93"/>
      <c r="CLK117" s="93"/>
      <c r="CLL117" s="93"/>
      <c r="CLM117" s="93"/>
      <c r="CLN117" s="93"/>
      <c r="CLO117" s="93"/>
      <c r="CLP117" s="93"/>
      <c r="CLQ117" s="93"/>
      <c r="CLR117" s="93"/>
      <c r="CLS117" s="93"/>
      <c r="CLT117" s="93"/>
      <c r="CLU117" s="93"/>
      <c r="CLV117" s="93"/>
      <c r="CLW117" s="93"/>
      <c r="CLX117" s="93"/>
      <c r="CLY117" s="93"/>
      <c r="CLZ117" s="93"/>
      <c r="CMA117" s="93"/>
      <c r="CMB117" s="93"/>
      <c r="CMC117" s="93"/>
      <c r="CMD117" s="93"/>
      <c r="CME117" s="93"/>
      <c r="CMF117" s="93"/>
      <c r="CMG117" s="93"/>
      <c r="CMH117" s="93"/>
      <c r="CMI117" s="93"/>
      <c r="CMJ117" s="93"/>
      <c r="CMK117" s="93"/>
      <c r="CML117" s="93"/>
      <c r="CMM117" s="93"/>
      <c r="CMN117" s="93"/>
      <c r="CMO117" s="93"/>
      <c r="CMP117" s="93"/>
      <c r="CMQ117" s="93"/>
      <c r="CMR117" s="93"/>
      <c r="CMS117" s="93"/>
      <c r="CMT117" s="93"/>
      <c r="CMU117" s="93"/>
      <c r="CMV117" s="93"/>
      <c r="CMW117" s="93"/>
      <c r="CMX117" s="93"/>
      <c r="CMY117" s="93"/>
      <c r="CMZ117" s="93"/>
      <c r="CNA117" s="93"/>
      <c r="CNB117" s="93"/>
      <c r="CNC117" s="93"/>
      <c r="CND117" s="93"/>
      <c r="CNE117" s="93"/>
      <c r="CNF117" s="93"/>
      <c r="CNG117" s="93"/>
      <c r="CNH117" s="93"/>
      <c r="CNI117" s="93"/>
      <c r="CNJ117" s="93"/>
      <c r="CNK117" s="93"/>
      <c r="CNL117" s="93"/>
      <c r="CNM117" s="93"/>
      <c r="CNN117" s="93"/>
      <c r="CNO117" s="93"/>
      <c r="CNP117" s="93"/>
      <c r="CNQ117" s="93"/>
      <c r="CNR117" s="93"/>
      <c r="CNS117" s="93"/>
      <c r="CNT117" s="93"/>
      <c r="CNU117" s="93"/>
      <c r="CNV117" s="93"/>
      <c r="CNW117" s="93"/>
      <c r="CNX117" s="93"/>
      <c r="CNY117" s="93"/>
      <c r="CNZ117" s="93"/>
      <c r="COA117" s="93"/>
      <c r="COB117" s="93"/>
      <c r="COC117" s="93"/>
      <c r="COD117" s="93"/>
      <c r="COE117" s="93"/>
      <c r="COF117" s="93"/>
      <c r="COG117" s="93"/>
      <c r="COH117" s="93"/>
      <c r="COI117" s="93"/>
      <c r="COJ117" s="93"/>
      <c r="COK117" s="93"/>
      <c r="COL117" s="93"/>
      <c r="COM117" s="93"/>
      <c r="CON117" s="93"/>
      <c r="COO117" s="93"/>
      <c r="COP117" s="93"/>
      <c r="COQ117" s="93"/>
      <c r="COR117" s="93"/>
      <c r="COS117" s="93"/>
      <c r="COT117" s="93"/>
      <c r="COU117" s="93"/>
      <c r="COV117" s="93"/>
      <c r="COW117" s="93"/>
      <c r="COX117" s="93"/>
      <c r="COY117" s="93"/>
      <c r="COZ117" s="93"/>
      <c r="CPA117" s="93"/>
      <c r="CPB117" s="93"/>
      <c r="CPC117" s="93"/>
      <c r="CPD117" s="93"/>
      <c r="CPE117" s="93"/>
      <c r="CPF117" s="93"/>
      <c r="CPG117" s="93"/>
      <c r="CPH117" s="93"/>
      <c r="CPI117" s="93"/>
      <c r="CPJ117" s="93"/>
      <c r="CPK117" s="93"/>
      <c r="CPL117" s="93"/>
      <c r="CPM117" s="93"/>
      <c r="CPN117" s="93"/>
      <c r="CPO117" s="93"/>
      <c r="CPP117" s="93"/>
      <c r="CPQ117" s="93"/>
      <c r="CPR117" s="93"/>
      <c r="CPS117" s="93"/>
      <c r="CPT117" s="93"/>
      <c r="CPU117" s="93"/>
      <c r="CPV117" s="93"/>
      <c r="CPW117" s="93"/>
      <c r="CPX117" s="93"/>
      <c r="CPY117" s="93"/>
      <c r="CPZ117" s="93"/>
      <c r="CQA117" s="93"/>
      <c r="CQB117" s="93"/>
      <c r="CQC117" s="93"/>
      <c r="CQD117" s="93"/>
      <c r="CQE117" s="93"/>
      <c r="CQF117" s="93"/>
      <c r="CQG117" s="93"/>
      <c r="CQH117" s="93"/>
      <c r="CQI117" s="93"/>
      <c r="CQJ117" s="93"/>
      <c r="CQK117" s="93"/>
      <c r="CQL117" s="93"/>
      <c r="CQM117" s="93"/>
      <c r="CQN117" s="93"/>
      <c r="CQO117" s="93"/>
      <c r="CQP117" s="93"/>
      <c r="CQQ117" s="93"/>
      <c r="CQR117" s="93"/>
      <c r="CQS117" s="93"/>
      <c r="CQT117" s="93"/>
      <c r="CQU117" s="93"/>
      <c r="CQV117" s="93"/>
      <c r="CQW117" s="93"/>
      <c r="CQX117" s="93"/>
      <c r="CQY117" s="93"/>
      <c r="CQZ117" s="93"/>
      <c r="CRA117" s="93"/>
      <c r="CRB117" s="93"/>
      <c r="CRC117" s="93"/>
      <c r="CRD117" s="93"/>
      <c r="CRE117" s="93"/>
      <c r="CRF117" s="93"/>
      <c r="CRG117" s="93"/>
      <c r="CRH117" s="93"/>
      <c r="CRI117" s="93"/>
      <c r="CRJ117" s="93"/>
      <c r="CRK117" s="93"/>
      <c r="CRL117" s="93"/>
      <c r="CRM117" s="93"/>
      <c r="CRN117" s="93"/>
      <c r="CRO117" s="93"/>
      <c r="CRP117" s="93"/>
      <c r="CRQ117" s="93"/>
      <c r="CRR117" s="93"/>
      <c r="CRS117" s="93"/>
      <c r="CRT117" s="93"/>
      <c r="CRU117" s="93"/>
      <c r="CRV117" s="93"/>
      <c r="CRW117" s="93"/>
      <c r="CRX117" s="93"/>
      <c r="CRY117" s="93"/>
      <c r="CRZ117" s="93"/>
      <c r="CSA117" s="93"/>
      <c r="CSB117" s="93"/>
      <c r="CSC117" s="93"/>
      <c r="CSD117" s="93"/>
      <c r="CSE117" s="93"/>
      <c r="CSF117" s="93"/>
      <c r="CSG117" s="93"/>
      <c r="CSH117" s="93"/>
      <c r="CSI117" s="93"/>
      <c r="CSJ117" s="93"/>
      <c r="CSK117" s="93"/>
      <c r="CSL117" s="93"/>
      <c r="CSM117" s="93"/>
      <c r="CSN117" s="93"/>
      <c r="CSO117" s="93"/>
      <c r="CSP117" s="93"/>
      <c r="CSQ117" s="93"/>
      <c r="CSR117" s="93"/>
      <c r="CSS117" s="93"/>
      <c r="CST117" s="93"/>
      <c r="CSU117" s="93"/>
      <c r="CSV117" s="93"/>
      <c r="CSW117" s="93"/>
      <c r="CSX117" s="93"/>
      <c r="CSY117" s="93"/>
      <c r="CSZ117" s="93"/>
      <c r="CTA117" s="93"/>
      <c r="CTB117" s="93"/>
      <c r="CTC117" s="93"/>
      <c r="CTD117" s="93"/>
      <c r="CTE117" s="93"/>
      <c r="CTF117" s="93"/>
      <c r="CTG117" s="93"/>
      <c r="CTH117" s="93"/>
      <c r="CTI117" s="93"/>
      <c r="CTJ117" s="93"/>
      <c r="CTK117" s="93"/>
      <c r="CTL117" s="93"/>
      <c r="CTM117" s="93"/>
      <c r="CTN117" s="93"/>
      <c r="CTO117" s="93"/>
      <c r="CTP117" s="93"/>
      <c r="CTQ117" s="93"/>
      <c r="CTR117" s="93"/>
      <c r="CTS117" s="93"/>
      <c r="CTT117" s="93"/>
      <c r="CTU117" s="93"/>
      <c r="CTV117" s="93"/>
      <c r="CTW117" s="93"/>
      <c r="CTX117" s="93"/>
      <c r="CTY117" s="93"/>
      <c r="CTZ117" s="93"/>
      <c r="CUA117" s="93"/>
      <c r="CUB117" s="93"/>
      <c r="CUC117" s="93"/>
      <c r="CUD117" s="93"/>
      <c r="CUE117" s="93"/>
      <c r="CUF117" s="93"/>
      <c r="CUG117" s="93"/>
      <c r="CUH117" s="93"/>
      <c r="CUI117" s="93"/>
      <c r="CUJ117" s="93"/>
      <c r="CUK117" s="93"/>
      <c r="CUL117" s="93"/>
      <c r="CUM117" s="93"/>
      <c r="CUN117" s="93"/>
      <c r="CUO117" s="93"/>
      <c r="CUP117" s="93"/>
      <c r="CUQ117" s="93"/>
      <c r="CUR117" s="93"/>
      <c r="CUS117" s="93"/>
      <c r="CUT117" s="93"/>
      <c r="CUU117" s="93"/>
      <c r="CUV117" s="93"/>
      <c r="CUW117" s="93"/>
      <c r="CUX117" s="93"/>
      <c r="CUY117" s="93"/>
      <c r="CUZ117" s="93"/>
      <c r="CVA117" s="93"/>
      <c r="CVB117" s="93"/>
      <c r="CVC117" s="93"/>
      <c r="CVD117" s="93"/>
      <c r="CVE117" s="93"/>
      <c r="CVF117" s="93"/>
      <c r="CVG117" s="93"/>
      <c r="CVH117" s="93"/>
      <c r="CVI117" s="93"/>
      <c r="CVJ117" s="93"/>
      <c r="CVK117" s="93"/>
      <c r="CVL117" s="93"/>
      <c r="CVM117" s="93"/>
      <c r="CVN117" s="93"/>
      <c r="CVO117" s="93"/>
      <c r="CVP117" s="93"/>
      <c r="CVQ117" s="93"/>
      <c r="CVR117" s="93"/>
      <c r="CVS117" s="93"/>
      <c r="CVT117" s="93"/>
      <c r="CVU117" s="93"/>
      <c r="CVV117" s="93"/>
      <c r="CVW117" s="93"/>
      <c r="CVX117" s="93"/>
      <c r="CVY117" s="93"/>
      <c r="CVZ117" s="93"/>
      <c r="CWA117" s="93"/>
      <c r="CWB117" s="93"/>
      <c r="CWC117" s="93"/>
      <c r="CWD117" s="93"/>
      <c r="CWE117" s="93"/>
      <c r="CWF117" s="93"/>
      <c r="CWG117" s="93"/>
      <c r="CWH117" s="93"/>
      <c r="CWI117" s="93"/>
      <c r="CWJ117" s="93"/>
      <c r="CWK117" s="93"/>
      <c r="CWL117" s="93"/>
      <c r="CWM117" s="93"/>
      <c r="CWN117" s="93"/>
      <c r="CWO117" s="93"/>
      <c r="CWP117" s="93"/>
      <c r="CWQ117" s="93"/>
      <c r="CWR117" s="93"/>
      <c r="CWS117" s="93"/>
      <c r="CWT117" s="93"/>
      <c r="CWU117" s="93"/>
      <c r="CWV117" s="93"/>
      <c r="CWW117" s="93"/>
      <c r="CWX117" s="93"/>
      <c r="CWY117" s="93"/>
      <c r="CWZ117" s="93"/>
      <c r="CXA117" s="93"/>
      <c r="CXB117" s="93"/>
      <c r="CXC117" s="93"/>
      <c r="CXD117" s="93"/>
      <c r="CXE117" s="93"/>
      <c r="CXF117" s="93"/>
      <c r="CXG117" s="93"/>
      <c r="CXH117" s="93"/>
      <c r="CXI117" s="93"/>
      <c r="CXJ117" s="93"/>
      <c r="CXK117" s="93"/>
      <c r="CXL117" s="93"/>
      <c r="CXM117" s="93"/>
      <c r="CXN117" s="93"/>
      <c r="CXO117" s="93"/>
      <c r="CXP117" s="93"/>
      <c r="CXQ117" s="93"/>
      <c r="CXR117" s="93"/>
      <c r="CXS117" s="93"/>
      <c r="CXT117" s="93"/>
      <c r="CXU117" s="93"/>
      <c r="CXV117" s="93"/>
      <c r="CXW117" s="93"/>
      <c r="CXX117" s="93"/>
      <c r="CXY117" s="93"/>
      <c r="CXZ117" s="93"/>
      <c r="CYA117" s="93"/>
      <c r="CYB117" s="93"/>
      <c r="CYC117" s="93"/>
      <c r="CYD117" s="93"/>
      <c r="CYE117" s="93"/>
      <c r="CYF117" s="93"/>
      <c r="CYG117" s="93"/>
      <c r="CYH117" s="93"/>
      <c r="CYI117" s="93"/>
      <c r="CYJ117" s="93"/>
      <c r="CYK117" s="93"/>
      <c r="CYL117" s="93"/>
      <c r="CYM117" s="93"/>
      <c r="CYN117" s="93"/>
      <c r="CYO117" s="93"/>
      <c r="CYP117" s="93"/>
      <c r="CYQ117" s="93"/>
      <c r="CYR117" s="93"/>
      <c r="CYS117" s="93"/>
      <c r="CYT117" s="93"/>
      <c r="CYU117" s="93"/>
      <c r="CYV117" s="93"/>
      <c r="CYW117" s="93"/>
      <c r="CYX117" s="93"/>
      <c r="CYY117" s="93"/>
      <c r="CYZ117" s="93"/>
      <c r="CZA117" s="93"/>
      <c r="CZB117" s="93"/>
      <c r="CZC117" s="93"/>
      <c r="CZD117" s="93"/>
      <c r="CZE117" s="93"/>
      <c r="CZF117" s="93"/>
      <c r="CZG117" s="93"/>
      <c r="CZH117" s="93"/>
      <c r="CZI117" s="93"/>
      <c r="CZJ117" s="93"/>
      <c r="CZK117" s="93"/>
      <c r="CZL117" s="93"/>
      <c r="CZM117" s="93"/>
      <c r="CZN117" s="93"/>
      <c r="CZO117" s="93"/>
      <c r="CZP117" s="93"/>
      <c r="CZQ117" s="93"/>
      <c r="CZR117" s="93"/>
      <c r="CZS117" s="93"/>
      <c r="CZT117" s="93"/>
      <c r="CZU117" s="93"/>
      <c r="CZV117" s="93"/>
      <c r="CZW117" s="93"/>
      <c r="CZX117" s="93"/>
      <c r="CZY117" s="93"/>
      <c r="CZZ117" s="93"/>
      <c r="DAA117" s="93"/>
      <c r="DAB117" s="93"/>
      <c r="DAC117" s="93"/>
      <c r="DAD117" s="93"/>
      <c r="DAE117" s="93"/>
      <c r="DAF117" s="93"/>
      <c r="DAG117" s="93"/>
      <c r="DAH117" s="93"/>
      <c r="DAI117" s="93"/>
      <c r="DAJ117" s="93"/>
      <c r="DAK117" s="93"/>
      <c r="DAL117" s="93"/>
      <c r="DAM117" s="93"/>
      <c r="DAN117" s="93"/>
      <c r="DAO117" s="93"/>
      <c r="DAP117" s="93"/>
      <c r="DAQ117" s="93"/>
      <c r="DAR117" s="93"/>
      <c r="DAS117" s="93"/>
      <c r="DAT117" s="93"/>
      <c r="DAU117" s="93"/>
      <c r="DAV117" s="93"/>
      <c r="DAW117" s="93"/>
      <c r="DAX117" s="93"/>
      <c r="DAY117" s="93"/>
      <c r="DAZ117" s="93"/>
      <c r="DBA117" s="93"/>
      <c r="DBB117" s="93"/>
      <c r="DBC117" s="93"/>
      <c r="DBD117" s="93"/>
      <c r="DBE117" s="93"/>
      <c r="DBF117" s="93"/>
      <c r="DBG117" s="93"/>
      <c r="DBH117" s="93"/>
      <c r="DBI117" s="93"/>
      <c r="DBJ117" s="93"/>
      <c r="DBK117" s="93"/>
      <c r="DBL117" s="93"/>
      <c r="DBM117" s="93"/>
      <c r="DBN117" s="93"/>
      <c r="DBO117" s="93"/>
      <c r="DBP117" s="93"/>
      <c r="DBQ117" s="93"/>
      <c r="DBR117" s="93"/>
      <c r="DBS117" s="93"/>
      <c r="DBT117" s="93"/>
      <c r="DBU117" s="93"/>
      <c r="DBV117" s="93"/>
      <c r="DBW117" s="93"/>
      <c r="DBX117" s="93"/>
      <c r="DBY117" s="93"/>
      <c r="DBZ117" s="93"/>
      <c r="DCA117" s="93"/>
      <c r="DCB117" s="93"/>
      <c r="DCC117" s="93"/>
      <c r="DCD117" s="93"/>
      <c r="DCE117" s="93"/>
      <c r="DCF117" s="93"/>
      <c r="DCG117" s="93"/>
      <c r="DCH117" s="93"/>
      <c r="DCI117" s="93"/>
      <c r="DCJ117" s="93"/>
      <c r="DCK117" s="93"/>
      <c r="DCL117" s="93"/>
      <c r="DCM117" s="93"/>
      <c r="DCN117" s="93"/>
      <c r="DCO117" s="93"/>
      <c r="DCP117" s="93"/>
      <c r="DCQ117" s="93"/>
      <c r="DCR117" s="93"/>
      <c r="DCS117" s="93"/>
      <c r="DCT117" s="93"/>
      <c r="DCU117" s="93"/>
      <c r="DCV117" s="93"/>
      <c r="DCW117" s="93"/>
      <c r="DCX117" s="93"/>
      <c r="DCY117" s="93"/>
      <c r="DCZ117" s="93"/>
      <c r="DDA117" s="93"/>
      <c r="DDB117" s="93"/>
      <c r="DDC117" s="93"/>
      <c r="DDD117" s="93"/>
      <c r="DDE117" s="93"/>
      <c r="DDF117" s="93"/>
      <c r="DDG117" s="93"/>
      <c r="DDH117" s="93"/>
      <c r="DDI117" s="93"/>
      <c r="DDJ117" s="93"/>
      <c r="DDK117" s="93"/>
      <c r="DDL117" s="93"/>
      <c r="DDM117" s="93"/>
      <c r="DDN117" s="93"/>
      <c r="DDO117" s="93"/>
      <c r="DDP117" s="93"/>
      <c r="DDQ117" s="93"/>
      <c r="DDR117" s="93"/>
      <c r="DDS117" s="93"/>
      <c r="DDT117" s="93"/>
      <c r="DDU117" s="93"/>
      <c r="DDV117" s="93"/>
      <c r="DDW117" s="93"/>
      <c r="DDX117" s="93"/>
      <c r="DDY117" s="93"/>
      <c r="DDZ117" s="93"/>
      <c r="DEA117" s="93"/>
      <c r="DEB117" s="93"/>
      <c r="DEC117" s="93"/>
      <c r="DED117" s="93"/>
      <c r="DEE117" s="93"/>
      <c r="DEF117" s="93"/>
      <c r="DEG117" s="93"/>
      <c r="DEH117" s="93"/>
      <c r="DEI117" s="93"/>
      <c r="DEJ117" s="93"/>
      <c r="DEK117" s="93"/>
      <c r="DEL117" s="93"/>
      <c r="DEM117" s="93"/>
      <c r="DEN117" s="93"/>
      <c r="DEO117" s="93"/>
      <c r="DEP117" s="93"/>
      <c r="DEQ117" s="93"/>
      <c r="DER117" s="93"/>
      <c r="DES117" s="93"/>
      <c r="DET117" s="93"/>
      <c r="DEU117" s="93"/>
      <c r="DEV117" s="93"/>
      <c r="DEW117" s="93"/>
      <c r="DEX117" s="93"/>
      <c r="DEY117" s="93"/>
      <c r="DEZ117" s="93"/>
      <c r="DFA117" s="93"/>
      <c r="DFB117" s="93"/>
      <c r="DFC117" s="93"/>
      <c r="DFD117" s="93"/>
      <c r="DFE117" s="93"/>
      <c r="DFF117" s="93"/>
      <c r="DFG117" s="93"/>
      <c r="DFH117" s="93"/>
      <c r="DFI117" s="93"/>
      <c r="DFJ117" s="93"/>
      <c r="DFK117" s="93"/>
      <c r="DFL117" s="93"/>
      <c r="DFM117" s="93"/>
      <c r="DFN117" s="93"/>
      <c r="DFO117" s="93"/>
      <c r="DFP117" s="93"/>
      <c r="DFQ117" s="93"/>
      <c r="DFR117" s="93"/>
      <c r="DFS117" s="93"/>
      <c r="DFT117" s="93"/>
      <c r="DFU117" s="93"/>
      <c r="DFV117" s="93"/>
      <c r="DFW117" s="93"/>
      <c r="DFX117" s="93"/>
      <c r="DFY117" s="93"/>
      <c r="DFZ117" s="93"/>
      <c r="DGA117" s="93"/>
      <c r="DGB117" s="93"/>
      <c r="DGC117" s="93"/>
      <c r="DGD117" s="93"/>
      <c r="DGE117" s="93"/>
      <c r="DGF117" s="93"/>
      <c r="DGG117" s="93"/>
      <c r="DGH117" s="93"/>
      <c r="DGI117" s="93"/>
      <c r="DGJ117" s="93"/>
      <c r="DGK117" s="93"/>
      <c r="DGL117" s="93"/>
      <c r="DGM117" s="93"/>
      <c r="DGN117" s="93"/>
      <c r="DGO117" s="93"/>
      <c r="DGP117" s="93"/>
      <c r="DGQ117" s="93"/>
      <c r="DGR117" s="93"/>
      <c r="DGS117" s="93"/>
      <c r="DGT117" s="93"/>
      <c r="DGU117" s="93"/>
      <c r="DGV117" s="93"/>
      <c r="DGW117" s="93"/>
      <c r="DGX117" s="93"/>
      <c r="DGY117" s="93"/>
      <c r="DGZ117" s="93"/>
      <c r="DHA117" s="93"/>
      <c r="DHB117" s="93"/>
      <c r="DHC117" s="93"/>
      <c r="DHD117" s="93"/>
      <c r="DHE117" s="93"/>
      <c r="DHF117" s="93"/>
      <c r="DHG117" s="93"/>
      <c r="DHH117" s="93"/>
      <c r="DHI117" s="93"/>
      <c r="DHJ117" s="93"/>
      <c r="DHK117" s="93"/>
      <c r="DHL117" s="93"/>
      <c r="DHM117" s="93"/>
      <c r="DHN117" s="93"/>
      <c r="DHO117" s="93"/>
      <c r="DHP117" s="93"/>
      <c r="DHQ117" s="93"/>
    </row>
    <row r="118" spans="1:2929" s="170" customFormat="1">
      <c r="A118" s="198"/>
      <c r="B118" s="173" t="s">
        <v>644</v>
      </c>
      <c r="C118" s="127" t="s">
        <v>39</v>
      </c>
      <c r="D118" s="108">
        <f>4.7+2.5</f>
        <v>7.2</v>
      </c>
      <c r="E118" s="663">
        <v>0</v>
      </c>
      <c r="F118" s="105">
        <f t="shared" si="8"/>
        <v>0</v>
      </c>
      <c r="G118" s="162"/>
      <c r="H118" s="108"/>
      <c r="I118" s="109"/>
      <c r="J118" s="105"/>
      <c r="K118" s="93"/>
      <c r="L118" s="166"/>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93"/>
      <c r="BN118" s="93"/>
      <c r="BO118" s="93"/>
      <c r="BP118" s="93"/>
      <c r="BQ118" s="93"/>
      <c r="BR118" s="93"/>
      <c r="BS118" s="93"/>
      <c r="BT118" s="93"/>
      <c r="BU118" s="93"/>
      <c r="BV118" s="93"/>
      <c r="BW118" s="93"/>
      <c r="BX118" s="93"/>
      <c r="BY118" s="93"/>
      <c r="BZ118" s="93"/>
      <c r="CA118" s="93"/>
      <c r="CB118" s="93"/>
      <c r="CC118" s="93"/>
      <c r="CD118" s="93"/>
      <c r="CE118" s="93"/>
      <c r="CF118" s="93"/>
      <c r="CG118" s="93"/>
      <c r="CH118" s="93"/>
      <c r="CI118" s="93"/>
      <c r="CJ118" s="93"/>
      <c r="CK118" s="93"/>
      <c r="CL118" s="93"/>
      <c r="CM118" s="93"/>
      <c r="CN118" s="93"/>
      <c r="CO118" s="93"/>
      <c r="CP118" s="93"/>
      <c r="CQ118" s="93"/>
      <c r="CR118" s="93"/>
      <c r="CS118" s="93"/>
      <c r="CT118" s="93"/>
      <c r="CU118" s="93"/>
      <c r="CV118" s="93"/>
      <c r="CW118" s="93"/>
      <c r="CX118" s="93"/>
      <c r="CY118" s="93"/>
      <c r="CZ118" s="93"/>
      <c r="DA118" s="93"/>
      <c r="DB118" s="93"/>
      <c r="DC118" s="93"/>
      <c r="DD118" s="93"/>
      <c r="DE118" s="93"/>
      <c r="DF118" s="93"/>
      <c r="DG118" s="93"/>
      <c r="DH118" s="93"/>
      <c r="DI118" s="93"/>
      <c r="DJ118" s="93"/>
      <c r="DK118" s="93"/>
      <c r="DL118" s="93"/>
      <c r="DM118" s="93"/>
      <c r="DN118" s="93"/>
      <c r="DO118" s="93"/>
      <c r="DP118" s="93"/>
      <c r="DQ118" s="93"/>
      <c r="DR118" s="93"/>
      <c r="DS118" s="93"/>
      <c r="DT118" s="93"/>
      <c r="DU118" s="93"/>
      <c r="DV118" s="93"/>
      <c r="DW118" s="93"/>
      <c r="DX118" s="93"/>
      <c r="DY118" s="93"/>
      <c r="DZ118" s="93"/>
      <c r="EA118" s="93"/>
      <c r="EB118" s="93"/>
      <c r="EC118" s="93"/>
      <c r="ED118" s="93"/>
      <c r="EE118" s="93"/>
      <c r="EF118" s="93"/>
      <c r="EG118" s="93"/>
      <c r="EH118" s="93"/>
      <c r="EI118" s="93"/>
      <c r="EJ118" s="93"/>
      <c r="EK118" s="93"/>
      <c r="EL118" s="93"/>
      <c r="EM118" s="93"/>
      <c r="EN118" s="93"/>
      <c r="EO118" s="93"/>
      <c r="EP118" s="93"/>
      <c r="EQ118" s="93"/>
      <c r="ER118" s="93"/>
      <c r="ES118" s="93"/>
      <c r="ET118" s="93"/>
      <c r="EU118" s="93"/>
      <c r="EV118" s="93"/>
      <c r="EW118" s="93"/>
      <c r="EX118" s="93"/>
      <c r="EY118" s="93"/>
      <c r="EZ118" s="93"/>
      <c r="FA118" s="93"/>
      <c r="FB118" s="93"/>
      <c r="FC118" s="93"/>
      <c r="FD118" s="93"/>
      <c r="FE118" s="93"/>
      <c r="FF118" s="93"/>
      <c r="FG118" s="93"/>
      <c r="FH118" s="93"/>
      <c r="FI118" s="93"/>
      <c r="FJ118" s="93"/>
      <c r="FK118" s="93"/>
      <c r="FL118" s="93"/>
      <c r="FM118" s="93"/>
      <c r="FN118" s="93"/>
      <c r="FO118" s="93"/>
      <c r="FP118" s="93"/>
      <c r="FQ118" s="93"/>
      <c r="FR118" s="93"/>
      <c r="FS118" s="93"/>
      <c r="FT118" s="93"/>
      <c r="FU118" s="93"/>
      <c r="FV118" s="93"/>
      <c r="FW118" s="93"/>
      <c r="FX118" s="93"/>
      <c r="FY118" s="93"/>
      <c r="FZ118" s="93"/>
      <c r="GA118" s="93"/>
      <c r="GB118" s="93"/>
      <c r="GC118" s="93"/>
      <c r="GD118" s="93"/>
      <c r="GE118" s="93"/>
      <c r="GF118" s="93"/>
      <c r="GG118" s="93"/>
      <c r="GH118" s="93"/>
      <c r="GI118" s="93"/>
      <c r="GJ118" s="93"/>
      <c r="GK118" s="93"/>
      <c r="GL118" s="93"/>
      <c r="GM118" s="93"/>
      <c r="GN118" s="93"/>
      <c r="GO118" s="93"/>
      <c r="GP118" s="93"/>
      <c r="GQ118" s="93"/>
      <c r="GR118" s="93"/>
      <c r="GS118" s="93"/>
      <c r="GT118" s="93"/>
      <c r="GU118" s="93"/>
      <c r="GV118" s="93"/>
      <c r="GW118" s="93"/>
      <c r="GX118" s="93"/>
      <c r="GY118" s="93"/>
      <c r="GZ118" s="93"/>
      <c r="HA118" s="93"/>
      <c r="HB118" s="93"/>
      <c r="HC118" s="93"/>
      <c r="HD118" s="93"/>
      <c r="HE118" s="93"/>
      <c r="HF118" s="93"/>
      <c r="HG118" s="93"/>
      <c r="HH118" s="93"/>
      <c r="HI118" s="93"/>
      <c r="HJ118" s="93"/>
      <c r="HK118" s="93"/>
      <c r="HL118" s="93"/>
      <c r="HM118" s="93"/>
      <c r="HN118" s="93"/>
      <c r="HO118" s="93"/>
      <c r="HP118" s="93"/>
      <c r="HQ118" s="93"/>
      <c r="HR118" s="93"/>
      <c r="HS118" s="93"/>
      <c r="HT118" s="93"/>
      <c r="HU118" s="93"/>
      <c r="HV118" s="93"/>
      <c r="HW118" s="93"/>
      <c r="HX118" s="93"/>
      <c r="HY118" s="93"/>
      <c r="HZ118" s="93"/>
      <c r="IA118" s="93"/>
      <c r="IB118" s="93"/>
      <c r="IC118" s="93"/>
      <c r="ID118" s="93"/>
      <c r="IE118" s="93"/>
      <c r="IF118" s="93"/>
      <c r="IG118" s="93"/>
      <c r="IH118" s="93"/>
      <c r="II118" s="93"/>
      <c r="IJ118" s="93"/>
      <c r="IK118" s="93"/>
      <c r="IL118" s="93"/>
      <c r="IM118" s="93"/>
      <c r="IN118" s="93"/>
      <c r="IO118" s="93"/>
      <c r="IP118" s="93"/>
      <c r="IQ118" s="93"/>
      <c r="IR118" s="93"/>
      <c r="IS118" s="93"/>
      <c r="IT118" s="93"/>
      <c r="IU118" s="93"/>
      <c r="IV118" s="93"/>
      <c r="IW118" s="93"/>
      <c r="IX118" s="93"/>
      <c r="IY118" s="93"/>
      <c r="IZ118" s="93"/>
      <c r="JA118" s="93"/>
      <c r="JB118" s="93"/>
      <c r="JC118" s="93"/>
      <c r="JD118" s="93"/>
      <c r="JE118" s="93"/>
      <c r="JF118" s="93"/>
      <c r="JG118" s="93"/>
      <c r="JH118" s="93"/>
      <c r="JI118" s="93"/>
      <c r="JJ118" s="93"/>
      <c r="JK118" s="93"/>
      <c r="JL118" s="93"/>
      <c r="JM118" s="93"/>
      <c r="JN118" s="93"/>
      <c r="JO118" s="93"/>
      <c r="JP118" s="93"/>
      <c r="JQ118" s="93"/>
      <c r="JR118" s="93"/>
      <c r="JS118" s="93"/>
      <c r="JT118" s="93"/>
      <c r="JU118" s="93"/>
      <c r="JV118" s="93"/>
      <c r="JW118" s="93"/>
      <c r="JX118" s="93"/>
      <c r="JY118" s="93"/>
      <c r="JZ118" s="93"/>
      <c r="KA118" s="93"/>
      <c r="KB118" s="93"/>
      <c r="KC118" s="93"/>
      <c r="KD118" s="93"/>
      <c r="KE118" s="93"/>
      <c r="KF118" s="93"/>
      <c r="KG118" s="93"/>
      <c r="KH118" s="93"/>
      <c r="KI118" s="93"/>
      <c r="KJ118" s="93"/>
      <c r="KK118" s="93"/>
      <c r="KL118" s="93"/>
      <c r="KM118" s="93"/>
      <c r="KN118" s="93"/>
      <c r="KO118" s="93"/>
      <c r="KP118" s="93"/>
      <c r="KQ118" s="93"/>
      <c r="KR118" s="93"/>
      <c r="KS118" s="93"/>
      <c r="KT118" s="93"/>
      <c r="KU118" s="93"/>
      <c r="KV118" s="93"/>
      <c r="KW118" s="93"/>
      <c r="KX118" s="93"/>
      <c r="KY118" s="93"/>
      <c r="KZ118" s="93"/>
      <c r="LA118" s="93"/>
      <c r="LB118" s="93"/>
      <c r="LC118" s="93"/>
      <c r="LD118" s="93"/>
      <c r="LE118" s="93"/>
      <c r="LF118" s="93"/>
      <c r="LG118" s="93"/>
      <c r="LH118" s="93"/>
      <c r="LI118" s="93"/>
      <c r="LJ118" s="93"/>
      <c r="LK118" s="93"/>
      <c r="LL118" s="93"/>
      <c r="LM118" s="93"/>
      <c r="LN118" s="93"/>
      <c r="LO118" s="93"/>
      <c r="LP118" s="93"/>
      <c r="LQ118" s="93"/>
      <c r="LR118" s="93"/>
      <c r="LS118" s="93"/>
      <c r="LT118" s="93"/>
      <c r="LU118" s="93"/>
      <c r="LV118" s="93"/>
      <c r="LW118" s="93"/>
      <c r="LX118" s="93"/>
      <c r="LY118" s="93"/>
      <c r="LZ118" s="93"/>
      <c r="MA118" s="93"/>
      <c r="MB118" s="93"/>
      <c r="MC118" s="93"/>
      <c r="MD118" s="93"/>
      <c r="ME118" s="93"/>
      <c r="MF118" s="93"/>
      <c r="MG118" s="93"/>
      <c r="MH118" s="93"/>
      <c r="MI118" s="93"/>
      <c r="MJ118" s="93"/>
      <c r="MK118" s="93"/>
      <c r="ML118" s="93"/>
      <c r="MM118" s="93"/>
      <c r="MN118" s="93"/>
      <c r="MO118" s="93"/>
      <c r="MP118" s="93"/>
      <c r="MQ118" s="93"/>
      <c r="MR118" s="93"/>
      <c r="MS118" s="93"/>
      <c r="MT118" s="93"/>
      <c r="MU118" s="93"/>
      <c r="MV118" s="93"/>
      <c r="MW118" s="93"/>
      <c r="MX118" s="93"/>
      <c r="MY118" s="93"/>
      <c r="MZ118" s="93"/>
      <c r="NA118" s="93"/>
      <c r="NB118" s="93"/>
      <c r="NC118" s="93"/>
      <c r="ND118" s="93"/>
      <c r="NE118" s="93"/>
      <c r="NF118" s="93"/>
      <c r="NG118" s="93"/>
      <c r="NH118" s="93"/>
      <c r="NI118" s="93"/>
      <c r="NJ118" s="93"/>
      <c r="NK118" s="93"/>
      <c r="NL118" s="93"/>
      <c r="NM118" s="93"/>
      <c r="NN118" s="93"/>
      <c r="NO118" s="93"/>
      <c r="NP118" s="93"/>
      <c r="NQ118" s="93"/>
      <c r="NR118" s="93"/>
      <c r="NS118" s="93"/>
      <c r="NT118" s="93"/>
      <c r="NU118" s="93"/>
      <c r="NV118" s="93"/>
      <c r="NW118" s="93"/>
      <c r="NX118" s="93"/>
      <c r="NY118" s="93"/>
      <c r="NZ118" s="93"/>
      <c r="OA118" s="93"/>
      <c r="OB118" s="93"/>
      <c r="OC118" s="93"/>
      <c r="OD118" s="93"/>
      <c r="OE118" s="93"/>
      <c r="OF118" s="93"/>
      <c r="OG118" s="93"/>
      <c r="OH118" s="93"/>
      <c r="OI118" s="93"/>
      <c r="OJ118" s="93"/>
      <c r="OK118" s="93"/>
      <c r="OL118" s="93"/>
      <c r="OM118" s="93"/>
      <c r="ON118" s="93"/>
      <c r="OO118" s="93"/>
      <c r="OP118" s="93"/>
      <c r="OQ118" s="93"/>
      <c r="OR118" s="93"/>
      <c r="OS118" s="93"/>
      <c r="OT118" s="93"/>
      <c r="OU118" s="93"/>
      <c r="OV118" s="93"/>
      <c r="OW118" s="93"/>
      <c r="OX118" s="93"/>
      <c r="OY118" s="93"/>
      <c r="OZ118" s="93"/>
      <c r="PA118" s="93"/>
      <c r="PB118" s="93"/>
      <c r="PC118" s="93"/>
      <c r="PD118" s="93"/>
      <c r="PE118" s="93"/>
      <c r="PF118" s="93"/>
      <c r="PG118" s="93"/>
      <c r="PH118" s="93"/>
      <c r="PI118" s="93"/>
      <c r="PJ118" s="93"/>
      <c r="PK118" s="93"/>
      <c r="PL118" s="93"/>
      <c r="PM118" s="93"/>
      <c r="PN118" s="93"/>
      <c r="PO118" s="93"/>
      <c r="PP118" s="93"/>
      <c r="PQ118" s="93"/>
      <c r="PR118" s="93"/>
      <c r="PS118" s="93"/>
      <c r="PT118" s="93"/>
      <c r="PU118" s="93"/>
      <c r="PV118" s="93"/>
      <c r="PW118" s="93"/>
      <c r="PX118" s="93"/>
      <c r="PY118" s="93"/>
      <c r="PZ118" s="93"/>
      <c r="QA118" s="93"/>
      <c r="QB118" s="93"/>
      <c r="QC118" s="93"/>
      <c r="QD118" s="93"/>
      <c r="QE118" s="93"/>
      <c r="QF118" s="93"/>
      <c r="QG118" s="93"/>
      <c r="QH118" s="93"/>
      <c r="QI118" s="93"/>
      <c r="QJ118" s="93"/>
      <c r="QK118" s="93"/>
      <c r="QL118" s="93"/>
      <c r="QM118" s="93"/>
      <c r="QN118" s="93"/>
      <c r="QO118" s="93"/>
      <c r="QP118" s="93"/>
      <c r="QQ118" s="93"/>
      <c r="QR118" s="93"/>
      <c r="QS118" s="93"/>
      <c r="QT118" s="93"/>
      <c r="QU118" s="93"/>
      <c r="QV118" s="93"/>
      <c r="QW118" s="93"/>
      <c r="QX118" s="93"/>
      <c r="QY118" s="93"/>
      <c r="QZ118" s="93"/>
      <c r="RA118" s="93"/>
      <c r="RB118" s="93"/>
      <c r="RC118" s="93"/>
      <c r="RD118" s="93"/>
      <c r="RE118" s="93"/>
      <c r="RF118" s="93"/>
      <c r="RG118" s="93"/>
      <c r="RH118" s="93"/>
      <c r="RI118" s="93"/>
      <c r="RJ118" s="93"/>
      <c r="RK118" s="93"/>
      <c r="RL118" s="93"/>
      <c r="RM118" s="93"/>
      <c r="RN118" s="93"/>
      <c r="RO118" s="93"/>
      <c r="RP118" s="93"/>
      <c r="RQ118" s="93"/>
      <c r="RR118" s="93"/>
      <c r="RS118" s="93"/>
      <c r="RT118" s="93"/>
      <c r="RU118" s="93"/>
      <c r="RV118" s="93"/>
      <c r="RW118" s="93"/>
      <c r="RX118" s="93"/>
      <c r="RY118" s="93"/>
      <c r="RZ118" s="93"/>
      <c r="SA118" s="93"/>
      <c r="SB118" s="93"/>
      <c r="SC118" s="93"/>
      <c r="SD118" s="93"/>
      <c r="SE118" s="93"/>
      <c r="SF118" s="93"/>
      <c r="SG118" s="93"/>
      <c r="SH118" s="93"/>
      <c r="SI118" s="93"/>
      <c r="SJ118" s="93"/>
      <c r="SK118" s="93"/>
      <c r="SL118" s="93"/>
      <c r="SM118" s="93"/>
      <c r="SN118" s="93"/>
      <c r="SO118" s="93"/>
      <c r="SP118" s="93"/>
      <c r="SQ118" s="93"/>
      <c r="SR118" s="93"/>
      <c r="SS118" s="93"/>
      <c r="ST118" s="93"/>
      <c r="SU118" s="93"/>
      <c r="SV118" s="93"/>
      <c r="SW118" s="93"/>
      <c r="SX118" s="93"/>
      <c r="SY118" s="93"/>
      <c r="SZ118" s="93"/>
      <c r="TA118" s="93"/>
      <c r="TB118" s="93"/>
      <c r="TC118" s="93"/>
      <c r="TD118" s="93"/>
      <c r="TE118" s="93"/>
      <c r="TF118" s="93"/>
      <c r="TG118" s="93"/>
      <c r="TH118" s="93"/>
      <c r="TI118" s="93"/>
      <c r="TJ118" s="93"/>
      <c r="TK118" s="93"/>
      <c r="TL118" s="93"/>
      <c r="TM118" s="93"/>
      <c r="TN118" s="93"/>
      <c r="TO118" s="93"/>
      <c r="TP118" s="93"/>
      <c r="TQ118" s="93"/>
      <c r="TR118" s="93"/>
      <c r="TS118" s="93"/>
      <c r="TT118" s="93"/>
      <c r="TU118" s="93"/>
      <c r="TV118" s="93"/>
      <c r="TW118" s="93"/>
      <c r="TX118" s="93"/>
      <c r="TY118" s="93"/>
      <c r="TZ118" s="93"/>
      <c r="UA118" s="93"/>
      <c r="UB118" s="93"/>
      <c r="UC118" s="93"/>
      <c r="UD118" s="93"/>
      <c r="UE118" s="93"/>
      <c r="UF118" s="93"/>
      <c r="UG118" s="93"/>
      <c r="UH118" s="93"/>
      <c r="UI118" s="93"/>
      <c r="UJ118" s="93"/>
      <c r="UK118" s="93"/>
      <c r="UL118" s="93"/>
      <c r="UM118" s="93"/>
      <c r="UN118" s="93"/>
      <c r="UO118" s="93"/>
      <c r="UP118" s="93"/>
      <c r="UQ118" s="93"/>
      <c r="UR118" s="93"/>
      <c r="US118" s="93"/>
      <c r="UT118" s="93"/>
      <c r="UU118" s="93"/>
      <c r="UV118" s="93"/>
      <c r="UW118" s="93"/>
      <c r="UX118" s="93"/>
      <c r="UY118" s="93"/>
      <c r="UZ118" s="93"/>
      <c r="VA118" s="93"/>
      <c r="VB118" s="93"/>
      <c r="VC118" s="93"/>
      <c r="VD118" s="93"/>
      <c r="VE118" s="93"/>
      <c r="VF118" s="93"/>
      <c r="VG118" s="93"/>
      <c r="VH118" s="93"/>
      <c r="VI118" s="93"/>
      <c r="VJ118" s="93"/>
      <c r="VK118" s="93"/>
      <c r="VL118" s="93"/>
      <c r="VM118" s="93"/>
      <c r="VN118" s="93"/>
      <c r="VO118" s="93"/>
      <c r="VP118" s="93"/>
      <c r="VQ118" s="93"/>
      <c r="VR118" s="93"/>
      <c r="VS118" s="93"/>
      <c r="VT118" s="93"/>
      <c r="VU118" s="93"/>
      <c r="VV118" s="93"/>
      <c r="VW118" s="93"/>
      <c r="VX118" s="93"/>
      <c r="VY118" s="93"/>
      <c r="VZ118" s="93"/>
      <c r="WA118" s="93"/>
      <c r="WB118" s="93"/>
      <c r="WC118" s="93"/>
      <c r="WD118" s="93"/>
      <c r="WE118" s="93"/>
      <c r="WF118" s="93"/>
      <c r="WG118" s="93"/>
      <c r="WH118" s="93"/>
      <c r="WI118" s="93"/>
      <c r="WJ118" s="93"/>
      <c r="WK118" s="93"/>
      <c r="WL118" s="93"/>
      <c r="WM118" s="93"/>
      <c r="WN118" s="93"/>
      <c r="WO118" s="93"/>
      <c r="WP118" s="93"/>
      <c r="WQ118" s="93"/>
      <c r="WR118" s="93"/>
      <c r="WS118" s="93"/>
      <c r="WT118" s="93"/>
      <c r="WU118" s="93"/>
      <c r="WV118" s="93"/>
      <c r="WW118" s="93"/>
      <c r="WX118" s="93"/>
      <c r="WY118" s="93"/>
      <c r="WZ118" s="93"/>
      <c r="XA118" s="93"/>
      <c r="XB118" s="93"/>
      <c r="XC118" s="93"/>
      <c r="XD118" s="93"/>
      <c r="XE118" s="93"/>
      <c r="XF118" s="93"/>
      <c r="XG118" s="93"/>
      <c r="XH118" s="93"/>
      <c r="XI118" s="93"/>
      <c r="XJ118" s="93"/>
      <c r="XK118" s="93"/>
      <c r="XL118" s="93"/>
      <c r="XM118" s="93"/>
      <c r="XN118" s="93"/>
      <c r="XO118" s="93"/>
      <c r="XP118" s="93"/>
      <c r="XQ118" s="93"/>
      <c r="XR118" s="93"/>
      <c r="XS118" s="93"/>
      <c r="XT118" s="93"/>
      <c r="XU118" s="93"/>
      <c r="XV118" s="93"/>
      <c r="XW118" s="93"/>
      <c r="XX118" s="93"/>
      <c r="XY118" s="93"/>
      <c r="XZ118" s="93"/>
      <c r="YA118" s="93"/>
      <c r="YB118" s="93"/>
      <c r="YC118" s="93"/>
      <c r="YD118" s="93"/>
      <c r="YE118" s="93"/>
      <c r="YF118" s="93"/>
      <c r="YG118" s="93"/>
      <c r="YH118" s="93"/>
      <c r="YI118" s="93"/>
      <c r="YJ118" s="93"/>
      <c r="YK118" s="93"/>
      <c r="YL118" s="93"/>
      <c r="YM118" s="93"/>
      <c r="YN118" s="93"/>
      <c r="YO118" s="93"/>
      <c r="YP118" s="93"/>
      <c r="YQ118" s="93"/>
      <c r="YR118" s="93"/>
      <c r="YS118" s="93"/>
      <c r="YT118" s="93"/>
      <c r="YU118" s="93"/>
      <c r="YV118" s="93"/>
      <c r="YW118" s="93"/>
      <c r="YX118" s="93"/>
      <c r="YY118" s="93"/>
      <c r="YZ118" s="93"/>
      <c r="ZA118" s="93"/>
      <c r="ZB118" s="93"/>
      <c r="ZC118" s="93"/>
      <c r="ZD118" s="93"/>
      <c r="ZE118" s="93"/>
      <c r="ZF118" s="93"/>
      <c r="ZG118" s="93"/>
      <c r="ZH118" s="93"/>
      <c r="ZI118" s="93"/>
      <c r="ZJ118" s="93"/>
      <c r="ZK118" s="93"/>
      <c r="ZL118" s="93"/>
      <c r="ZM118" s="93"/>
      <c r="ZN118" s="93"/>
      <c r="ZO118" s="93"/>
      <c r="ZP118" s="93"/>
      <c r="ZQ118" s="93"/>
      <c r="ZR118" s="93"/>
      <c r="ZS118" s="93"/>
      <c r="ZT118" s="93"/>
      <c r="ZU118" s="93"/>
      <c r="ZV118" s="93"/>
      <c r="ZW118" s="93"/>
      <c r="ZX118" s="93"/>
      <c r="ZY118" s="93"/>
      <c r="ZZ118" s="93"/>
      <c r="AAA118" s="93"/>
      <c r="AAB118" s="93"/>
      <c r="AAC118" s="93"/>
      <c r="AAD118" s="93"/>
      <c r="AAE118" s="93"/>
      <c r="AAF118" s="93"/>
      <c r="AAG118" s="93"/>
      <c r="AAH118" s="93"/>
      <c r="AAI118" s="93"/>
      <c r="AAJ118" s="93"/>
      <c r="AAK118" s="93"/>
      <c r="AAL118" s="93"/>
      <c r="AAM118" s="93"/>
      <c r="AAN118" s="93"/>
      <c r="AAO118" s="93"/>
      <c r="AAP118" s="93"/>
      <c r="AAQ118" s="93"/>
      <c r="AAR118" s="93"/>
      <c r="AAS118" s="93"/>
      <c r="AAT118" s="93"/>
      <c r="AAU118" s="93"/>
      <c r="AAV118" s="93"/>
      <c r="AAW118" s="93"/>
      <c r="AAX118" s="93"/>
      <c r="AAY118" s="93"/>
      <c r="AAZ118" s="93"/>
      <c r="ABA118" s="93"/>
      <c r="ABB118" s="93"/>
      <c r="ABC118" s="93"/>
      <c r="ABD118" s="93"/>
      <c r="ABE118" s="93"/>
      <c r="ABF118" s="93"/>
      <c r="ABG118" s="93"/>
      <c r="ABH118" s="93"/>
      <c r="ABI118" s="93"/>
      <c r="ABJ118" s="93"/>
      <c r="ABK118" s="93"/>
      <c r="ABL118" s="93"/>
      <c r="ABM118" s="93"/>
      <c r="ABN118" s="93"/>
      <c r="ABO118" s="93"/>
      <c r="ABP118" s="93"/>
      <c r="ABQ118" s="93"/>
      <c r="ABR118" s="93"/>
      <c r="ABS118" s="93"/>
      <c r="ABT118" s="93"/>
      <c r="ABU118" s="93"/>
      <c r="ABV118" s="93"/>
      <c r="ABW118" s="93"/>
      <c r="ABX118" s="93"/>
      <c r="ABY118" s="93"/>
      <c r="ABZ118" s="93"/>
      <c r="ACA118" s="93"/>
      <c r="ACB118" s="93"/>
      <c r="ACC118" s="93"/>
      <c r="ACD118" s="93"/>
      <c r="ACE118" s="93"/>
      <c r="ACF118" s="93"/>
      <c r="ACG118" s="93"/>
      <c r="ACH118" s="93"/>
      <c r="ACI118" s="93"/>
      <c r="ACJ118" s="93"/>
      <c r="ACK118" s="93"/>
      <c r="ACL118" s="93"/>
      <c r="ACM118" s="93"/>
      <c r="ACN118" s="93"/>
      <c r="ACO118" s="93"/>
      <c r="ACP118" s="93"/>
      <c r="ACQ118" s="93"/>
      <c r="ACR118" s="93"/>
      <c r="ACS118" s="93"/>
      <c r="ACT118" s="93"/>
      <c r="ACU118" s="93"/>
      <c r="ACV118" s="93"/>
      <c r="ACW118" s="93"/>
      <c r="ACX118" s="93"/>
      <c r="ACY118" s="93"/>
      <c r="ACZ118" s="93"/>
      <c r="ADA118" s="93"/>
      <c r="ADB118" s="93"/>
      <c r="ADC118" s="93"/>
      <c r="ADD118" s="93"/>
      <c r="ADE118" s="93"/>
      <c r="ADF118" s="93"/>
      <c r="ADG118" s="93"/>
      <c r="ADH118" s="93"/>
      <c r="ADI118" s="93"/>
      <c r="ADJ118" s="93"/>
      <c r="ADK118" s="93"/>
      <c r="ADL118" s="93"/>
      <c r="ADM118" s="93"/>
      <c r="ADN118" s="93"/>
      <c r="ADO118" s="93"/>
      <c r="ADP118" s="93"/>
      <c r="ADQ118" s="93"/>
      <c r="ADR118" s="93"/>
      <c r="ADS118" s="93"/>
      <c r="ADT118" s="93"/>
      <c r="ADU118" s="93"/>
      <c r="ADV118" s="93"/>
      <c r="ADW118" s="93"/>
      <c r="ADX118" s="93"/>
      <c r="ADY118" s="93"/>
      <c r="ADZ118" s="93"/>
      <c r="AEA118" s="93"/>
      <c r="AEB118" s="93"/>
      <c r="AEC118" s="93"/>
      <c r="AED118" s="93"/>
      <c r="AEE118" s="93"/>
      <c r="AEF118" s="93"/>
      <c r="AEG118" s="93"/>
      <c r="AEH118" s="93"/>
      <c r="AEI118" s="93"/>
      <c r="AEJ118" s="93"/>
      <c r="AEK118" s="93"/>
      <c r="AEL118" s="93"/>
      <c r="AEM118" s="93"/>
      <c r="AEN118" s="93"/>
      <c r="AEO118" s="93"/>
      <c r="AEP118" s="93"/>
      <c r="AEQ118" s="93"/>
      <c r="AER118" s="93"/>
      <c r="AES118" s="93"/>
      <c r="AET118" s="93"/>
      <c r="AEU118" s="93"/>
      <c r="AEV118" s="93"/>
      <c r="AEW118" s="93"/>
      <c r="AEX118" s="93"/>
      <c r="AEY118" s="93"/>
      <c r="AEZ118" s="93"/>
      <c r="AFA118" s="93"/>
      <c r="AFB118" s="93"/>
      <c r="AFC118" s="93"/>
      <c r="AFD118" s="93"/>
      <c r="AFE118" s="93"/>
      <c r="AFF118" s="93"/>
      <c r="AFG118" s="93"/>
      <c r="AFH118" s="93"/>
      <c r="AFI118" s="93"/>
      <c r="AFJ118" s="93"/>
      <c r="AFK118" s="93"/>
      <c r="AFL118" s="93"/>
      <c r="AFM118" s="93"/>
      <c r="AFN118" s="93"/>
      <c r="AFO118" s="93"/>
      <c r="AFP118" s="93"/>
      <c r="AFQ118" s="93"/>
      <c r="AFR118" s="93"/>
      <c r="AFS118" s="93"/>
      <c r="AFT118" s="93"/>
      <c r="AFU118" s="93"/>
      <c r="AFV118" s="93"/>
      <c r="AFW118" s="93"/>
      <c r="AFX118" s="93"/>
      <c r="AFY118" s="93"/>
      <c r="AFZ118" s="93"/>
      <c r="AGA118" s="93"/>
      <c r="AGB118" s="93"/>
      <c r="AGC118" s="93"/>
      <c r="AGD118" s="93"/>
      <c r="AGE118" s="93"/>
      <c r="AGF118" s="93"/>
      <c r="AGG118" s="93"/>
      <c r="AGH118" s="93"/>
      <c r="AGI118" s="93"/>
      <c r="AGJ118" s="93"/>
      <c r="AGK118" s="93"/>
      <c r="AGL118" s="93"/>
      <c r="AGM118" s="93"/>
      <c r="AGN118" s="93"/>
      <c r="AGO118" s="93"/>
      <c r="AGP118" s="93"/>
      <c r="AGQ118" s="93"/>
      <c r="AGR118" s="93"/>
      <c r="AGS118" s="93"/>
      <c r="AGT118" s="93"/>
      <c r="AGU118" s="93"/>
      <c r="AGV118" s="93"/>
      <c r="AGW118" s="93"/>
      <c r="AGX118" s="93"/>
      <c r="AGY118" s="93"/>
      <c r="AGZ118" s="93"/>
      <c r="AHA118" s="93"/>
      <c r="AHB118" s="93"/>
      <c r="AHC118" s="93"/>
      <c r="AHD118" s="93"/>
      <c r="AHE118" s="93"/>
      <c r="AHF118" s="93"/>
      <c r="AHG118" s="93"/>
      <c r="AHH118" s="93"/>
      <c r="AHI118" s="93"/>
      <c r="AHJ118" s="93"/>
      <c r="AHK118" s="93"/>
      <c r="AHL118" s="93"/>
      <c r="AHM118" s="93"/>
      <c r="AHN118" s="93"/>
      <c r="AHO118" s="93"/>
      <c r="AHP118" s="93"/>
      <c r="AHQ118" s="93"/>
      <c r="AHR118" s="93"/>
      <c r="AHS118" s="93"/>
      <c r="AHT118" s="93"/>
      <c r="AHU118" s="93"/>
      <c r="AHV118" s="93"/>
      <c r="AHW118" s="93"/>
      <c r="AHX118" s="93"/>
      <c r="AHY118" s="93"/>
      <c r="AHZ118" s="93"/>
      <c r="AIA118" s="93"/>
      <c r="AIB118" s="93"/>
      <c r="AIC118" s="93"/>
      <c r="AID118" s="93"/>
      <c r="AIE118" s="93"/>
      <c r="AIF118" s="93"/>
      <c r="AIG118" s="93"/>
      <c r="AIH118" s="93"/>
      <c r="AII118" s="93"/>
      <c r="AIJ118" s="93"/>
      <c r="AIK118" s="93"/>
      <c r="AIL118" s="93"/>
      <c r="AIM118" s="93"/>
      <c r="AIN118" s="93"/>
      <c r="AIO118" s="93"/>
      <c r="AIP118" s="93"/>
      <c r="AIQ118" s="93"/>
      <c r="AIR118" s="93"/>
      <c r="AIS118" s="93"/>
      <c r="AIT118" s="93"/>
      <c r="AIU118" s="93"/>
      <c r="AIV118" s="93"/>
      <c r="AIW118" s="93"/>
      <c r="AIX118" s="93"/>
      <c r="AIY118" s="93"/>
      <c r="AIZ118" s="93"/>
      <c r="AJA118" s="93"/>
      <c r="AJB118" s="93"/>
      <c r="AJC118" s="93"/>
      <c r="AJD118" s="93"/>
      <c r="AJE118" s="93"/>
      <c r="AJF118" s="93"/>
      <c r="AJG118" s="93"/>
      <c r="AJH118" s="93"/>
      <c r="AJI118" s="93"/>
      <c r="AJJ118" s="93"/>
      <c r="AJK118" s="93"/>
      <c r="AJL118" s="93"/>
      <c r="AJM118" s="93"/>
      <c r="AJN118" s="93"/>
      <c r="AJO118" s="93"/>
      <c r="AJP118" s="93"/>
      <c r="AJQ118" s="93"/>
      <c r="AJR118" s="93"/>
      <c r="AJS118" s="93"/>
      <c r="AJT118" s="93"/>
      <c r="AJU118" s="93"/>
      <c r="AJV118" s="93"/>
      <c r="AJW118" s="93"/>
      <c r="AJX118" s="93"/>
      <c r="AJY118" s="93"/>
      <c r="AJZ118" s="93"/>
      <c r="AKA118" s="93"/>
      <c r="AKB118" s="93"/>
      <c r="AKC118" s="93"/>
      <c r="AKD118" s="93"/>
      <c r="AKE118" s="93"/>
      <c r="AKF118" s="93"/>
      <c r="AKG118" s="93"/>
      <c r="AKH118" s="93"/>
      <c r="AKI118" s="93"/>
      <c r="AKJ118" s="93"/>
      <c r="AKK118" s="93"/>
      <c r="AKL118" s="93"/>
      <c r="AKM118" s="93"/>
      <c r="AKN118" s="93"/>
      <c r="AKO118" s="93"/>
      <c r="AKP118" s="93"/>
      <c r="AKQ118" s="93"/>
      <c r="AKR118" s="93"/>
      <c r="AKS118" s="93"/>
      <c r="AKT118" s="93"/>
      <c r="AKU118" s="93"/>
      <c r="AKV118" s="93"/>
      <c r="AKW118" s="93"/>
      <c r="AKX118" s="93"/>
      <c r="AKY118" s="93"/>
      <c r="AKZ118" s="93"/>
      <c r="ALA118" s="93"/>
      <c r="ALB118" s="93"/>
      <c r="ALC118" s="93"/>
      <c r="ALD118" s="93"/>
      <c r="ALE118" s="93"/>
      <c r="ALF118" s="93"/>
      <c r="ALG118" s="93"/>
      <c r="ALH118" s="93"/>
      <c r="ALI118" s="93"/>
      <c r="ALJ118" s="93"/>
      <c r="ALK118" s="93"/>
      <c r="ALL118" s="93"/>
      <c r="ALM118" s="93"/>
      <c r="ALN118" s="93"/>
      <c r="ALO118" s="93"/>
      <c r="ALP118" s="93"/>
      <c r="ALQ118" s="93"/>
      <c r="ALR118" s="93"/>
      <c r="ALS118" s="93"/>
      <c r="ALT118" s="93"/>
      <c r="ALU118" s="93"/>
      <c r="ALV118" s="93"/>
      <c r="ALW118" s="93"/>
      <c r="ALX118" s="93"/>
      <c r="ALY118" s="93"/>
      <c r="ALZ118" s="93"/>
      <c r="AMA118" s="93"/>
      <c r="AMB118" s="93"/>
      <c r="AMC118" s="93"/>
      <c r="AMD118" s="93"/>
      <c r="AME118" s="93"/>
      <c r="AMF118" s="93"/>
      <c r="AMG118" s="93"/>
      <c r="AMH118" s="93"/>
      <c r="AMI118" s="93"/>
      <c r="AMJ118" s="93"/>
      <c r="AMK118" s="93"/>
      <c r="AML118" s="93"/>
      <c r="AMM118" s="93"/>
      <c r="AMN118" s="93"/>
      <c r="AMO118" s="93"/>
      <c r="AMP118" s="93"/>
      <c r="AMQ118" s="93"/>
      <c r="AMR118" s="93"/>
      <c r="AMS118" s="93"/>
      <c r="AMT118" s="93"/>
      <c r="AMU118" s="93"/>
      <c r="AMV118" s="93"/>
      <c r="AMW118" s="93"/>
      <c r="AMX118" s="93"/>
      <c r="AMY118" s="93"/>
      <c r="AMZ118" s="93"/>
      <c r="ANA118" s="93"/>
      <c r="ANB118" s="93"/>
      <c r="ANC118" s="93"/>
      <c r="AND118" s="93"/>
      <c r="ANE118" s="93"/>
      <c r="ANF118" s="93"/>
      <c r="ANG118" s="93"/>
      <c r="ANH118" s="93"/>
      <c r="ANI118" s="93"/>
      <c r="ANJ118" s="93"/>
      <c r="ANK118" s="93"/>
      <c r="ANL118" s="93"/>
      <c r="ANM118" s="93"/>
      <c r="ANN118" s="93"/>
      <c r="ANO118" s="93"/>
      <c r="ANP118" s="93"/>
      <c r="ANQ118" s="93"/>
      <c r="ANR118" s="93"/>
      <c r="ANS118" s="93"/>
      <c r="ANT118" s="93"/>
      <c r="ANU118" s="93"/>
      <c r="ANV118" s="93"/>
      <c r="ANW118" s="93"/>
      <c r="ANX118" s="93"/>
      <c r="ANY118" s="93"/>
      <c r="ANZ118" s="93"/>
      <c r="AOA118" s="93"/>
      <c r="AOB118" s="93"/>
      <c r="AOC118" s="93"/>
      <c r="AOD118" s="93"/>
      <c r="AOE118" s="93"/>
      <c r="AOF118" s="93"/>
      <c r="AOG118" s="93"/>
      <c r="AOH118" s="93"/>
      <c r="AOI118" s="93"/>
      <c r="AOJ118" s="93"/>
      <c r="AOK118" s="93"/>
      <c r="AOL118" s="93"/>
      <c r="AOM118" s="93"/>
      <c r="AON118" s="93"/>
      <c r="AOO118" s="93"/>
      <c r="AOP118" s="93"/>
      <c r="AOQ118" s="93"/>
      <c r="AOR118" s="93"/>
      <c r="AOS118" s="93"/>
      <c r="AOT118" s="93"/>
      <c r="AOU118" s="93"/>
      <c r="AOV118" s="93"/>
      <c r="AOW118" s="93"/>
      <c r="AOX118" s="93"/>
      <c r="AOY118" s="93"/>
      <c r="AOZ118" s="93"/>
      <c r="APA118" s="93"/>
      <c r="APB118" s="93"/>
      <c r="APC118" s="93"/>
      <c r="APD118" s="93"/>
      <c r="APE118" s="93"/>
      <c r="APF118" s="93"/>
      <c r="APG118" s="93"/>
      <c r="APH118" s="93"/>
      <c r="API118" s="93"/>
      <c r="APJ118" s="93"/>
      <c r="APK118" s="93"/>
      <c r="APL118" s="93"/>
      <c r="APM118" s="93"/>
      <c r="APN118" s="93"/>
      <c r="APO118" s="93"/>
      <c r="APP118" s="93"/>
      <c r="APQ118" s="93"/>
      <c r="APR118" s="93"/>
      <c r="APS118" s="93"/>
      <c r="APT118" s="93"/>
      <c r="APU118" s="93"/>
      <c r="APV118" s="93"/>
      <c r="APW118" s="93"/>
      <c r="APX118" s="93"/>
      <c r="APY118" s="93"/>
      <c r="APZ118" s="93"/>
      <c r="AQA118" s="93"/>
      <c r="AQB118" s="93"/>
      <c r="AQC118" s="93"/>
      <c r="AQD118" s="93"/>
      <c r="AQE118" s="93"/>
      <c r="AQF118" s="93"/>
      <c r="AQG118" s="93"/>
      <c r="AQH118" s="93"/>
      <c r="AQI118" s="93"/>
      <c r="AQJ118" s="93"/>
      <c r="AQK118" s="93"/>
      <c r="AQL118" s="93"/>
      <c r="AQM118" s="93"/>
      <c r="AQN118" s="93"/>
      <c r="AQO118" s="93"/>
      <c r="AQP118" s="93"/>
      <c r="AQQ118" s="93"/>
      <c r="AQR118" s="93"/>
      <c r="AQS118" s="93"/>
      <c r="AQT118" s="93"/>
      <c r="AQU118" s="93"/>
      <c r="AQV118" s="93"/>
      <c r="AQW118" s="93"/>
      <c r="AQX118" s="93"/>
      <c r="AQY118" s="93"/>
      <c r="AQZ118" s="93"/>
      <c r="ARA118" s="93"/>
      <c r="ARB118" s="93"/>
      <c r="ARC118" s="93"/>
      <c r="ARD118" s="93"/>
      <c r="ARE118" s="93"/>
      <c r="ARF118" s="93"/>
      <c r="ARG118" s="93"/>
      <c r="ARH118" s="93"/>
      <c r="ARI118" s="93"/>
      <c r="ARJ118" s="93"/>
      <c r="ARK118" s="93"/>
      <c r="ARL118" s="93"/>
      <c r="ARM118" s="93"/>
      <c r="ARN118" s="93"/>
      <c r="ARO118" s="93"/>
      <c r="ARP118" s="93"/>
      <c r="ARQ118" s="93"/>
      <c r="ARR118" s="93"/>
      <c r="ARS118" s="93"/>
      <c r="ART118" s="93"/>
      <c r="ARU118" s="93"/>
      <c r="ARV118" s="93"/>
      <c r="ARW118" s="93"/>
      <c r="ARX118" s="93"/>
      <c r="ARY118" s="93"/>
      <c r="ARZ118" s="93"/>
      <c r="ASA118" s="93"/>
      <c r="ASB118" s="93"/>
      <c r="ASC118" s="93"/>
      <c r="ASD118" s="93"/>
      <c r="ASE118" s="93"/>
      <c r="ASF118" s="93"/>
      <c r="ASG118" s="93"/>
      <c r="ASH118" s="93"/>
      <c r="ASI118" s="93"/>
      <c r="ASJ118" s="93"/>
      <c r="ASK118" s="93"/>
      <c r="ASL118" s="93"/>
      <c r="ASM118" s="93"/>
      <c r="ASN118" s="93"/>
      <c r="ASO118" s="93"/>
      <c r="ASP118" s="93"/>
      <c r="ASQ118" s="93"/>
      <c r="ASR118" s="93"/>
      <c r="ASS118" s="93"/>
      <c r="AST118" s="93"/>
      <c r="ASU118" s="93"/>
      <c r="ASV118" s="93"/>
      <c r="ASW118" s="93"/>
      <c r="ASX118" s="93"/>
      <c r="ASY118" s="93"/>
      <c r="ASZ118" s="93"/>
      <c r="ATA118" s="93"/>
      <c r="ATB118" s="93"/>
      <c r="ATC118" s="93"/>
      <c r="ATD118" s="93"/>
      <c r="ATE118" s="93"/>
      <c r="ATF118" s="93"/>
      <c r="ATG118" s="93"/>
      <c r="ATH118" s="93"/>
      <c r="ATI118" s="93"/>
      <c r="ATJ118" s="93"/>
      <c r="ATK118" s="93"/>
      <c r="ATL118" s="93"/>
      <c r="ATM118" s="93"/>
      <c r="ATN118" s="93"/>
      <c r="ATO118" s="93"/>
      <c r="ATP118" s="93"/>
      <c r="ATQ118" s="93"/>
      <c r="ATR118" s="93"/>
      <c r="ATS118" s="93"/>
      <c r="ATT118" s="93"/>
      <c r="ATU118" s="93"/>
      <c r="ATV118" s="93"/>
      <c r="ATW118" s="93"/>
      <c r="ATX118" s="93"/>
      <c r="ATY118" s="93"/>
      <c r="ATZ118" s="93"/>
      <c r="AUA118" s="93"/>
      <c r="AUB118" s="93"/>
      <c r="AUC118" s="93"/>
      <c r="AUD118" s="93"/>
      <c r="AUE118" s="93"/>
      <c r="AUF118" s="93"/>
      <c r="AUG118" s="93"/>
      <c r="AUH118" s="93"/>
      <c r="AUI118" s="93"/>
      <c r="AUJ118" s="93"/>
      <c r="AUK118" s="93"/>
      <c r="AUL118" s="93"/>
      <c r="AUM118" s="93"/>
      <c r="AUN118" s="93"/>
      <c r="AUO118" s="93"/>
      <c r="AUP118" s="93"/>
      <c r="AUQ118" s="93"/>
      <c r="AUR118" s="93"/>
      <c r="AUS118" s="93"/>
      <c r="AUT118" s="93"/>
      <c r="AUU118" s="93"/>
      <c r="AUV118" s="93"/>
      <c r="AUW118" s="93"/>
      <c r="AUX118" s="93"/>
      <c r="AUY118" s="93"/>
      <c r="AUZ118" s="93"/>
      <c r="AVA118" s="93"/>
      <c r="AVB118" s="93"/>
      <c r="AVC118" s="93"/>
      <c r="AVD118" s="93"/>
      <c r="AVE118" s="93"/>
      <c r="AVF118" s="93"/>
      <c r="AVG118" s="93"/>
      <c r="AVH118" s="93"/>
      <c r="AVI118" s="93"/>
      <c r="AVJ118" s="93"/>
      <c r="AVK118" s="93"/>
      <c r="AVL118" s="93"/>
      <c r="AVM118" s="93"/>
      <c r="AVN118" s="93"/>
      <c r="AVO118" s="93"/>
      <c r="AVP118" s="93"/>
      <c r="AVQ118" s="93"/>
      <c r="AVR118" s="93"/>
      <c r="AVS118" s="93"/>
      <c r="AVT118" s="93"/>
      <c r="AVU118" s="93"/>
      <c r="AVV118" s="93"/>
      <c r="AVW118" s="93"/>
      <c r="AVX118" s="93"/>
      <c r="AVY118" s="93"/>
      <c r="AVZ118" s="93"/>
      <c r="AWA118" s="93"/>
      <c r="AWB118" s="93"/>
      <c r="AWC118" s="93"/>
      <c r="AWD118" s="93"/>
      <c r="AWE118" s="93"/>
      <c r="AWF118" s="93"/>
      <c r="AWG118" s="93"/>
      <c r="AWH118" s="93"/>
      <c r="AWI118" s="93"/>
      <c r="AWJ118" s="93"/>
      <c r="AWK118" s="93"/>
      <c r="AWL118" s="93"/>
      <c r="AWM118" s="93"/>
      <c r="AWN118" s="93"/>
      <c r="AWO118" s="93"/>
      <c r="AWP118" s="93"/>
      <c r="AWQ118" s="93"/>
      <c r="AWR118" s="93"/>
      <c r="AWS118" s="93"/>
      <c r="AWT118" s="93"/>
      <c r="AWU118" s="93"/>
      <c r="AWV118" s="93"/>
      <c r="AWW118" s="93"/>
      <c r="AWX118" s="93"/>
      <c r="AWY118" s="93"/>
      <c r="AWZ118" s="93"/>
      <c r="AXA118" s="93"/>
      <c r="AXB118" s="93"/>
      <c r="AXC118" s="93"/>
      <c r="AXD118" s="93"/>
      <c r="AXE118" s="93"/>
      <c r="AXF118" s="93"/>
      <c r="AXG118" s="93"/>
      <c r="AXH118" s="93"/>
      <c r="AXI118" s="93"/>
      <c r="AXJ118" s="93"/>
      <c r="AXK118" s="93"/>
      <c r="AXL118" s="93"/>
      <c r="AXM118" s="93"/>
      <c r="AXN118" s="93"/>
      <c r="AXO118" s="93"/>
      <c r="AXP118" s="93"/>
      <c r="AXQ118" s="93"/>
      <c r="AXR118" s="93"/>
      <c r="AXS118" s="93"/>
      <c r="AXT118" s="93"/>
      <c r="AXU118" s="93"/>
      <c r="AXV118" s="93"/>
      <c r="AXW118" s="93"/>
      <c r="AXX118" s="93"/>
      <c r="AXY118" s="93"/>
      <c r="AXZ118" s="93"/>
      <c r="AYA118" s="93"/>
      <c r="AYB118" s="93"/>
      <c r="AYC118" s="93"/>
      <c r="AYD118" s="93"/>
      <c r="AYE118" s="93"/>
      <c r="AYF118" s="93"/>
      <c r="AYG118" s="93"/>
      <c r="AYH118" s="93"/>
      <c r="AYI118" s="93"/>
      <c r="AYJ118" s="93"/>
      <c r="AYK118" s="93"/>
      <c r="AYL118" s="93"/>
      <c r="AYM118" s="93"/>
      <c r="AYN118" s="93"/>
      <c r="AYO118" s="93"/>
      <c r="AYP118" s="93"/>
      <c r="AYQ118" s="93"/>
      <c r="AYR118" s="93"/>
      <c r="AYS118" s="93"/>
      <c r="AYT118" s="93"/>
      <c r="AYU118" s="93"/>
      <c r="AYV118" s="93"/>
      <c r="AYW118" s="93"/>
      <c r="AYX118" s="93"/>
      <c r="AYY118" s="93"/>
      <c r="AYZ118" s="93"/>
      <c r="AZA118" s="93"/>
      <c r="AZB118" s="93"/>
      <c r="AZC118" s="93"/>
      <c r="AZD118" s="93"/>
      <c r="AZE118" s="93"/>
      <c r="AZF118" s="93"/>
      <c r="AZG118" s="93"/>
      <c r="AZH118" s="93"/>
      <c r="AZI118" s="93"/>
      <c r="AZJ118" s="93"/>
      <c r="AZK118" s="93"/>
      <c r="AZL118" s="93"/>
      <c r="AZM118" s="93"/>
      <c r="AZN118" s="93"/>
      <c r="AZO118" s="93"/>
      <c r="AZP118" s="93"/>
      <c r="AZQ118" s="93"/>
      <c r="AZR118" s="93"/>
      <c r="AZS118" s="93"/>
      <c r="AZT118" s="93"/>
      <c r="AZU118" s="93"/>
      <c r="AZV118" s="93"/>
      <c r="AZW118" s="93"/>
      <c r="AZX118" s="93"/>
      <c r="AZY118" s="93"/>
      <c r="AZZ118" s="93"/>
      <c r="BAA118" s="93"/>
      <c r="BAB118" s="93"/>
      <c r="BAC118" s="93"/>
      <c r="BAD118" s="93"/>
      <c r="BAE118" s="93"/>
      <c r="BAF118" s="93"/>
      <c r="BAG118" s="93"/>
      <c r="BAH118" s="93"/>
      <c r="BAI118" s="93"/>
      <c r="BAJ118" s="93"/>
      <c r="BAK118" s="93"/>
      <c r="BAL118" s="93"/>
      <c r="BAM118" s="93"/>
      <c r="BAN118" s="93"/>
      <c r="BAO118" s="93"/>
      <c r="BAP118" s="93"/>
      <c r="BAQ118" s="93"/>
      <c r="BAR118" s="93"/>
      <c r="BAS118" s="93"/>
      <c r="BAT118" s="93"/>
      <c r="BAU118" s="93"/>
      <c r="BAV118" s="93"/>
      <c r="BAW118" s="93"/>
      <c r="BAX118" s="93"/>
      <c r="BAY118" s="93"/>
      <c r="BAZ118" s="93"/>
      <c r="BBA118" s="93"/>
      <c r="BBB118" s="93"/>
      <c r="BBC118" s="93"/>
      <c r="BBD118" s="93"/>
      <c r="BBE118" s="93"/>
      <c r="BBF118" s="93"/>
      <c r="BBG118" s="93"/>
      <c r="BBH118" s="93"/>
      <c r="BBI118" s="93"/>
      <c r="BBJ118" s="93"/>
      <c r="BBK118" s="93"/>
      <c r="BBL118" s="93"/>
      <c r="BBM118" s="93"/>
      <c r="BBN118" s="93"/>
      <c r="BBO118" s="93"/>
      <c r="BBP118" s="93"/>
      <c r="BBQ118" s="93"/>
      <c r="BBR118" s="93"/>
      <c r="BBS118" s="93"/>
      <c r="BBT118" s="93"/>
      <c r="BBU118" s="93"/>
      <c r="BBV118" s="93"/>
      <c r="BBW118" s="93"/>
      <c r="BBX118" s="93"/>
      <c r="BBY118" s="93"/>
      <c r="BBZ118" s="93"/>
      <c r="BCA118" s="93"/>
      <c r="BCB118" s="93"/>
      <c r="BCC118" s="93"/>
      <c r="BCD118" s="93"/>
      <c r="BCE118" s="93"/>
      <c r="BCF118" s="93"/>
      <c r="BCG118" s="93"/>
      <c r="BCH118" s="93"/>
      <c r="BCI118" s="93"/>
      <c r="BCJ118" s="93"/>
      <c r="BCK118" s="93"/>
      <c r="BCL118" s="93"/>
      <c r="BCM118" s="93"/>
      <c r="BCN118" s="93"/>
      <c r="BCO118" s="93"/>
      <c r="BCP118" s="93"/>
      <c r="BCQ118" s="93"/>
      <c r="BCR118" s="93"/>
      <c r="BCS118" s="93"/>
      <c r="BCT118" s="93"/>
      <c r="BCU118" s="93"/>
      <c r="BCV118" s="93"/>
      <c r="BCW118" s="93"/>
      <c r="BCX118" s="93"/>
      <c r="BCY118" s="93"/>
      <c r="BCZ118" s="93"/>
      <c r="BDA118" s="93"/>
      <c r="BDB118" s="93"/>
      <c r="BDC118" s="93"/>
      <c r="BDD118" s="93"/>
      <c r="BDE118" s="93"/>
      <c r="BDF118" s="93"/>
      <c r="BDG118" s="93"/>
      <c r="BDH118" s="93"/>
      <c r="BDI118" s="93"/>
      <c r="BDJ118" s="93"/>
      <c r="BDK118" s="93"/>
      <c r="BDL118" s="93"/>
      <c r="BDM118" s="93"/>
      <c r="BDN118" s="93"/>
      <c r="BDO118" s="93"/>
      <c r="BDP118" s="93"/>
      <c r="BDQ118" s="93"/>
      <c r="BDR118" s="93"/>
      <c r="BDS118" s="93"/>
      <c r="BDT118" s="93"/>
      <c r="BDU118" s="93"/>
      <c r="BDV118" s="93"/>
      <c r="BDW118" s="93"/>
      <c r="BDX118" s="93"/>
      <c r="BDY118" s="93"/>
      <c r="BDZ118" s="93"/>
      <c r="BEA118" s="93"/>
      <c r="BEB118" s="93"/>
      <c r="BEC118" s="93"/>
      <c r="BED118" s="93"/>
      <c r="BEE118" s="93"/>
      <c r="BEF118" s="93"/>
      <c r="BEG118" s="93"/>
      <c r="BEH118" s="93"/>
      <c r="BEI118" s="93"/>
      <c r="BEJ118" s="93"/>
      <c r="BEK118" s="93"/>
      <c r="BEL118" s="93"/>
      <c r="BEM118" s="93"/>
      <c r="BEN118" s="93"/>
      <c r="BEO118" s="93"/>
      <c r="BEP118" s="93"/>
      <c r="BEQ118" s="93"/>
      <c r="BER118" s="93"/>
      <c r="BES118" s="93"/>
      <c r="BET118" s="93"/>
      <c r="BEU118" s="93"/>
      <c r="BEV118" s="93"/>
      <c r="BEW118" s="93"/>
      <c r="BEX118" s="93"/>
      <c r="BEY118" s="93"/>
      <c r="BEZ118" s="93"/>
      <c r="BFA118" s="93"/>
      <c r="BFB118" s="93"/>
      <c r="BFC118" s="93"/>
      <c r="BFD118" s="93"/>
      <c r="BFE118" s="93"/>
      <c r="BFF118" s="93"/>
      <c r="BFG118" s="93"/>
      <c r="BFH118" s="93"/>
      <c r="BFI118" s="93"/>
      <c r="BFJ118" s="93"/>
      <c r="BFK118" s="93"/>
      <c r="BFL118" s="93"/>
      <c r="BFM118" s="93"/>
      <c r="BFN118" s="93"/>
      <c r="BFO118" s="93"/>
      <c r="BFP118" s="93"/>
      <c r="BFQ118" s="93"/>
      <c r="BFR118" s="93"/>
      <c r="BFS118" s="93"/>
      <c r="BFT118" s="93"/>
      <c r="BFU118" s="93"/>
      <c r="BFV118" s="93"/>
      <c r="BFW118" s="93"/>
      <c r="BFX118" s="93"/>
      <c r="BFY118" s="93"/>
      <c r="BFZ118" s="93"/>
      <c r="BGA118" s="93"/>
      <c r="BGB118" s="93"/>
      <c r="BGC118" s="93"/>
      <c r="BGD118" s="93"/>
      <c r="BGE118" s="93"/>
      <c r="BGF118" s="93"/>
      <c r="BGG118" s="93"/>
      <c r="BGH118" s="93"/>
      <c r="BGI118" s="93"/>
      <c r="BGJ118" s="93"/>
      <c r="BGK118" s="93"/>
      <c r="BGL118" s="93"/>
      <c r="BGM118" s="93"/>
      <c r="BGN118" s="93"/>
      <c r="BGO118" s="93"/>
      <c r="BGP118" s="93"/>
      <c r="BGQ118" s="93"/>
      <c r="BGR118" s="93"/>
      <c r="BGS118" s="93"/>
      <c r="BGT118" s="93"/>
      <c r="BGU118" s="93"/>
      <c r="BGV118" s="93"/>
      <c r="BGW118" s="93"/>
      <c r="BGX118" s="93"/>
      <c r="BGY118" s="93"/>
      <c r="BGZ118" s="93"/>
      <c r="BHA118" s="93"/>
      <c r="BHB118" s="93"/>
      <c r="BHC118" s="93"/>
      <c r="BHD118" s="93"/>
      <c r="BHE118" s="93"/>
      <c r="BHF118" s="93"/>
      <c r="BHG118" s="93"/>
      <c r="BHH118" s="93"/>
      <c r="BHI118" s="93"/>
      <c r="BHJ118" s="93"/>
      <c r="BHK118" s="93"/>
      <c r="BHL118" s="93"/>
      <c r="BHM118" s="93"/>
      <c r="BHN118" s="93"/>
      <c r="BHO118" s="93"/>
      <c r="BHP118" s="93"/>
      <c r="BHQ118" s="93"/>
      <c r="BHR118" s="93"/>
      <c r="BHS118" s="93"/>
      <c r="BHT118" s="93"/>
      <c r="BHU118" s="93"/>
      <c r="BHV118" s="93"/>
      <c r="BHW118" s="93"/>
      <c r="BHX118" s="93"/>
      <c r="BHY118" s="93"/>
      <c r="BHZ118" s="93"/>
      <c r="BIA118" s="93"/>
      <c r="BIB118" s="93"/>
      <c r="BIC118" s="93"/>
      <c r="BID118" s="93"/>
      <c r="BIE118" s="93"/>
      <c r="BIF118" s="93"/>
      <c r="BIG118" s="93"/>
      <c r="BIH118" s="93"/>
      <c r="BII118" s="93"/>
      <c r="BIJ118" s="93"/>
      <c r="BIK118" s="93"/>
      <c r="BIL118" s="93"/>
      <c r="BIM118" s="93"/>
      <c r="BIN118" s="93"/>
      <c r="BIO118" s="93"/>
      <c r="BIP118" s="93"/>
      <c r="BIQ118" s="93"/>
      <c r="BIR118" s="93"/>
      <c r="BIS118" s="93"/>
      <c r="BIT118" s="93"/>
      <c r="BIU118" s="93"/>
      <c r="BIV118" s="93"/>
      <c r="BIW118" s="93"/>
      <c r="BIX118" s="93"/>
      <c r="BIY118" s="93"/>
      <c r="BIZ118" s="93"/>
      <c r="BJA118" s="93"/>
      <c r="BJB118" s="93"/>
      <c r="BJC118" s="93"/>
      <c r="BJD118" s="93"/>
      <c r="BJE118" s="93"/>
      <c r="BJF118" s="93"/>
      <c r="BJG118" s="93"/>
      <c r="BJH118" s="93"/>
      <c r="BJI118" s="93"/>
      <c r="BJJ118" s="93"/>
      <c r="BJK118" s="93"/>
      <c r="BJL118" s="93"/>
      <c r="BJM118" s="93"/>
      <c r="BJN118" s="93"/>
      <c r="BJO118" s="93"/>
      <c r="BJP118" s="93"/>
      <c r="BJQ118" s="93"/>
      <c r="BJR118" s="93"/>
      <c r="BJS118" s="93"/>
      <c r="BJT118" s="93"/>
      <c r="BJU118" s="93"/>
      <c r="BJV118" s="93"/>
      <c r="BJW118" s="93"/>
      <c r="BJX118" s="93"/>
      <c r="BJY118" s="93"/>
      <c r="BJZ118" s="93"/>
      <c r="BKA118" s="93"/>
      <c r="BKB118" s="93"/>
      <c r="BKC118" s="93"/>
      <c r="BKD118" s="93"/>
      <c r="BKE118" s="93"/>
      <c r="BKF118" s="93"/>
      <c r="BKG118" s="93"/>
      <c r="BKH118" s="93"/>
      <c r="BKI118" s="93"/>
      <c r="BKJ118" s="93"/>
      <c r="BKK118" s="93"/>
      <c r="BKL118" s="93"/>
      <c r="BKM118" s="93"/>
      <c r="BKN118" s="93"/>
      <c r="BKO118" s="93"/>
      <c r="BKP118" s="93"/>
      <c r="BKQ118" s="93"/>
      <c r="BKR118" s="93"/>
      <c r="BKS118" s="93"/>
      <c r="BKT118" s="93"/>
      <c r="BKU118" s="93"/>
      <c r="BKV118" s="93"/>
      <c r="BKW118" s="93"/>
      <c r="BKX118" s="93"/>
      <c r="BKY118" s="93"/>
      <c r="BKZ118" s="93"/>
      <c r="BLA118" s="93"/>
      <c r="BLB118" s="93"/>
      <c r="BLC118" s="93"/>
      <c r="BLD118" s="93"/>
      <c r="BLE118" s="93"/>
      <c r="BLF118" s="93"/>
      <c r="BLG118" s="93"/>
      <c r="BLH118" s="93"/>
      <c r="BLI118" s="93"/>
      <c r="BLJ118" s="93"/>
      <c r="BLK118" s="93"/>
      <c r="BLL118" s="93"/>
      <c r="BLM118" s="93"/>
      <c r="BLN118" s="93"/>
      <c r="BLO118" s="93"/>
      <c r="BLP118" s="93"/>
      <c r="BLQ118" s="93"/>
      <c r="BLR118" s="93"/>
      <c r="BLS118" s="93"/>
      <c r="BLT118" s="93"/>
      <c r="BLU118" s="93"/>
      <c r="BLV118" s="93"/>
      <c r="BLW118" s="93"/>
      <c r="BLX118" s="93"/>
      <c r="BLY118" s="93"/>
      <c r="BLZ118" s="93"/>
      <c r="BMA118" s="93"/>
      <c r="BMB118" s="93"/>
      <c r="BMC118" s="93"/>
      <c r="BMD118" s="93"/>
      <c r="BME118" s="93"/>
      <c r="BMF118" s="93"/>
      <c r="BMG118" s="93"/>
      <c r="BMH118" s="93"/>
      <c r="BMI118" s="93"/>
      <c r="BMJ118" s="93"/>
      <c r="BMK118" s="93"/>
      <c r="BML118" s="93"/>
      <c r="BMM118" s="93"/>
      <c r="BMN118" s="93"/>
      <c r="BMO118" s="93"/>
      <c r="BMP118" s="93"/>
      <c r="BMQ118" s="93"/>
      <c r="BMR118" s="93"/>
      <c r="BMS118" s="93"/>
      <c r="BMT118" s="93"/>
      <c r="BMU118" s="93"/>
      <c r="BMV118" s="93"/>
      <c r="BMW118" s="93"/>
      <c r="BMX118" s="93"/>
      <c r="BMY118" s="93"/>
      <c r="BMZ118" s="93"/>
      <c r="BNA118" s="93"/>
      <c r="BNB118" s="93"/>
      <c r="BNC118" s="93"/>
      <c r="BND118" s="93"/>
      <c r="BNE118" s="93"/>
      <c r="BNF118" s="93"/>
      <c r="BNG118" s="93"/>
      <c r="BNH118" s="93"/>
      <c r="BNI118" s="93"/>
      <c r="BNJ118" s="93"/>
      <c r="BNK118" s="93"/>
      <c r="BNL118" s="93"/>
      <c r="BNM118" s="93"/>
      <c r="BNN118" s="93"/>
      <c r="BNO118" s="93"/>
      <c r="BNP118" s="93"/>
      <c r="BNQ118" s="93"/>
      <c r="BNR118" s="93"/>
      <c r="BNS118" s="93"/>
      <c r="BNT118" s="93"/>
      <c r="BNU118" s="93"/>
      <c r="BNV118" s="93"/>
      <c r="BNW118" s="93"/>
      <c r="BNX118" s="93"/>
      <c r="BNY118" s="93"/>
      <c r="BNZ118" s="93"/>
      <c r="BOA118" s="93"/>
      <c r="BOB118" s="93"/>
      <c r="BOC118" s="93"/>
      <c r="BOD118" s="93"/>
      <c r="BOE118" s="93"/>
      <c r="BOF118" s="93"/>
      <c r="BOG118" s="93"/>
      <c r="BOH118" s="93"/>
      <c r="BOI118" s="93"/>
      <c r="BOJ118" s="93"/>
      <c r="BOK118" s="93"/>
      <c r="BOL118" s="93"/>
      <c r="BOM118" s="93"/>
      <c r="BON118" s="93"/>
      <c r="BOO118" s="93"/>
      <c r="BOP118" s="93"/>
      <c r="BOQ118" s="93"/>
      <c r="BOR118" s="93"/>
      <c r="BOS118" s="93"/>
      <c r="BOT118" s="93"/>
      <c r="BOU118" s="93"/>
      <c r="BOV118" s="93"/>
      <c r="BOW118" s="93"/>
      <c r="BOX118" s="93"/>
      <c r="BOY118" s="93"/>
      <c r="BOZ118" s="93"/>
      <c r="BPA118" s="93"/>
      <c r="BPB118" s="93"/>
      <c r="BPC118" s="93"/>
      <c r="BPD118" s="93"/>
      <c r="BPE118" s="93"/>
      <c r="BPF118" s="93"/>
      <c r="BPG118" s="93"/>
      <c r="BPH118" s="93"/>
      <c r="BPI118" s="93"/>
      <c r="BPJ118" s="93"/>
      <c r="BPK118" s="93"/>
      <c r="BPL118" s="93"/>
      <c r="BPM118" s="93"/>
      <c r="BPN118" s="93"/>
      <c r="BPO118" s="93"/>
      <c r="BPP118" s="93"/>
      <c r="BPQ118" s="93"/>
      <c r="BPR118" s="93"/>
      <c r="BPS118" s="93"/>
      <c r="BPT118" s="93"/>
      <c r="BPU118" s="93"/>
      <c r="BPV118" s="93"/>
      <c r="BPW118" s="93"/>
      <c r="BPX118" s="93"/>
      <c r="BPY118" s="93"/>
      <c r="BPZ118" s="93"/>
      <c r="BQA118" s="93"/>
      <c r="BQB118" s="93"/>
      <c r="BQC118" s="93"/>
      <c r="BQD118" s="93"/>
      <c r="BQE118" s="93"/>
      <c r="BQF118" s="93"/>
      <c r="BQG118" s="93"/>
      <c r="BQH118" s="93"/>
      <c r="BQI118" s="93"/>
      <c r="BQJ118" s="93"/>
      <c r="BQK118" s="93"/>
      <c r="BQL118" s="93"/>
      <c r="BQM118" s="93"/>
      <c r="BQN118" s="93"/>
      <c r="BQO118" s="93"/>
      <c r="BQP118" s="93"/>
      <c r="BQQ118" s="93"/>
      <c r="BQR118" s="93"/>
      <c r="BQS118" s="93"/>
      <c r="BQT118" s="93"/>
      <c r="BQU118" s="93"/>
      <c r="BQV118" s="93"/>
      <c r="BQW118" s="93"/>
      <c r="BQX118" s="93"/>
      <c r="BQY118" s="93"/>
      <c r="BQZ118" s="93"/>
      <c r="BRA118" s="93"/>
      <c r="BRB118" s="93"/>
      <c r="BRC118" s="93"/>
      <c r="BRD118" s="93"/>
      <c r="BRE118" s="93"/>
      <c r="BRF118" s="93"/>
      <c r="BRG118" s="93"/>
      <c r="BRH118" s="93"/>
      <c r="BRI118" s="93"/>
      <c r="BRJ118" s="93"/>
      <c r="BRK118" s="93"/>
      <c r="BRL118" s="93"/>
      <c r="BRM118" s="93"/>
      <c r="BRN118" s="93"/>
      <c r="BRO118" s="93"/>
      <c r="BRP118" s="93"/>
      <c r="BRQ118" s="93"/>
      <c r="BRR118" s="93"/>
      <c r="BRS118" s="93"/>
      <c r="BRT118" s="93"/>
      <c r="BRU118" s="93"/>
      <c r="BRV118" s="93"/>
      <c r="BRW118" s="93"/>
      <c r="BRX118" s="93"/>
      <c r="BRY118" s="93"/>
      <c r="BRZ118" s="93"/>
      <c r="BSA118" s="93"/>
      <c r="BSB118" s="93"/>
      <c r="BSC118" s="93"/>
      <c r="BSD118" s="93"/>
      <c r="BSE118" s="93"/>
      <c r="BSF118" s="93"/>
      <c r="BSG118" s="93"/>
      <c r="BSH118" s="93"/>
      <c r="BSI118" s="93"/>
      <c r="BSJ118" s="93"/>
      <c r="BSK118" s="93"/>
      <c r="BSL118" s="93"/>
      <c r="BSM118" s="93"/>
      <c r="BSN118" s="93"/>
      <c r="BSO118" s="93"/>
      <c r="BSP118" s="93"/>
      <c r="BSQ118" s="93"/>
      <c r="BSR118" s="93"/>
      <c r="BSS118" s="93"/>
      <c r="BST118" s="93"/>
      <c r="BSU118" s="93"/>
      <c r="BSV118" s="93"/>
      <c r="BSW118" s="93"/>
      <c r="BSX118" s="93"/>
      <c r="BSY118" s="93"/>
      <c r="BSZ118" s="93"/>
      <c r="BTA118" s="93"/>
      <c r="BTB118" s="93"/>
      <c r="BTC118" s="93"/>
      <c r="BTD118" s="93"/>
      <c r="BTE118" s="93"/>
      <c r="BTF118" s="93"/>
      <c r="BTG118" s="93"/>
      <c r="BTH118" s="93"/>
      <c r="BTI118" s="93"/>
      <c r="BTJ118" s="93"/>
      <c r="BTK118" s="93"/>
      <c r="BTL118" s="93"/>
      <c r="BTM118" s="93"/>
      <c r="BTN118" s="93"/>
      <c r="BTO118" s="93"/>
      <c r="BTP118" s="93"/>
      <c r="BTQ118" s="93"/>
      <c r="BTR118" s="93"/>
      <c r="BTS118" s="93"/>
      <c r="BTT118" s="93"/>
      <c r="BTU118" s="93"/>
      <c r="BTV118" s="93"/>
      <c r="BTW118" s="93"/>
      <c r="BTX118" s="93"/>
      <c r="BTY118" s="93"/>
      <c r="BTZ118" s="93"/>
      <c r="BUA118" s="93"/>
      <c r="BUB118" s="93"/>
      <c r="BUC118" s="93"/>
      <c r="BUD118" s="93"/>
      <c r="BUE118" s="93"/>
      <c r="BUF118" s="93"/>
      <c r="BUG118" s="93"/>
      <c r="BUH118" s="93"/>
      <c r="BUI118" s="93"/>
      <c r="BUJ118" s="93"/>
      <c r="BUK118" s="93"/>
      <c r="BUL118" s="93"/>
      <c r="BUM118" s="93"/>
      <c r="BUN118" s="93"/>
      <c r="BUO118" s="93"/>
      <c r="BUP118" s="93"/>
      <c r="BUQ118" s="93"/>
      <c r="BUR118" s="93"/>
      <c r="BUS118" s="93"/>
      <c r="BUT118" s="93"/>
      <c r="BUU118" s="93"/>
      <c r="BUV118" s="93"/>
      <c r="BUW118" s="93"/>
      <c r="BUX118" s="93"/>
      <c r="BUY118" s="93"/>
      <c r="BUZ118" s="93"/>
      <c r="BVA118" s="93"/>
      <c r="BVB118" s="93"/>
      <c r="BVC118" s="93"/>
      <c r="BVD118" s="93"/>
      <c r="BVE118" s="93"/>
      <c r="BVF118" s="93"/>
      <c r="BVG118" s="93"/>
      <c r="BVH118" s="93"/>
      <c r="BVI118" s="93"/>
      <c r="BVJ118" s="93"/>
      <c r="BVK118" s="93"/>
      <c r="BVL118" s="93"/>
      <c r="BVM118" s="93"/>
      <c r="BVN118" s="93"/>
      <c r="BVO118" s="93"/>
      <c r="BVP118" s="93"/>
      <c r="BVQ118" s="93"/>
      <c r="BVR118" s="93"/>
      <c r="BVS118" s="93"/>
      <c r="BVT118" s="93"/>
      <c r="BVU118" s="93"/>
      <c r="BVV118" s="93"/>
      <c r="BVW118" s="93"/>
      <c r="BVX118" s="93"/>
      <c r="BVY118" s="93"/>
      <c r="BVZ118" s="93"/>
      <c r="BWA118" s="93"/>
      <c r="BWB118" s="93"/>
      <c r="BWC118" s="93"/>
      <c r="BWD118" s="93"/>
      <c r="BWE118" s="93"/>
      <c r="BWF118" s="93"/>
      <c r="BWG118" s="93"/>
      <c r="BWH118" s="93"/>
      <c r="BWI118" s="93"/>
      <c r="BWJ118" s="93"/>
      <c r="BWK118" s="93"/>
      <c r="BWL118" s="93"/>
      <c r="BWM118" s="93"/>
      <c r="BWN118" s="93"/>
      <c r="BWO118" s="93"/>
      <c r="BWP118" s="93"/>
      <c r="BWQ118" s="93"/>
      <c r="BWR118" s="93"/>
      <c r="BWS118" s="93"/>
      <c r="BWT118" s="93"/>
      <c r="BWU118" s="93"/>
      <c r="BWV118" s="93"/>
      <c r="BWW118" s="93"/>
      <c r="BWX118" s="93"/>
      <c r="BWY118" s="93"/>
      <c r="BWZ118" s="93"/>
      <c r="BXA118" s="93"/>
      <c r="BXB118" s="93"/>
      <c r="BXC118" s="93"/>
      <c r="BXD118" s="93"/>
      <c r="BXE118" s="93"/>
      <c r="BXF118" s="93"/>
      <c r="BXG118" s="93"/>
      <c r="BXH118" s="93"/>
      <c r="BXI118" s="93"/>
      <c r="BXJ118" s="93"/>
      <c r="BXK118" s="93"/>
      <c r="BXL118" s="93"/>
      <c r="BXM118" s="93"/>
      <c r="BXN118" s="93"/>
      <c r="BXO118" s="93"/>
      <c r="BXP118" s="93"/>
      <c r="BXQ118" s="93"/>
      <c r="BXR118" s="93"/>
      <c r="BXS118" s="93"/>
      <c r="BXT118" s="93"/>
      <c r="BXU118" s="93"/>
      <c r="BXV118" s="93"/>
      <c r="BXW118" s="93"/>
      <c r="BXX118" s="93"/>
      <c r="BXY118" s="93"/>
      <c r="BXZ118" s="93"/>
      <c r="BYA118" s="93"/>
      <c r="BYB118" s="93"/>
      <c r="BYC118" s="93"/>
      <c r="BYD118" s="93"/>
      <c r="BYE118" s="93"/>
      <c r="BYF118" s="93"/>
      <c r="BYG118" s="93"/>
      <c r="BYH118" s="93"/>
      <c r="BYI118" s="93"/>
      <c r="BYJ118" s="93"/>
      <c r="BYK118" s="93"/>
      <c r="BYL118" s="93"/>
      <c r="BYM118" s="93"/>
      <c r="BYN118" s="93"/>
      <c r="BYO118" s="93"/>
      <c r="BYP118" s="93"/>
      <c r="BYQ118" s="93"/>
      <c r="BYR118" s="93"/>
      <c r="BYS118" s="93"/>
      <c r="BYT118" s="93"/>
      <c r="BYU118" s="93"/>
      <c r="BYV118" s="93"/>
      <c r="BYW118" s="93"/>
      <c r="BYX118" s="93"/>
      <c r="BYY118" s="93"/>
      <c r="BYZ118" s="93"/>
      <c r="BZA118" s="93"/>
      <c r="BZB118" s="93"/>
      <c r="BZC118" s="93"/>
      <c r="BZD118" s="93"/>
      <c r="BZE118" s="93"/>
      <c r="BZF118" s="93"/>
      <c r="BZG118" s="93"/>
      <c r="BZH118" s="93"/>
      <c r="BZI118" s="93"/>
      <c r="BZJ118" s="93"/>
      <c r="BZK118" s="93"/>
      <c r="BZL118" s="93"/>
      <c r="BZM118" s="93"/>
      <c r="BZN118" s="93"/>
      <c r="BZO118" s="93"/>
      <c r="BZP118" s="93"/>
      <c r="BZQ118" s="93"/>
      <c r="BZR118" s="93"/>
      <c r="BZS118" s="93"/>
      <c r="BZT118" s="93"/>
      <c r="BZU118" s="93"/>
      <c r="BZV118" s="93"/>
      <c r="BZW118" s="93"/>
      <c r="BZX118" s="93"/>
      <c r="BZY118" s="93"/>
      <c r="BZZ118" s="93"/>
      <c r="CAA118" s="93"/>
      <c r="CAB118" s="93"/>
      <c r="CAC118" s="93"/>
      <c r="CAD118" s="93"/>
      <c r="CAE118" s="93"/>
      <c r="CAF118" s="93"/>
      <c r="CAG118" s="93"/>
      <c r="CAH118" s="93"/>
      <c r="CAI118" s="93"/>
      <c r="CAJ118" s="93"/>
      <c r="CAK118" s="93"/>
      <c r="CAL118" s="93"/>
      <c r="CAM118" s="93"/>
      <c r="CAN118" s="93"/>
      <c r="CAO118" s="93"/>
      <c r="CAP118" s="93"/>
      <c r="CAQ118" s="93"/>
      <c r="CAR118" s="93"/>
      <c r="CAS118" s="93"/>
      <c r="CAT118" s="93"/>
      <c r="CAU118" s="93"/>
      <c r="CAV118" s="93"/>
      <c r="CAW118" s="93"/>
      <c r="CAX118" s="93"/>
      <c r="CAY118" s="93"/>
      <c r="CAZ118" s="93"/>
      <c r="CBA118" s="93"/>
      <c r="CBB118" s="93"/>
      <c r="CBC118" s="93"/>
      <c r="CBD118" s="93"/>
      <c r="CBE118" s="93"/>
      <c r="CBF118" s="93"/>
      <c r="CBG118" s="93"/>
      <c r="CBH118" s="93"/>
      <c r="CBI118" s="93"/>
      <c r="CBJ118" s="93"/>
      <c r="CBK118" s="93"/>
      <c r="CBL118" s="93"/>
      <c r="CBM118" s="93"/>
      <c r="CBN118" s="93"/>
      <c r="CBO118" s="93"/>
      <c r="CBP118" s="93"/>
      <c r="CBQ118" s="93"/>
      <c r="CBR118" s="93"/>
      <c r="CBS118" s="93"/>
      <c r="CBT118" s="93"/>
      <c r="CBU118" s="93"/>
      <c r="CBV118" s="93"/>
      <c r="CBW118" s="93"/>
      <c r="CBX118" s="93"/>
      <c r="CBY118" s="93"/>
      <c r="CBZ118" s="93"/>
      <c r="CCA118" s="93"/>
      <c r="CCB118" s="93"/>
      <c r="CCC118" s="93"/>
      <c r="CCD118" s="93"/>
      <c r="CCE118" s="93"/>
      <c r="CCF118" s="93"/>
      <c r="CCG118" s="93"/>
      <c r="CCH118" s="93"/>
      <c r="CCI118" s="93"/>
      <c r="CCJ118" s="93"/>
      <c r="CCK118" s="93"/>
      <c r="CCL118" s="93"/>
      <c r="CCM118" s="93"/>
      <c r="CCN118" s="93"/>
      <c r="CCO118" s="93"/>
      <c r="CCP118" s="93"/>
      <c r="CCQ118" s="93"/>
      <c r="CCR118" s="93"/>
      <c r="CCS118" s="93"/>
      <c r="CCT118" s="93"/>
      <c r="CCU118" s="93"/>
      <c r="CCV118" s="93"/>
      <c r="CCW118" s="93"/>
      <c r="CCX118" s="93"/>
      <c r="CCY118" s="93"/>
      <c r="CCZ118" s="93"/>
      <c r="CDA118" s="93"/>
      <c r="CDB118" s="93"/>
      <c r="CDC118" s="93"/>
      <c r="CDD118" s="93"/>
      <c r="CDE118" s="93"/>
      <c r="CDF118" s="93"/>
      <c r="CDG118" s="93"/>
      <c r="CDH118" s="93"/>
      <c r="CDI118" s="93"/>
      <c r="CDJ118" s="93"/>
      <c r="CDK118" s="93"/>
      <c r="CDL118" s="93"/>
      <c r="CDM118" s="93"/>
      <c r="CDN118" s="93"/>
      <c r="CDO118" s="93"/>
      <c r="CDP118" s="93"/>
      <c r="CDQ118" s="93"/>
      <c r="CDR118" s="93"/>
      <c r="CDS118" s="93"/>
      <c r="CDT118" s="93"/>
      <c r="CDU118" s="93"/>
      <c r="CDV118" s="93"/>
      <c r="CDW118" s="93"/>
      <c r="CDX118" s="93"/>
      <c r="CDY118" s="93"/>
      <c r="CDZ118" s="93"/>
      <c r="CEA118" s="93"/>
      <c r="CEB118" s="93"/>
      <c r="CEC118" s="93"/>
      <c r="CED118" s="93"/>
      <c r="CEE118" s="93"/>
      <c r="CEF118" s="93"/>
      <c r="CEG118" s="93"/>
      <c r="CEH118" s="93"/>
      <c r="CEI118" s="93"/>
      <c r="CEJ118" s="93"/>
      <c r="CEK118" s="93"/>
      <c r="CEL118" s="93"/>
      <c r="CEM118" s="93"/>
      <c r="CEN118" s="93"/>
      <c r="CEO118" s="93"/>
      <c r="CEP118" s="93"/>
      <c r="CEQ118" s="93"/>
      <c r="CER118" s="93"/>
      <c r="CES118" s="93"/>
      <c r="CET118" s="93"/>
      <c r="CEU118" s="93"/>
      <c r="CEV118" s="93"/>
      <c r="CEW118" s="93"/>
      <c r="CEX118" s="93"/>
      <c r="CEY118" s="93"/>
      <c r="CEZ118" s="93"/>
      <c r="CFA118" s="93"/>
      <c r="CFB118" s="93"/>
      <c r="CFC118" s="93"/>
      <c r="CFD118" s="93"/>
      <c r="CFE118" s="93"/>
      <c r="CFF118" s="93"/>
      <c r="CFG118" s="93"/>
      <c r="CFH118" s="93"/>
      <c r="CFI118" s="93"/>
      <c r="CFJ118" s="93"/>
      <c r="CFK118" s="93"/>
      <c r="CFL118" s="93"/>
      <c r="CFM118" s="93"/>
      <c r="CFN118" s="93"/>
      <c r="CFO118" s="93"/>
      <c r="CFP118" s="93"/>
      <c r="CFQ118" s="93"/>
      <c r="CFR118" s="93"/>
      <c r="CFS118" s="93"/>
      <c r="CFT118" s="93"/>
      <c r="CFU118" s="93"/>
      <c r="CFV118" s="93"/>
      <c r="CFW118" s="93"/>
      <c r="CFX118" s="93"/>
      <c r="CFY118" s="93"/>
      <c r="CFZ118" s="93"/>
      <c r="CGA118" s="93"/>
      <c r="CGB118" s="93"/>
      <c r="CGC118" s="93"/>
      <c r="CGD118" s="93"/>
      <c r="CGE118" s="93"/>
      <c r="CGF118" s="93"/>
      <c r="CGG118" s="93"/>
      <c r="CGH118" s="93"/>
      <c r="CGI118" s="93"/>
      <c r="CGJ118" s="93"/>
      <c r="CGK118" s="93"/>
      <c r="CGL118" s="93"/>
      <c r="CGM118" s="93"/>
      <c r="CGN118" s="93"/>
      <c r="CGO118" s="93"/>
      <c r="CGP118" s="93"/>
      <c r="CGQ118" s="93"/>
      <c r="CGR118" s="93"/>
      <c r="CGS118" s="93"/>
      <c r="CGT118" s="93"/>
      <c r="CGU118" s="93"/>
      <c r="CGV118" s="93"/>
      <c r="CGW118" s="93"/>
      <c r="CGX118" s="93"/>
      <c r="CGY118" s="93"/>
      <c r="CGZ118" s="93"/>
      <c r="CHA118" s="93"/>
      <c r="CHB118" s="93"/>
      <c r="CHC118" s="93"/>
      <c r="CHD118" s="93"/>
      <c r="CHE118" s="93"/>
      <c r="CHF118" s="93"/>
      <c r="CHG118" s="93"/>
      <c r="CHH118" s="93"/>
      <c r="CHI118" s="93"/>
      <c r="CHJ118" s="93"/>
      <c r="CHK118" s="93"/>
      <c r="CHL118" s="93"/>
      <c r="CHM118" s="93"/>
      <c r="CHN118" s="93"/>
      <c r="CHO118" s="93"/>
      <c r="CHP118" s="93"/>
      <c r="CHQ118" s="93"/>
      <c r="CHR118" s="93"/>
      <c r="CHS118" s="93"/>
      <c r="CHT118" s="93"/>
      <c r="CHU118" s="93"/>
      <c r="CHV118" s="93"/>
      <c r="CHW118" s="93"/>
      <c r="CHX118" s="93"/>
      <c r="CHY118" s="93"/>
      <c r="CHZ118" s="93"/>
      <c r="CIA118" s="93"/>
      <c r="CIB118" s="93"/>
      <c r="CIC118" s="93"/>
      <c r="CID118" s="93"/>
      <c r="CIE118" s="93"/>
      <c r="CIF118" s="93"/>
      <c r="CIG118" s="93"/>
      <c r="CIH118" s="93"/>
      <c r="CII118" s="93"/>
      <c r="CIJ118" s="93"/>
      <c r="CIK118" s="93"/>
      <c r="CIL118" s="93"/>
      <c r="CIM118" s="93"/>
      <c r="CIN118" s="93"/>
      <c r="CIO118" s="93"/>
      <c r="CIP118" s="93"/>
      <c r="CIQ118" s="93"/>
      <c r="CIR118" s="93"/>
      <c r="CIS118" s="93"/>
      <c r="CIT118" s="93"/>
      <c r="CIU118" s="93"/>
      <c r="CIV118" s="93"/>
      <c r="CIW118" s="93"/>
      <c r="CIX118" s="93"/>
      <c r="CIY118" s="93"/>
      <c r="CIZ118" s="93"/>
      <c r="CJA118" s="93"/>
      <c r="CJB118" s="93"/>
      <c r="CJC118" s="93"/>
      <c r="CJD118" s="93"/>
      <c r="CJE118" s="93"/>
      <c r="CJF118" s="93"/>
      <c r="CJG118" s="93"/>
      <c r="CJH118" s="93"/>
      <c r="CJI118" s="93"/>
      <c r="CJJ118" s="93"/>
      <c r="CJK118" s="93"/>
      <c r="CJL118" s="93"/>
      <c r="CJM118" s="93"/>
      <c r="CJN118" s="93"/>
      <c r="CJO118" s="93"/>
      <c r="CJP118" s="93"/>
      <c r="CJQ118" s="93"/>
      <c r="CJR118" s="93"/>
      <c r="CJS118" s="93"/>
      <c r="CJT118" s="93"/>
      <c r="CJU118" s="93"/>
      <c r="CJV118" s="93"/>
      <c r="CJW118" s="93"/>
      <c r="CJX118" s="93"/>
      <c r="CJY118" s="93"/>
      <c r="CJZ118" s="93"/>
      <c r="CKA118" s="93"/>
      <c r="CKB118" s="93"/>
      <c r="CKC118" s="93"/>
      <c r="CKD118" s="93"/>
      <c r="CKE118" s="93"/>
      <c r="CKF118" s="93"/>
      <c r="CKG118" s="93"/>
      <c r="CKH118" s="93"/>
      <c r="CKI118" s="93"/>
      <c r="CKJ118" s="93"/>
      <c r="CKK118" s="93"/>
      <c r="CKL118" s="93"/>
      <c r="CKM118" s="93"/>
      <c r="CKN118" s="93"/>
      <c r="CKO118" s="93"/>
      <c r="CKP118" s="93"/>
      <c r="CKQ118" s="93"/>
      <c r="CKR118" s="93"/>
      <c r="CKS118" s="93"/>
      <c r="CKT118" s="93"/>
      <c r="CKU118" s="93"/>
      <c r="CKV118" s="93"/>
      <c r="CKW118" s="93"/>
      <c r="CKX118" s="93"/>
      <c r="CKY118" s="93"/>
      <c r="CKZ118" s="93"/>
      <c r="CLA118" s="93"/>
      <c r="CLB118" s="93"/>
      <c r="CLC118" s="93"/>
      <c r="CLD118" s="93"/>
      <c r="CLE118" s="93"/>
      <c r="CLF118" s="93"/>
      <c r="CLG118" s="93"/>
      <c r="CLH118" s="93"/>
      <c r="CLI118" s="93"/>
      <c r="CLJ118" s="93"/>
      <c r="CLK118" s="93"/>
      <c r="CLL118" s="93"/>
      <c r="CLM118" s="93"/>
      <c r="CLN118" s="93"/>
      <c r="CLO118" s="93"/>
      <c r="CLP118" s="93"/>
      <c r="CLQ118" s="93"/>
      <c r="CLR118" s="93"/>
      <c r="CLS118" s="93"/>
      <c r="CLT118" s="93"/>
      <c r="CLU118" s="93"/>
      <c r="CLV118" s="93"/>
      <c r="CLW118" s="93"/>
      <c r="CLX118" s="93"/>
      <c r="CLY118" s="93"/>
      <c r="CLZ118" s="93"/>
      <c r="CMA118" s="93"/>
      <c r="CMB118" s="93"/>
      <c r="CMC118" s="93"/>
      <c r="CMD118" s="93"/>
      <c r="CME118" s="93"/>
      <c r="CMF118" s="93"/>
      <c r="CMG118" s="93"/>
      <c r="CMH118" s="93"/>
      <c r="CMI118" s="93"/>
      <c r="CMJ118" s="93"/>
      <c r="CMK118" s="93"/>
      <c r="CML118" s="93"/>
      <c r="CMM118" s="93"/>
      <c r="CMN118" s="93"/>
      <c r="CMO118" s="93"/>
      <c r="CMP118" s="93"/>
      <c r="CMQ118" s="93"/>
      <c r="CMR118" s="93"/>
      <c r="CMS118" s="93"/>
      <c r="CMT118" s="93"/>
      <c r="CMU118" s="93"/>
      <c r="CMV118" s="93"/>
      <c r="CMW118" s="93"/>
      <c r="CMX118" s="93"/>
      <c r="CMY118" s="93"/>
      <c r="CMZ118" s="93"/>
      <c r="CNA118" s="93"/>
      <c r="CNB118" s="93"/>
      <c r="CNC118" s="93"/>
      <c r="CND118" s="93"/>
      <c r="CNE118" s="93"/>
      <c r="CNF118" s="93"/>
      <c r="CNG118" s="93"/>
      <c r="CNH118" s="93"/>
      <c r="CNI118" s="93"/>
      <c r="CNJ118" s="93"/>
      <c r="CNK118" s="93"/>
      <c r="CNL118" s="93"/>
      <c r="CNM118" s="93"/>
      <c r="CNN118" s="93"/>
      <c r="CNO118" s="93"/>
      <c r="CNP118" s="93"/>
      <c r="CNQ118" s="93"/>
      <c r="CNR118" s="93"/>
      <c r="CNS118" s="93"/>
      <c r="CNT118" s="93"/>
      <c r="CNU118" s="93"/>
      <c r="CNV118" s="93"/>
      <c r="CNW118" s="93"/>
      <c r="CNX118" s="93"/>
      <c r="CNY118" s="93"/>
      <c r="CNZ118" s="93"/>
      <c r="COA118" s="93"/>
      <c r="COB118" s="93"/>
      <c r="COC118" s="93"/>
      <c r="COD118" s="93"/>
      <c r="COE118" s="93"/>
      <c r="COF118" s="93"/>
      <c r="COG118" s="93"/>
      <c r="COH118" s="93"/>
      <c r="COI118" s="93"/>
      <c r="COJ118" s="93"/>
      <c r="COK118" s="93"/>
      <c r="COL118" s="93"/>
      <c r="COM118" s="93"/>
      <c r="CON118" s="93"/>
      <c r="COO118" s="93"/>
      <c r="COP118" s="93"/>
      <c r="COQ118" s="93"/>
      <c r="COR118" s="93"/>
      <c r="COS118" s="93"/>
      <c r="COT118" s="93"/>
      <c r="COU118" s="93"/>
      <c r="COV118" s="93"/>
      <c r="COW118" s="93"/>
      <c r="COX118" s="93"/>
      <c r="COY118" s="93"/>
      <c r="COZ118" s="93"/>
      <c r="CPA118" s="93"/>
      <c r="CPB118" s="93"/>
      <c r="CPC118" s="93"/>
      <c r="CPD118" s="93"/>
      <c r="CPE118" s="93"/>
      <c r="CPF118" s="93"/>
      <c r="CPG118" s="93"/>
      <c r="CPH118" s="93"/>
      <c r="CPI118" s="93"/>
      <c r="CPJ118" s="93"/>
      <c r="CPK118" s="93"/>
      <c r="CPL118" s="93"/>
      <c r="CPM118" s="93"/>
      <c r="CPN118" s="93"/>
      <c r="CPO118" s="93"/>
      <c r="CPP118" s="93"/>
      <c r="CPQ118" s="93"/>
      <c r="CPR118" s="93"/>
      <c r="CPS118" s="93"/>
      <c r="CPT118" s="93"/>
      <c r="CPU118" s="93"/>
      <c r="CPV118" s="93"/>
      <c r="CPW118" s="93"/>
      <c r="CPX118" s="93"/>
      <c r="CPY118" s="93"/>
      <c r="CPZ118" s="93"/>
      <c r="CQA118" s="93"/>
      <c r="CQB118" s="93"/>
      <c r="CQC118" s="93"/>
      <c r="CQD118" s="93"/>
      <c r="CQE118" s="93"/>
      <c r="CQF118" s="93"/>
      <c r="CQG118" s="93"/>
      <c r="CQH118" s="93"/>
      <c r="CQI118" s="93"/>
      <c r="CQJ118" s="93"/>
      <c r="CQK118" s="93"/>
      <c r="CQL118" s="93"/>
      <c r="CQM118" s="93"/>
      <c r="CQN118" s="93"/>
      <c r="CQO118" s="93"/>
      <c r="CQP118" s="93"/>
      <c r="CQQ118" s="93"/>
      <c r="CQR118" s="93"/>
      <c r="CQS118" s="93"/>
      <c r="CQT118" s="93"/>
      <c r="CQU118" s="93"/>
      <c r="CQV118" s="93"/>
      <c r="CQW118" s="93"/>
      <c r="CQX118" s="93"/>
      <c r="CQY118" s="93"/>
      <c r="CQZ118" s="93"/>
      <c r="CRA118" s="93"/>
      <c r="CRB118" s="93"/>
      <c r="CRC118" s="93"/>
      <c r="CRD118" s="93"/>
      <c r="CRE118" s="93"/>
      <c r="CRF118" s="93"/>
      <c r="CRG118" s="93"/>
      <c r="CRH118" s="93"/>
      <c r="CRI118" s="93"/>
      <c r="CRJ118" s="93"/>
      <c r="CRK118" s="93"/>
      <c r="CRL118" s="93"/>
      <c r="CRM118" s="93"/>
      <c r="CRN118" s="93"/>
      <c r="CRO118" s="93"/>
      <c r="CRP118" s="93"/>
      <c r="CRQ118" s="93"/>
      <c r="CRR118" s="93"/>
      <c r="CRS118" s="93"/>
      <c r="CRT118" s="93"/>
      <c r="CRU118" s="93"/>
      <c r="CRV118" s="93"/>
      <c r="CRW118" s="93"/>
      <c r="CRX118" s="93"/>
      <c r="CRY118" s="93"/>
      <c r="CRZ118" s="93"/>
      <c r="CSA118" s="93"/>
      <c r="CSB118" s="93"/>
      <c r="CSC118" s="93"/>
      <c r="CSD118" s="93"/>
      <c r="CSE118" s="93"/>
      <c r="CSF118" s="93"/>
      <c r="CSG118" s="93"/>
      <c r="CSH118" s="93"/>
      <c r="CSI118" s="93"/>
      <c r="CSJ118" s="93"/>
      <c r="CSK118" s="93"/>
      <c r="CSL118" s="93"/>
      <c r="CSM118" s="93"/>
      <c r="CSN118" s="93"/>
      <c r="CSO118" s="93"/>
      <c r="CSP118" s="93"/>
      <c r="CSQ118" s="93"/>
      <c r="CSR118" s="93"/>
      <c r="CSS118" s="93"/>
      <c r="CST118" s="93"/>
      <c r="CSU118" s="93"/>
      <c r="CSV118" s="93"/>
      <c r="CSW118" s="93"/>
      <c r="CSX118" s="93"/>
      <c r="CSY118" s="93"/>
      <c r="CSZ118" s="93"/>
      <c r="CTA118" s="93"/>
      <c r="CTB118" s="93"/>
      <c r="CTC118" s="93"/>
      <c r="CTD118" s="93"/>
      <c r="CTE118" s="93"/>
      <c r="CTF118" s="93"/>
      <c r="CTG118" s="93"/>
      <c r="CTH118" s="93"/>
      <c r="CTI118" s="93"/>
      <c r="CTJ118" s="93"/>
      <c r="CTK118" s="93"/>
      <c r="CTL118" s="93"/>
      <c r="CTM118" s="93"/>
      <c r="CTN118" s="93"/>
      <c r="CTO118" s="93"/>
      <c r="CTP118" s="93"/>
      <c r="CTQ118" s="93"/>
      <c r="CTR118" s="93"/>
      <c r="CTS118" s="93"/>
      <c r="CTT118" s="93"/>
      <c r="CTU118" s="93"/>
      <c r="CTV118" s="93"/>
      <c r="CTW118" s="93"/>
      <c r="CTX118" s="93"/>
      <c r="CTY118" s="93"/>
      <c r="CTZ118" s="93"/>
      <c r="CUA118" s="93"/>
      <c r="CUB118" s="93"/>
      <c r="CUC118" s="93"/>
      <c r="CUD118" s="93"/>
      <c r="CUE118" s="93"/>
      <c r="CUF118" s="93"/>
      <c r="CUG118" s="93"/>
      <c r="CUH118" s="93"/>
      <c r="CUI118" s="93"/>
      <c r="CUJ118" s="93"/>
      <c r="CUK118" s="93"/>
      <c r="CUL118" s="93"/>
      <c r="CUM118" s="93"/>
      <c r="CUN118" s="93"/>
      <c r="CUO118" s="93"/>
      <c r="CUP118" s="93"/>
      <c r="CUQ118" s="93"/>
      <c r="CUR118" s="93"/>
      <c r="CUS118" s="93"/>
      <c r="CUT118" s="93"/>
      <c r="CUU118" s="93"/>
      <c r="CUV118" s="93"/>
      <c r="CUW118" s="93"/>
      <c r="CUX118" s="93"/>
      <c r="CUY118" s="93"/>
      <c r="CUZ118" s="93"/>
      <c r="CVA118" s="93"/>
      <c r="CVB118" s="93"/>
      <c r="CVC118" s="93"/>
      <c r="CVD118" s="93"/>
      <c r="CVE118" s="93"/>
      <c r="CVF118" s="93"/>
      <c r="CVG118" s="93"/>
      <c r="CVH118" s="93"/>
      <c r="CVI118" s="93"/>
      <c r="CVJ118" s="93"/>
      <c r="CVK118" s="93"/>
      <c r="CVL118" s="93"/>
      <c r="CVM118" s="93"/>
      <c r="CVN118" s="93"/>
      <c r="CVO118" s="93"/>
      <c r="CVP118" s="93"/>
      <c r="CVQ118" s="93"/>
      <c r="CVR118" s="93"/>
      <c r="CVS118" s="93"/>
      <c r="CVT118" s="93"/>
      <c r="CVU118" s="93"/>
      <c r="CVV118" s="93"/>
      <c r="CVW118" s="93"/>
      <c r="CVX118" s="93"/>
      <c r="CVY118" s="93"/>
      <c r="CVZ118" s="93"/>
      <c r="CWA118" s="93"/>
      <c r="CWB118" s="93"/>
      <c r="CWC118" s="93"/>
      <c r="CWD118" s="93"/>
      <c r="CWE118" s="93"/>
      <c r="CWF118" s="93"/>
      <c r="CWG118" s="93"/>
      <c r="CWH118" s="93"/>
      <c r="CWI118" s="93"/>
      <c r="CWJ118" s="93"/>
      <c r="CWK118" s="93"/>
      <c r="CWL118" s="93"/>
      <c r="CWM118" s="93"/>
      <c r="CWN118" s="93"/>
      <c r="CWO118" s="93"/>
      <c r="CWP118" s="93"/>
      <c r="CWQ118" s="93"/>
      <c r="CWR118" s="93"/>
      <c r="CWS118" s="93"/>
      <c r="CWT118" s="93"/>
      <c r="CWU118" s="93"/>
      <c r="CWV118" s="93"/>
      <c r="CWW118" s="93"/>
      <c r="CWX118" s="93"/>
      <c r="CWY118" s="93"/>
      <c r="CWZ118" s="93"/>
      <c r="CXA118" s="93"/>
      <c r="CXB118" s="93"/>
      <c r="CXC118" s="93"/>
      <c r="CXD118" s="93"/>
      <c r="CXE118" s="93"/>
      <c r="CXF118" s="93"/>
      <c r="CXG118" s="93"/>
      <c r="CXH118" s="93"/>
      <c r="CXI118" s="93"/>
      <c r="CXJ118" s="93"/>
      <c r="CXK118" s="93"/>
      <c r="CXL118" s="93"/>
      <c r="CXM118" s="93"/>
      <c r="CXN118" s="93"/>
      <c r="CXO118" s="93"/>
      <c r="CXP118" s="93"/>
      <c r="CXQ118" s="93"/>
      <c r="CXR118" s="93"/>
      <c r="CXS118" s="93"/>
      <c r="CXT118" s="93"/>
      <c r="CXU118" s="93"/>
      <c r="CXV118" s="93"/>
      <c r="CXW118" s="93"/>
      <c r="CXX118" s="93"/>
      <c r="CXY118" s="93"/>
      <c r="CXZ118" s="93"/>
      <c r="CYA118" s="93"/>
      <c r="CYB118" s="93"/>
      <c r="CYC118" s="93"/>
      <c r="CYD118" s="93"/>
      <c r="CYE118" s="93"/>
      <c r="CYF118" s="93"/>
      <c r="CYG118" s="93"/>
      <c r="CYH118" s="93"/>
      <c r="CYI118" s="93"/>
      <c r="CYJ118" s="93"/>
      <c r="CYK118" s="93"/>
      <c r="CYL118" s="93"/>
      <c r="CYM118" s="93"/>
      <c r="CYN118" s="93"/>
      <c r="CYO118" s="93"/>
      <c r="CYP118" s="93"/>
      <c r="CYQ118" s="93"/>
      <c r="CYR118" s="93"/>
      <c r="CYS118" s="93"/>
      <c r="CYT118" s="93"/>
      <c r="CYU118" s="93"/>
      <c r="CYV118" s="93"/>
      <c r="CYW118" s="93"/>
      <c r="CYX118" s="93"/>
      <c r="CYY118" s="93"/>
      <c r="CYZ118" s="93"/>
      <c r="CZA118" s="93"/>
      <c r="CZB118" s="93"/>
      <c r="CZC118" s="93"/>
      <c r="CZD118" s="93"/>
      <c r="CZE118" s="93"/>
      <c r="CZF118" s="93"/>
      <c r="CZG118" s="93"/>
      <c r="CZH118" s="93"/>
      <c r="CZI118" s="93"/>
      <c r="CZJ118" s="93"/>
      <c r="CZK118" s="93"/>
      <c r="CZL118" s="93"/>
      <c r="CZM118" s="93"/>
      <c r="CZN118" s="93"/>
      <c r="CZO118" s="93"/>
      <c r="CZP118" s="93"/>
      <c r="CZQ118" s="93"/>
      <c r="CZR118" s="93"/>
      <c r="CZS118" s="93"/>
      <c r="CZT118" s="93"/>
      <c r="CZU118" s="93"/>
      <c r="CZV118" s="93"/>
      <c r="CZW118" s="93"/>
      <c r="CZX118" s="93"/>
      <c r="CZY118" s="93"/>
      <c r="CZZ118" s="93"/>
      <c r="DAA118" s="93"/>
      <c r="DAB118" s="93"/>
      <c r="DAC118" s="93"/>
      <c r="DAD118" s="93"/>
      <c r="DAE118" s="93"/>
      <c r="DAF118" s="93"/>
      <c r="DAG118" s="93"/>
      <c r="DAH118" s="93"/>
      <c r="DAI118" s="93"/>
      <c r="DAJ118" s="93"/>
      <c r="DAK118" s="93"/>
      <c r="DAL118" s="93"/>
      <c r="DAM118" s="93"/>
      <c r="DAN118" s="93"/>
      <c r="DAO118" s="93"/>
      <c r="DAP118" s="93"/>
      <c r="DAQ118" s="93"/>
      <c r="DAR118" s="93"/>
      <c r="DAS118" s="93"/>
      <c r="DAT118" s="93"/>
      <c r="DAU118" s="93"/>
      <c r="DAV118" s="93"/>
      <c r="DAW118" s="93"/>
      <c r="DAX118" s="93"/>
      <c r="DAY118" s="93"/>
      <c r="DAZ118" s="93"/>
      <c r="DBA118" s="93"/>
      <c r="DBB118" s="93"/>
      <c r="DBC118" s="93"/>
      <c r="DBD118" s="93"/>
      <c r="DBE118" s="93"/>
      <c r="DBF118" s="93"/>
      <c r="DBG118" s="93"/>
      <c r="DBH118" s="93"/>
      <c r="DBI118" s="93"/>
      <c r="DBJ118" s="93"/>
      <c r="DBK118" s="93"/>
      <c r="DBL118" s="93"/>
      <c r="DBM118" s="93"/>
      <c r="DBN118" s="93"/>
      <c r="DBO118" s="93"/>
      <c r="DBP118" s="93"/>
      <c r="DBQ118" s="93"/>
      <c r="DBR118" s="93"/>
      <c r="DBS118" s="93"/>
      <c r="DBT118" s="93"/>
      <c r="DBU118" s="93"/>
      <c r="DBV118" s="93"/>
      <c r="DBW118" s="93"/>
      <c r="DBX118" s="93"/>
      <c r="DBY118" s="93"/>
      <c r="DBZ118" s="93"/>
      <c r="DCA118" s="93"/>
      <c r="DCB118" s="93"/>
      <c r="DCC118" s="93"/>
      <c r="DCD118" s="93"/>
      <c r="DCE118" s="93"/>
      <c r="DCF118" s="93"/>
      <c r="DCG118" s="93"/>
      <c r="DCH118" s="93"/>
      <c r="DCI118" s="93"/>
      <c r="DCJ118" s="93"/>
      <c r="DCK118" s="93"/>
      <c r="DCL118" s="93"/>
      <c r="DCM118" s="93"/>
      <c r="DCN118" s="93"/>
      <c r="DCO118" s="93"/>
      <c r="DCP118" s="93"/>
      <c r="DCQ118" s="93"/>
      <c r="DCR118" s="93"/>
      <c r="DCS118" s="93"/>
      <c r="DCT118" s="93"/>
      <c r="DCU118" s="93"/>
      <c r="DCV118" s="93"/>
      <c r="DCW118" s="93"/>
      <c r="DCX118" s="93"/>
      <c r="DCY118" s="93"/>
      <c r="DCZ118" s="93"/>
      <c r="DDA118" s="93"/>
      <c r="DDB118" s="93"/>
      <c r="DDC118" s="93"/>
      <c r="DDD118" s="93"/>
      <c r="DDE118" s="93"/>
      <c r="DDF118" s="93"/>
      <c r="DDG118" s="93"/>
      <c r="DDH118" s="93"/>
      <c r="DDI118" s="93"/>
      <c r="DDJ118" s="93"/>
      <c r="DDK118" s="93"/>
      <c r="DDL118" s="93"/>
      <c r="DDM118" s="93"/>
      <c r="DDN118" s="93"/>
      <c r="DDO118" s="93"/>
      <c r="DDP118" s="93"/>
      <c r="DDQ118" s="93"/>
      <c r="DDR118" s="93"/>
      <c r="DDS118" s="93"/>
      <c r="DDT118" s="93"/>
      <c r="DDU118" s="93"/>
      <c r="DDV118" s="93"/>
      <c r="DDW118" s="93"/>
      <c r="DDX118" s="93"/>
      <c r="DDY118" s="93"/>
      <c r="DDZ118" s="93"/>
      <c r="DEA118" s="93"/>
      <c r="DEB118" s="93"/>
      <c r="DEC118" s="93"/>
      <c r="DED118" s="93"/>
      <c r="DEE118" s="93"/>
      <c r="DEF118" s="93"/>
      <c r="DEG118" s="93"/>
      <c r="DEH118" s="93"/>
      <c r="DEI118" s="93"/>
      <c r="DEJ118" s="93"/>
      <c r="DEK118" s="93"/>
      <c r="DEL118" s="93"/>
      <c r="DEM118" s="93"/>
      <c r="DEN118" s="93"/>
      <c r="DEO118" s="93"/>
      <c r="DEP118" s="93"/>
      <c r="DEQ118" s="93"/>
      <c r="DER118" s="93"/>
      <c r="DES118" s="93"/>
      <c r="DET118" s="93"/>
      <c r="DEU118" s="93"/>
      <c r="DEV118" s="93"/>
      <c r="DEW118" s="93"/>
      <c r="DEX118" s="93"/>
      <c r="DEY118" s="93"/>
      <c r="DEZ118" s="93"/>
      <c r="DFA118" s="93"/>
      <c r="DFB118" s="93"/>
      <c r="DFC118" s="93"/>
      <c r="DFD118" s="93"/>
      <c r="DFE118" s="93"/>
      <c r="DFF118" s="93"/>
      <c r="DFG118" s="93"/>
      <c r="DFH118" s="93"/>
      <c r="DFI118" s="93"/>
      <c r="DFJ118" s="93"/>
      <c r="DFK118" s="93"/>
      <c r="DFL118" s="93"/>
      <c r="DFM118" s="93"/>
      <c r="DFN118" s="93"/>
      <c r="DFO118" s="93"/>
      <c r="DFP118" s="93"/>
      <c r="DFQ118" s="93"/>
      <c r="DFR118" s="93"/>
      <c r="DFS118" s="93"/>
      <c r="DFT118" s="93"/>
      <c r="DFU118" s="93"/>
      <c r="DFV118" s="93"/>
      <c r="DFW118" s="93"/>
      <c r="DFX118" s="93"/>
      <c r="DFY118" s="93"/>
      <c r="DFZ118" s="93"/>
      <c r="DGA118" s="93"/>
      <c r="DGB118" s="93"/>
      <c r="DGC118" s="93"/>
      <c r="DGD118" s="93"/>
      <c r="DGE118" s="93"/>
      <c r="DGF118" s="93"/>
      <c r="DGG118" s="93"/>
      <c r="DGH118" s="93"/>
      <c r="DGI118" s="93"/>
      <c r="DGJ118" s="93"/>
      <c r="DGK118" s="93"/>
      <c r="DGL118" s="93"/>
      <c r="DGM118" s="93"/>
      <c r="DGN118" s="93"/>
      <c r="DGO118" s="93"/>
      <c r="DGP118" s="93"/>
      <c r="DGQ118" s="93"/>
      <c r="DGR118" s="93"/>
      <c r="DGS118" s="93"/>
      <c r="DGT118" s="93"/>
      <c r="DGU118" s="93"/>
      <c r="DGV118" s="93"/>
      <c r="DGW118" s="93"/>
      <c r="DGX118" s="93"/>
      <c r="DGY118" s="93"/>
      <c r="DGZ118" s="93"/>
      <c r="DHA118" s="93"/>
      <c r="DHB118" s="93"/>
      <c r="DHC118" s="93"/>
      <c r="DHD118" s="93"/>
      <c r="DHE118" s="93"/>
      <c r="DHF118" s="93"/>
      <c r="DHG118" s="93"/>
      <c r="DHH118" s="93"/>
      <c r="DHI118" s="93"/>
      <c r="DHJ118" s="93"/>
      <c r="DHK118" s="93"/>
      <c r="DHL118" s="93"/>
      <c r="DHM118" s="93"/>
      <c r="DHN118" s="93"/>
      <c r="DHO118" s="93"/>
      <c r="DHP118" s="93"/>
      <c r="DHQ118" s="93"/>
    </row>
    <row r="119" spans="1:2929" s="170" customFormat="1">
      <c r="A119" s="198"/>
      <c r="B119" s="173" t="s">
        <v>662</v>
      </c>
      <c r="C119" s="127" t="s">
        <v>39</v>
      </c>
      <c r="D119" s="108">
        <v>4.05</v>
      </c>
      <c r="E119" s="663">
        <v>0</v>
      </c>
      <c r="F119" s="105">
        <f t="shared" si="8"/>
        <v>0</v>
      </c>
      <c r="G119" s="162"/>
      <c r="H119" s="108"/>
      <c r="I119" s="109"/>
      <c r="J119" s="105"/>
      <c r="K119" s="93"/>
      <c r="L119" s="166"/>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3"/>
      <c r="BG119" s="93"/>
      <c r="BH119" s="93"/>
      <c r="BI119" s="93"/>
      <c r="BJ119" s="93"/>
      <c r="BK119" s="93"/>
      <c r="BL119" s="93"/>
      <c r="BM119" s="93"/>
      <c r="BN119" s="93"/>
      <c r="BO119" s="93"/>
      <c r="BP119" s="93"/>
      <c r="BQ119" s="93"/>
      <c r="BR119" s="93"/>
      <c r="BS119" s="93"/>
      <c r="BT119" s="93"/>
      <c r="BU119" s="93"/>
      <c r="BV119" s="93"/>
      <c r="BW119" s="93"/>
      <c r="BX119" s="93"/>
      <c r="BY119" s="93"/>
      <c r="BZ119" s="93"/>
      <c r="CA119" s="93"/>
      <c r="CB119" s="93"/>
      <c r="CC119" s="93"/>
      <c r="CD119" s="93"/>
      <c r="CE119" s="93"/>
      <c r="CF119" s="93"/>
      <c r="CG119" s="93"/>
      <c r="CH119" s="93"/>
      <c r="CI119" s="93"/>
      <c r="CJ119" s="93"/>
      <c r="CK119" s="93"/>
      <c r="CL119" s="93"/>
      <c r="CM119" s="93"/>
      <c r="CN119" s="93"/>
      <c r="CO119" s="93"/>
      <c r="CP119" s="93"/>
      <c r="CQ119" s="93"/>
      <c r="CR119" s="93"/>
      <c r="CS119" s="93"/>
      <c r="CT119" s="93"/>
      <c r="CU119" s="93"/>
      <c r="CV119" s="93"/>
      <c r="CW119" s="93"/>
      <c r="CX119" s="93"/>
      <c r="CY119" s="93"/>
      <c r="CZ119" s="93"/>
      <c r="DA119" s="93"/>
      <c r="DB119" s="93"/>
      <c r="DC119" s="93"/>
      <c r="DD119" s="93"/>
      <c r="DE119" s="93"/>
      <c r="DF119" s="93"/>
      <c r="DG119" s="93"/>
      <c r="DH119" s="93"/>
      <c r="DI119" s="93"/>
      <c r="DJ119" s="93"/>
      <c r="DK119" s="93"/>
      <c r="DL119" s="93"/>
      <c r="DM119" s="93"/>
      <c r="DN119" s="93"/>
      <c r="DO119" s="93"/>
      <c r="DP119" s="93"/>
      <c r="DQ119" s="93"/>
      <c r="DR119" s="93"/>
      <c r="DS119" s="93"/>
      <c r="DT119" s="93"/>
      <c r="DU119" s="93"/>
      <c r="DV119" s="93"/>
      <c r="DW119" s="93"/>
      <c r="DX119" s="93"/>
      <c r="DY119" s="93"/>
      <c r="DZ119" s="93"/>
      <c r="EA119" s="93"/>
      <c r="EB119" s="93"/>
      <c r="EC119" s="93"/>
      <c r="ED119" s="93"/>
      <c r="EE119" s="93"/>
      <c r="EF119" s="93"/>
      <c r="EG119" s="93"/>
      <c r="EH119" s="93"/>
      <c r="EI119" s="93"/>
      <c r="EJ119" s="93"/>
      <c r="EK119" s="93"/>
      <c r="EL119" s="93"/>
      <c r="EM119" s="93"/>
      <c r="EN119" s="93"/>
      <c r="EO119" s="93"/>
      <c r="EP119" s="93"/>
      <c r="EQ119" s="93"/>
      <c r="ER119" s="93"/>
      <c r="ES119" s="93"/>
      <c r="ET119" s="93"/>
      <c r="EU119" s="93"/>
      <c r="EV119" s="93"/>
      <c r="EW119" s="93"/>
      <c r="EX119" s="93"/>
      <c r="EY119" s="93"/>
      <c r="EZ119" s="93"/>
      <c r="FA119" s="93"/>
      <c r="FB119" s="93"/>
      <c r="FC119" s="93"/>
      <c r="FD119" s="93"/>
      <c r="FE119" s="93"/>
      <c r="FF119" s="93"/>
      <c r="FG119" s="93"/>
      <c r="FH119" s="93"/>
      <c r="FI119" s="93"/>
      <c r="FJ119" s="93"/>
      <c r="FK119" s="93"/>
      <c r="FL119" s="93"/>
      <c r="FM119" s="93"/>
      <c r="FN119" s="93"/>
      <c r="FO119" s="93"/>
      <c r="FP119" s="93"/>
      <c r="FQ119" s="93"/>
      <c r="FR119" s="93"/>
      <c r="FS119" s="93"/>
      <c r="FT119" s="93"/>
      <c r="FU119" s="93"/>
      <c r="FV119" s="93"/>
      <c r="FW119" s="93"/>
      <c r="FX119" s="93"/>
      <c r="FY119" s="93"/>
      <c r="FZ119" s="93"/>
      <c r="GA119" s="93"/>
      <c r="GB119" s="93"/>
      <c r="GC119" s="93"/>
      <c r="GD119" s="93"/>
      <c r="GE119" s="93"/>
      <c r="GF119" s="93"/>
      <c r="GG119" s="93"/>
      <c r="GH119" s="93"/>
      <c r="GI119" s="93"/>
      <c r="GJ119" s="93"/>
      <c r="GK119" s="93"/>
      <c r="GL119" s="93"/>
      <c r="GM119" s="93"/>
      <c r="GN119" s="93"/>
      <c r="GO119" s="93"/>
      <c r="GP119" s="93"/>
      <c r="GQ119" s="93"/>
      <c r="GR119" s="93"/>
      <c r="GS119" s="93"/>
      <c r="GT119" s="93"/>
      <c r="GU119" s="93"/>
      <c r="GV119" s="93"/>
      <c r="GW119" s="93"/>
      <c r="GX119" s="93"/>
      <c r="GY119" s="93"/>
      <c r="GZ119" s="93"/>
      <c r="HA119" s="93"/>
      <c r="HB119" s="93"/>
      <c r="HC119" s="93"/>
      <c r="HD119" s="93"/>
      <c r="HE119" s="93"/>
      <c r="HF119" s="93"/>
      <c r="HG119" s="93"/>
      <c r="HH119" s="93"/>
      <c r="HI119" s="93"/>
      <c r="HJ119" s="93"/>
      <c r="HK119" s="93"/>
      <c r="HL119" s="93"/>
      <c r="HM119" s="93"/>
      <c r="HN119" s="93"/>
      <c r="HO119" s="93"/>
      <c r="HP119" s="93"/>
      <c r="HQ119" s="93"/>
      <c r="HR119" s="93"/>
      <c r="HS119" s="93"/>
      <c r="HT119" s="93"/>
      <c r="HU119" s="93"/>
      <c r="HV119" s="93"/>
      <c r="HW119" s="93"/>
      <c r="HX119" s="93"/>
      <c r="HY119" s="93"/>
      <c r="HZ119" s="93"/>
      <c r="IA119" s="93"/>
      <c r="IB119" s="93"/>
      <c r="IC119" s="93"/>
      <c r="ID119" s="93"/>
      <c r="IE119" s="93"/>
      <c r="IF119" s="93"/>
      <c r="IG119" s="93"/>
      <c r="IH119" s="93"/>
      <c r="II119" s="93"/>
      <c r="IJ119" s="93"/>
      <c r="IK119" s="93"/>
      <c r="IL119" s="93"/>
      <c r="IM119" s="93"/>
      <c r="IN119" s="93"/>
      <c r="IO119" s="93"/>
      <c r="IP119" s="93"/>
      <c r="IQ119" s="93"/>
      <c r="IR119" s="93"/>
      <c r="IS119" s="93"/>
      <c r="IT119" s="93"/>
      <c r="IU119" s="93"/>
      <c r="IV119" s="93"/>
      <c r="IW119" s="93"/>
      <c r="IX119" s="93"/>
      <c r="IY119" s="93"/>
      <c r="IZ119" s="93"/>
      <c r="JA119" s="93"/>
      <c r="JB119" s="93"/>
      <c r="JC119" s="93"/>
      <c r="JD119" s="93"/>
      <c r="JE119" s="93"/>
      <c r="JF119" s="93"/>
      <c r="JG119" s="93"/>
      <c r="JH119" s="93"/>
      <c r="JI119" s="93"/>
      <c r="JJ119" s="93"/>
      <c r="JK119" s="93"/>
      <c r="JL119" s="93"/>
      <c r="JM119" s="93"/>
      <c r="JN119" s="93"/>
      <c r="JO119" s="93"/>
      <c r="JP119" s="93"/>
      <c r="JQ119" s="93"/>
      <c r="JR119" s="93"/>
      <c r="JS119" s="93"/>
      <c r="JT119" s="93"/>
      <c r="JU119" s="93"/>
      <c r="JV119" s="93"/>
      <c r="JW119" s="93"/>
      <c r="JX119" s="93"/>
      <c r="JY119" s="93"/>
      <c r="JZ119" s="93"/>
      <c r="KA119" s="93"/>
      <c r="KB119" s="93"/>
      <c r="KC119" s="93"/>
      <c r="KD119" s="93"/>
      <c r="KE119" s="93"/>
      <c r="KF119" s="93"/>
      <c r="KG119" s="93"/>
      <c r="KH119" s="93"/>
      <c r="KI119" s="93"/>
      <c r="KJ119" s="93"/>
      <c r="KK119" s="93"/>
      <c r="KL119" s="93"/>
      <c r="KM119" s="93"/>
      <c r="KN119" s="93"/>
      <c r="KO119" s="93"/>
      <c r="KP119" s="93"/>
      <c r="KQ119" s="93"/>
      <c r="KR119" s="93"/>
      <c r="KS119" s="93"/>
      <c r="KT119" s="93"/>
      <c r="KU119" s="93"/>
      <c r="KV119" s="93"/>
      <c r="KW119" s="93"/>
      <c r="KX119" s="93"/>
      <c r="KY119" s="93"/>
      <c r="KZ119" s="93"/>
      <c r="LA119" s="93"/>
      <c r="LB119" s="93"/>
      <c r="LC119" s="93"/>
      <c r="LD119" s="93"/>
      <c r="LE119" s="93"/>
      <c r="LF119" s="93"/>
      <c r="LG119" s="93"/>
      <c r="LH119" s="93"/>
      <c r="LI119" s="93"/>
      <c r="LJ119" s="93"/>
      <c r="LK119" s="93"/>
      <c r="LL119" s="93"/>
      <c r="LM119" s="93"/>
      <c r="LN119" s="93"/>
      <c r="LO119" s="93"/>
      <c r="LP119" s="93"/>
      <c r="LQ119" s="93"/>
      <c r="LR119" s="93"/>
      <c r="LS119" s="93"/>
      <c r="LT119" s="93"/>
      <c r="LU119" s="93"/>
      <c r="LV119" s="93"/>
      <c r="LW119" s="93"/>
      <c r="LX119" s="93"/>
      <c r="LY119" s="93"/>
      <c r="LZ119" s="93"/>
      <c r="MA119" s="93"/>
      <c r="MB119" s="93"/>
      <c r="MC119" s="93"/>
      <c r="MD119" s="93"/>
      <c r="ME119" s="93"/>
      <c r="MF119" s="93"/>
      <c r="MG119" s="93"/>
      <c r="MH119" s="93"/>
      <c r="MI119" s="93"/>
      <c r="MJ119" s="93"/>
      <c r="MK119" s="93"/>
      <c r="ML119" s="93"/>
      <c r="MM119" s="93"/>
      <c r="MN119" s="93"/>
      <c r="MO119" s="93"/>
      <c r="MP119" s="93"/>
      <c r="MQ119" s="93"/>
      <c r="MR119" s="93"/>
      <c r="MS119" s="93"/>
      <c r="MT119" s="93"/>
      <c r="MU119" s="93"/>
      <c r="MV119" s="93"/>
      <c r="MW119" s="93"/>
      <c r="MX119" s="93"/>
      <c r="MY119" s="93"/>
      <c r="MZ119" s="93"/>
      <c r="NA119" s="93"/>
      <c r="NB119" s="93"/>
      <c r="NC119" s="93"/>
      <c r="ND119" s="93"/>
      <c r="NE119" s="93"/>
      <c r="NF119" s="93"/>
      <c r="NG119" s="93"/>
      <c r="NH119" s="93"/>
      <c r="NI119" s="93"/>
      <c r="NJ119" s="93"/>
      <c r="NK119" s="93"/>
      <c r="NL119" s="93"/>
      <c r="NM119" s="93"/>
      <c r="NN119" s="93"/>
      <c r="NO119" s="93"/>
      <c r="NP119" s="93"/>
      <c r="NQ119" s="93"/>
      <c r="NR119" s="93"/>
      <c r="NS119" s="93"/>
      <c r="NT119" s="93"/>
      <c r="NU119" s="93"/>
      <c r="NV119" s="93"/>
      <c r="NW119" s="93"/>
      <c r="NX119" s="93"/>
      <c r="NY119" s="93"/>
      <c r="NZ119" s="93"/>
      <c r="OA119" s="93"/>
      <c r="OB119" s="93"/>
      <c r="OC119" s="93"/>
      <c r="OD119" s="93"/>
      <c r="OE119" s="93"/>
      <c r="OF119" s="93"/>
      <c r="OG119" s="93"/>
      <c r="OH119" s="93"/>
      <c r="OI119" s="93"/>
      <c r="OJ119" s="93"/>
      <c r="OK119" s="93"/>
      <c r="OL119" s="93"/>
      <c r="OM119" s="93"/>
      <c r="ON119" s="93"/>
      <c r="OO119" s="93"/>
      <c r="OP119" s="93"/>
      <c r="OQ119" s="93"/>
      <c r="OR119" s="93"/>
      <c r="OS119" s="93"/>
      <c r="OT119" s="93"/>
      <c r="OU119" s="93"/>
      <c r="OV119" s="93"/>
      <c r="OW119" s="93"/>
      <c r="OX119" s="93"/>
      <c r="OY119" s="93"/>
      <c r="OZ119" s="93"/>
      <c r="PA119" s="93"/>
      <c r="PB119" s="93"/>
      <c r="PC119" s="93"/>
      <c r="PD119" s="93"/>
      <c r="PE119" s="93"/>
      <c r="PF119" s="93"/>
      <c r="PG119" s="93"/>
      <c r="PH119" s="93"/>
      <c r="PI119" s="93"/>
      <c r="PJ119" s="93"/>
      <c r="PK119" s="93"/>
      <c r="PL119" s="93"/>
      <c r="PM119" s="93"/>
      <c r="PN119" s="93"/>
      <c r="PO119" s="93"/>
      <c r="PP119" s="93"/>
      <c r="PQ119" s="93"/>
      <c r="PR119" s="93"/>
      <c r="PS119" s="93"/>
      <c r="PT119" s="93"/>
      <c r="PU119" s="93"/>
      <c r="PV119" s="93"/>
      <c r="PW119" s="93"/>
      <c r="PX119" s="93"/>
      <c r="PY119" s="93"/>
      <c r="PZ119" s="93"/>
      <c r="QA119" s="93"/>
      <c r="QB119" s="93"/>
      <c r="QC119" s="93"/>
      <c r="QD119" s="93"/>
      <c r="QE119" s="93"/>
      <c r="QF119" s="93"/>
      <c r="QG119" s="93"/>
      <c r="QH119" s="93"/>
      <c r="QI119" s="93"/>
      <c r="QJ119" s="93"/>
      <c r="QK119" s="93"/>
      <c r="QL119" s="93"/>
      <c r="QM119" s="93"/>
      <c r="QN119" s="93"/>
      <c r="QO119" s="93"/>
      <c r="QP119" s="93"/>
      <c r="QQ119" s="93"/>
      <c r="QR119" s="93"/>
      <c r="QS119" s="93"/>
      <c r="QT119" s="93"/>
      <c r="QU119" s="93"/>
      <c r="QV119" s="93"/>
      <c r="QW119" s="93"/>
      <c r="QX119" s="93"/>
      <c r="QY119" s="93"/>
      <c r="QZ119" s="93"/>
      <c r="RA119" s="93"/>
      <c r="RB119" s="93"/>
      <c r="RC119" s="93"/>
      <c r="RD119" s="93"/>
      <c r="RE119" s="93"/>
      <c r="RF119" s="93"/>
      <c r="RG119" s="93"/>
      <c r="RH119" s="93"/>
      <c r="RI119" s="93"/>
      <c r="RJ119" s="93"/>
      <c r="RK119" s="93"/>
      <c r="RL119" s="93"/>
      <c r="RM119" s="93"/>
      <c r="RN119" s="93"/>
      <c r="RO119" s="93"/>
      <c r="RP119" s="93"/>
      <c r="RQ119" s="93"/>
      <c r="RR119" s="93"/>
      <c r="RS119" s="93"/>
      <c r="RT119" s="93"/>
      <c r="RU119" s="93"/>
      <c r="RV119" s="93"/>
      <c r="RW119" s="93"/>
      <c r="RX119" s="93"/>
      <c r="RY119" s="93"/>
      <c r="RZ119" s="93"/>
      <c r="SA119" s="93"/>
      <c r="SB119" s="93"/>
      <c r="SC119" s="93"/>
      <c r="SD119" s="93"/>
      <c r="SE119" s="93"/>
      <c r="SF119" s="93"/>
      <c r="SG119" s="93"/>
      <c r="SH119" s="93"/>
      <c r="SI119" s="93"/>
      <c r="SJ119" s="93"/>
      <c r="SK119" s="93"/>
      <c r="SL119" s="93"/>
      <c r="SM119" s="93"/>
      <c r="SN119" s="93"/>
      <c r="SO119" s="93"/>
      <c r="SP119" s="93"/>
      <c r="SQ119" s="93"/>
      <c r="SR119" s="93"/>
      <c r="SS119" s="93"/>
      <c r="ST119" s="93"/>
      <c r="SU119" s="93"/>
      <c r="SV119" s="93"/>
      <c r="SW119" s="93"/>
      <c r="SX119" s="93"/>
      <c r="SY119" s="93"/>
      <c r="SZ119" s="93"/>
      <c r="TA119" s="93"/>
      <c r="TB119" s="93"/>
      <c r="TC119" s="93"/>
      <c r="TD119" s="93"/>
      <c r="TE119" s="93"/>
      <c r="TF119" s="93"/>
      <c r="TG119" s="93"/>
      <c r="TH119" s="93"/>
      <c r="TI119" s="93"/>
      <c r="TJ119" s="93"/>
      <c r="TK119" s="93"/>
      <c r="TL119" s="93"/>
      <c r="TM119" s="93"/>
      <c r="TN119" s="93"/>
      <c r="TO119" s="93"/>
      <c r="TP119" s="93"/>
      <c r="TQ119" s="93"/>
      <c r="TR119" s="93"/>
      <c r="TS119" s="93"/>
      <c r="TT119" s="93"/>
      <c r="TU119" s="93"/>
      <c r="TV119" s="93"/>
      <c r="TW119" s="93"/>
      <c r="TX119" s="93"/>
      <c r="TY119" s="93"/>
      <c r="TZ119" s="93"/>
      <c r="UA119" s="93"/>
      <c r="UB119" s="93"/>
      <c r="UC119" s="93"/>
      <c r="UD119" s="93"/>
      <c r="UE119" s="93"/>
      <c r="UF119" s="93"/>
      <c r="UG119" s="93"/>
      <c r="UH119" s="93"/>
      <c r="UI119" s="93"/>
      <c r="UJ119" s="93"/>
      <c r="UK119" s="93"/>
      <c r="UL119" s="93"/>
      <c r="UM119" s="93"/>
      <c r="UN119" s="93"/>
      <c r="UO119" s="93"/>
      <c r="UP119" s="93"/>
      <c r="UQ119" s="93"/>
      <c r="UR119" s="93"/>
      <c r="US119" s="93"/>
      <c r="UT119" s="93"/>
      <c r="UU119" s="93"/>
      <c r="UV119" s="93"/>
      <c r="UW119" s="93"/>
      <c r="UX119" s="93"/>
      <c r="UY119" s="93"/>
      <c r="UZ119" s="93"/>
      <c r="VA119" s="93"/>
      <c r="VB119" s="93"/>
      <c r="VC119" s="93"/>
      <c r="VD119" s="93"/>
      <c r="VE119" s="93"/>
      <c r="VF119" s="93"/>
      <c r="VG119" s="93"/>
      <c r="VH119" s="93"/>
      <c r="VI119" s="93"/>
      <c r="VJ119" s="93"/>
      <c r="VK119" s="93"/>
      <c r="VL119" s="93"/>
      <c r="VM119" s="93"/>
      <c r="VN119" s="93"/>
      <c r="VO119" s="93"/>
      <c r="VP119" s="93"/>
      <c r="VQ119" s="93"/>
      <c r="VR119" s="93"/>
      <c r="VS119" s="93"/>
      <c r="VT119" s="93"/>
      <c r="VU119" s="93"/>
      <c r="VV119" s="93"/>
      <c r="VW119" s="93"/>
      <c r="VX119" s="93"/>
      <c r="VY119" s="93"/>
      <c r="VZ119" s="93"/>
      <c r="WA119" s="93"/>
      <c r="WB119" s="93"/>
      <c r="WC119" s="93"/>
      <c r="WD119" s="93"/>
      <c r="WE119" s="93"/>
      <c r="WF119" s="93"/>
      <c r="WG119" s="93"/>
      <c r="WH119" s="93"/>
      <c r="WI119" s="93"/>
      <c r="WJ119" s="93"/>
      <c r="WK119" s="93"/>
      <c r="WL119" s="93"/>
      <c r="WM119" s="93"/>
      <c r="WN119" s="93"/>
      <c r="WO119" s="93"/>
      <c r="WP119" s="93"/>
      <c r="WQ119" s="93"/>
      <c r="WR119" s="93"/>
      <c r="WS119" s="93"/>
      <c r="WT119" s="93"/>
      <c r="WU119" s="93"/>
      <c r="WV119" s="93"/>
      <c r="WW119" s="93"/>
      <c r="WX119" s="93"/>
      <c r="WY119" s="93"/>
      <c r="WZ119" s="93"/>
      <c r="XA119" s="93"/>
      <c r="XB119" s="93"/>
      <c r="XC119" s="93"/>
      <c r="XD119" s="93"/>
      <c r="XE119" s="93"/>
      <c r="XF119" s="93"/>
      <c r="XG119" s="93"/>
      <c r="XH119" s="93"/>
      <c r="XI119" s="93"/>
      <c r="XJ119" s="93"/>
      <c r="XK119" s="93"/>
      <c r="XL119" s="93"/>
      <c r="XM119" s="93"/>
      <c r="XN119" s="93"/>
      <c r="XO119" s="93"/>
      <c r="XP119" s="93"/>
      <c r="XQ119" s="93"/>
      <c r="XR119" s="93"/>
      <c r="XS119" s="93"/>
      <c r="XT119" s="93"/>
      <c r="XU119" s="93"/>
      <c r="XV119" s="93"/>
      <c r="XW119" s="93"/>
      <c r="XX119" s="93"/>
      <c r="XY119" s="93"/>
      <c r="XZ119" s="93"/>
      <c r="YA119" s="93"/>
      <c r="YB119" s="93"/>
      <c r="YC119" s="93"/>
      <c r="YD119" s="93"/>
      <c r="YE119" s="93"/>
      <c r="YF119" s="93"/>
      <c r="YG119" s="93"/>
      <c r="YH119" s="93"/>
      <c r="YI119" s="93"/>
      <c r="YJ119" s="93"/>
      <c r="YK119" s="93"/>
      <c r="YL119" s="93"/>
      <c r="YM119" s="93"/>
      <c r="YN119" s="93"/>
      <c r="YO119" s="93"/>
      <c r="YP119" s="93"/>
      <c r="YQ119" s="93"/>
      <c r="YR119" s="93"/>
      <c r="YS119" s="93"/>
      <c r="YT119" s="93"/>
      <c r="YU119" s="93"/>
      <c r="YV119" s="93"/>
      <c r="YW119" s="93"/>
      <c r="YX119" s="93"/>
      <c r="YY119" s="93"/>
      <c r="YZ119" s="93"/>
      <c r="ZA119" s="93"/>
      <c r="ZB119" s="93"/>
      <c r="ZC119" s="93"/>
      <c r="ZD119" s="93"/>
      <c r="ZE119" s="93"/>
      <c r="ZF119" s="93"/>
      <c r="ZG119" s="93"/>
      <c r="ZH119" s="93"/>
      <c r="ZI119" s="93"/>
      <c r="ZJ119" s="93"/>
      <c r="ZK119" s="93"/>
      <c r="ZL119" s="93"/>
      <c r="ZM119" s="93"/>
      <c r="ZN119" s="93"/>
      <c r="ZO119" s="93"/>
      <c r="ZP119" s="93"/>
      <c r="ZQ119" s="93"/>
      <c r="ZR119" s="93"/>
      <c r="ZS119" s="93"/>
      <c r="ZT119" s="93"/>
      <c r="ZU119" s="93"/>
      <c r="ZV119" s="93"/>
      <c r="ZW119" s="93"/>
      <c r="ZX119" s="93"/>
      <c r="ZY119" s="93"/>
      <c r="ZZ119" s="93"/>
      <c r="AAA119" s="93"/>
      <c r="AAB119" s="93"/>
      <c r="AAC119" s="93"/>
      <c r="AAD119" s="93"/>
      <c r="AAE119" s="93"/>
      <c r="AAF119" s="93"/>
      <c r="AAG119" s="93"/>
      <c r="AAH119" s="93"/>
      <c r="AAI119" s="93"/>
      <c r="AAJ119" s="93"/>
      <c r="AAK119" s="93"/>
      <c r="AAL119" s="93"/>
      <c r="AAM119" s="93"/>
      <c r="AAN119" s="93"/>
      <c r="AAO119" s="93"/>
      <c r="AAP119" s="93"/>
      <c r="AAQ119" s="93"/>
      <c r="AAR119" s="93"/>
      <c r="AAS119" s="93"/>
      <c r="AAT119" s="93"/>
      <c r="AAU119" s="93"/>
      <c r="AAV119" s="93"/>
      <c r="AAW119" s="93"/>
      <c r="AAX119" s="93"/>
      <c r="AAY119" s="93"/>
      <c r="AAZ119" s="93"/>
      <c r="ABA119" s="93"/>
      <c r="ABB119" s="93"/>
      <c r="ABC119" s="93"/>
      <c r="ABD119" s="93"/>
      <c r="ABE119" s="93"/>
      <c r="ABF119" s="93"/>
      <c r="ABG119" s="93"/>
      <c r="ABH119" s="93"/>
      <c r="ABI119" s="93"/>
      <c r="ABJ119" s="93"/>
      <c r="ABK119" s="93"/>
      <c r="ABL119" s="93"/>
      <c r="ABM119" s="93"/>
      <c r="ABN119" s="93"/>
      <c r="ABO119" s="93"/>
      <c r="ABP119" s="93"/>
      <c r="ABQ119" s="93"/>
      <c r="ABR119" s="93"/>
      <c r="ABS119" s="93"/>
      <c r="ABT119" s="93"/>
      <c r="ABU119" s="93"/>
      <c r="ABV119" s="93"/>
      <c r="ABW119" s="93"/>
      <c r="ABX119" s="93"/>
      <c r="ABY119" s="93"/>
      <c r="ABZ119" s="93"/>
      <c r="ACA119" s="93"/>
      <c r="ACB119" s="93"/>
      <c r="ACC119" s="93"/>
      <c r="ACD119" s="93"/>
      <c r="ACE119" s="93"/>
      <c r="ACF119" s="93"/>
      <c r="ACG119" s="93"/>
      <c r="ACH119" s="93"/>
      <c r="ACI119" s="93"/>
      <c r="ACJ119" s="93"/>
      <c r="ACK119" s="93"/>
      <c r="ACL119" s="93"/>
      <c r="ACM119" s="93"/>
      <c r="ACN119" s="93"/>
      <c r="ACO119" s="93"/>
      <c r="ACP119" s="93"/>
      <c r="ACQ119" s="93"/>
      <c r="ACR119" s="93"/>
      <c r="ACS119" s="93"/>
      <c r="ACT119" s="93"/>
      <c r="ACU119" s="93"/>
      <c r="ACV119" s="93"/>
      <c r="ACW119" s="93"/>
      <c r="ACX119" s="93"/>
      <c r="ACY119" s="93"/>
      <c r="ACZ119" s="93"/>
      <c r="ADA119" s="93"/>
      <c r="ADB119" s="93"/>
      <c r="ADC119" s="93"/>
      <c r="ADD119" s="93"/>
      <c r="ADE119" s="93"/>
      <c r="ADF119" s="93"/>
      <c r="ADG119" s="93"/>
      <c r="ADH119" s="93"/>
      <c r="ADI119" s="93"/>
      <c r="ADJ119" s="93"/>
      <c r="ADK119" s="93"/>
      <c r="ADL119" s="93"/>
      <c r="ADM119" s="93"/>
      <c r="ADN119" s="93"/>
      <c r="ADO119" s="93"/>
      <c r="ADP119" s="93"/>
      <c r="ADQ119" s="93"/>
      <c r="ADR119" s="93"/>
      <c r="ADS119" s="93"/>
      <c r="ADT119" s="93"/>
      <c r="ADU119" s="93"/>
      <c r="ADV119" s="93"/>
      <c r="ADW119" s="93"/>
      <c r="ADX119" s="93"/>
      <c r="ADY119" s="93"/>
      <c r="ADZ119" s="93"/>
      <c r="AEA119" s="93"/>
      <c r="AEB119" s="93"/>
      <c r="AEC119" s="93"/>
      <c r="AED119" s="93"/>
      <c r="AEE119" s="93"/>
      <c r="AEF119" s="93"/>
      <c r="AEG119" s="93"/>
      <c r="AEH119" s="93"/>
      <c r="AEI119" s="93"/>
      <c r="AEJ119" s="93"/>
      <c r="AEK119" s="93"/>
      <c r="AEL119" s="93"/>
      <c r="AEM119" s="93"/>
      <c r="AEN119" s="93"/>
      <c r="AEO119" s="93"/>
      <c r="AEP119" s="93"/>
      <c r="AEQ119" s="93"/>
      <c r="AER119" s="93"/>
      <c r="AES119" s="93"/>
      <c r="AET119" s="93"/>
      <c r="AEU119" s="93"/>
      <c r="AEV119" s="93"/>
      <c r="AEW119" s="93"/>
      <c r="AEX119" s="93"/>
      <c r="AEY119" s="93"/>
      <c r="AEZ119" s="93"/>
      <c r="AFA119" s="93"/>
      <c r="AFB119" s="93"/>
      <c r="AFC119" s="93"/>
      <c r="AFD119" s="93"/>
      <c r="AFE119" s="93"/>
      <c r="AFF119" s="93"/>
      <c r="AFG119" s="93"/>
      <c r="AFH119" s="93"/>
      <c r="AFI119" s="93"/>
      <c r="AFJ119" s="93"/>
      <c r="AFK119" s="93"/>
      <c r="AFL119" s="93"/>
      <c r="AFM119" s="93"/>
      <c r="AFN119" s="93"/>
      <c r="AFO119" s="93"/>
      <c r="AFP119" s="93"/>
      <c r="AFQ119" s="93"/>
      <c r="AFR119" s="93"/>
      <c r="AFS119" s="93"/>
      <c r="AFT119" s="93"/>
      <c r="AFU119" s="93"/>
      <c r="AFV119" s="93"/>
      <c r="AFW119" s="93"/>
      <c r="AFX119" s="93"/>
      <c r="AFY119" s="93"/>
      <c r="AFZ119" s="93"/>
      <c r="AGA119" s="93"/>
      <c r="AGB119" s="93"/>
      <c r="AGC119" s="93"/>
      <c r="AGD119" s="93"/>
      <c r="AGE119" s="93"/>
      <c r="AGF119" s="93"/>
      <c r="AGG119" s="93"/>
      <c r="AGH119" s="93"/>
      <c r="AGI119" s="93"/>
      <c r="AGJ119" s="93"/>
      <c r="AGK119" s="93"/>
      <c r="AGL119" s="93"/>
      <c r="AGM119" s="93"/>
      <c r="AGN119" s="93"/>
      <c r="AGO119" s="93"/>
      <c r="AGP119" s="93"/>
      <c r="AGQ119" s="93"/>
      <c r="AGR119" s="93"/>
      <c r="AGS119" s="93"/>
      <c r="AGT119" s="93"/>
      <c r="AGU119" s="93"/>
      <c r="AGV119" s="93"/>
      <c r="AGW119" s="93"/>
      <c r="AGX119" s="93"/>
      <c r="AGY119" s="93"/>
      <c r="AGZ119" s="93"/>
      <c r="AHA119" s="93"/>
      <c r="AHB119" s="93"/>
      <c r="AHC119" s="93"/>
      <c r="AHD119" s="93"/>
      <c r="AHE119" s="93"/>
      <c r="AHF119" s="93"/>
      <c r="AHG119" s="93"/>
      <c r="AHH119" s="93"/>
      <c r="AHI119" s="93"/>
      <c r="AHJ119" s="93"/>
      <c r="AHK119" s="93"/>
      <c r="AHL119" s="93"/>
      <c r="AHM119" s="93"/>
      <c r="AHN119" s="93"/>
      <c r="AHO119" s="93"/>
      <c r="AHP119" s="93"/>
      <c r="AHQ119" s="93"/>
      <c r="AHR119" s="93"/>
      <c r="AHS119" s="93"/>
      <c r="AHT119" s="93"/>
      <c r="AHU119" s="93"/>
      <c r="AHV119" s="93"/>
      <c r="AHW119" s="93"/>
      <c r="AHX119" s="93"/>
      <c r="AHY119" s="93"/>
      <c r="AHZ119" s="93"/>
      <c r="AIA119" s="93"/>
      <c r="AIB119" s="93"/>
      <c r="AIC119" s="93"/>
      <c r="AID119" s="93"/>
      <c r="AIE119" s="93"/>
      <c r="AIF119" s="93"/>
      <c r="AIG119" s="93"/>
      <c r="AIH119" s="93"/>
      <c r="AII119" s="93"/>
      <c r="AIJ119" s="93"/>
      <c r="AIK119" s="93"/>
      <c r="AIL119" s="93"/>
      <c r="AIM119" s="93"/>
      <c r="AIN119" s="93"/>
      <c r="AIO119" s="93"/>
      <c r="AIP119" s="93"/>
      <c r="AIQ119" s="93"/>
      <c r="AIR119" s="93"/>
      <c r="AIS119" s="93"/>
      <c r="AIT119" s="93"/>
      <c r="AIU119" s="93"/>
      <c r="AIV119" s="93"/>
      <c r="AIW119" s="93"/>
      <c r="AIX119" s="93"/>
      <c r="AIY119" s="93"/>
      <c r="AIZ119" s="93"/>
      <c r="AJA119" s="93"/>
      <c r="AJB119" s="93"/>
      <c r="AJC119" s="93"/>
      <c r="AJD119" s="93"/>
      <c r="AJE119" s="93"/>
      <c r="AJF119" s="93"/>
      <c r="AJG119" s="93"/>
      <c r="AJH119" s="93"/>
      <c r="AJI119" s="93"/>
      <c r="AJJ119" s="93"/>
      <c r="AJK119" s="93"/>
      <c r="AJL119" s="93"/>
      <c r="AJM119" s="93"/>
      <c r="AJN119" s="93"/>
      <c r="AJO119" s="93"/>
      <c r="AJP119" s="93"/>
      <c r="AJQ119" s="93"/>
      <c r="AJR119" s="93"/>
      <c r="AJS119" s="93"/>
      <c r="AJT119" s="93"/>
      <c r="AJU119" s="93"/>
      <c r="AJV119" s="93"/>
      <c r="AJW119" s="93"/>
      <c r="AJX119" s="93"/>
      <c r="AJY119" s="93"/>
      <c r="AJZ119" s="93"/>
      <c r="AKA119" s="93"/>
      <c r="AKB119" s="93"/>
      <c r="AKC119" s="93"/>
      <c r="AKD119" s="93"/>
      <c r="AKE119" s="93"/>
      <c r="AKF119" s="93"/>
      <c r="AKG119" s="93"/>
      <c r="AKH119" s="93"/>
      <c r="AKI119" s="93"/>
      <c r="AKJ119" s="93"/>
      <c r="AKK119" s="93"/>
      <c r="AKL119" s="93"/>
      <c r="AKM119" s="93"/>
      <c r="AKN119" s="93"/>
      <c r="AKO119" s="93"/>
      <c r="AKP119" s="93"/>
      <c r="AKQ119" s="93"/>
      <c r="AKR119" s="93"/>
      <c r="AKS119" s="93"/>
      <c r="AKT119" s="93"/>
      <c r="AKU119" s="93"/>
      <c r="AKV119" s="93"/>
      <c r="AKW119" s="93"/>
      <c r="AKX119" s="93"/>
      <c r="AKY119" s="93"/>
      <c r="AKZ119" s="93"/>
      <c r="ALA119" s="93"/>
      <c r="ALB119" s="93"/>
      <c r="ALC119" s="93"/>
      <c r="ALD119" s="93"/>
      <c r="ALE119" s="93"/>
      <c r="ALF119" s="93"/>
      <c r="ALG119" s="93"/>
      <c r="ALH119" s="93"/>
      <c r="ALI119" s="93"/>
      <c r="ALJ119" s="93"/>
      <c r="ALK119" s="93"/>
      <c r="ALL119" s="93"/>
      <c r="ALM119" s="93"/>
      <c r="ALN119" s="93"/>
      <c r="ALO119" s="93"/>
      <c r="ALP119" s="93"/>
      <c r="ALQ119" s="93"/>
      <c r="ALR119" s="93"/>
      <c r="ALS119" s="93"/>
      <c r="ALT119" s="93"/>
      <c r="ALU119" s="93"/>
      <c r="ALV119" s="93"/>
      <c r="ALW119" s="93"/>
      <c r="ALX119" s="93"/>
      <c r="ALY119" s="93"/>
      <c r="ALZ119" s="93"/>
      <c r="AMA119" s="93"/>
      <c r="AMB119" s="93"/>
      <c r="AMC119" s="93"/>
      <c r="AMD119" s="93"/>
      <c r="AME119" s="93"/>
      <c r="AMF119" s="93"/>
      <c r="AMG119" s="93"/>
      <c r="AMH119" s="93"/>
      <c r="AMI119" s="93"/>
      <c r="AMJ119" s="93"/>
      <c r="AMK119" s="93"/>
      <c r="AML119" s="93"/>
      <c r="AMM119" s="93"/>
      <c r="AMN119" s="93"/>
      <c r="AMO119" s="93"/>
      <c r="AMP119" s="93"/>
      <c r="AMQ119" s="93"/>
      <c r="AMR119" s="93"/>
      <c r="AMS119" s="93"/>
      <c r="AMT119" s="93"/>
      <c r="AMU119" s="93"/>
      <c r="AMV119" s="93"/>
      <c r="AMW119" s="93"/>
      <c r="AMX119" s="93"/>
      <c r="AMY119" s="93"/>
      <c r="AMZ119" s="93"/>
      <c r="ANA119" s="93"/>
      <c r="ANB119" s="93"/>
      <c r="ANC119" s="93"/>
      <c r="AND119" s="93"/>
      <c r="ANE119" s="93"/>
      <c r="ANF119" s="93"/>
      <c r="ANG119" s="93"/>
      <c r="ANH119" s="93"/>
      <c r="ANI119" s="93"/>
      <c r="ANJ119" s="93"/>
      <c r="ANK119" s="93"/>
      <c r="ANL119" s="93"/>
      <c r="ANM119" s="93"/>
      <c r="ANN119" s="93"/>
      <c r="ANO119" s="93"/>
      <c r="ANP119" s="93"/>
      <c r="ANQ119" s="93"/>
      <c r="ANR119" s="93"/>
      <c r="ANS119" s="93"/>
      <c r="ANT119" s="93"/>
      <c r="ANU119" s="93"/>
      <c r="ANV119" s="93"/>
      <c r="ANW119" s="93"/>
      <c r="ANX119" s="93"/>
      <c r="ANY119" s="93"/>
      <c r="ANZ119" s="93"/>
      <c r="AOA119" s="93"/>
      <c r="AOB119" s="93"/>
      <c r="AOC119" s="93"/>
      <c r="AOD119" s="93"/>
      <c r="AOE119" s="93"/>
      <c r="AOF119" s="93"/>
      <c r="AOG119" s="93"/>
      <c r="AOH119" s="93"/>
      <c r="AOI119" s="93"/>
      <c r="AOJ119" s="93"/>
      <c r="AOK119" s="93"/>
      <c r="AOL119" s="93"/>
      <c r="AOM119" s="93"/>
      <c r="AON119" s="93"/>
      <c r="AOO119" s="93"/>
      <c r="AOP119" s="93"/>
      <c r="AOQ119" s="93"/>
      <c r="AOR119" s="93"/>
      <c r="AOS119" s="93"/>
      <c r="AOT119" s="93"/>
      <c r="AOU119" s="93"/>
      <c r="AOV119" s="93"/>
      <c r="AOW119" s="93"/>
      <c r="AOX119" s="93"/>
      <c r="AOY119" s="93"/>
      <c r="AOZ119" s="93"/>
      <c r="APA119" s="93"/>
      <c r="APB119" s="93"/>
      <c r="APC119" s="93"/>
      <c r="APD119" s="93"/>
      <c r="APE119" s="93"/>
      <c r="APF119" s="93"/>
      <c r="APG119" s="93"/>
      <c r="APH119" s="93"/>
      <c r="API119" s="93"/>
      <c r="APJ119" s="93"/>
      <c r="APK119" s="93"/>
      <c r="APL119" s="93"/>
      <c r="APM119" s="93"/>
      <c r="APN119" s="93"/>
      <c r="APO119" s="93"/>
      <c r="APP119" s="93"/>
      <c r="APQ119" s="93"/>
      <c r="APR119" s="93"/>
      <c r="APS119" s="93"/>
      <c r="APT119" s="93"/>
      <c r="APU119" s="93"/>
      <c r="APV119" s="93"/>
      <c r="APW119" s="93"/>
      <c r="APX119" s="93"/>
      <c r="APY119" s="93"/>
      <c r="APZ119" s="93"/>
      <c r="AQA119" s="93"/>
      <c r="AQB119" s="93"/>
      <c r="AQC119" s="93"/>
      <c r="AQD119" s="93"/>
      <c r="AQE119" s="93"/>
      <c r="AQF119" s="93"/>
      <c r="AQG119" s="93"/>
      <c r="AQH119" s="93"/>
      <c r="AQI119" s="93"/>
      <c r="AQJ119" s="93"/>
      <c r="AQK119" s="93"/>
      <c r="AQL119" s="93"/>
      <c r="AQM119" s="93"/>
      <c r="AQN119" s="93"/>
      <c r="AQO119" s="93"/>
      <c r="AQP119" s="93"/>
      <c r="AQQ119" s="93"/>
      <c r="AQR119" s="93"/>
      <c r="AQS119" s="93"/>
      <c r="AQT119" s="93"/>
      <c r="AQU119" s="93"/>
      <c r="AQV119" s="93"/>
      <c r="AQW119" s="93"/>
      <c r="AQX119" s="93"/>
      <c r="AQY119" s="93"/>
      <c r="AQZ119" s="93"/>
      <c r="ARA119" s="93"/>
      <c r="ARB119" s="93"/>
      <c r="ARC119" s="93"/>
      <c r="ARD119" s="93"/>
      <c r="ARE119" s="93"/>
      <c r="ARF119" s="93"/>
      <c r="ARG119" s="93"/>
      <c r="ARH119" s="93"/>
      <c r="ARI119" s="93"/>
      <c r="ARJ119" s="93"/>
      <c r="ARK119" s="93"/>
      <c r="ARL119" s="93"/>
      <c r="ARM119" s="93"/>
      <c r="ARN119" s="93"/>
      <c r="ARO119" s="93"/>
      <c r="ARP119" s="93"/>
      <c r="ARQ119" s="93"/>
      <c r="ARR119" s="93"/>
      <c r="ARS119" s="93"/>
      <c r="ART119" s="93"/>
      <c r="ARU119" s="93"/>
      <c r="ARV119" s="93"/>
      <c r="ARW119" s="93"/>
      <c r="ARX119" s="93"/>
      <c r="ARY119" s="93"/>
      <c r="ARZ119" s="93"/>
      <c r="ASA119" s="93"/>
      <c r="ASB119" s="93"/>
      <c r="ASC119" s="93"/>
      <c r="ASD119" s="93"/>
      <c r="ASE119" s="93"/>
      <c r="ASF119" s="93"/>
      <c r="ASG119" s="93"/>
      <c r="ASH119" s="93"/>
      <c r="ASI119" s="93"/>
      <c r="ASJ119" s="93"/>
      <c r="ASK119" s="93"/>
      <c r="ASL119" s="93"/>
      <c r="ASM119" s="93"/>
      <c r="ASN119" s="93"/>
      <c r="ASO119" s="93"/>
      <c r="ASP119" s="93"/>
      <c r="ASQ119" s="93"/>
      <c r="ASR119" s="93"/>
      <c r="ASS119" s="93"/>
      <c r="AST119" s="93"/>
      <c r="ASU119" s="93"/>
      <c r="ASV119" s="93"/>
      <c r="ASW119" s="93"/>
      <c r="ASX119" s="93"/>
      <c r="ASY119" s="93"/>
      <c r="ASZ119" s="93"/>
      <c r="ATA119" s="93"/>
      <c r="ATB119" s="93"/>
      <c r="ATC119" s="93"/>
      <c r="ATD119" s="93"/>
      <c r="ATE119" s="93"/>
      <c r="ATF119" s="93"/>
      <c r="ATG119" s="93"/>
      <c r="ATH119" s="93"/>
      <c r="ATI119" s="93"/>
      <c r="ATJ119" s="93"/>
      <c r="ATK119" s="93"/>
      <c r="ATL119" s="93"/>
      <c r="ATM119" s="93"/>
      <c r="ATN119" s="93"/>
      <c r="ATO119" s="93"/>
      <c r="ATP119" s="93"/>
      <c r="ATQ119" s="93"/>
      <c r="ATR119" s="93"/>
      <c r="ATS119" s="93"/>
      <c r="ATT119" s="93"/>
      <c r="ATU119" s="93"/>
      <c r="ATV119" s="93"/>
      <c r="ATW119" s="93"/>
      <c r="ATX119" s="93"/>
      <c r="ATY119" s="93"/>
      <c r="ATZ119" s="93"/>
      <c r="AUA119" s="93"/>
      <c r="AUB119" s="93"/>
      <c r="AUC119" s="93"/>
      <c r="AUD119" s="93"/>
      <c r="AUE119" s="93"/>
      <c r="AUF119" s="93"/>
      <c r="AUG119" s="93"/>
      <c r="AUH119" s="93"/>
      <c r="AUI119" s="93"/>
      <c r="AUJ119" s="93"/>
      <c r="AUK119" s="93"/>
      <c r="AUL119" s="93"/>
      <c r="AUM119" s="93"/>
      <c r="AUN119" s="93"/>
      <c r="AUO119" s="93"/>
      <c r="AUP119" s="93"/>
      <c r="AUQ119" s="93"/>
      <c r="AUR119" s="93"/>
      <c r="AUS119" s="93"/>
      <c r="AUT119" s="93"/>
      <c r="AUU119" s="93"/>
      <c r="AUV119" s="93"/>
      <c r="AUW119" s="93"/>
      <c r="AUX119" s="93"/>
      <c r="AUY119" s="93"/>
      <c r="AUZ119" s="93"/>
      <c r="AVA119" s="93"/>
      <c r="AVB119" s="93"/>
      <c r="AVC119" s="93"/>
      <c r="AVD119" s="93"/>
      <c r="AVE119" s="93"/>
      <c r="AVF119" s="93"/>
      <c r="AVG119" s="93"/>
      <c r="AVH119" s="93"/>
      <c r="AVI119" s="93"/>
      <c r="AVJ119" s="93"/>
      <c r="AVK119" s="93"/>
      <c r="AVL119" s="93"/>
      <c r="AVM119" s="93"/>
      <c r="AVN119" s="93"/>
      <c r="AVO119" s="93"/>
      <c r="AVP119" s="93"/>
      <c r="AVQ119" s="93"/>
      <c r="AVR119" s="93"/>
      <c r="AVS119" s="93"/>
      <c r="AVT119" s="93"/>
      <c r="AVU119" s="93"/>
      <c r="AVV119" s="93"/>
      <c r="AVW119" s="93"/>
      <c r="AVX119" s="93"/>
      <c r="AVY119" s="93"/>
      <c r="AVZ119" s="93"/>
      <c r="AWA119" s="93"/>
      <c r="AWB119" s="93"/>
      <c r="AWC119" s="93"/>
      <c r="AWD119" s="93"/>
      <c r="AWE119" s="93"/>
      <c r="AWF119" s="93"/>
      <c r="AWG119" s="93"/>
      <c r="AWH119" s="93"/>
      <c r="AWI119" s="93"/>
      <c r="AWJ119" s="93"/>
      <c r="AWK119" s="93"/>
      <c r="AWL119" s="93"/>
      <c r="AWM119" s="93"/>
      <c r="AWN119" s="93"/>
      <c r="AWO119" s="93"/>
      <c r="AWP119" s="93"/>
      <c r="AWQ119" s="93"/>
      <c r="AWR119" s="93"/>
      <c r="AWS119" s="93"/>
      <c r="AWT119" s="93"/>
      <c r="AWU119" s="93"/>
      <c r="AWV119" s="93"/>
      <c r="AWW119" s="93"/>
      <c r="AWX119" s="93"/>
      <c r="AWY119" s="93"/>
      <c r="AWZ119" s="93"/>
      <c r="AXA119" s="93"/>
      <c r="AXB119" s="93"/>
      <c r="AXC119" s="93"/>
      <c r="AXD119" s="93"/>
      <c r="AXE119" s="93"/>
      <c r="AXF119" s="93"/>
      <c r="AXG119" s="93"/>
      <c r="AXH119" s="93"/>
      <c r="AXI119" s="93"/>
      <c r="AXJ119" s="93"/>
      <c r="AXK119" s="93"/>
      <c r="AXL119" s="93"/>
      <c r="AXM119" s="93"/>
      <c r="AXN119" s="93"/>
      <c r="AXO119" s="93"/>
      <c r="AXP119" s="93"/>
      <c r="AXQ119" s="93"/>
      <c r="AXR119" s="93"/>
      <c r="AXS119" s="93"/>
      <c r="AXT119" s="93"/>
      <c r="AXU119" s="93"/>
      <c r="AXV119" s="93"/>
      <c r="AXW119" s="93"/>
      <c r="AXX119" s="93"/>
      <c r="AXY119" s="93"/>
      <c r="AXZ119" s="93"/>
      <c r="AYA119" s="93"/>
      <c r="AYB119" s="93"/>
      <c r="AYC119" s="93"/>
      <c r="AYD119" s="93"/>
      <c r="AYE119" s="93"/>
      <c r="AYF119" s="93"/>
      <c r="AYG119" s="93"/>
      <c r="AYH119" s="93"/>
      <c r="AYI119" s="93"/>
      <c r="AYJ119" s="93"/>
      <c r="AYK119" s="93"/>
      <c r="AYL119" s="93"/>
      <c r="AYM119" s="93"/>
      <c r="AYN119" s="93"/>
      <c r="AYO119" s="93"/>
      <c r="AYP119" s="93"/>
      <c r="AYQ119" s="93"/>
      <c r="AYR119" s="93"/>
      <c r="AYS119" s="93"/>
      <c r="AYT119" s="93"/>
      <c r="AYU119" s="93"/>
      <c r="AYV119" s="93"/>
      <c r="AYW119" s="93"/>
      <c r="AYX119" s="93"/>
      <c r="AYY119" s="93"/>
      <c r="AYZ119" s="93"/>
      <c r="AZA119" s="93"/>
      <c r="AZB119" s="93"/>
      <c r="AZC119" s="93"/>
      <c r="AZD119" s="93"/>
      <c r="AZE119" s="93"/>
      <c r="AZF119" s="93"/>
      <c r="AZG119" s="93"/>
      <c r="AZH119" s="93"/>
      <c r="AZI119" s="93"/>
      <c r="AZJ119" s="93"/>
      <c r="AZK119" s="93"/>
      <c r="AZL119" s="93"/>
      <c r="AZM119" s="93"/>
      <c r="AZN119" s="93"/>
      <c r="AZO119" s="93"/>
      <c r="AZP119" s="93"/>
      <c r="AZQ119" s="93"/>
      <c r="AZR119" s="93"/>
      <c r="AZS119" s="93"/>
      <c r="AZT119" s="93"/>
      <c r="AZU119" s="93"/>
      <c r="AZV119" s="93"/>
      <c r="AZW119" s="93"/>
      <c r="AZX119" s="93"/>
      <c r="AZY119" s="93"/>
      <c r="AZZ119" s="93"/>
      <c r="BAA119" s="93"/>
      <c r="BAB119" s="93"/>
      <c r="BAC119" s="93"/>
      <c r="BAD119" s="93"/>
      <c r="BAE119" s="93"/>
      <c r="BAF119" s="93"/>
      <c r="BAG119" s="93"/>
      <c r="BAH119" s="93"/>
      <c r="BAI119" s="93"/>
      <c r="BAJ119" s="93"/>
      <c r="BAK119" s="93"/>
      <c r="BAL119" s="93"/>
      <c r="BAM119" s="93"/>
      <c r="BAN119" s="93"/>
      <c r="BAO119" s="93"/>
      <c r="BAP119" s="93"/>
      <c r="BAQ119" s="93"/>
      <c r="BAR119" s="93"/>
      <c r="BAS119" s="93"/>
      <c r="BAT119" s="93"/>
      <c r="BAU119" s="93"/>
      <c r="BAV119" s="93"/>
      <c r="BAW119" s="93"/>
      <c r="BAX119" s="93"/>
      <c r="BAY119" s="93"/>
      <c r="BAZ119" s="93"/>
      <c r="BBA119" s="93"/>
      <c r="BBB119" s="93"/>
      <c r="BBC119" s="93"/>
      <c r="BBD119" s="93"/>
      <c r="BBE119" s="93"/>
      <c r="BBF119" s="93"/>
      <c r="BBG119" s="93"/>
      <c r="BBH119" s="93"/>
      <c r="BBI119" s="93"/>
      <c r="BBJ119" s="93"/>
      <c r="BBK119" s="93"/>
      <c r="BBL119" s="93"/>
      <c r="BBM119" s="93"/>
      <c r="BBN119" s="93"/>
      <c r="BBO119" s="93"/>
      <c r="BBP119" s="93"/>
      <c r="BBQ119" s="93"/>
      <c r="BBR119" s="93"/>
      <c r="BBS119" s="93"/>
      <c r="BBT119" s="93"/>
      <c r="BBU119" s="93"/>
      <c r="BBV119" s="93"/>
      <c r="BBW119" s="93"/>
      <c r="BBX119" s="93"/>
      <c r="BBY119" s="93"/>
      <c r="BBZ119" s="93"/>
      <c r="BCA119" s="93"/>
      <c r="BCB119" s="93"/>
      <c r="BCC119" s="93"/>
      <c r="BCD119" s="93"/>
      <c r="BCE119" s="93"/>
      <c r="BCF119" s="93"/>
      <c r="BCG119" s="93"/>
      <c r="BCH119" s="93"/>
      <c r="BCI119" s="93"/>
      <c r="BCJ119" s="93"/>
      <c r="BCK119" s="93"/>
      <c r="BCL119" s="93"/>
      <c r="BCM119" s="93"/>
      <c r="BCN119" s="93"/>
      <c r="BCO119" s="93"/>
      <c r="BCP119" s="93"/>
      <c r="BCQ119" s="93"/>
      <c r="BCR119" s="93"/>
      <c r="BCS119" s="93"/>
      <c r="BCT119" s="93"/>
      <c r="BCU119" s="93"/>
      <c r="BCV119" s="93"/>
      <c r="BCW119" s="93"/>
      <c r="BCX119" s="93"/>
      <c r="BCY119" s="93"/>
      <c r="BCZ119" s="93"/>
      <c r="BDA119" s="93"/>
      <c r="BDB119" s="93"/>
      <c r="BDC119" s="93"/>
      <c r="BDD119" s="93"/>
      <c r="BDE119" s="93"/>
      <c r="BDF119" s="93"/>
      <c r="BDG119" s="93"/>
      <c r="BDH119" s="93"/>
      <c r="BDI119" s="93"/>
      <c r="BDJ119" s="93"/>
      <c r="BDK119" s="93"/>
      <c r="BDL119" s="93"/>
      <c r="BDM119" s="93"/>
      <c r="BDN119" s="93"/>
      <c r="BDO119" s="93"/>
      <c r="BDP119" s="93"/>
      <c r="BDQ119" s="93"/>
      <c r="BDR119" s="93"/>
      <c r="BDS119" s="93"/>
      <c r="BDT119" s="93"/>
      <c r="BDU119" s="93"/>
      <c r="BDV119" s="93"/>
      <c r="BDW119" s="93"/>
      <c r="BDX119" s="93"/>
      <c r="BDY119" s="93"/>
      <c r="BDZ119" s="93"/>
      <c r="BEA119" s="93"/>
      <c r="BEB119" s="93"/>
      <c r="BEC119" s="93"/>
      <c r="BED119" s="93"/>
      <c r="BEE119" s="93"/>
      <c r="BEF119" s="93"/>
      <c r="BEG119" s="93"/>
      <c r="BEH119" s="93"/>
      <c r="BEI119" s="93"/>
      <c r="BEJ119" s="93"/>
      <c r="BEK119" s="93"/>
      <c r="BEL119" s="93"/>
      <c r="BEM119" s="93"/>
      <c r="BEN119" s="93"/>
      <c r="BEO119" s="93"/>
      <c r="BEP119" s="93"/>
      <c r="BEQ119" s="93"/>
      <c r="BER119" s="93"/>
      <c r="BES119" s="93"/>
      <c r="BET119" s="93"/>
      <c r="BEU119" s="93"/>
      <c r="BEV119" s="93"/>
      <c r="BEW119" s="93"/>
      <c r="BEX119" s="93"/>
      <c r="BEY119" s="93"/>
      <c r="BEZ119" s="93"/>
      <c r="BFA119" s="93"/>
      <c r="BFB119" s="93"/>
      <c r="BFC119" s="93"/>
      <c r="BFD119" s="93"/>
      <c r="BFE119" s="93"/>
      <c r="BFF119" s="93"/>
      <c r="BFG119" s="93"/>
      <c r="BFH119" s="93"/>
      <c r="BFI119" s="93"/>
      <c r="BFJ119" s="93"/>
      <c r="BFK119" s="93"/>
      <c r="BFL119" s="93"/>
      <c r="BFM119" s="93"/>
      <c r="BFN119" s="93"/>
      <c r="BFO119" s="93"/>
      <c r="BFP119" s="93"/>
      <c r="BFQ119" s="93"/>
      <c r="BFR119" s="93"/>
      <c r="BFS119" s="93"/>
      <c r="BFT119" s="93"/>
      <c r="BFU119" s="93"/>
      <c r="BFV119" s="93"/>
      <c r="BFW119" s="93"/>
      <c r="BFX119" s="93"/>
      <c r="BFY119" s="93"/>
      <c r="BFZ119" s="93"/>
      <c r="BGA119" s="93"/>
      <c r="BGB119" s="93"/>
      <c r="BGC119" s="93"/>
      <c r="BGD119" s="93"/>
      <c r="BGE119" s="93"/>
      <c r="BGF119" s="93"/>
      <c r="BGG119" s="93"/>
      <c r="BGH119" s="93"/>
      <c r="BGI119" s="93"/>
      <c r="BGJ119" s="93"/>
      <c r="BGK119" s="93"/>
      <c r="BGL119" s="93"/>
      <c r="BGM119" s="93"/>
      <c r="BGN119" s="93"/>
      <c r="BGO119" s="93"/>
      <c r="BGP119" s="93"/>
      <c r="BGQ119" s="93"/>
      <c r="BGR119" s="93"/>
      <c r="BGS119" s="93"/>
      <c r="BGT119" s="93"/>
      <c r="BGU119" s="93"/>
      <c r="BGV119" s="93"/>
      <c r="BGW119" s="93"/>
      <c r="BGX119" s="93"/>
      <c r="BGY119" s="93"/>
      <c r="BGZ119" s="93"/>
      <c r="BHA119" s="93"/>
      <c r="BHB119" s="93"/>
      <c r="BHC119" s="93"/>
      <c r="BHD119" s="93"/>
      <c r="BHE119" s="93"/>
      <c r="BHF119" s="93"/>
      <c r="BHG119" s="93"/>
      <c r="BHH119" s="93"/>
      <c r="BHI119" s="93"/>
      <c r="BHJ119" s="93"/>
      <c r="BHK119" s="93"/>
      <c r="BHL119" s="93"/>
      <c r="BHM119" s="93"/>
      <c r="BHN119" s="93"/>
      <c r="BHO119" s="93"/>
      <c r="BHP119" s="93"/>
      <c r="BHQ119" s="93"/>
      <c r="BHR119" s="93"/>
      <c r="BHS119" s="93"/>
      <c r="BHT119" s="93"/>
      <c r="BHU119" s="93"/>
      <c r="BHV119" s="93"/>
      <c r="BHW119" s="93"/>
      <c r="BHX119" s="93"/>
      <c r="BHY119" s="93"/>
      <c r="BHZ119" s="93"/>
      <c r="BIA119" s="93"/>
      <c r="BIB119" s="93"/>
      <c r="BIC119" s="93"/>
      <c r="BID119" s="93"/>
      <c r="BIE119" s="93"/>
      <c r="BIF119" s="93"/>
      <c r="BIG119" s="93"/>
      <c r="BIH119" s="93"/>
      <c r="BII119" s="93"/>
      <c r="BIJ119" s="93"/>
      <c r="BIK119" s="93"/>
      <c r="BIL119" s="93"/>
      <c r="BIM119" s="93"/>
      <c r="BIN119" s="93"/>
      <c r="BIO119" s="93"/>
      <c r="BIP119" s="93"/>
      <c r="BIQ119" s="93"/>
      <c r="BIR119" s="93"/>
      <c r="BIS119" s="93"/>
      <c r="BIT119" s="93"/>
      <c r="BIU119" s="93"/>
      <c r="BIV119" s="93"/>
      <c r="BIW119" s="93"/>
      <c r="BIX119" s="93"/>
      <c r="BIY119" s="93"/>
      <c r="BIZ119" s="93"/>
      <c r="BJA119" s="93"/>
      <c r="BJB119" s="93"/>
      <c r="BJC119" s="93"/>
      <c r="BJD119" s="93"/>
      <c r="BJE119" s="93"/>
      <c r="BJF119" s="93"/>
      <c r="BJG119" s="93"/>
      <c r="BJH119" s="93"/>
      <c r="BJI119" s="93"/>
      <c r="BJJ119" s="93"/>
      <c r="BJK119" s="93"/>
      <c r="BJL119" s="93"/>
      <c r="BJM119" s="93"/>
      <c r="BJN119" s="93"/>
      <c r="BJO119" s="93"/>
      <c r="BJP119" s="93"/>
      <c r="BJQ119" s="93"/>
      <c r="BJR119" s="93"/>
      <c r="BJS119" s="93"/>
      <c r="BJT119" s="93"/>
      <c r="BJU119" s="93"/>
      <c r="BJV119" s="93"/>
      <c r="BJW119" s="93"/>
      <c r="BJX119" s="93"/>
      <c r="BJY119" s="93"/>
      <c r="BJZ119" s="93"/>
      <c r="BKA119" s="93"/>
      <c r="BKB119" s="93"/>
      <c r="BKC119" s="93"/>
      <c r="BKD119" s="93"/>
      <c r="BKE119" s="93"/>
      <c r="BKF119" s="93"/>
      <c r="BKG119" s="93"/>
      <c r="BKH119" s="93"/>
      <c r="BKI119" s="93"/>
      <c r="BKJ119" s="93"/>
      <c r="BKK119" s="93"/>
      <c r="BKL119" s="93"/>
      <c r="BKM119" s="93"/>
      <c r="BKN119" s="93"/>
      <c r="BKO119" s="93"/>
      <c r="BKP119" s="93"/>
      <c r="BKQ119" s="93"/>
      <c r="BKR119" s="93"/>
      <c r="BKS119" s="93"/>
      <c r="BKT119" s="93"/>
      <c r="BKU119" s="93"/>
      <c r="BKV119" s="93"/>
      <c r="BKW119" s="93"/>
      <c r="BKX119" s="93"/>
      <c r="BKY119" s="93"/>
      <c r="BKZ119" s="93"/>
      <c r="BLA119" s="93"/>
      <c r="BLB119" s="93"/>
      <c r="BLC119" s="93"/>
      <c r="BLD119" s="93"/>
      <c r="BLE119" s="93"/>
      <c r="BLF119" s="93"/>
      <c r="BLG119" s="93"/>
      <c r="BLH119" s="93"/>
      <c r="BLI119" s="93"/>
      <c r="BLJ119" s="93"/>
      <c r="BLK119" s="93"/>
      <c r="BLL119" s="93"/>
      <c r="BLM119" s="93"/>
      <c r="BLN119" s="93"/>
      <c r="BLO119" s="93"/>
      <c r="BLP119" s="93"/>
      <c r="BLQ119" s="93"/>
      <c r="BLR119" s="93"/>
      <c r="BLS119" s="93"/>
      <c r="BLT119" s="93"/>
      <c r="BLU119" s="93"/>
      <c r="BLV119" s="93"/>
      <c r="BLW119" s="93"/>
      <c r="BLX119" s="93"/>
      <c r="BLY119" s="93"/>
      <c r="BLZ119" s="93"/>
      <c r="BMA119" s="93"/>
      <c r="BMB119" s="93"/>
      <c r="BMC119" s="93"/>
      <c r="BMD119" s="93"/>
      <c r="BME119" s="93"/>
      <c r="BMF119" s="93"/>
      <c r="BMG119" s="93"/>
      <c r="BMH119" s="93"/>
      <c r="BMI119" s="93"/>
      <c r="BMJ119" s="93"/>
      <c r="BMK119" s="93"/>
      <c r="BML119" s="93"/>
      <c r="BMM119" s="93"/>
      <c r="BMN119" s="93"/>
      <c r="BMO119" s="93"/>
      <c r="BMP119" s="93"/>
      <c r="BMQ119" s="93"/>
      <c r="BMR119" s="93"/>
      <c r="BMS119" s="93"/>
      <c r="BMT119" s="93"/>
      <c r="BMU119" s="93"/>
      <c r="BMV119" s="93"/>
      <c r="BMW119" s="93"/>
      <c r="BMX119" s="93"/>
      <c r="BMY119" s="93"/>
      <c r="BMZ119" s="93"/>
      <c r="BNA119" s="93"/>
      <c r="BNB119" s="93"/>
      <c r="BNC119" s="93"/>
      <c r="BND119" s="93"/>
      <c r="BNE119" s="93"/>
      <c r="BNF119" s="93"/>
      <c r="BNG119" s="93"/>
      <c r="BNH119" s="93"/>
      <c r="BNI119" s="93"/>
      <c r="BNJ119" s="93"/>
      <c r="BNK119" s="93"/>
      <c r="BNL119" s="93"/>
      <c r="BNM119" s="93"/>
      <c r="BNN119" s="93"/>
      <c r="BNO119" s="93"/>
      <c r="BNP119" s="93"/>
      <c r="BNQ119" s="93"/>
      <c r="BNR119" s="93"/>
      <c r="BNS119" s="93"/>
      <c r="BNT119" s="93"/>
      <c r="BNU119" s="93"/>
      <c r="BNV119" s="93"/>
      <c r="BNW119" s="93"/>
      <c r="BNX119" s="93"/>
      <c r="BNY119" s="93"/>
      <c r="BNZ119" s="93"/>
      <c r="BOA119" s="93"/>
      <c r="BOB119" s="93"/>
      <c r="BOC119" s="93"/>
      <c r="BOD119" s="93"/>
      <c r="BOE119" s="93"/>
      <c r="BOF119" s="93"/>
      <c r="BOG119" s="93"/>
      <c r="BOH119" s="93"/>
      <c r="BOI119" s="93"/>
      <c r="BOJ119" s="93"/>
      <c r="BOK119" s="93"/>
      <c r="BOL119" s="93"/>
      <c r="BOM119" s="93"/>
      <c r="BON119" s="93"/>
      <c r="BOO119" s="93"/>
      <c r="BOP119" s="93"/>
      <c r="BOQ119" s="93"/>
      <c r="BOR119" s="93"/>
      <c r="BOS119" s="93"/>
      <c r="BOT119" s="93"/>
      <c r="BOU119" s="93"/>
      <c r="BOV119" s="93"/>
      <c r="BOW119" s="93"/>
      <c r="BOX119" s="93"/>
      <c r="BOY119" s="93"/>
      <c r="BOZ119" s="93"/>
      <c r="BPA119" s="93"/>
      <c r="BPB119" s="93"/>
      <c r="BPC119" s="93"/>
      <c r="BPD119" s="93"/>
      <c r="BPE119" s="93"/>
      <c r="BPF119" s="93"/>
      <c r="BPG119" s="93"/>
      <c r="BPH119" s="93"/>
      <c r="BPI119" s="93"/>
      <c r="BPJ119" s="93"/>
      <c r="BPK119" s="93"/>
      <c r="BPL119" s="93"/>
      <c r="BPM119" s="93"/>
      <c r="BPN119" s="93"/>
      <c r="BPO119" s="93"/>
      <c r="BPP119" s="93"/>
      <c r="BPQ119" s="93"/>
      <c r="BPR119" s="93"/>
      <c r="BPS119" s="93"/>
      <c r="BPT119" s="93"/>
      <c r="BPU119" s="93"/>
      <c r="BPV119" s="93"/>
      <c r="BPW119" s="93"/>
      <c r="BPX119" s="93"/>
      <c r="BPY119" s="93"/>
      <c r="BPZ119" s="93"/>
      <c r="BQA119" s="93"/>
      <c r="BQB119" s="93"/>
      <c r="BQC119" s="93"/>
      <c r="BQD119" s="93"/>
      <c r="BQE119" s="93"/>
      <c r="BQF119" s="93"/>
      <c r="BQG119" s="93"/>
      <c r="BQH119" s="93"/>
      <c r="BQI119" s="93"/>
      <c r="BQJ119" s="93"/>
      <c r="BQK119" s="93"/>
      <c r="BQL119" s="93"/>
      <c r="BQM119" s="93"/>
      <c r="BQN119" s="93"/>
      <c r="BQO119" s="93"/>
      <c r="BQP119" s="93"/>
      <c r="BQQ119" s="93"/>
      <c r="BQR119" s="93"/>
      <c r="BQS119" s="93"/>
      <c r="BQT119" s="93"/>
      <c r="BQU119" s="93"/>
      <c r="BQV119" s="93"/>
      <c r="BQW119" s="93"/>
      <c r="BQX119" s="93"/>
      <c r="BQY119" s="93"/>
      <c r="BQZ119" s="93"/>
      <c r="BRA119" s="93"/>
      <c r="BRB119" s="93"/>
      <c r="BRC119" s="93"/>
      <c r="BRD119" s="93"/>
      <c r="BRE119" s="93"/>
      <c r="BRF119" s="93"/>
      <c r="BRG119" s="93"/>
      <c r="BRH119" s="93"/>
      <c r="BRI119" s="93"/>
      <c r="BRJ119" s="93"/>
      <c r="BRK119" s="93"/>
      <c r="BRL119" s="93"/>
      <c r="BRM119" s="93"/>
      <c r="BRN119" s="93"/>
      <c r="BRO119" s="93"/>
      <c r="BRP119" s="93"/>
      <c r="BRQ119" s="93"/>
      <c r="BRR119" s="93"/>
      <c r="BRS119" s="93"/>
      <c r="BRT119" s="93"/>
      <c r="BRU119" s="93"/>
      <c r="BRV119" s="93"/>
      <c r="BRW119" s="93"/>
      <c r="BRX119" s="93"/>
      <c r="BRY119" s="93"/>
      <c r="BRZ119" s="93"/>
      <c r="BSA119" s="93"/>
      <c r="BSB119" s="93"/>
      <c r="BSC119" s="93"/>
      <c r="BSD119" s="93"/>
      <c r="BSE119" s="93"/>
      <c r="BSF119" s="93"/>
      <c r="BSG119" s="93"/>
      <c r="BSH119" s="93"/>
      <c r="BSI119" s="93"/>
      <c r="BSJ119" s="93"/>
      <c r="BSK119" s="93"/>
      <c r="BSL119" s="93"/>
      <c r="BSM119" s="93"/>
      <c r="BSN119" s="93"/>
      <c r="BSO119" s="93"/>
      <c r="BSP119" s="93"/>
      <c r="BSQ119" s="93"/>
      <c r="BSR119" s="93"/>
      <c r="BSS119" s="93"/>
      <c r="BST119" s="93"/>
      <c r="BSU119" s="93"/>
      <c r="BSV119" s="93"/>
      <c r="BSW119" s="93"/>
      <c r="BSX119" s="93"/>
      <c r="BSY119" s="93"/>
      <c r="BSZ119" s="93"/>
      <c r="BTA119" s="93"/>
      <c r="BTB119" s="93"/>
      <c r="BTC119" s="93"/>
      <c r="BTD119" s="93"/>
      <c r="BTE119" s="93"/>
      <c r="BTF119" s="93"/>
      <c r="BTG119" s="93"/>
      <c r="BTH119" s="93"/>
      <c r="BTI119" s="93"/>
      <c r="BTJ119" s="93"/>
      <c r="BTK119" s="93"/>
      <c r="BTL119" s="93"/>
      <c r="BTM119" s="93"/>
      <c r="BTN119" s="93"/>
      <c r="BTO119" s="93"/>
      <c r="BTP119" s="93"/>
      <c r="BTQ119" s="93"/>
      <c r="BTR119" s="93"/>
      <c r="BTS119" s="93"/>
      <c r="BTT119" s="93"/>
      <c r="BTU119" s="93"/>
      <c r="BTV119" s="93"/>
      <c r="BTW119" s="93"/>
      <c r="BTX119" s="93"/>
      <c r="BTY119" s="93"/>
      <c r="BTZ119" s="93"/>
      <c r="BUA119" s="93"/>
      <c r="BUB119" s="93"/>
      <c r="BUC119" s="93"/>
      <c r="BUD119" s="93"/>
      <c r="BUE119" s="93"/>
      <c r="BUF119" s="93"/>
      <c r="BUG119" s="93"/>
      <c r="BUH119" s="93"/>
      <c r="BUI119" s="93"/>
      <c r="BUJ119" s="93"/>
      <c r="BUK119" s="93"/>
      <c r="BUL119" s="93"/>
      <c r="BUM119" s="93"/>
      <c r="BUN119" s="93"/>
      <c r="BUO119" s="93"/>
      <c r="BUP119" s="93"/>
      <c r="BUQ119" s="93"/>
      <c r="BUR119" s="93"/>
      <c r="BUS119" s="93"/>
      <c r="BUT119" s="93"/>
      <c r="BUU119" s="93"/>
      <c r="BUV119" s="93"/>
      <c r="BUW119" s="93"/>
      <c r="BUX119" s="93"/>
      <c r="BUY119" s="93"/>
      <c r="BUZ119" s="93"/>
      <c r="BVA119" s="93"/>
      <c r="BVB119" s="93"/>
      <c r="BVC119" s="93"/>
      <c r="BVD119" s="93"/>
      <c r="BVE119" s="93"/>
      <c r="BVF119" s="93"/>
      <c r="BVG119" s="93"/>
      <c r="BVH119" s="93"/>
      <c r="BVI119" s="93"/>
      <c r="BVJ119" s="93"/>
      <c r="BVK119" s="93"/>
      <c r="BVL119" s="93"/>
      <c r="BVM119" s="93"/>
      <c r="BVN119" s="93"/>
      <c r="BVO119" s="93"/>
      <c r="BVP119" s="93"/>
      <c r="BVQ119" s="93"/>
      <c r="BVR119" s="93"/>
      <c r="BVS119" s="93"/>
      <c r="BVT119" s="93"/>
      <c r="BVU119" s="93"/>
      <c r="BVV119" s="93"/>
      <c r="BVW119" s="93"/>
      <c r="BVX119" s="93"/>
      <c r="BVY119" s="93"/>
      <c r="BVZ119" s="93"/>
      <c r="BWA119" s="93"/>
      <c r="BWB119" s="93"/>
      <c r="BWC119" s="93"/>
      <c r="BWD119" s="93"/>
      <c r="BWE119" s="93"/>
      <c r="BWF119" s="93"/>
      <c r="BWG119" s="93"/>
      <c r="BWH119" s="93"/>
      <c r="BWI119" s="93"/>
      <c r="BWJ119" s="93"/>
      <c r="BWK119" s="93"/>
      <c r="BWL119" s="93"/>
      <c r="BWM119" s="93"/>
      <c r="BWN119" s="93"/>
      <c r="BWO119" s="93"/>
      <c r="BWP119" s="93"/>
      <c r="BWQ119" s="93"/>
      <c r="BWR119" s="93"/>
      <c r="BWS119" s="93"/>
      <c r="BWT119" s="93"/>
      <c r="BWU119" s="93"/>
      <c r="BWV119" s="93"/>
      <c r="BWW119" s="93"/>
      <c r="BWX119" s="93"/>
      <c r="BWY119" s="93"/>
      <c r="BWZ119" s="93"/>
      <c r="BXA119" s="93"/>
      <c r="BXB119" s="93"/>
      <c r="BXC119" s="93"/>
      <c r="BXD119" s="93"/>
      <c r="BXE119" s="93"/>
      <c r="BXF119" s="93"/>
      <c r="BXG119" s="93"/>
      <c r="BXH119" s="93"/>
      <c r="BXI119" s="93"/>
      <c r="BXJ119" s="93"/>
      <c r="BXK119" s="93"/>
      <c r="BXL119" s="93"/>
      <c r="BXM119" s="93"/>
      <c r="BXN119" s="93"/>
      <c r="BXO119" s="93"/>
      <c r="BXP119" s="93"/>
      <c r="BXQ119" s="93"/>
      <c r="BXR119" s="93"/>
      <c r="BXS119" s="93"/>
      <c r="BXT119" s="93"/>
      <c r="BXU119" s="93"/>
      <c r="BXV119" s="93"/>
      <c r="BXW119" s="93"/>
      <c r="BXX119" s="93"/>
      <c r="BXY119" s="93"/>
      <c r="BXZ119" s="93"/>
      <c r="BYA119" s="93"/>
      <c r="BYB119" s="93"/>
      <c r="BYC119" s="93"/>
      <c r="BYD119" s="93"/>
      <c r="BYE119" s="93"/>
      <c r="BYF119" s="93"/>
      <c r="BYG119" s="93"/>
      <c r="BYH119" s="93"/>
      <c r="BYI119" s="93"/>
      <c r="BYJ119" s="93"/>
      <c r="BYK119" s="93"/>
      <c r="BYL119" s="93"/>
      <c r="BYM119" s="93"/>
      <c r="BYN119" s="93"/>
      <c r="BYO119" s="93"/>
      <c r="BYP119" s="93"/>
      <c r="BYQ119" s="93"/>
      <c r="BYR119" s="93"/>
      <c r="BYS119" s="93"/>
      <c r="BYT119" s="93"/>
      <c r="BYU119" s="93"/>
      <c r="BYV119" s="93"/>
      <c r="BYW119" s="93"/>
      <c r="BYX119" s="93"/>
      <c r="BYY119" s="93"/>
      <c r="BYZ119" s="93"/>
      <c r="BZA119" s="93"/>
      <c r="BZB119" s="93"/>
      <c r="BZC119" s="93"/>
      <c r="BZD119" s="93"/>
      <c r="BZE119" s="93"/>
      <c r="BZF119" s="93"/>
      <c r="BZG119" s="93"/>
      <c r="BZH119" s="93"/>
      <c r="BZI119" s="93"/>
      <c r="BZJ119" s="93"/>
      <c r="BZK119" s="93"/>
      <c r="BZL119" s="93"/>
      <c r="BZM119" s="93"/>
      <c r="BZN119" s="93"/>
      <c r="BZO119" s="93"/>
      <c r="BZP119" s="93"/>
      <c r="BZQ119" s="93"/>
      <c r="BZR119" s="93"/>
      <c r="BZS119" s="93"/>
      <c r="BZT119" s="93"/>
      <c r="BZU119" s="93"/>
      <c r="BZV119" s="93"/>
      <c r="BZW119" s="93"/>
      <c r="BZX119" s="93"/>
      <c r="BZY119" s="93"/>
      <c r="BZZ119" s="93"/>
      <c r="CAA119" s="93"/>
      <c r="CAB119" s="93"/>
      <c r="CAC119" s="93"/>
      <c r="CAD119" s="93"/>
      <c r="CAE119" s="93"/>
      <c r="CAF119" s="93"/>
      <c r="CAG119" s="93"/>
      <c r="CAH119" s="93"/>
      <c r="CAI119" s="93"/>
      <c r="CAJ119" s="93"/>
      <c r="CAK119" s="93"/>
      <c r="CAL119" s="93"/>
      <c r="CAM119" s="93"/>
      <c r="CAN119" s="93"/>
      <c r="CAO119" s="93"/>
      <c r="CAP119" s="93"/>
      <c r="CAQ119" s="93"/>
      <c r="CAR119" s="93"/>
      <c r="CAS119" s="93"/>
      <c r="CAT119" s="93"/>
      <c r="CAU119" s="93"/>
      <c r="CAV119" s="93"/>
      <c r="CAW119" s="93"/>
      <c r="CAX119" s="93"/>
      <c r="CAY119" s="93"/>
      <c r="CAZ119" s="93"/>
      <c r="CBA119" s="93"/>
      <c r="CBB119" s="93"/>
      <c r="CBC119" s="93"/>
      <c r="CBD119" s="93"/>
      <c r="CBE119" s="93"/>
      <c r="CBF119" s="93"/>
      <c r="CBG119" s="93"/>
      <c r="CBH119" s="93"/>
      <c r="CBI119" s="93"/>
      <c r="CBJ119" s="93"/>
      <c r="CBK119" s="93"/>
      <c r="CBL119" s="93"/>
      <c r="CBM119" s="93"/>
      <c r="CBN119" s="93"/>
      <c r="CBO119" s="93"/>
      <c r="CBP119" s="93"/>
      <c r="CBQ119" s="93"/>
      <c r="CBR119" s="93"/>
      <c r="CBS119" s="93"/>
      <c r="CBT119" s="93"/>
      <c r="CBU119" s="93"/>
      <c r="CBV119" s="93"/>
      <c r="CBW119" s="93"/>
      <c r="CBX119" s="93"/>
      <c r="CBY119" s="93"/>
      <c r="CBZ119" s="93"/>
      <c r="CCA119" s="93"/>
      <c r="CCB119" s="93"/>
      <c r="CCC119" s="93"/>
      <c r="CCD119" s="93"/>
      <c r="CCE119" s="93"/>
      <c r="CCF119" s="93"/>
      <c r="CCG119" s="93"/>
      <c r="CCH119" s="93"/>
      <c r="CCI119" s="93"/>
      <c r="CCJ119" s="93"/>
      <c r="CCK119" s="93"/>
      <c r="CCL119" s="93"/>
      <c r="CCM119" s="93"/>
      <c r="CCN119" s="93"/>
      <c r="CCO119" s="93"/>
      <c r="CCP119" s="93"/>
      <c r="CCQ119" s="93"/>
      <c r="CCR119" s="93"/>
      <c r="CCS119" s="93"/>
      <c r="CCT119" s="93"/>
      <c r="CCU119" s="93"/>
      <c r="CCV119" s="93"/>
      <c r="CCW119" s="93"/>
      <c r="CCX119" s="93"/>
      <c r="CCY119" s="93"/>
      <c r="CCZ119" s="93"/>
      <c r="CDA119" s="93"/>
      <c r="CDB119" s="93"/>
      <c r="CDC119" s="93"/>
      <c r="CDD119" s="93"/>
      <c r="CDE119" s="93"/>
      <c r="CDF119" s="93"/>
      <c r="CDG119" s="93"/>
      <c r="CDH119" s="93"/>
      <c r="CDI119" s="93"/>
      <c r="CDJ119" s="93"/>
      <c r="CDK119" s="93"/>
      <c r="CDL119" s="93"/>
      <c r="CDM119" s="93"/>
      <c r="CDN119" s="93"/>
      <c r="CDO119" s="93"/>
      <c r="CDP119" s="93"/>
      <c r="CDQ119" s="93"/>
      <c r="CDR119" s="93"/>
      <c r="CDS119" s="93"/>
      <c r="CDT119" s="93"/>
      <c r="CDU119" s="93"/>
      <c r="CDV119" s="93"/>
      <c r="CDW119" s="93"/>
      <c r="CDX119" s="93"/>
      <c r="CDY119" s="93"/>
      <c r="CDZ119" s="93"/>
      <c r="CEA119" s="93"/>
      <c r="CEB119" s="93"/>
      <c r="CEC119" s="93"/>
      <c r="CED119" s="93"/>
      <c r="CEE119" s="93"/>
      <c r="CEF119" s="93"/>
      <c r="CEG119" s="93"/>
      <c r="CEH119" s="93"/>
      <c r="CEI119" s="93"/>
      <c r="CEJ119" s="93"/>
      <c r="CEK119" s="93"/>
      <c r="CEL119" s="93"/>
      <c r="CEM119" s="93"/>
      <c r="CEN119" s="93"/>
      <c r="CEO119" s="93"/>
      <c r="CEP119" s="93"/>
      <c r="CEQ119" s="93"/>
      <c r="CER119" s="93"/>
      <c r="CES119" s="93"/>
      <c r="CET119" s="93"/>
      <c r="CEU119" s="93"/>
      <c r="CEV119" s="93"/>
      <c r="CEW119" s="93"/>
      <c r="CEX119" s="93"/>
      <c r="CEY119" s="93"/>
      <c r="CEZ119" s="93"/>
      <c r="CFA119" s="93"/>
      <c r="CFB119" s="93"/>
      <c r="CFC119" s="93"/>
      <c r="CFD119" s="93"/>
      <c r="CFE119" s="93"/>
      <c r="CFF119" s="93"/>
      <c r="CFG119" s="93"/>
      <c r="CFH119" s="93"/>
      <c r="CFI119" s="93"/>
      <c r="CFJ119" s="93"/>
      <c r="CFK119" s="93"/>
      <c r="CFL119" s="93"/>
      <c r="CFM119" s="93"/>
      <c r="CFN119" s="93"/>
      <c r="CFO119" s="93"/>
      <c r="CFP119" s="93"/>
      <c r="CFQ119" s="93"/>
      <c r="CFR119" s="93"/>
      <c r="CFS119" s="93"/>
      <c r="CFT119" s="93"/>
      <c r="CFU119" s="93"/>
      <c r="CFV119" s="93"/>
      <c r="CFW119" s="93"/>
      <c r="CFX119" s="93"/>
      <c r="CFY119" s="93"/>
      <c r="CFZ119" s="93"/>
      <c r="CGA119" s="93"/>
      <c r="CGB119" s="93"/>
      <c r="CGC119" s="93"/>
      <c r="CGD119" s="93"/>
      <c r="CGE119" s="93"/>
      <c r="CGF119" s="93"/>
      <c r="CGG119" s="93"/>
      <c r="CGH119" s="93"/>
      <c r="CGI119" s="93"/>
      <c r="CGJ119" s="93"/>
      <c r="CGK119" s="93"/>
      <c r="CGL119" s="93"/>
      <c r="CGM119" s="93"/>
      <c r="CGN119" s="93"/>
      <c r="CGO119" s="93"/>
      <c r="CGP119" s="93"/>
      <c r="CGQ119" s="93"/>
      <c r="CGR119" s="93"/>
      <c r="CGS119" s="93"/>
      <c r="CGT119" s="93"/>
      <c r="CGU119" s="93"/>
      <c r="CGV119" s="93"/>
      <c r="CGW119" s="93"/>
      <c r="CGX119" s="93"/>
      <c r="CGY119" s="93"/>
      <c r="CGZ119" s="93"/>
      <c r="CHA119" s="93"/>
      <c r="CHB119" s="93"/>
      <c r="CHC119" s="93"/>
      <c r="CHD119" s="93"/>
      <c r="CHE119" s="93"/>
      <c r="CHF119" s="93"/>
      <c r="CHG119" s="93"/>
      <c r="CHH119" s="93"/>
      <c r="CHI119" s="93"/>
      <c r="CHJ119" s="93"/>
      <c r="CHK119" s="93"/>
      <c r="CHL119" s="93"/>
      <c r="CHM119" s="93"/>
      <c r="CHN119" s="93"/>
      <c r="CHO119" s="93"/>
      <c r="CHP119" s="93"/>
      <c r="CHQ119" s="93"/>
      <c r="CHR119" s="93"/>
      <c r="CHS119" s="93"/>
      <c r="CHT119" s="93"/>
      <c r="CHU119" s="93"/>
      <c r="CHV119" s="93"/>
      <c r="CHW119" s="93"/>
      <c r="CHX119" s="93"/>
      <c r="CHY119" s="93"/>
      <c r="CHZ119" s="93"/>
      <c r="CIA119" s="93"/>
      <c r="CIB119" s="93"/>
      <c r="CIC119" s="93"/>
      <c r="CID119" s="93"/>
      <c r="CIE119" s="93"/>
      <c r="CIF119" s="93"/>
      <c r="CIG119" s="93"/>
      <c r="CIH119" s="93"/>
      <c r="CII119" s="93"/>
      <c r="CIJ119" s="93"/>
      <c r="CIK119" s="93"/>
      <c r="CIL119" s="93"/>
      <c r="CIM119" s="93"/>
      <c r="CIN119" s="93"/>
      <c r="CIO119" s="93"/>
      <c r="CIP119" s="93"/>
      <c r="CIQ119" s="93"/>
      <c r="CIR119" s="93"/>
      <c r="CIS119" s="93"/>
      <c r="CIT119" s="93"/>
      <c r="CIU119" s="93"/>
      <c r="CIV119" s="93"/>
      <c r="CIW119" s="93"/>
      <c r="CIX119" s="93"/>
      <c r="CIY119" s="93"/>
      <c r="CIZ119" s="93"/>
      <c r="CJA119" s="93"/>
      <c r="CJB119" s="93"/>
      <c r="CJC119" s="93"/>
      <c r="CJD119" s="93"/>
      <c r="CJE119" s="93"/>
      <c r="CJF119" s="93"/>
      <c r="CJG119" s="93"/>
      <c r="CJH119" s="93"/>
      <c r="CJI119" s="93"/>
      <c r="CJJ119" s="93"/>
      <c r="CJK119" s="93"/>
      <c r="CJL119" s="93"/>
      <c r="CJM119" s="93"/>
      <c r="CJN119" s="93"/>
      <c r="CJO119" s="93"/>
      <c r="CJP119" s="93"/>
      <c r="CJQ119" s="93"/>
      <c r="CJR119" s="93"/>
      <c r="CJS119" s="93"/>
      <c r="CJT119" s="93"/>
      <c r="CJU119" s="93"/>
      <c r="CJV119" s="93"/>
      <c r="CJW119" s="93"/>
      <c r="CJX119" s="93"/>
      <c r="CJY119" s="93"/>
      <c r="CJZ119" s="93"/>
      <c r="CKA119" s="93"/>
      <c r="CKB119" s="93"/>
      <c r="CKC119" s="93"/>
      <c r="CKD119" s="93"/>
      <c r="CKE119" s="93"/>
      <c r="CKF119" s="93"/>
      <c r="CKG119" s="93"/>
      <c r="CKH119" s="93"/>
      <c r="CKI119" s="93"/>
      <c r="CKJ119" s="93"/>
      <c r="CKK119" s="93"/>
      <c r="CKL119" s="93"/>
      <c r="CKM119" s="93"/>
      <c r="CKN119" s="93"/>
      <c r="CKO119" s="93"/>
      <c r="CKP119" s="93"/>
      <c r="CKQ119" s="93"/>
      <c r="CKR119" s="93"/>
      <c r="CKS119" s="93"/>
      <c r="CKT119" s="93"/>
      <c r="CKU119" s="93"/>
      <c r="CKV119" s="93"/>
      <c r="CKW119" s="93"/>
      <c r="CKX119" s="93"/>
      <c r="CKY119" s="93"/>
      <c r="CKZ119" s="93"/>
      <c r="CLA119" s="93"/>
      <c r="CLB119" s="93"/>
      <c r="CLC119" s="93"/>
      <c r="CLD119" s="93"/>
      <c r="CLE119" s="93"/>
      <c r="CLF119" s="93"/>
      <c r="CLG119" s="93"/>
      <c r="CLH119" s="93"/>
      <c r="CLI119" s="93"/>
      <c r="CLJ119" s="93"/>
      <c r="CLK119" s="93"/>
      <c r="CLL119" s="93"/>
      <c r="CLM119" s="93"/>
      <c r="CLN119" s="93"/>
      <c r="CLO119" s="93"/>
      <c r="CLP119" s="93"/>
      <c r="CLQ119" s="93"/>
      <c r="CLR119" s="93"/>
      <c r="CLS119" s="93"/>
      <c r="CLT119" s="93"/>
      <c r="CLU119" s="93"/>
      <c r="CLV119" s="93"/>
      <c r="CLW119" s="93"/>
      <c r="CLX119" s="93"/>
      <c r="CLY119" s="93"/>
      <c r="CLZ119" s="93"/>
      <c r="CMA119" s="93"/>
      <c r="CMB119" s="93"/>
      <c r="CMC119" s="93"/>
      <c r="CMD119" s="93"/>
      <c r="CME119" s="93"/>
      <c r="CMF119" s="93"/>
      <c r="CMG119" s="93"/>
      <c r="CMH119" s="93"/>
      <c r="CMI119" s="93"/>
      <c r="CMJ119" s="93"/>
      <c r="CMK119" s="93"/>
      <c r="CML119" s="93"/>
      <c r="CMM119" s="93"/>
      <c r="CMN119" s="93"/>
      <c r="CMO119" s="93"/>
      <c r="CMP119" s="93"/>
      <c r="CMQ119" s="93"/>
      <c r="CMR119" s="93"/>
      <c r="CMS119" s="93"/>
      <c r="CMT119" s="93"/>
      <c r="CMU119" s="93"/>
      <c r="CMV119" s="93"/>
      <c r="CMW119" s="93"/>
      <c r="CMX119" s="93"/>
      <c r="CMY119" s="93"/>
      <c r="CMZ119" s="93"/>
      <c r="CNA119" s="93"/>
      <c r="CNB119" s="93"/>
      <c r="CNC119" s="93"/>
      <c r="CND119" s="93"/>
      <c r="CNE119" s="93"/>
      <c r="CNF119" s="93"/>
      <c r="CNG119" s="93"/>
      <c r="CNH119" s="93"/>
      <c r="CNI119" s="93"/>
      <c r="CNJ119" s="93"/>
      <c r="CNK119" s="93"/>
      <c r="CNL119" s="93"/>
      <c r="CNM119" s="93"/>
      <c r="CNN119" s="93"/>
      <c r="CNO119" s="93"/>
      <c r="CNP119" s="93"/>
      <c r="CNQ119" s="93"/>
      <c r="CNR119" s="93"/>
      <c r="CNS119" s="93"/>
      <c r="CNT119" s="93"/>
      <c r="CNU119" s="93"/>
      <c r="CNV119" s="93"/>
      <c r="CNW119" s="93"/>
      <c r="CNX119" s="93"/>
      <c r="CNY119" s="93"/>
      <c r="CNZ119" s="93"/>
      <c r="COA119" s="93"/>
      <c r="COB119" s="93"/>
      <c r="COC119" s="93"/>
      <c r="COD119" s="93"/>
      <c r="COE119" s="93"/>
      <c r="COF119" s="93"/>
      <c r="COG119" s="93"/>
      <c r="COH119" s="93"/>
      <c r="COI119" s="93"/>
      <c r="COJ119" s="93"/>
      <c r="COK119" s="93"/>
      <c r="COL119" s="93"/>
      <c r="COM119" s="93"/>
      <c r="CON119" s="93"/>
      <c r="COO119" s="93"/>
      <c r="COP119" s="93"/>
      <c r="COQ119" s="93"/>
      <c r="COR119" s="93"/>
      <c r="COS119" s="93"/>
      <c r="COT119" s="93"/>
      <c r="COU119" s="93"/>
      <c r="COV119" s="93"/>
      <c r="COW119" s="93"/>
      <c r="COX119" s="93"/>
      <c r="COY119" s="93"/>
      <c r="COZ119" s="93"/>
      <c r="CPA119" s="93"/>
      <c r="CPB119" s="93"/>
      <c r="CPC119" s="93"/>
      <c r="CPD119" s="93"/>
      <c r="CPE119" s="93"/>
      <c r="CPF119" s="93"/>
      <c r="CPG119" s="93"/>
      <c r="CPH119" s="93"/>
      <c r="CPI119" s="93"/>
      <c r="CPJ119" s="93"/>
      <c r="CPK119" s="93"/>
      <c r="CPL119" s="93"/>
      <c r="CPM119" s="93"/>
      <c r="CPN119" s="93"/>
      <c r="CPO119" s="93"/>
      <c r="CPP119" s="93"/>
      <c r="CPQ119" s="93"/>
      <c r="CPR119" s="93"/>
      <c r="CPS119" s="93"/>
      <c r="CPT119" s="93"/>
      <c r="CPU119" s="93"/>
      <c r="CPV119" s="93"/>
      <c r="CPW119" s="93"/>
      <c r="CPX119" s="93"/>
      <c r="CPY119" s="93"/>
      <c r="CPZ119" s="93"/>
      <c r="CQA119" s="93"/>
      <c r="CQB119" s="93"/>
      <c r="CQC119" s="93"/>
      <c r="CQD119" s="93"/>
      <c r="CQE119" s="93"/>
      <c r="CQF119" s="93"/>
      <c r="CQG119" s="93"/>
      <c r="CQH119" s="93"/>
      <c r="CQI119" s="93"/>
      <c r="CQJ119" s="93"/>
      <c r="CQK119" s="93"/>
      <c r="CQL119" s="93"/>
      <c r="CQM119" s="93"/>
      <c r="CQN119" s="93"/>
      <c r="CQO119" s="93"/>
      <c r="CQP119" s="93"/>
      <c r="CQQ119" s="93"/>
      <c r="CQR119" s="93"/>
      <c r="CQS119" s="93"/>
      <c r="CQT119" s="93"/>
      <c r="CQU119" s="93"/>
      <c r="CQV119" s="93"/>
      <c r="CQW119" s="93"/>
      <c r="CQX119" s="93"/>
      <c r="CQY119" s="93"/>
      <c r="CQZ119" s="93"/>
      <c r="CRA119" s="93"/>
      <c r="CRB119" s="93"/>
      <c r="CRC119" s="93"/>
      <c r="CRD119" s="93"/>
      <c r="CRE119" s="93"/>
      <c r="CRF119" s="93"/>
      <c r="CRG119" s="93"/>
      <c r="CRH119" s="93"/>
      <c r="CRI119" s="93"/>
      <c r="CRJ119" s="93"/>
      <c r="CRK119" s="93"/>
      <c r="CRL119" s="93"/>
      <c r="CRM119" s="93"/>
      <c r="CRN119" s="93"/>
      <c r="CRO119" s="93"/>
      <c r="CRP119" s="93"/>
      <c r="CRQ119" s="93"/>
      <c r="CRR119" s="93"/>
      <c r="CRS119" s="93"/>
      <c r="CRT119" s="93"/>
      <c r="CRU119" s="93"/>
      <c r="CRV119" s="93"/>
      <c r="CRW119" s="93"/>
      <c r="CRX119" s="93"/>
      <c r="CRY119" s="93"/>
      <c r="CRZ119" s="93"/>
      <c r="CSA119" s="93"/>
      <c r="CSB119" s="93"/>
      <c r="CSC119" s="93"/>
      <c r="CSD119" s="93"/>
      <c r="CSE119" s="93"/>
      <c r="CSF119" s="93"/>
      <c r="CSG119" s="93"/>
      <c r="CSH119" s="93"/>
      <c r="CSI119" s="93"/>
      <c r="CSJ119" s="93"/>
      <c r="CSK119" s="93"/>
      <c r="CSL119" s="93"/>
      <c r="CSM119" s="93"/>
      <c r="CSN119" s="93"/>
      <c r="CSO119" s="93"/>
      <c r="CSP119" s="93"/>
      <c r="CSQ119" s="93"/>
      <c r="CSR119" s="93"/>
      <c r="CSS119" s="93"/>
      <c r="CST119" s="93"/>
      <c r="CSU119" s="93"/>
      <c r="CSV119" s="93"/>
      <c r="CSW119" s="93"/>
      <c r="CSX119" s="93"/>
      <c r="CSY119" s="93"/>
      <c r="CSZ119" s="93"/>
      <c r="CTA119" s="93"/>
      <c r="CTB119" s="93"/>
      <c r="CTC119" s="93"/>
      <c r="CTD119" s="93"/>
      <c r="CTE119" s="93"/>
      <c r="CTF119" s="93"/>
      <c r="CTG119" s="93"/>
      <c r="CTH119" s="93"/>
      <c r="CTI119" s="93"/>
      <c r="CTJ119" s="93"/>
      <c r="CTK119" s="93"/>
      <c r="CTL119" s="93"/>
      <c r="CTM119" s="93"/>
      <c r="CTN119" s="93"/>
      <c r="CTO119" s="93"/>
      <c r="CTP119" s="93"/>
      <c r="CTQ119" s="93"/>
      <c r="CTR119" s="93"/>
      <c r="CTS119" s="93"/>
      <c r="CTT119" s="93"/>
      <c r="CTU119" s="93"/>
      <c r="CTV119" s="93"/>
      <c r="CTW119" s="93"/>
      <c r="CTX119" s="93"/>
      <c r="CTY119" s="93"/>
      <c r="CTZ119" s="93"/>
      <c r="CUA119" s="93"/>
      <c r="CUB119" s="93"/>
      <c r="CUC119" s="93"/>
      <c r="CUD119" s="93"/>
      <c r="CUE119" s="93"/>
      <c r="CUF119" s="93"/>
      <c r="CUG119" s="93"/>
      <c r="CUH119" s="93"/>
      <c r="CUI119" s="93"/>
      <c r="CUJ119" s="93"/>
      <c r="CUK119" s="93"/>
      <c r="CUL119" s="93"/>
      <c r="CUM119" s="93"/>
      <c r="CUN119" s="93"/>
      <c r="CUO119" s="93"/>
      <c r="CUP119" s="93"/>
      <c r="CUQ119" s="93"/>
      <c r="CUR119" s="93"/>
      <c r="CUS119" s="93"/>
      <c r="CUT119" s="93"/>
      <c r="CUU119" s="93"/>
      <c r="CUV119" s="93"/>
      <c r="CUW119" s="93"/>
      <c r="CUX119" s="93"/>
      <c r="CUY119" s="93"/>
      <c r="CUZ119" s="93"/>
      <c r="CVA119" s="93"/>
      <c r="CVB119" s="93"/>
      <c r="CVC119" s="93"/>
      <c r="CVD119" s="93"/>
      <c r="CVE119" s="93"/>
      <c r="CVF119" s="93"/>
      <c r="CVG119" s="93"/>
      <c r="CVH119" s="93"/>
      <c r="CVI119" s="93"/>
      <c r="CVJ119" s="93"/>
      <c r="CVK119" s="93"/>
      <c r="CVL119" s="93"/>
      <c r="CVM119" s="93"/>
      <c r="CVN119" s="93"/>
      <c r="CVO119" s="93"/>
      <c r="CVP119" s="93"/>
      <c r="CVQ119" s="93"/>
      <c r="CVR119" s="93"/>
      <c r="CVS119" s="93"/>
      <c r="CVT119" s="93"/>
      <c r="CVU119" s="93"/>
      <c r="CVV119" s="93"/>
      <c r="CVW119" s="93"/>
      <c r="CVX119" s="93"/>
      <c r="CVY119" s="93"/>
      <c r="CVZ119" s="93"/>
      <c r="CWA119" s="93"/>
      <c r="CWB119" s="93"/>
      <c r="CWC119" s="93"/>
      <c r="CWD119" s="93"/>
      <c r="CWE119" s="93"/>
      <c r="CWF119" s="93"/>
      <c r="CWG119" s="93"/>
      <c r="CWH119" s="93"/>
      <c r="CWI119" s="93"/>
      <c r="CWJ119" s="93"/>
      <c r="CWK119" s="93"/>
      <c r="CWL119" s="93"/>
      <c r="CWM119" s="93"/>
      <c r="CWN119" s="93"/>
      <c r="CWO119" s="93"/>
      <c r="CWP119" s="93"/>
      <c r="CWQ119" s="93"/>
      <c r="CWR119" s="93"/>
      <c r="CWS119" s="93"/>
      <c r="CWT119" s="93"/>
      <c r="CWU119" s="93"/>
      <c r="CWV119" s="93"/>
      <c r="CWW119" s="93"/>
      <c r="CWX119" s="93"/>
      <c r="CWY119" s="93"/>
      <c r="CWZ119" s="93"/>
      <c r="CXA119" s="93"/>
      <c r="CXB119" s="93"/>
      <c r="CXC119" s="93"/>
      <c r="CXD119" s="93"/>
      <c r="CXE119" s="93"/>
      <c r="CXF119" s="93"/>
      <c r="CXG119" s="93"/>
      <c r="CXH119" s="93"/>
      <c r="CXI119" s="93"/>
      <c r="CXJ119" s="93"/>
      <c r="CXK119" s="93"/>
      <c r="CXL119" s="93"/>
      <c r="CXM119" s="93"/>
      <c r="CXN119" s="93"/>
      <c r="CXO119" s="93"/>
      <c r="CXP119" s="93"/>
      <c r="CXQ119" s="93"/>
      <c r="CXR119" s="93"/>
      <c r="CXS119" s="93"/>
      <c r="CXT119" s="93"/>
      <c r="CXU119" s="93"/>
      <c r="CXV119" s="93"/>
      <c r="CXW119" s="93"/>
      <c r="CXX119" s="93"/>
      <c r="CXY119" s="93"/>
      <c r="CXZ119" s="93"/>
      <c r="CYA119" s="93"/>
      <c r="CYB119" s="93"/>
      <c r="CYC119" s="93"/>
      <c r="CYD119" s="93"/>
      <c r="CYE119" s="93"/>
      <c r="CYF119" s="93"/>
      <c r="CYG119" s="93"/>
      <c r="CYH119" s="93"/>
      <c r="CYI119" s="93"/>
      <c r="CYJ119" s="93"/>
      <c r="CYK119" s="93"/>
      <c r="CYL119" s="93"/>
      <c r="CYM119" s="93"/>
      <c r="CYN119" s="93"/>
      <c r="CYO119" s="93"/>
      <c r="CYP119" s="93"/>
      <c r="CYQ119" s="93"/>
      <c r="CYR119" s="93"/>
      <c r="CYS119" s="93"/>
      <c r="CYT119" s="93"/>
      <c r="CYU119" s="93"/>
      <c r="CYV119" s="93"/>
      <c r="CYW119" s="93"/>
      <c r="CYX119" s="93"/>
      <c r="CYY119" s="93"/>
      <c r="CYZ119" s="93"/>
      <c r="CZA119" s="93"/>
      <c r="CZB119" s="93"/>
      <c r="CZC119" s="93"/>
      <c r="CZD119" s="93"/>
      <c r="CZE119" s="93"/>
      <c r="CZF119" s="93"/>
      <c r="CZG119" s="93"/>
      <c r="CZH119" s="93"/>
      <c r="CZI119" s="93"/>
      <c r="CZJ119" s="93"/>
      <c r="CZK119" s="93"/>
      <c r="CZL119" s="93"/>
      <c r="CZM119" s="93"/>
      <c r="CZN119" s="93"/>
      <c r="CZO119" s="93"/>
      <c r="CZP119" s="93"/>
      <c r="CZQ119" s="93"/>
      <c r="CZR119" s="93"/>
      <c r="CZS119" s="93"/>
      <c r="CZT119" s="93"/>
      <c r="CZU119" s="93"/>
      <c r="CZV119" s="93"/>
      <c r="CZW119" s="93"/>
      <c r="CZX119" s="93"/>
      <c r="CZY119" s="93"/>
      <c r="CZZ119" s="93"/>
      <c r="DAA119" s="93"/>
      <c r="DAB119" s="93"/>
      <c r="DAC119" s="93"/>
      <c r="DAD119" s="93"/>
      <c r="DAE119" s="93"/>
      <c r="DAF119" s="93"/>
      <c r="DAG119" s="93"/>
      <c r="DAH119" s="93"/>
      <c r="DAI119" s="93"/>
      <c r="DAJ119" s="93"/>
      <c r="DAK119" s="93"/>
      <c r="DAL119" s="93"/>
      <c r="DAM119" s="93"/>
      <c r="DAN119" s="93"/>
      <c r="DAO119" s="93"/>
      <c r="DAP119" s="93"/>
      <c r="DAQ119" s="93"/>
      <c r="DAR119" s="93"/>
      <c r="DAS119" s="93"/>
      <c r="DAT119" s="93"/>
      <c r="DAU119" s="93"/>
      <c r="DAV119" s="93"/>
      <c r="DAW119" s="93"/>
      <c r="DAX119" s="93"/>
      <c r="DAY119" s="93"/>
      <c r="DAZ119" s="93"/>
      <c r="DBA119" s="93"/>
      <c r="DBB119" s="93"/>
      <c r="DBC119" s="93"/>
      <c r="DBD119" s="93"/>
      <c r="DBE119" s="93"/>
      <c r="DBF119" s="93"/>
      <c r="DBG119" s="93"/>
      <c r="DBH119" s="93"/>
      <c r="DBI119" s="93"/>
      <c r="DBJ119" s="93"/>
      <c r="DBK119" s="93"/>
      <c r="DBL119" s="93"/>
      <c r="DBM119" s="93"/>
      <c r="DBN119" s="93"/>
      <c r="DBO119" s="93"/>
      <c r="DBP119" s="93"/>
      <c r="DBQ119" s="93"/>
      <c r="DBR119" s="93"/>
      <c r="DBS119" s="93"/>
      <c r="DBT119" s="93"/>
      <c r="DBU119" s="93"/>
      <c r="DBV119" s="93"/>
      <c r="DBW119" s="93"/>
      <c r="DBX119" s="93"/>
      <c r="DBY119" s="93"/>
      <c r="DBZ119" s="93"/>
      <c r="DCA119" s="93"/>
      <c r="DCB119" s="93"/>
      <c r="DCC119" s="93"/>
      <c r="DCD119" s="93"/>
      <c r="DCE119" s="93"/>
      <c r="DCF119" s="93"/>
      <c r="DCG119" s="93"/>
      <c r="DCH119" s="93"/>
      <c r="DCI119" s="93"/>
      <c r="DCJ119" s="93"/>
      <c r="DCK119" s="93"/>
      <c r="DCL119" s="93"/>
      <c r="DCM119" s="93"/>
      <c r="DCN119" s="93"/>
      <c r="DCO119" s="93"/>
      <c r="DCP119" s="93"/>
      <c r="DCQ119" s="93"/>
      <c r="DCR119" s="93"/>
      <c r="DCS119" s="93"/>
      <c r="DCT119" s="93"/>
      <c r="DCU119" s="93"/>
      <c r="DCV119" s="93"/>
      <c r="DCW119" s="93"/>
      <c r="DCX119" s="93"/>
      <c r="DCY119" s="93"/>
      <c r="DCZ119" s="93"/>
      <c r="DDA119" s="93"/>
      <c r="DDB119" s="93"/>
      <c r="DDC119" s="93"/>
      <c r="DDD119" s="93"/>
      <c r="DDE119" s="93"/>
      <c r="DDF119" s="93"/>
      <c r="DDG119" s="93"/>
      <c r="DDH119" s="93"/>
      <c r="DDI119" s="93"/>
      <c r="DDJ119" s="93"/>
      <c r="DDK119" s="93"/>
      <c r="DDL119" s="93"/>
      <c r="DDM119" s="93"/>
      <c r="DDN119" s="93"/>
      <c r="DDO119" s="93"/>
      <c r="DDP119" s="93"/>
      <c r="DDQ119" s="93"/>
      <c r="DDR119" s="93"/>
      <c r="DDS119" s="93"/>
      <c r="DDT119" s="93"/>
      <c r="DDU119" s="93"/>
      <c r="DDV119" s="93"/>
      <c r="DDW119" s="93"/>
      <c r="DDX119" s="93"/>
      <c r="DDY119" s="93"/>
      <c r="DDZ119" s="93"/>
      <c r="DEA119" s="93"/>
      <c r="DEB119" s="93"/>
      <c r="DEC119" s="93"/>
      <c r="DED119" s="93"/>
      <c r="DEE119" s="93"/>
      <c r="DEF119" s="93"/>
      <c r="DEG119" s="93"/>
      <c r="DEH119" s="93"/>
      <c r="DEI119" s="93"/>
      <c r="DEJ119" s="93"/>
      <c r="DEK119" s="93"/>
      <c r="DEL119" s="93"/>
      <c r="DEM119" s="93"/>
      <c r="DEN119" s="93"/>
      <c r="DEO119" s="93"/>
      <c r="DEP119" s="93"/>
      <c r="DEQ119" s="93"/>
      <c r="DER119" s="93"/>
      <c r="DES119" s="93"/>
      <c r="DET119" s="93"/>
      <c r="DEU119" s="93"/>
      <c r="DEV119" s="93"/>
      <c r="DEW119" s="93"/>
      <c r="DEX119" s="93"/>
      <c r="DEY119" s="93"/>
      <c r="DEZ119" s="93"/>
      <c r="DFA119" s="93"/>
      <c r="DFB119" s="93"/>
      <c r="DFC119" s="93"/>
      <c r="DFD119" s="93"/>
      <c r="DFE119" s="93"/>
      <c r="DFF119" s="93"/>
      <c r="DFG119" s="93"/>
      <c r="DFH119" s="93"/>
      <c r="DFI119" s="93"/>
      <c r="DFJ119" s="93"/>
      <c r="DFK119" s="93"/>
      <c r="DFL119" s="93"/>
      <c r="DFM119" s="93"/>
      <c r="DFN119" s="93"/>
      <c r="DFO119" s="93"/>
      <c r="DFP119" s="93"/>
      <c r="DFQ119" s="93"/>
      <c r="DFR119" s="93"/>
      <c r="DFS119" s="93"/>
      <c r="DFT119" s="93"/>
      <c r="DFU119" s="93"/>
      <c r="DFV119" s="93"/>
      <c r="DFW119" s="93"/>
      <c r="DFX119" s="93"/>
      <c r="DFY119" s="93"/>
      <c r="DFZ119" s="93"/>
      <c r="DGA119" s="93"/>
      <c r="DGB119" s="93"/>
      <c r="DGC119" s="93"/>
      <c r="DGD119" s="93"/>
      <c r="DGE119" s="93"/>
      <c r="DGF119" s="93"/>
      <c r="DGG119" s="93"/>
      <c r="DGH119" s="93"/>
      <c r="DGI119" s="93"/>
      <c r="DGJ119" s="93"/>
      <c r="DGK119" s="93"/>
      <c r="DGL119" s="93"/>
      <c r="DGM119" s="93"/>
      <c r="DGN119" s="93"/>
      <c r="DGO119" s="93"/>
      <c r="DGP119" s="93"/>
      <c r="DGQ119" s="93"/>
      <c r="DGR119" s="93"/>
      <c r="DGS119" s="93"/>
      <c r="DGT119" s="93"/>
      <c r="DGU119" s="93"/>
      <c r="DGV119" s="93"/>
      <c r="DGW119" s="93"/>
      <c r="DGX119" s="93"/>
      <c r="DGY119" s="93"/>
      <c r="DGZ119" s="93"/>
      <c r="DHA119" s="93"/>
      <c r="DHB119" s="93"/>
      <c r="DHC119" s="93"/>
      <c r="DHD119" s="93"/>
      <c r="DHE119" s="93"/>
      <c r="DHF119" s="93"/>
      <c r="DHG119" s="93"/>
      <c r="DHH119" s="93"/>
      <c r="DHI119" s="93"/>
      <c r="DHJ119" s="93"/>
      <c r="DHK119" s="93"/>
      <c r="DHL119" s="93"/>
      <c r="DHM119" s="93"/>
      <c r="DHN119" s="93"/>
      <c r="DHO119" s="93"/>
      <c r="DHP119" s="93"/>
      <c r="DHQ119" s="93"/>
    </row>
    <row r="120" spans="1:2929" s="170" customFormat="1" ht="25.5">
      <c r="A120" s="198"/>
      <c r="B120" s="173" t="s">
        <v>645</v>
      </c>
      <c r="C120" s="127" t="s">
        <v>39</v>
      </c>
      <c r="D120" s="108">
        <v>22</v>
      </c>
      <c r="E120" s="663">
        <v>0</v>
      </c>
      <c r="F120" s="105">
        <f t="shared" si="8"/>
        <v>0</v>
      </c>
      <c r="G120" s="162"/>
      <c r="H120" s="108"/>
      <c r="I120" s="109"/>
      <c r="J120" s="105"/>
      <c r="K120" s="93"/>
      <c r="L120" s="166"/>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3"/>
      <c r="BG120" s="93"/>
      <c r="BH120" s="93"/>
      <c r="BI120" s="93"/>
      <c r="BJ120" s="93"/>
      <c r="BK120" s="93"/>
      <c r="BL120" s="93"/>
      <c r="BM120" s="93"/>
      <c r="BN120" s="93"/>
      <c r="BO120" s="93"/>
      <c r="BP120" s="93"/>
      <c r="BQ120" s="93"/>
      <c r="BR120" s="93"/>
      <c r="BS120" s="93"/>
      <c r="BT120" s="93"/>
      <c r="BU120" s="93"/>
      <c r="BV120" s="93"/>
      <c r="BW120" s="93"/>
      <c r="BX120" s="93"/>
      <c r="BY120" s="93"/>
      <c r="BZ120" s="93"/>
      <c r="CA120" s="93"/>
      <c r="CB120" s="93"/>
      <c r="CC120" s="93"/>
      <c r="CD120" s="93"/>
      <c r="CE120" s="93"/>
      <c r="CF120" s="93"/>
      <c r="CG120" s="93"/>
      <c r="CH120" s="93"/>
      <c r="CI120" s="93"/>
      <c r="CJ120" s="93"/>
      <c r="CK120" s="93"/>
      <c r="CL120" s="93"/>
      <c r="CM120" s="93"/>
      <c r="CN120" s="93"/>
      <c r="CO120" s="93"/>
      <c r="CP120" s="93"/>
      <c r="CQ120" s="93"/>
      <c r="CR120" s="93"/>
      <c r="CS120" s="93"/>
      <c r="CT120" s="93"/>
      <c r="CU120" s="93"/>
      <c r="CV120" s="93"/>
      <c r="CW120" s="93"/>
      <c r="CX120" s="93"/>
      <c r="CY120" s="93"/>
      <c r="CZ120" s="93"/>
      <c r="DA120" s="93"/>
      <c r="DB120" s="93"/>
      <c r="DC120" s="93"/>
      <c r="DD120" s="93"/>
      <c r="DE120" s="93"/>
      <c r="DF120" s="93"/>
      <c r="DG120" s="93"/>
      <c r="DH120" s="93"/>
      <c r="DI120" s="93"/>
      <c r="DJ120" s="93"/>
      <c r="DK120" s="93"/>
      <c r="DL120" s="93"/>
      <c r="DM120" s="93"/>
      <c r="DN120" s="93"/>
      <c r="DO120" s="93"/>
      <c r="DP120" s="93"/>
      <c r="DQ120" s="93"/>
      <c r="DR120" s="93"/>
      <c r="DS120" s="93"/>
      <c r="DT120" s="93"/>
      <c r="DU120" s="93"/>
      <c r="DV120" s="93"/>
      <c r="DW120" s="93"/>
      <c r="DX120" s="93"/>
      <c r="DY120" s="93"/>
      <c r="DZ120" s="93"/>
      <c r="EA120" s="93"/>
      <c r="EB120" s="93"/>
      <c r="EC120" s="93"/>
      <c r="ED120" s="93"/>
      <c r="EE120" s="93"/>
      <c r="EF120" s="93"/>
      <c r="EG120" s="93"/>
      <c r="EH120" s="93"/>
      <c r="EI120" s="93"/>
      <c r="EJ120" s="93"/>
      <c r="EK120" s="93"/>
      <c r="EL120" s="93"/>
      <c r="EM120" s="93"/>
      <c r="EN120" s="93"/>
      <c r="EO120" s="93"/>
      <c r="EP120" s="93"/>
      <c r="EQ120" s="93"/>
      <c r="ER120" s="93"/>
      <c r="ES120" s="93"/>
      <c r="ET120" s="93"/>
      <c r="EU120" s="93"/>
      <c r="EV120" s="93"/>
      <c r="EW120" s="93"/>
      <c r="EX120" s="93"/>
      <c r="EY120" s="93"/>
      <c r="EZ120" s="93"/>
      <c r="FA120" s="93"/>
      <c r="FB120" s="93"/>
      <c r="FC120" s="93"/>
      <c r="FD120" s="93"/>
      <c r="FE120" s="93"/>
      <c r="FF120" s="93"/>
      <c r="FG120" s="93"/>
      <c r="FH120" s="93"/>
      <c r="FI120" s="93"/>
      <c r="FJ120" s="93"/>
      <c r="FK120" s="93"/>
      <c r="FL120" s="93"/>
      <c r="FM120" s="93"/>
      <c r="FN120" s="93"/>
      <c r="FO120" s="93"/>
      <c r="FP120" s="93"/>
      <c r="FQ120" s="93"/>
      <c r="FR120" s="93"/>
      <c r="FS120" s="93"/>
      <c r="FT120" s="93"/>
      <c r="FU120" s="93"/>
      <c r="FV120" s="93"/>
      <c r="FW120" s="93"/>
      <c r="FX120" s="93"/>
      <c r="FY120" s="93"/>
      <c r="FZ120" s="93"/>
      <c r="GA120" s="93"/>
      <c r="GB120" s="93"/>
      <c r="GC120" s="93"/>
      <c r="GD120" s="93"/>
      <c r="GE120" s="93"/>
      <c r="GF120" s="93"/>
      <c r="GG120" s="93"/>
      <c r="GH120" s="93"/>
      <c r="GI120" s="93"/>
      <c r="GJ120" s="93"/>
      <c r="GK120" s="93"/>
      <c r="GL120" s="93"/>
      <c r="GM120" s="93"/>
      <c r="GN120" s="93"/>
      <c r="GO120" s="93"/>
      <c r="GP120" s="93"/>
      <c r="GQ120" s="93"/>
      <c r="GR120" s="93"/>
      <c r="GS120" s="93"/>
      <c r="GT120" s="93"/>
      <c r="GU120" s="93"/>
      <c r="GV120" s="93"/>
      <c r="GW120" s="93"/>
      <c r="GX120" s="93"/>
      <c r="GY120" s="93"/>
      <c r="GZ120" s="93"/>
      <c r="HA120" s="93"/>
      <c r="HB120" s="93"/>
      <c r="HC120" s="93"/>
      <c r="HD120" s="93"/>
      <c r="HE120" s="93"/>
      <c r="HF120" s="93"/>
      <c r="HG120" s="93"/>
      <c r="HH120" s="93"/>
      <c r="HI120" s="93"/>
      <c r="HJ120" s="93"/>
      <c r="HK120" s="93"/>
      <c r="HL120" s="93"/>
      <c r="HM120" s="93"/>
      <c r="HN120" s="93"/>
      <c r="HO120" s="93"/>
      <c r="HP120" s="93"/>
      <c r="HQ120" s="93"/>
      <c r="HR120" s="93"/>
      <c r="HS120" s="93"/>
      <c r="HT120" s="93"/>
      <c r="HU120" s="93"/>
      <c r="HV120" s="93"/>
      <c r="HW120" s="93"/>
      <c r="HX120" s="93"/>
      <c r="HY120" s="93"/>
      <c r="HZ120" s="93"/>
      <c r="IA120" s="93"/>
      <c r="IB120" s="93"/>
      <c r="IC120" s="93"/>
      <c r="ID120" s="93"/>
      <c r="IE120" s="93"/>
      <c r="IF120" s="93"/>
      <c r="IG120" s="93"/>
      <c r="IH120" s="93"/>
      <c r="II120" s="93"/>
      <c r="IJ120" s="93"/>
      <c r="IK120" s="93"/>
      <c r="IL120" s="93"/>
      <c r="IM120" s="93"/>
      <c r="IN120" s="93"/>
      <c r="IO120" s="93"/>
      <c r="IP120" s="93"/>
      <c r="IQ120" s="93"/>
      <c r="IR120" s="93"/>
      <c r="IS120" s="93"/>
      <c r="IT120" s="93"/>
      <c r="IU120" s="93"/>
      <c r="IV120" s="93"/>
      <c r="IW120" s="93"/>
      <c r="IX120" s="93"/>
      <c r="IY120" s="93"/>
      <c r="IZ120" s="93"/>
      <c r="JA120" s="93"/>
      <c r="JB120" s="93"/>
      <c r="JC120" s="93"/>
      <c r="JD120" s="93"/>
      <c r="JE120" s="93"/>
      <c r="JF120" s="93"/>
      <c r="JG120" s="93"/>
      <c r="JH120" s="93"/>
      <c r="JI120" s="93"/>
      <c r="JJ120" s="93"/>
      <c r="JK120" s="93"/>
      <c r="JL120" s="93"/>
      <c r="JM120" s="93"/>
      <c r="JN120" s="93"/>
      <c r="JO120" s="93"/>
      <c r="JP120" s="93"/>
      <c r="JQ120" s="93"/>
      <c r="JR120" s="93"/>
      <c r="JS120" s="93"/>
      <c r="JT120" s="93"/>
      <c r="JU120" s="93"/>
      <c r="JV120" s="93"/>
      <c r="JW120" s="93"/>
      <c r="JX120" s="93"/>
      <c r="JY120" s="93"/>
      <c r="JZ120" s="93"/>
      <c r="KA120" s="93"/>
      <c r="KB120" s="93"/>
      <c r="KC120" s="93"/>
      <c r="KD120" s="93"/>
      <c r="KE120" s="93"/>
      <c r="KF120" s="93"/>
      <c r="KG120" s="93"/>
      <c r="KH120" s="93"/>
      <c r="KI120" s="93"/>
      <c r="KJ120" s="93"/>
      <c r="KK120" s="93"/>
      <c r="KL120" s="93"/>
      <c r="KM120" s="93"/>
      <c r="KN120" s="93"/>
      <c r="KO120" s="93"/>
      <c r="KP120" s="93"/>
      <c r="KQ120" s="93"/>
      <c r="KR120" s="93"/>
      <c r="KS120" s="93"/>
      <c r="KT120" s="93"/>
      <c r="KU120" s="93"/>
      <c r="KV120" s="93"/>
      <c r="KW120" s="93"/>
      <c r="KX120" s="93"/>
      <c r="KY120" s="93"/>
      <c r="KZ120" s="93"/>
      <c r="LA120" s="93"/>
      <c r="LB120" s="93"/>
      <c r="LC120" s="93"/>
      <c r="LD120" s="93"/>
      <c r="LE120" s="93"/>
      <c r="LF120" s="93"/>
      <c r="LG120" s="93"/>
      <c r="LH120" s="93"/>
      <c r="LI120" s="93"/>
      <c r="LJ120" s="93"/>
      <c r="LK120" s="93"/>
      <c r="LL120" s="93"/>
      <c r="LM120" s="93"/>
      <c r="LN120" s="93"/>
      <c r="LO120" s="93"/>
      <c r="LP120" s="93"/>
      <c r="LQ120" s="93"/>
      <c r="LR120" s="93"/>
      <c r="LS120" s="93"/>
      <c r="LT120" s="93"/>
      <c r="LU120" s="93"/>
      <c r="LV120" s="93"/>
      <c r="LW120" s="93"/>
      <c r="LX120" s="93"/>
      <c r="LY120" s="93"/>
      <c r="LZ120" s="93"/>
      <c r="MA120" s="93"/>
      <c r="MB120" s="93"/>
      <c r="MC120" s="93"/>
      <c r="MD120" s="93"/>
      <c r="ME120" s="93"/>
      <c r="MF120" s="93"/>
      <c r="MG120" s="93"/>
      <c r="MH120" s="93"/>
      <c r="MI120" s="93"/>
      <c r="MJ120" s="93"/>
      <c r="MK120" s="93"/>
      <c r="ML120" s="93"/>
      <c r="MM120" s="93"/>
      <c r="MN120" s="93"/>
      <c r="MO120" s="93"/>
      <c r="MP120" s="93"/>
      <c r="MQ120" s="93"/>
      <c r="MR120" s="93"/>
      <c r="MS120" s="93"/>
      <c r="MT120" s="93"/>
      <c r="MU120" s="93"/>
      <c r="MV120" s="93"/>
      <c r="MW120" s="93"/>
      <c r="MX120" s="93"/>
      <c r="MY120" s="93"/>
      <c r="MZ120" s="93"/>
      <c r="NA120" s="93"/>
      <c r="NB120" s="93"/>
      <c r="NC120" s="93"/>
      <c r="ND120" s="93"/>
      <c r="NE120" s="93"/>
      <c r="NF120" s="93"/>
      <c r="NG120" s="93"/>
      <c r="NH120" s="93"/>
      <c r="NI120" s="93"/>
      <c r="NJ120" s="93"/>
      <c r="NK120" s="93"/>
      <c r="NL120" s="93"/>
      <c r="NM120" s="93"/>
      <c r="NN120" s="93"/>
      <c r="NO120" s="93"/>
      <c r="NP120" s="93"/>
      <c r="NQ120" s="93"/>
      <c r="NR120" s="93"/>
      <c r="NS120" s="93"/>
      <c r="NT120" s="93"/>
      <c r="NU120" s="93"/>
      <c r="NV120" s="93"/>
      <c r="NW120" s="93"/>
      <c r="NX120" s="93"/>
      <c r="NY120" s="93"/>
      <c r="NZ120" s="93"/>
      <c r="OA120" s="93"/>
      <c r="OB120" s="93"/>
      <c r="OC120" s="93"/>
      <c r="OD120" s="93"/>
      <c r="OE120" s="93"/>
      <c r="OF120" s="93"/>
      <c r="OG120" s="93"/>
      <c r="OH120" s="93"/>
      <c r="OI120" s="93"/>
      <c r="OJ120" s="93"/>
      <c r="OK120" s="93"/>
      <c r="OL120" s="93"/>
      <c r="OM120" s="93"/>
      <c r="ON120" s="93"/>
      <c r="OO120" s="93"/>
      <c r="OP120" s="93"/>
      <c r="OQ120" s="93"/>
      <c r="OR120" s="93"/>
      <c r="OS120" s="93"/>
      <c r="OT120" s="93"/>
      <c r="OU120" s="93"/>
      <c r="OV120" s="93"/>
      <c r="OW120" s="93"/>
      <c r="OX120" s="93"/>
      <c r="OY120" s="93"/>
      <c r="OZ120" s="93"/>
      <c r="PA120" s="93"/>
      <c r="PB120" s="93"/>
      <c r="PC120" s="93"/>
      <c r="PD120" s="93"/>
      <c r="PE120" s="93"/>
      <c r="PF120" s="93"/>
      <c r="PG120" s="93"/>
      <c r="PH120" s="93"/>
      <c r="PI120" s="93"/>
      <c r="PJ120" s="93"/>
      <c r="PK120" s="93"/>
      <c r="PL120" s="93"/>
      <c r="PM120" s="93"/>
      <c r="PN120" s="93"/>
      <c r="PO120" s="93"/>
      <c r="PP120" s="93"/>
      <c r="PQ120" s="93"/>
      <c r="PR120" s="93"/>
      <c r="PS120" s="93"/>
      <c r="PT120" s="93"/>
      <c r="PU120" s="93"/>
      <c r="PV120" s="93"/>
      <c r="PW120" s="93"/>
      <c r="PX120" s="93"/>
      <c r="PY120" s="93"/>
      <c r="PZ120" s="93"/>
      <c r="QA120" s="93"/>
      <c r="QB120" s="93"/>
      <c r="QC120" s="93"/>
      <c r="QD120" s="93"/>
      <c r="QE120" s="93"/>
      <c r="QF120" s="93"/>
      <c r="QG120" s="93"/>
      <c r="QH120" s="93"/>
      <c r="QI120" s="93"/>
      <c r="QJ120" s="93"/>
      <c r="QK120" s="93"/>
      <c r="QL120" s="93"/>
      <c r="QM120" s="93"/>
      <c r="QN120" s="93"/>
      <c r="QO120" s="93"/>
      <c r="QP120" s="93"/>
      <c r="QQ120" s="93"/>
      <c r="QR120" s="93"/>
      <c r="QS120" s="93"/>
      <c r="QT120" s="93"/>
      <c r="QU120" s="93"/>
      <c r="QV120" s="93"/>
      <c r="QW120" s="93"/>
      <c r="QX120" s="93"/>
      <c r="QY120" s="93"/>
      <c r="QZ120" s="93"/>
      <c r="RA120" s="93"/>
      <c r="RB120" s="93"/>
      <c r="RC120" s="93"/>
      <c r="RD120" s="93"/>
      <c r="RE120" s="93"/>
      <c r="RF120" s="93"/>
      <c r="RG120" s="93"/>
      <c r="RH120" s="93"/>
      <c r="RI120" s="93"/>
      <c r="RJ120" s="93"/>
      <c r="RK120" s="93"/>
      <c r="RL120" s="93"/>
      <c r="RM120" s="93"/>
      <c r="RN120" s="93"/>
      <c r="RO120" s="93"/>
      <c r="RP120" s="93"/>
      <c r="RQ120" s="93"/>
      <c r="RR120" s="93"/>
      <c r="RS120" s="93"/>
      <c r="RT120" s="93"/>
      <c r="RU120" s="93"/>
      <c r="RV120" s="93"/>
      <c r="RW120" s="93"/>
      <c r="RX120" s="93"/>
      <c r="RY120" s="93"/>
      <c r="RZ120" s="93"/>
      <c r="SA120" s="93"/>
      <c r="SB120" s="93"/>
      <c r="SC120" s="93"/>
      <c r="SD120" s="93"/>
      <c r="SE120" s="93"/>
      <c r="SF120" s="93"/>
      <c r="SG120" s="93"/>
      <c r="SH120" s="93"/>
      <c r="SI120" s="93"/>
      <c r="SJ120" s="93"/>
      <c r="SK120" s="93"/>
      <c r="SL120" s="93"/>
      <c r="SM120" s="93"/>
      <c r="SN120" s="93"/>
      <c r="SO120" s="93"/>
      <c r="SP120" s="93"/>
      <c r="SQ120" s="93"/>
      <c r="SR120" s="93"/>
      <c r="SS120" s="93"/>
      <c r="ST120" s="93"/>
      <c r="SU120" s="93"/>
      <c r="SV120" s="93"/>
      <c r="SW120" s="93"/>
      <c r="SX120" s="93"/>
      <c r="SY120" s="93"/>
      <c r="SZ120" s="93"/>
      <c r="TA120" s="93"/>
      <c r="TB120" s="93"/>
      <c r="TC120" s="93"/>
      <c r="TD120" s="93"/>
      <c r="TE120" s="93"/>
      <c r="TF120" s="93"/>
      <c r="TG120" s="93"/>
      <c r="TH120" s="93"/>
      <c r="TI120" s="93"/>
      <c r="TJ120" s="93"/>
      <c r="TK120" s="93"/>
      <c r="TL120" s="93"/>
      <c r="TM120" s="93"/>
      <c r="TN120" s="93"/>
      <c r="TO120" s="93"/>
      <c r="TP120" s="93"/>
      <c r="TQ120" s="93"/>
      <c r="TR120" s="93"/>
      <c r="TS120" s="93"/>
      <c r="TT120" s="93"/>
      <c r="TU120" s="93"/>
      <c r="TV120" s="93"/>
      <c r="TW120" s="93"/>
      <c r="TX120" s="93"/>
      <c r="TY120" s="93"/>
      <c r="TZ120" s="93"/>
      <c r="UA120" s="93"/>
      <c r="UB120" s="93"/>
      <c r="UC120" s="93"/>
      <c r="UD120" s="93"/>
      <c r="UE120" s="93"/>
      <c r="UF120" s="93"/>
      <c r="UG120" s="93"/>
      <c r="UH120" s="93"/>
      <c r="UI120" s="93"/>
      <c r="UJ120" s="93"/>
      <c r="UK120" s="93"/>
      <c r="UL120" s="93"/>
      <c r="UM120" s="93"/>
      <c r="UN120" s="93"/>
      <c r="UO120" s="93"/>
      <c r="UP120" s="93"/>
      <c r="UQ120" s="93"/>
      <c r="UR120" s="93"/>
      <c r="US120" s="93"/>
      <c r="UT120" s="93"/>
      <c r="UU120" s="93"/>
      <c r="UV120" s="93"/>
      <c r="UW120" s="93"/>
      <c r="UX120" s="93"/>
      <c r="UY120" s="93"/>
      <c r="UZ120" s="93"/>
      <c r="VA120" s="93"/>
      <c r="VB120" s="93"/>
      <c r="VC120" s="93"/>
      <c r="VD120" s="93"/>
      <c r="VE120" s="93"/>
      <c r="VF120" s="93"/>
      <c r="VG120" s="93"/>
      <c r="VH120" s="93"/>
      <c r="VI120" s="93"/>
      <c r="VJ120" s="93"/>
      <c r="VK120" s="93"/>
      <c r="VL120" s="93"/>
      <c r="VM120" s="93"/>
      <c r="VN120" s="93"/>
      <c r="VO120" s="93"/>
      <c r="VP120" s="93"/>
      <c r="VQ120" s="93"/>
      <c r="VR120" s="93"/>
      <c r="VS120" s="93"/>
      <c r="VT120" s="93"/>
      <c r="VU120" s="93"/>
      <c r="VV120" s="93"/>
      <c r="VW120" s="93"/>
      <c r="VX120" s="93"/>
      <c r="VY120" s="93"/>
      <c r="VZ120" s="93"/>
      <c r="WA120" s="93"/>
      <c r="WB120" s="93"/>
      <c r="WC120" s="93"/>
      <c r="WD120" s="93"/>
      <c r="WE120" s="93"/>
      <c r="WF120" s="93"/>
      <c r="WG120" s="93"/>
      <c r="WH120" s="93"/>
      <c r="WI120" s="93"/>
      <c r="WJ120" s="93"/>
      <c r="WK120" s="93"/>
      <c r="WL120" s="93"/>
      <c r="WM120" s="93"/>
      <c r="WN120" s="93"/>
      <c r="WO120" s="93"/>
      <c r="WP120" s="93"/>
      <c r="WQ120" s="93"/>
      <c r="WR120" s="93"/>
      <c r="WS120" s="93"/>
      <c r="WT120" s="93"/>
      <c r="WU120" s="93"/>
      <c r="WV120" s="93"/>
      <c r="WW120" s="93"/>
      <c r="WX120" s="93"/>
      <c r="WY120" s="93"/>
      <c r="WZ120" s="93"/>
      <c r="XA120" s="93"/>
      <c r="XB120" s="93"/>
      <c r="XC120" s="93"/>
      <c r="XD120" s="93"/>
      <c r="XE120" s="93"/>
      <c r="XF120" s="93"/>
      <c r="XG120" s="93"/>
      <c r="XH120" s="93"/>
      <c r="XI120" s="93"/>
      <c r="XJ120" s="93"/>
      <c r="XK120" s="93"/>
      <c r="XL120" s="93"/>
      <c r="XM120" s="93"/>
      <c r="XN120" s="93"/>
      <c r="XO120" s="93"/>
      <c r="XP120" s="93"/>
      <c r="XQ120" s="93"/>
      <c r="XR120" s="93"/>
      <c r="XS120" s="93"/>
      <c r="XT120" s="93"/>
      <c r="XU120" s="93"/>
      <c r="XV120" s="93"/>
      <c r="XW120" s="93"/>
      <c r="XX120" s="93"/>
      <c r="XY120" s="93"/>
      <c r="XZ120" s="93"/>
      <c r="YA120" s="93"/>
      <c r="YB120" s="93"/>
      <c r="YC120" s="93"/>
      <c r="YD120" s="93"/>
      <c r="YE120" s="93"/>
      <c r="YF120" s="93"/>
      <c r="YG120" s="93"/>
      <c r="YH120" s="93"/>
      <c r="YI120" s="93"/>
      <c r="YJ120" s="93"/>
      <c r="YK120" s="93"/>
      <c r="YL120" s="93"/>
      <c r="YM120" s="93"/>
      <c r="YN120" s="93"/>
      <c r="YO120" s="93"/>
      <c r="YP120" s="93"/>
      <c r="YQ120" s="93"/>
      <c r="YR120" s="93"/>
      <c r="YS120" s="93"/>
      <c r="YT120" s="93"/>
      <c r="YU120" s="93"/>
      <c r="YV120" s="93"/>
      <c r="YW120" s="93"/>
      <c r="YX120" s="93"/>
      <c r="YY120" s="93"/>
      <c r="YZ120" s="93"/>
      <c r="ZA120" s="93"/>
      <c r="ZB120" s="93"/>
      <c r="ZC120" s="93"/>
      <c r="ZD120" s="93"/>
      <c r="ZE120" s="93"/>
      <c r="ZF120" s="93"/>
      <c r="ZG120" s="93"/>
      <c r="ZH120" s="93"/>
      <c r="ZI120" s="93"/>
      <c r="ZJ120" s="93"/>
      <c r="ZK120" s="93"/>
      <c r="ZL120" s="93"/>
      <c r="ZM120" s="93"/>
      <c r="ZN120" s="93"/>
      <c r="ZO120" s="93"/>
      <c r="ZP120" s="93"/>
      <c r="ZQ120" s="93"/>
      <c r="ZR120" s="93"/>
      <c r="ZS120" s="93"/>
      <c r="ZT120" s="93"/>
      <c r="ZU120" s="93"/>
      <c r="ZV120" s="93"/>
      <c r="ZW120" s="93"/>
      <c r="ZX120" s="93"/>
      <c r="ZY120" s="93"/>
      <c r="ZZ120" s="93"/>
      <c r="AAA120" s="93"/>
      <c r="AAB120" s="93"/>
      <c r="AAC120" s="93"/>
      <c r="AAD120" s="93"/>
      <c r="AAE120" s="93"/>
      <c r="AAF120" s="93"/>
      <c r="AAG120" s="93"/>
      <c r="AAH120" s="93"/>
      <c r="AAI120" s="93"/>
      <c r="AAJ120" s="93"/>
      <c r="AAK120" s="93"/>
      <c r="AAL120" s="93"/>
      <c r="AAM120" s="93"/>
      <c r="AAN120" s="93"/>
      <c r="AAO120" s="93"/>
      <c r="AAP120" s="93"/>
      <c r="AAQ120" s="93"/>
      <c r="AAR120" s="93"/>
      <c r="AAS120" s="93"/>
      <c r="AAT120" s="93"/>
      <c r="AAU120" s="93"/>
      <c r="AAV120" s="93"/>
      <c r="AAW120" s="93"/>
      <c r="AAX120" s="93"/>
      <c r="AAY120" s="93"/>
      <c r="AAZ120" s="93"/>
      <c r="ABA120" s="93"/>
      <c r="ABB120" s="93"/>
      <c r="ABC120" s="93"/>
      <c r="ABD120" s="93"/>
      <c r="ABE120" s="93"/>
      <c r="ABF120" s="93"/>
      <c r="ABG120" s="93"/>
      <c r="ABH120" s="93"/>
      <c r="ABI120" s="93"/>
      <c r="ABJ120" s="93"/>
      <c r="ABK120" s="93"/>
      <c r="ABL120" s="93"/>
      <c r="ABM120" s="93"/>
      <c r="ABN120" s="93"/>
      <c r="ABO120" s="93"/>
      <c r="ABP120" s="93"/>
      <c r="ABQ120" s="93"/>
      <c r="ABR120" s="93"/>
      <c r="ABS120" s="93"/>
      <c r="ABT120" s="93"/>
      <c r="ABU120" s="93"/>
      <c r="ABV120" s="93"/>
      <c r="ABW120" s="93"/>
      <c r="ABX120" s="93"/>
      <c r="ABY120" s="93"/>
      <c r="ABZ120" s="93"/>
      <c r="ACA120" s="93"/>
      <c r="ACB120" s="93"/>
      <c r="ACC120" s="93"/>
      <c r="ACD120" s="93"/>
      <c r="ACE120" s="93"/>
      <c r="ACF120" s="93"/>
      <c r="ACG120" s="93"/>
      <c r="ACH120" s="93"/>
      <c r="ACI120" s="93"/>
      <c r="ACJ120" s="93"/>
      <c r="ACK120" s="93"/>
      <c r="ACL120" s="93"/>
      <c r="ACM120" s="93"/>
      <c r="ACN120" s="93"/>
      <c r="ACO120" s="93"/>
      <c r="ACP120" s="93"/>
      <c r="ACQ120" s="93"/>
      <c r="ACR120" s="93"/>
      <c r="ACS120" s="93"/>
      <c r="ACT120" s="93"/>
      <c r="ACU120" s="93"/>
      <c r="ACV120" s="93"/>
      <c r="ACW120" s="93"/>
      <c r="ACX120" s="93"/>
      <c r="ACY120" s="93"/>
      <c r="ACZ120" s="93"/>
      <c r="ADA120" s="93"/>
      <c r="ADB120" s="93"/>
      <c r="ADC120" s="93"/>
      <c r="ADD120" s="93"/>
      <c r="ADE120" s="93"/>
      <c r="ADF120" s="93"/>
      <c r="ADG120" s="93"/>
      <c r="ADH120" s="93"/>
      <c r="ADI120" s="93"/>
      <c r="ADJ120" s="93"/>
      <c r="ADK120" s="93"/>
      <c r="ADL120" s="93"/>
      <c r="ADM120" s="93"/>
      <c r="ADN120" s="93"/>
      <c r="ADO120" s="93"/>
      <c r="ADP120" s="93"/>
      <c r="ADQ120" s="93"/>
      <c r="ADR120" s="93"/>
      <c r="ADS120" s="93"/>
      <c r="ADT120" s="93"/>
      <c r="ADU120" s="93"/>
      <c r="ADV120" s="93"/>
      <c r="ADW120" s="93"/>
      <c r="ADX120" s="93"/>
      <c r="ADY120" s="93"/>
      <c r="ADZ120" s="93"/>
      <c r="AEA120" s="93"/>
      <c r="AEB120" s="93"/>
      <c r="AEC120" s="93"/>
      <c r="AED120" s="93"/>
      <c r="AEE120" s="93"/>
      <c r="AEF120" s="93"/>
      <c r="AEG120" s="93"/>
      <c r="AEH120" s="93"/>
      <c r="AEI120" s="93"/>
      <c r="AEJ120" s="93"/>
      <c r="AEK120" s="93"/>
      <c r="AEL120" s="93"/>
      <c r="AEM120" s="93"/>
      <c r="AEN120" s="93"/>
      <c r="AEO120" s="93"/>
      <c r="AEP120" s="93"/>
      <c r="AEQ120" s="93"/>
      <c r="AER120" s="93"/>
      <c r="AES120" s="93"/>
      <c r="AET120" s="93"/>
      <c r="AEU120" s="93"/>
      <c r="AEV120" s="93"/>
      <c r="AEW120" s="93"/>
      <c r="AEX120" s="93"/>
      <c r="AEY120" s="93"/>
      <c r="AEZ120" s="93"/>
      <c r="AFA120" s="93"/>
      <c r="AFB120" s="93"/>
      <c r="AFC120" s="93"/>
      <c r="AFD120" s="93"/>
      <c r="AFE120" s="93"/>
      <c r="AFF120" s="93"/>
      <c r="AFG120" s="93"/>
      <c r="AFH120" s="93"/>
      <c r="AFI120" s="93"/>
      <c r="AFJ120" s="93"/>
      <c r="AFK120" s="93"/>
      <c r="AFL120" s="93"/>
      <c r="AFM120" s="93"/>
      <c r="AFN120" s="93"/>
      <c r="AFO120" s="93"/>
      <c r="AFP120" s="93"/>
      <c r="AFQ120" s="93"/>
      <c r="AFR120" s="93"/>
      <c r="AFS120" s="93"/>
      <c r="AFT120" s="93"/>
      <c r="AFU120" s="93"/>
      <c r="AFV120" s="93"/>
      <c r="AFW120" s="93"/>
      <c r="AFX120" s="93"/>
      <c r="AFY120" s="93"/>
      <c r="AFZ120" s="93"/>
      <c r="AGA120" s="93"/>
      <c r="AGB120" s="93"/>
      <c r="AGC120" s="93"/>
      <c r="AGD120" s="93"/>
      <c r="AGE120" s="93"/>
      <c r="AGF120" s="93"/>
      <c r="AGG120" s="93"/>
      <c r="AGH120" s="93"/>
      <c r="AGI120" s="93"/>
      <c r="AGJ120" s="93"/>
      <c r="AGK120" s="93"/>
      <c r="AGL120" s="93"/>
      <c r="AGM120" s="93"/>
      <c r="AGN120" s="93"/>
      <c r="AGO120" s="93"/>
      <c r="AGP120" s="93"/>
      <c r="AGQ120" s="93"/>
      <c r="AGR120" s="93"/>
      <c r="AGS120" s="93"/>
      <c r="AGT120" s="93"/>
      <c r="AGU120" s="93"/>
      <c r="AGV120" s="93"/>
      <c r="AGW120" s="93"/>
      <c r="AGX120" s="93"/>
      <c r="AGY120" s="93"/>
      <c r="AGZ120" s="93"/>
      <c r="AHA120" s="93"/>
      <c r="AHB120" s="93"/>
      <c r="AHC120" s="93"/>
      <c r="AHD120" s="93"/>
      <c r="AHE120" s="93"/>
      <c r="AHF120" s="93"/>
      <c r="AHG120" s="93"/>
      <c r="AHH120" s="93"/>
      <c r="AHI120" s="93"/>
      <c r="AHJ120" s="93"/>
      <c r="AHK120" s="93"/>
      <c r="AHL120" s="93"/>
      <c r="AHM120" s="93"/>
      <c r="AHN120" s="93"/>
      <c r="AHO120" s="93"/>
      <c r="AHP120" s="93"/>
      <c r="AHQ120" s="93"/>
      <c r="AHR120" s="93"/>
      <c r="AHS120" s="93"/>
      <c r="AHT120" s="93"/>
      <c r="AHU120" s="93"/>
      <c r="AHV120" s="93"/>
      <c r="AHW120" s="93"/>
      <c r="AHX120" s="93"/>
      <c r="AHY120" s="93"/>
      <c r="AHZ120" s="93"/>
      <c r="AIA120" s="93"/>
      <c r="AIB120" s="93"/>
      <c r="AIC120" s="93"/>
      <c r="AID120" s="93"/>
      <c r="AIE120" s="93"/>
      <c r="AIF120" s="93"/>
      <c r="AIG120" s="93"/>
      <c r="AIH120" s="93"/>
      <c r="AII120" s="93"/>
      <c r="AIJ120" s="93"/>
      <c r="AIK120" s="93"/>
      <c r="AIL120" s="93"/>
      <c r="AIM120" s="93"/>
      <c r="AIN120" s="93"/>
      <c r="AIO120" s="93"/>
      <c r="AIP120" s="93"/>
      <c r="AIQ120" s="93"/>
      <c r="AIR120" s="93"/>
      <c r="AIS120" s="93"/>
      <c r="AIT120" s="93"/>
      <c r="AIU120" s="93"/>
      <c r="AIV120" s="93"/>
      <c r="AIW120" s="93"/>
      <c r="AIX120" s="93"/>
      <c r="AIY120" s="93"/>
      <c r="AIZ120" s="93"/>
      <c r="AJA120" s="93"/>
      <c r="AJB120" s="93"/>
      <c r="AJC120" s="93"/>
      <c r="AJD120" s="93"/>
      <c r="AJE120" s="93"/>
      <c r="AJF120" s="93"/>
      <c r="AJG120" s="93"/>
      <c r="AJH120" s="93"/>
      <c r="AJI120" s="93"/>
      <c r="AJJ120" s="93"/>
      <c r="AJK120" s="93"/>
      <c r="AJL120" s="93"/>
      <c r="AJM120" s="93"/>
      <c r="AJN120" s="93"/>
      <c r="AJO120" s="93"/>
      <c r="AJP120" s="93"/>
      <c r="AJQ120" s="93"/>
      <c r="AJR120" s="93"/>
      <c r="AJS120" s="93"/>
      <c r="AJT120" s="93"/>
      <c r="AJU120" s="93"/>
      <c r="AJV120" s="93"/>
      <c r="AJW120" s="93"/>
      <c r="AJX120" s="93"/>
      <c r="AJY120" s="93"/>
      <c r="AJZ120" s="93"/>
      <c r="AKA120" s="93"/>
      <c r="AKB120" s="93"/>
      <c r="AKC120" s="93"/>
      <c r="AKD120" s="93"/>
      <c r="AKE120" s="93"/>
      <c r="AKF120" s="93"/>
      <c r="AKG120" s="93"/>
      <c r="AKH120" s="93"/>
      <c r="AKI120" s="93"/>
      <c r="AKJ120" s="93"/>
      <c r="AKK120" s="93"/>
      <c r="AKL120" s="93"/>
      <c r="AKM120" s="93"/>
      <c r="AKN120" s="93"/>
      <c r="AKO120" s="93"/>
      <c r="AKP120" s="93"/>
      <c r="AKQ120" s="93"/>
      <c r="AKR120" s="93"/>
      <c r="AKS120" s="93"/>
      <c r="AKT120" s="93"/>
      <c r="AKU120" s="93"/>
      <c r="AKV120" s="93"/>
      <c r="AKW120" s="93"/>
      <c r="AKX120" s="93"/>
      <c r="AKY120" s="93"/>
      <c r="AKZ120" s="93"/>
      <c r="ALA120" s="93"/>
      <c r="ALB120" s="93"/>
      <c r="ALC120" s="93"/>
      <c r="ALD120" s="93"/>
      <c r="ALE120" s="93"/>
      <c r="ALF120" s="93"/>
      <c r="ALG120" s="93"/>
      <c r="ALH120" s="93"/>
      <c r="ALI120" s="93"/>
      <c r="ALJ120" s="93"/>
      <c r="ALK120" s="93"/>
      <c r="ALL120" s="93"/>
      <c r="ALM120" s="93"/>
      <c r="ALN120" s="93"/>
      <c r="ALO120" s="93"/>
      <c r="ALP120" s="93"/>
      <c r="ALQ120" s="93"/>
      <c r="ALR120" s="93"/>
      <c r="ALS120" s="93"/>
      <c r="ALT120" s="93"/>
      <c r="ALU120" s="93"/>
      <c r="ALV120" s="93"/>
      <c r="ALW120" s="93"/>
      <c r="ALX120" s="93"/>
      <c r="ALY120" s="93"/>
      <c r="ALZ120" s="93"/>
      <c r="AMA120" s="93"/>
      <c r="AMB120" s="93"/>
      <c r="AMC120" s="93"/>
      <c r="AMD120" s="93"/>
      <c r="AME120" s="93"/>
      <c r="AMF120" s="93"/>
      <c r="AMG120" s="93"/>
      <c r="AMH120" s="93"/>
      <c r="AMI120" s="93"/>
      <c r="AMJ120" s="93"/>
      <c r="AMK120" s="93"/>
      <c r="AML120" s="93"/>
      <c r="AMM120" s="93"/>
      <c r="AMN120" s="93"/>
      <c r="AMO120" s="93"/>
      <c r="AMP120" s="93"/>
      <c r="AMQ120" s="93"/>
      <c r="AMR120" s="93"/>
      <c r="AMS120" s="93"/>
      <c r="AMT120" s="93"/>
      <c r="AMU120" s="93"/>
      <c r="AMV120" s="93"/>
      <c r="AMW120" s="93"/>
      <c r="AMX120" s="93"/>
      <c r="AMY120" s="93"/>
      <c r="AMZ120" s="93"/>
      <c r="ANA120" s="93"/>
      <c r="ANB120" s="93"/>
      <c r="ANC120" s="93"/>
      <c r="AND120" s="93"/>
      <c r="ANE120" s="93"/>
      <c r="ANF120" s="93"/>
      <c r="ANG120" s="93"/>
      <c r="ANH120" s="93"/>
      <c r="ANI120" s="93"/>
      <c r="ANJ120" s="93"/>
      <c r="ANK120" s="93"/>
      <c r="ANL120" s="93"/>
      <c r="ANM120" s="93"/>
      <c r="ANN120" s="93"/>
      <c r="ANO120" s="93"/>
      <c r="ANP120" s="93"/>
      <c r="ANQ120" s="93"/>
      <c r="ANR120" s="93"/>
      <c r="ANS120" s="93"/>
      <c r="ANT120" s="93"/>
      <c r="ANU120" s="93"/>
      <c r="ANV120" s="93"/>
      <c r="ANW120" s="93"/>
      <c r="ANX120" s="93"/>
      <c r="ANY120" s="93"/>
      <c r="ANZ120" s="93"/>
      <c r="AOA120" s="93"/>
      <c r="AOB120" s="93"/>
      <c r="AOC120" s="93"/>
      <c r="AOD120" s="93"/>
      <c r="AOE120" s="93"/>
      <c r="AOF120" s="93"/>
      <c r="AOG120" s="93"/>
      <c r="AOH120" s="93"/>
      <c r="AOI120" s="93"/>
      <c r="AOJ120" s="93"/>
      <c r="AOK120" s="93"/>
      <c r="AOL120" s="93"/>
      <c r="AOM120" s="93"/>
      <c r="AON120" s="93"/>
      <c r="AOO120" s="93"/>
      <c r="AOP120" s="93"/>
      <c r="AOQ120" s="93"/>
      <c r="AOR120" s="93"/>
      <c r="AOS120" s="93"/>
      <c r="AOT120" s="93"/>
      <c r="AOU120" s="93"/>
      <c r="AOV120" s="93"/>
      <c r="AOW120" s="93"/>
      <c r="AOX120" s="93"/>
      <c r="AOY120" s="93"/>
      <c r="AOZ120" s="93"/>
      <c r="APA120" s="93"/>
      <c r="APB120" s="93"/>
      <c r="APC120" s="93"/>
      <c r="APD120" s="93"/>
      <c r="APE120" s="93"/>
      <c r="APF120" s="93"/>
      <c r="APG120" s="93"/>
      <c r="APH120" s="93"/>
      <c r="API120" s="93"/>
      <c r="APJ120" s="93"/>
      <c r="APK120" s="93"/>
      <c r="APL120" s="93"/>
      <c r="APM120" s="93"/>
      <c r="APN120" s="93"/>
      <c r="APO120" s="93"/>
      <c r="APP120" s="93"/>
      <c r="APQ120" s="93"/>
      <c r="APR120" s="93"/>
      <c r="APS120" s="93"/>
      <c r="APT120" s="93"/>
      <c r="APU120" s="93"/>
      <c r="APV120" s="93"/>
      <c r="APW120" s="93"/>
      <c r="APX120" s="93"/>
      <c r="APY120" s="93"/>
      <c r="APZ120" s="93"/>
      <c r="AQA120" s="93"/>
      <c r="AQB120" s="93"/>
      <c r="AQC120" s="93"/>
      <c r="AQD120" s="93"/>
      <c r="AQE120" s="93"/>
      <c r="AQF120" s="93"/>
      <c r="AQG120" s="93"/>
      <c r="AQH120" s="93"/>
      <c r="AQI120" s="93"/>
      <c r="AQJ120" s="93"/>
      <c r="AQK120" s="93"/>
      <c r="AQL120" s="93"/>
      <c r="AQM120" s="93"/>
      <c r="AQN120" s="93"/>
      <c r="AQO120" s="93"/>
      <c r="AQP120" s="93"/>
      <c r="AQQ120" s="93"/>
      <c r="AQR120" s="93"/>
      <c r="AQS120" s="93"/>
      <c r="AQT120" s="93"/>
      <c r="AQU120" s="93"/>
      <c r="AQV120" s="93"/>
      <c r="AQW120" s="93"/>
      <c r="AQX120" s="93"/>
      <c r="AQY120" s="93"/>
      <c r="AQZ120" s="93"/>
      <c r="ARA120" s="93"/>
      <c r="ARB120" s="93"/>
      <c r="ARC120" s="93"/>
      <c r="ARD120" s="93"/>
      <c r="ARE120" s="93"/>
      <c r="ARF120" s="93"/>
      <c r="ARG120" s="93"/>
      <c r="ARH120" s="93"/>
      <c r="ARI120" s="93"/>
      <c r="ARJ120" s="93"/>
      <c r="ARK120" s="93"/>
      <c r="ARL120" s="93"/>
      <c r="ARM120" s="93"/>
      <c r="ARN120" s="93"/>
      <c r="ARO120" s="93"/>
      <c r="ARP120" s="93"/>
      <c r="ARQ120" s="93"/>
      <c r="ARR120" s="93"/>
      <c r="ARS120" s="93"/>
      <c r="ART120" s="93"/>
      <c r="ARU120" s="93"/>
      <c r="ARV120" s="93"/>
      <c r="ARW120" s="93"/>
      <c r="ARX120" s="93"/>
      <c r="ARY120" s="93"/>
      <c r="ARZ120" s="93"/>
      <c r="ASA120" s="93"/>
      <c r="ASB120" s="93"/>
      <c r="ASC120" s="93"/>
      <c r="ASD120" s="93"/>
      <c r="ASE120" s="93"/>
      <c r="ASF120" s="93"/>
      <c r="ASG120" s="93"/>
      <c r="ASH120" s="93"/>
      <c r="ASI120" s="93"/>
      <c r="ASJ120" s="93"/>
      <c r="ASK120" s="93"/>
      <c r="ASL120" s="93"/>
      <c r="ASM120" s="93"/>
      <c r="ASN120" s="93"/>
      <c r="ASO120" s="93"/>
      <c r="ASP120" s="93"/>
      <c r="ASQ120" s="93"/>
      <c r="ASR120" s="93"/>
      <c r="ASS120" s="93"/>
      <c r="AST120" s="93"/>
      <c r="ASU120" s="93"/>
      <c r="ASV120" s="93"/>
      <c r="ASW120" s="93"/>
      <c r="ASX120" s="93"/>
      <c r="ASY120" s="93"/>
      <c r="ASZ120" s="93"/>
      <c r="ATA120" s="93"/>
      <c r="ATB120" s="93"/>
      <c r="ATC120" s="93"/>
      <c r="ATD120" s="93"/>
      <c r="ATE120" s="93"/>
      <c r="ATF120" s="93"/>
      <c r="ATG120" s="93"/>
      <c r="ATH120" s="93"/>
      <c r="ATI120" s="93"/>
      <c r="ATJ120" s="93"/>
      <c r="ATK120" s="93"/>
      <c r="ATL120" s="93"/>
      <c r="ATM120" s="93"/>
      <c r="ATN120" s="93"/>
      <c r="ATO120" s="93"/>
      <c r="ATP120" s="93"/>
      <c r="ATQ120" s="93"/>
      <c r="ATR120" s="93"/>
      <c r="ATS120" s="93"/>
      <c r="ATT120" s="93"/>
      <c r="ATU120" s="93"/>
      <c r="ATV120" s="93"/>
      <c r="ATW120" s="93"/>
      <c r="ATX120" s="93"/>
      <c r="ATY120" s="93"/>
      <c r="ATZ120" s="93"/>
      <c r="AUA120" s="93"/>
      <c r="AUB120" s="93"/>
      <c r="AUC120" s="93"/>
      <c r="AUD120" s="93"/>
      <c r="AUE120" s="93"/>
      <c r="AUF120" s="93"/>
      <c r="AUG120" s="93"/>
      <c r="AUH120" s="93"/>
      <c r="AUI120" s="93"/>
      <c r="AUJ120" s="93"/>
      <c r="AUK120" s="93"/>
      <c r="AUL120" s="93"/>
      <c r="AUM120" s="93"/>
      <c r="AUN120" s="93"/>
      <c r="AUO120" s="93"/>
      <c r="AUP120" s="93"/>
      <c r="AUQ120" s="93"/>
      <c r="AUR120" s="93"/>
      <c r="AUS120" s="93"/>
      <c r="AUT120" s="93"/>
      <c r="AUU120" s="93"/>
      <c r="AUV120" s="93"/>
      <c r="AUW120" s="93"/>
      <c r="AUX120" s="93"/>
      <c r="AUY120" s="93"/>
      <c r="AUZ120" s="93"/>
      <c r="AVA120" s="93"/>
      <c r="AVB120" s="93"/>
      <c r="AVC120" s="93"/>
      <c r="AVD120" s="93"/>
      <c r="AVE120" s="93"/>
      <c r="AVF120" s="93"/>
      <c r="AVG120" s="93"/>
      <c r="AVH120" s="93"/>
      <c r="AVI120" s="93"/>
      <c r="AVJ120" s="93"/>
      <c r="AVK120" s="93"/>
      <c r="AVL120" s="93"/>
      <c r="AVM120" s="93"/>
      <c r="AVN120" s="93"/>
      <c r="AVO120" s="93"/>
      <c r="AVP120" s="93"/>
      <c r="AVQ120" s="93"/>
      <c r="AVR120" s="93"/>
      <c r="AVS120" s="93"/>
      <c r="AVT120" s="93"/>
      <c r="AVU120" s="93"/>
      <c r="AVV120" s="93"/>
      <c r="AVW120" s="93"/>
      <c r="AVX120" s="93"/>
      <c r="AVY120" s="93"/>
      <c r="AVZ120" s="93"/>
      <c r="AWA120" s="93"/>
      <c r="AWB120" s="93"/>
      <c r="AWC120" s="93"/>
      <c r="AWD120" s="93"/>
      <c r="AWE120" s="93"/>
      <c r="AWF120" s="93"/>
      <c r="AWG120" s="93"/>
      <c r="AWH120" s="93"/>
      <c r="AWI120" s="93"/>
      <c r="AWJ120" s="93"/>
      <c r="AWK120" s="93"/>
      <c r="AWL120" s="93"/>
      <c r="AWM120" s="93"/>
      <c r="AWN120" s="93"/>
      <c r="AWO120" s="93"/>
      <c r="AWP120" s="93"/>
      <c r="AWQ120" s="93"/>
      <c r="AWR120" s="93"/>
      <c r="AWS120" s="93"/>
      <c r="AWT120" s="93"/>
      <c r="AWU120" s="93"/>
      <c r="AWV120" s="93"/>
      <c r="AWW120" s="93"/>
      <c r="AWX120" s="93"/>
      <c r="AWY120" s="93"/>
      <c r="AWZ120" s="93"/>
      <c r="AXA120" s="93"/>
      <c r="AXB120" s="93"/>
      <c r="AXC120" s="93"/>
      <c r="AXD120" s="93"/>
      <c r="AXE120" s="93"/>
      <c r="AXF120" s="93"/>
      <c r="AXG120" s="93"/>
      <c r="AXH120" s="93"/>
      <c r="AXI120" s="93"/>
      <c r="AXJ120" s="93"/>
      <c r="AXK120" s="93"/>
      <c r="AXL120" s="93"/>
      <c r="AXM120" s="93"/>
      <c r="AXN120" s="93"/>
      <c r="AXO120" s="93"/>
      <c r="AXP120" s="93"/>
      <c r="AXQ120" s="93"/>
      <c r="AXR120" s="93"/>
      <c r="AXS120" s="93"/>
      <c r="AXT120" s="93"/>
      <c r="AXU120" s="93"/>
      <c r="AXV120" s="93"/>
      <c r="AXW120" s="93"/>
      <c r="AXX120" s="93"/>
      <c r="AXY120" s="93"/>
      <c r="AXZ120" s="93"/>
      <c r="AYA120" s="93"/>
      <c r="AYB120" s="93"/>
      <c r="AYC120" s="93"/>
      <c r="AYD120" s="93"/>
      <c r="AYE120" s="93"/>
      <c r="AYF120" s="93"/>
      <c r="AYG120" s="93"/>
      <c r="AYH120" s="93"/>
      <c r="AYI120" s="93"/>
      <c r="AYJ120" s="93"/>
      <c r="AYK120" s="93"/>
      <c r="AYL120" s="93"/>
      <c r="AYM120" s="93"/>
      <c r="AYN120" s="93"/>
      <c r="AYO120" s="93"/>
      <c r="AYP120" s="93"/>
      <c r="AYQ120" s="93"/>
      <c r="AYR120" s="93"/>
      <c r="AYS120" s="93"/>
      <c r="AYT120" s="93"/>
      <c r="AYU120" s="93"/>
      <c r="AYV120" s="93"/>
      <c r="AYW120" s="93"/>
      <c r="AYX120" s="93"/>
      <c r="AYY120" s="93"/>
      <c r="AYZ120" s="93"/>
      <c r="AZA120" s="93"/>
      <c r="AZB120" s="93"/>
      <c r="AZC120" s="93"/>
      <c r="AZD120" s="93"/>
      <c r="AZE120" s="93"/>
      <c r="AZF120" s="93"/>
      <c r="AZG120" s="93"/>
      <c r="AZH120" s="93"/>
      <c r="AZI120" s="93"/>
      <c r="AZJ120" s="93"/>
      <c r="AZK120" s="93"/>
      <c r="AZL120" s="93"/>
      <c r="AZM120" s="93"/>
      <c r="AZN120" s="93"/>
      <c r="AZO120" s="93"/>
      <c r="AZP120" s="93"/>
      <c r="AZQ120" s="93"/>
      <c r="AZR120" s="93"/>
      <c r="AZS120" s="93"/>
      <c r="AZT120" s="93"/>
      <c r="AZU120" s="93"/>
      <c r="AZV120" s="93"/>
      <c r="AZW120" s="93"/>
      <c r="AZX120" s="93"/>
      <c r="AZY120" s="93"/>
      <c r="AZZ120" s="93"/>
      <c r="BAA120" s="93"/>
      <c r="BAB120" s="93"/>
      <c r="BAC120" s="93"/>
      <c r="BAD120" s="93"/>
      <c r="BAE120" s="93"/>
      <c r="BAF120" s="93"/>
      <c r="BAG120" s="93"/>
      <c r="BAH120" s="93"/>
      <c r="BAI120" s="93"/>
      <c r="BAJ120" s="93"/>
      <c r="BAK120" s="93"/>
      <c r="BAL120" s="93"/>
      <c r="BAM120" s="93"/>
      <c r="BAN120" s="93"/>
      <c r="BAO120" s="93"/>
      <c r="BAP120" s="93"/>
      <c r="BAQ120" s="93"/>
      <c r="BAR120" s="93"/>
      <c r="BAS120" s="93"/>
      <c r="BAT120" s="93"/>
      <c r="BAU120" s="93"/>
      <c r="BAV120" s="93"/>
      <c r="BAW120" s="93"/>
      <c r="BAX120" s="93"/>
      <c r="BAY120" s="93"/>
      <c r="BAZ120" s="93"/>
      <c r="BBA120" s="93"/>
      <c r="BBB120" s="93"/>
      <c r="BBC120" s="93"/>
      <c r="BBD120" s="93"/>
      <c r="BBE120" s="93"/>
      <c r="BBF120" s="93"/>
      <c r="BBG120" s="93"/>
      <c r="BBH120" s="93"/>
      <c r="BBI120" s="93"/>
      <c r="BBJ120" s="93"/>
      <c r="BBK120" s="93"/>
      <c r="BBL120" s="93"/>
      <c r="BBM120" s="93"/>
      <c r="BBN120" s="93"/>
      <c r="BBO120" s="93"/>
      <c r="BBP120" s="93"/>
      <c r="BBQ120" s="93"/>
      <c r="BBR120" s="93"/>
      <c r="BBS120" s="93"/>
      <c r="BBT120" s="93"/>
      <c r="BBU120" s="93"/>
      <c r="BBV120" s="93"/>
      <c r="BBW120" s="93"/>
      <c r="BBX120" s="93"/>
      <c r="BBY120" s="93"/>
      <c r="BBZ120" s="93"/>
      <c r="BCA120" s="93"/>
      <c r="BCB120" s="93"/>
      <c r="BCC120" s="93"/>
      <c r="BCD120" s="93"/>
      <c r="BCE120" s="93"/>
      <c r="BCF120" s="93"/>
      <c r="BCG120" s="93"/>
      <c r="BCH120" s="93"/>
      <c r="BCI120" s="93"/>
      <c r="BCJ120" s="93"/>
      <c r="BCK120" s="93"/>
      <c r="BCL120" s="93"/>
      <c r="BCM120" s="93"/>
      <c r="BCN120" s="93"/>
      <c r="BCO120" s="93"/>
      <c r="BCP120" s="93"/>
      <c r="BCQ120" s="93"/>
      <c r="BCR120" s="93"/>
      <c r="BCS120" s="93"/>
      <c r="BCT120" s="93"/>
      <c r="BCU120" s="93"/>
      <c r="BCV120" s="93"/>
      <c r="BCW120" s="93"/>
      <c r="BCX120" s="93"/>
      <c r="BCY120" s="93"/>
      <c r="BCZ120" s="93"/>
      <c r="BDA120" s="93"/>
      <c r="BDB120" s="93"/>
      <c r="BDC120" s="93"/>
      <c r="BDD120" s="93"/>
      <c r="BDE120" s="93"/>
      <c r="BDF120" s="93"/>
      <c r="BDG120" s="93"/>
      <c r="BDH120" s="93"/>
      <c r="BDI120" s="93"/>
      <c r="BDJ120" s="93"/>
      <c r="BDK120" s="93"/>
      <c r="BDL120" s="93"/>
      <c r="BDM120" s="93"/>
      <c r="BDN120" s="93"/>
      <c r="BDO120" s="93"/>
      <c r="BDP120" s="93"/>
      <c r="BDQ120" s="93"/>
      <c r="BDR120" s="93"/>
      <c r="BDS120" s="93"/>
      <c r="BDT120" s="93"/>
      <c r="BDU120" s="93"/>
      <c r="BDV120" s="93"/>
      <c r="BDW120" s="93"/>
      <c r="BDX120" s="93"/>
      <c r="BDY120" s="93"/>
      <c r="BDZ120" s="93"/>
      <c r="BEA120" s="93"/>
      <c r="BEB120" s="93"/>
      <c r="BEC120" s="93"/>
      <c r="BED120" s="93"/>
      <c r="BEE120" s="93"/>
      <c r="BEF120" s="93"/>
      <c r="BEG120" s="93"/>
      <c r="BEH120" s="93"/>
      <c r="BEI120" s="93"/>
      <c r="BEJ120" s="93"/>
      <c r="BEK120" s="93"/>
      <c r="BEL120" s="93"/>
      <c r="BEM120" s="93"/>
      <c r="BEN120" s="93"/>
      <c r="BEO120" s="93"/>
      <c r="BEP120" s="93"/>
      <c r="BEQ120" s="93"/>
      <c r="BER120" s="93"/>
      <c r="BES120" s="93"/>
      <c r="BET120" s="93"/>
      <c r="BEU120" s="93"/>
      <c r="BEV120" s="93"/>
      <c r="BEW120" s="93"/>
      <c r="BEX120" s="93"/>
      <c r="BEY120" s="93"/>
      <c r="BEZ120" s="93"/>
      <c r="BFA120" s="93"/>
      <c r="BFB120" s="93"/>
      <c r="BFC120" s="93"/>
      <c r="BFD120" s="93"/>
      <c r="BFE120" s="93"/>
      <c r="BFF120" s="93"/>
      <c r="BFG120" s="93"/>
      <c r="BFH120" s="93"/>
      <c r="BFI120" s="93"/>
      <c r="BFJ120" s="93"/>
      <c r="BFK120" s="93"/>
      <c r="BFL120" s="93"/>
      <c r="BFM120" s="93"/>
      <c r="BFN120" s="93"/>
      <c r="BFO120" s="93"/>
      <c r="BFP120" s="93"/>
      <c r="BFQ120" s="93"/>
      <c r="BFR120" s="93"/>
      <c r="BFS120" s="93"/>
      <c r="BFT120" s="93"/>
      <c r="BFU120" s="93"/>
      <c r="BFV120" s="93"/>
      <c r="BFW120" s="93"/>
      <c r="BFX120" s="93"/>
      <c r="BFY120" s="93"/>
      <c r="BFZ120" s="93"/>
      <c r="BGA120" s="93"/>
      <c r="BGB120" s="93"/>
      <c r="BGC120" s="93"/>
      <c r="BGD120" s="93"/>
      <c r="BGE120" s="93"/>
      <c r="BGF120" s="93"/>
      <c r="BGG120" s="93"/>
      <c r="BGH120" s="93"/>
      <c r="BGI120" s="93"/>
      <c r="BGJ120" s="93"/>
      <c r="BGK120" s="93"/>
      <c r="BGL120" s="93"/>
      <c r="BGM120" s="93"/>
      <c r="BGN120" s="93"/>
      <c r="BGO120" s="93"/>
      <c r="BGP120" s="93"/>
      <c r="BGQ120" s="93"/>
      <c r="BGR120" s="93"/>
      <c r="BGS120" s="93"/>
      <c r="BGT120" s="93"/>
      <c r="BGU120" s="93"/>
      <c r="BGV120" s="93"/>
      <c r="BGW120" s="93"/>
      <c r="BGX120" s="93"/>
      <c r="BGY120" s="93"/>
      <c r="BGZ120" s="93"/>
      <c r="BHA120" s="93"/>
      <c r="BHB120" s="93"/>
      <c r="BHC120" s="93"/>
      <c r="BHD120" s="93"/>
      <c r="BHE120" s="93"/>
      <c r="BHF120" s="93"/>
      <c r="BHG120" s="93"/>
      <c r="BHH120" s="93"/>
      <c r="BHI120" s="93"/>
      <c r="BHJ120" s="93"/>
      <c r="BHK120" s="93"/>
      <c r="BHL120" s="93"/>
      <c r="BHM120" s="93"/>
      <c r="BHN120" s="93"/>
      <c r="BHO120" s="93"/>
      <c r="BHP120" s="93"/>
      <c r="BHQ120" s="93"/>
      <c r="BHR120" s="93"/>
      <c r="BHS120" s="93"/>
      <c r="BHT120" s="93"/>
      <c r="BHU120" s="93"/>
      <c r="BHV120" s="93"/>
      <c r="BHW120" s="93"/>
      <c r="BHX120" s="93"/>
      <c r="BHY120" s="93"/>
      <c r="BHZ120" s="93"/>
      <c r="BIA120" s="93"/>
      <c r="BIB120" s="93"/>
      <c r="BIC120" s="93"/>
      <c r="BID120" s="93"/>
      <c r="BIE120" s="93"/>
      <c r="BIF120" s="93"/>
      <c r="BIG120" s="93"/>
      <c r="BIH120" s="93"/>
      <c r="BII120" s="93"/>
      <c r="BIJ120" s="93"/>
      <c r="BIK120" s="93"/>
      <c r="BIL120" s="93"/>
      <c r="BIM120" s="93"/>
      <c r="BIN120" s="93"/>
      <c r="BIO120" s="93"/>
      <c r="BIP120" s="93"/>
      <c r="BIQ120" s="93"/>
      <c r="BIR120" s="93"/>
      <c r="BIS120" s="93"/>
      <c r="BIT120" s="93"/>
      <c r="BIU120" s="93"/>
      <c r="BIV120" s="93"/>
      <c r="BIW120" s="93"/>
      <c r="BIX120" s="93"/>
      <c r="BIY120" s="93"/>
      <c r="BIZ120" s="93"/>
      <c r="BJA120" s="93"/>
      <c r="BJB120" s="93"/>
      <c r="BJC120" s="93"/>
      <c r="BJD120" s="93"/>
      <c r="BJE120" s="93"/>
      <c r="BJF120" s="93"/>
      <c r="BJG120" s="93"/>
      <c r="BJH120" s="93"/>
      <c r="BJI120" s="93"/>
      <c r="BJJ120" s="93"/>
      <c r="BJK120" s="93"/>
      <c r="BJL120" s="93"/>
      <c r="BJM120" s="93"/>
      <c r="BJN120" s="93"/>
      <c r="BJO120" s="93"/>
      <c r="BJP120" s="93"/>
      <c r="BJQ120" s="93"/>
      <c r="BJR120" s="93"/>
      <c r="BJS120" s="93"/>
      <c r="BJT120" s="93"/>
      <c r="BJU120" s="93"/>
      <c r="BJV120" s="93"/>
      <c r="BJW120" s="93"/>
      <c r="BJX120" s="93"/>
      <c r="BJY120" s="93"/>
      <c r="BJZ120" s="93"/>
      <c r="BKA120" s="93"/>
      <c r="BKB120" s="93"/>
      <c r="BKC120" s="93"/>
      <c r="BKD120" s="93"/>
      <c r="BKE120" s="93"/>
      <c r="BKF120" s="93"/>
      <c r="BKG120" s="93"/>
      <c r="BKH120" s="93"/>
      <c r="BKI120" s="93"/>
      <c r="BKJ120" s="93"/>
      <c r="BKK120" s="93"/>
      <c r="BKL120" s="93"/>
      <c r="BKM120" s="93"/>
      <c r="BKN120" s="93"/>
      <c r="BKO120" s="93"/>
      <c r="BKP120" s="93"/>
      <c r="BKQ120" s="93"/>
      <c r="BKR120" s="93"/>
      <c r="BKS120" s="93"/>
      <c r="BKT120" s="93"/>
      <c r="BKU120" s="93"/>
      <c r="BKV120" s="93"/>
      <c r="BKW120" s="93"/>
      <c r="BKX120" s="93"/>
      <c r="BKY120" s="93"/>
      <c r="BKZ120" s="93"/>
      <c r="BLA120" s="93"/>
      <c r="BLB120" s="93"/>
      <c r="BLC120" s="93"/>
      <c r="BLD120" s="93"/>
      <c r="BLE120" s="93"/>
      <c r="BLF120" s="93"/>
      <c r="BLG120" s="93"/>
      <c r="BLH120" s="93"/>
      <c r="BLI120" s="93"/>
      <c r="BLJ120" s="93"/>
      <c r="BLK120" s="93"/>
      <c r="BLL120" s="93"/>
      <c r="BLM120" s="93"/>
      <c r="BLN120" s="93"/>
      <c r="BLO120" s="93"/>
      <c r="BLP120" s="93"/>
      <c r="BLQ120" s="93"/>
      <c r="BLR120" s="93"/>
      <c r="BLS120" s="93"/>
      <c r="BLT120" s="93"/>
      <c r="BLU120" s="93"/>
      <c r="BLV120" s="93"/>
      <c r="BLW120" s="93"/>
      <c r="BLX120" s="93"/>
      <c r="BLY120" s="93"/>
      <c r="BLZ120" s="93"/>
      <c r="BMA120" s="93"/>
      <c r="BMB120" s="93"/>
      <c r="BMC120" s="93"/>
      <c r="BMD120" s="93"/>
      <c r="BME120" s="93"/>
      <c r="BMF120" s="93"/>
      <c r="BMG120" s="93"/>
      <c r="BMH120" s="93"/>
      <c r="BMI120" s="93"/>
      <c r="BMJ120" s="93"/>
      <c r="BMK120" s="93"/>
      <c r="BML120" s="93"/>
      <c r="BMM120" s="93"/>
      <c r="BMN120" s="93"/>
      <c r="BMO120" s="93"/>
      <c r="BMP120" s="93"/>
      <c r="BMQ120" s="93"/>
      <c r="BMR120" s="93"/>
      <c r="BMS120" s="93"/>
      <c r="BMT120" s="93"/>
      <c r="BMU120" s="93"/>
      <c r="BMV120" s="93"/>
      <c r="BMW120" s="93"/>
      <c r="BMX120" s="93"/>
      <c r="BMY120" s="93"/>
      <c r="BMZ120" s="93"/>
      <c r="BNA120" s="93"/>
      <c r="BNB120" s="93"/>
      <c r="BNC120" s="93"/>
      <c r="BND120" s="93"/>
      <c r="BNE120" s="93"/>
      <c r="BNF120" s="93"/>
      <c r="BNG120" s="93"/>
      <c r="BNH120" s="93"/>
      <c r="BNI120" s="93"/>
      <c r="BNJ120" s="93"/>
      <c r="BNK120" s="93"/>
      <c r="BNL120" s="93"/>
      <c r="BNM120" s="93"/>
      <c r="BNN120" s="93"/>
      <c r="BNO120" s="93"/>
      <c r="BNP120" s="93"/>
      <c r="BNQ120" s="93"/>
      <c r="BNR120" s="93"/>
      <c r="BNS120" s="93"/>
      <c r="BNT120" s="93"/>
      <c r="BNU120" s="93"/>
      <c r="BNV120" s="93"/>
      <c r="BNW120" s="93"/>
      <c r="BNX120" s="93"/>
      <c r="BNY120" s="93"/>
      <c r="BNZ120" s="93"/>
      <c r="BOA120" s="93"/>
      <c r="BOB120" s="93"/>
      <c r="BOC120" s="93"/>
      <c r="BOD120" s="93"/>
      <c r="BOE120" s="93"/>
      <c r="BOF120" s="93"/>
      <c r="BOG120" s="93"/>
      <c r="BOH120" s="93"/>
      <c r="BOI120" s="93"/>
      <c r="BOJ120" s="93"/>
      <c r="BOK120" s="93"/>
      <c r="BOL120" s="93"/>
      <c r="BOM120" s="93"/>
      <c r="BON120" s="93"/>
      <c r="BOO120" s="93"/>
      <c r="BOP120" s="93"/>
      <c r="BOQ120" s="93"/>
      <c r="BOR120" s="93"/>
      <c r="BOS120" s="93"/>
      <c r="BOT120" s="93"/>
      <c r="BOU120" s="93"/>
      <c r="BOV120" s="93"/>
      <c r="BOW120" s="93"/>
      <c r="BOX120" s="93"/>
      <c r="BOY120" s="93"/>
      <c r="BOZ120" s="93"/>
      <c r="BPA120" s="93"/>
      <c r="BPB120" s="93"/>
      <c r="BPC120" s="93"/>
      <c r="BPD120" s="93"/>
      <c r="BPE120" s="93"/>
      <c r="BPF120" s="93"/>
      <c r="BPG120" s="93"/>
      <c r="BPH120" s="93"/>
      <c r="BPI120" s="93"/>
      <c r="BPJ120" s="93"/>
      <c r="BPK120" s="93"/>
      <c r="BPL120" s="93"/>
      <c r="BPM120" s="93"/>
      <c r="BPN120" s="93"/>
      <c r="BPO120" s="93"/>
      <c r="BPP120" s="93"/>
      <c r="BPQ120" s="93"/>
      <c r="BPR120" s="93"/>
      <c r="BPS120" s="93"/>
      <c r="BPT120" s="93"/>
      <c r="BPU120" s="93"/>
      <c r="BPV120" s="93"/>
      <c r="BPW120" s="93"/>
      <c r="BPX120" s="93"/>
      <c r="BPY120" s="93"/>
      <c r="BPZ120" s="93"/>
      <c r="BQA120" s="93"/>
      <c r="BQB120" s="93"/>
      <c r="BQC120" s="93"/>
      <c r="BQD120" s="93"/>
      <c r="BQE120" s="93"/>
      <c r="BQF120" s="93"/>
      <c r="BQG120" s="93"/>
      <c r="BQH120" s="93"/>
      <c r="BQI120" s="93"/>
      <c r="BQJ120" s="93"/>
      <c r="BQK120" s="93"/>
      <c r="BQL120" s="93"/>
      <c r="BQM120" s="93"/>
      <c r="BQN120" s="93"/>
      <c r="BQO120" s="93"/>
      <c r="BQP120" s="93"/>
      <c r="BQQ120" s="93"/>
      <c r="BQR120" s="93"/>
      <c r="BQS120" s="93"/>
      <c r="BQT120" s="93"/>
      <c r="BQU120" s="93"/>
      <c r="BQV120" s="93"/>
      <c r="BQW120" s="93"/>
      <c r="BQX120" s="93"/>
      <c r="BQY120" s="93"/>
      <c r="BQZ120" s="93"/>
      <c r="BRA120" s="93"/>
      <c r="BRB120" s="93"/>
      <c r="BRC120" s="93"/>
      <c r="BRD120" s="93"/>
      <c r="BRE120" s="93"/>
      <c r="BRF120" s="93"/>
      <c r="BRG120" s="93"/>
      <c r="BRH120" s="93"/>
      <c r="BRI120" s="93"/>
      <c r="BRJ120" s="93"/>
      <c r="BRK120" s="93"/>
      <c r="BRL120" s="93"/>
      <c r="BRM120" s="93"/>
      <c r="BRN120" s="93"/>
      <c r="BRO120" s="93"/>
      <c r="BRP120" s="93"/>
      <c r="BRQ120" s="93"/>
      <c r="BRR120" s="93"/>
      <c r="BRS120" s="93"/>
      <c r="BRT120" s="93"/>
      <c r="BRU120" s="93"/>
      <c r="BRV120" s="93"/>
      <c r="BRW120" s="93"/>
      <c r="BRX120" s="93"/>
      <c r="BRY120" s="93"/>
      <c r="BRZ120" s="93"/>
      <c r="BSA120" s="93"/>
      <c r="BSB120" s="93"/>
      <c r="BSC120" s="93"/>
      <c r="BSD120" s="93"/>
      <c r="BSE120" s="93"/>
      <c r="BSF120" s="93"/>
      <c r="BSG120" s="93"/>
      <c r="BSH120" s="93"/>
      <c r="BSI120" s="93"/>
      <c r="BSJ120" s="93"/>
      <c r="BSK120" s="93"/>
      <c r="BSL120" s="93"/>
      <c r="BSM120" s="93"/>
      <c r="BSN120" s="93"/>
      <c r="BSO120" s="93"/>
      <c r="BSP120" s="93"/>
      <c r="BSQ120" s="93"/>
      <c r="BSR120" s="93"/>
      <c r="BSS120" s="93"/>
      <c r="BST120" s="93"/>
      <c r="BSU120" s="93"/>
      <c r="BSV120" s="93"/>
      <c r="BSW120" s="93"/>
      <c r="BSX120" s="93"/>
      <c r="BSY120" s="93"/>
      <c r="BSZ120" s="93"/>
      <c r="BTA120" s="93"/>
      <c r="BTB120" s="93"/>
      <c r="BTC120" s="93"/>
      <c r="BTD120" s="93"/>
      <c r="BTE120" s="93"/>
      <c r="BTF120" s="93"/>
      <c r="BTG120" s="93"/>
      <c r="BTH120" s="93"/>
      <c r="BTI120" s="93"/>
      <c r="BTJ120" s="93"/>
      <c r="BTK120" s="93"/>
      <c r="BTL120" s="93"/>
      <c r="BTM120" s="93"/>
      <c r="BTN120" s="93"/>
      <c r="BTO120" s="93"/>
      <c r="BTP120" s="93"/>
      <c r="BTQ120" s="93"/>
      <c r="BTR120" s="93"/>
      <c r="BTS120" s="93"/>
      <c r="BTT120" s="93"/>
      <c r="BTU120" s="93"/>
      <c r="BTV120" s="93"/>
      <c r="BTW120" s="93"/>
      <c r="BTX120" s="93"/>
      <c r="BTY120" s="93"/>
      <c r="BTZ120" s="93"/>
      <c r="BUA120" s="93"/>
      <c r="BUB120" s="93"/>
      <c r="BUC120" s="93"/>
      <c r="BUD120" s="93"/>
      <c r="BUE120" s="93"/>
      <c r="BUF120" s="93"/>
      <c r="BUG120" s="93"/>
      <c r="BUH120" s="93"/>
      <c r="BUI120" s="93"/>
      <c r="BUJ120" s="93"/>
      <c r="BUK120" s="93"/>
      <c r="BUL120" s="93"/>
      <c r="BUM120" s="93"/>
      <c r="BUN120" s="93"/>
      <c r="BUO120" s="93"/>
      <c r="BUP120" s="93"/>
      <c r="BUQ120" s="93"/>
      <c r="BUR120" s="93"/>
      <c r="BUS120" s="93"/>
      <c r="BUT120" s="93"/>
      <c r="BUU120" s="93"/>
      <c r="BUV120" s="93"/>
      <c r="BUW120" s="93"/>
      <c r="BUX120" s="93"/>
      <c r="BUY120" s="93"/>
      <c r="BUZ120" s="93"/>
      <c r="BVA120" s="93"/>
      <c r="BVB120" s="93"/>
      <c r="BVC120" s="93"/>
      <c r="BVD120" s="93"/>
      <c r="BVE120" s="93"/>
      <c r="BVF120" s="93"/>
      <c r="BVG120" s="93"/>
      <c r="BVH120" s="93"/>
      <c r="BVI120" s="93"/>
      <c r="BVJ120" s="93"/>
      <c r="BVK120" s="93"/>
      <c r="BVL120" s="93"/>
      <c r="BVM120" s="93"/>
      <c r="BVN120" s="93"/>
      <c r="BVO120" s="93"/>
      <c r="BVP120" s="93"/>
      <c r="BVQ120" s="93"/>
      <c r="BVR120" s="93"/>
      <c r="BVS120" s="93"/>
      <c r="BVT120" s="93"/>
      <c r="BVU120" s="93"/>
      <c r="BVV120" s="93"/>
      <c r="BVW120" s="93"/>
      <c r="BVX120" s="93"/>
      <c r="BVY120" s="93"/>
      <c r="BVZ120" s="93"/>
      <c r="BWA120" s="93"/>
      <c r="BWB120" s="93"/>
      <c r="BWC120" s="93"/>
      <c r="BWD120" s="93"/>
      <c r="BWE120" s="93"/>
      <c r="BWF120" s="93"/>
      <c r="BWG120" s="93"/>
      <c r="BWH120" s="93"/>
      <c r="BWI120" s="93"/>
      <c r="BWJ120" s="93"/>
      <c r="BWK120" s="93"/>
      <c r="BWL120" s="93"/>
      <c r="BWM120" s="93"/>
      <c r="BWN120" s="93"/>
      <c r="BWO120" s="93"/>
      <c r="BWP120" s="93"/>
      <c r="BWQ120" s="93"/>
      <c r="BWR120" s="93"/>
      <c r="BWS120" s="93"/>
      <c r="BWT120" s="93"/>
      <c r="BWU120" s="93"/>
      <c r="BWV120" s="93"/>
      <c r="BWW120" s="93"/>
      <c r="BWX120" s="93"/>
      <c r="BWY120" s="93"/>
      <c r="BWZ120" s="93"/>
      <c r="BXA120" s="93"/>
      <c r="BXB120" s="93"/>
      <c r="BXC120" s="93"/>
      <c r="BXD120" s="93"/>
      <c r="BXE120" s="93"/>
      <c r="BXF120" s="93"/>
      <c r="BXG120" s="93"/>
      <c r="BXH120" s="93"/>
      <c r="BXI120" s="93"/>
      <c r="BXJ120" s="93"/>
      <c r="BXK120" s="93"/>
      <c r="BXL120" s="93"/>
      <c r="BXM120" s="93"/>
      <c r="BXN120" s="93"/>
      <c r="BXO120" s="93"/>
      <c r="BXP120" s="93"/>
      <c r="BXQ120" s="93"/>
      <c r="BXR120" s="93"/>
      <c r="BXS120" s="93"/>
      <c r="BXT120" s="93"/>
      <c r="BXU120" s="93"/>
      <c r="BXV120" s="93"/>
      <c r="BXW120" s="93"/>
      <c r="BXX120" s="93"/>
      <c r="BXY120" s="93"/>
      <c r="BXZ120" s="93"/>
      <c r="BYA120" s="93"/>
      <c r="BYB120" s="93"/>
      <c r="BYC120" s="93"/>
      <c r="BYD120" s="93"/>
      <c r="BYE120" s="93"/>
      <c r="BYF120" s="93"/>
      <c r="BYG120" s="93"/>
      <c r="BYH120" s="93"/>
      <c r="BYI120" s="93"/>
      <c r="BYJ120" s="93"/>
      <c r="BYK120" s="93"/>
      <c r="BYL120" s="93"/>
      <c r="BYM120" s="93"/>
      <c r="BYN120" s="93"/>
      <c r="BYO120" s="93"/>
      <c r="BYP120" s="93"/>
      <c r="BYQ120" s="93"/>
      <c r="BYR120" s="93"/>
      <c r="BYS120" s="93"/>
      <c r="BYT120" s="93"/>
      <c r="BYU120" s="93"/>
      <c r="BYV120" s="93"/>
      <c r="BYW120" s="93"/>
      <c r="BYX120" s="93"/>
      <c r="BYY120" s="93"/>
      <c r="BYZ120" s="93"/>
      <c r="BZA120" s="93"/>
      <c r="BZB120" s="93"/>
      <c r="BZC120" s="93"/>
      <c r="BZD120" s="93"/>
      <c r="BZE120" s="93"/>
      <c r="BZF120" s="93"/>
      <c r="BZG120" s="93"/>
      <c r="BZH120" s="93"/>
      <c r="BZI120" s="93"/>
      <c r="BZJ120" s="93"/>
      <c r="BZK120" s="93"/>
      <c r="BZL120" s="93"/>
      <c r="BZM120" s="93"/>
      <c r="BZN120" s="93"/>
      <c r="BZO120" s="93"/>
      <c r="BZP120" s="93"/>
      <c r="BZQ120" s="93"/>
      <c r="BZR120" s="93"/>
      <c r="BZS120" s="93"/>
      <c r="BZT120" s="93"/>
      <c r="BZU120" s="93"/>
      <c r="BZV120" s="93"/>
      <c r="BZW120" s="93"/>
      <c r="BZX120" s="93"/>
      <c r="BZY120" s="93"/>
      <c r="BZZ120" s="93"/>
      <c r="CAA120" s="93"/>
      <c r="CAB120" s="93"/>
      <c r="CAC120" s="93"/>
      <c r="CAD120" s="93"/>
      <c r="CAE120" s="93"/>
      <c r="CAF120" s="93"/>
      <c r="CAG120" s="93"/>
      <c r="CAH120" s="93"/>
      <c r="CAI120" s="93"/>
      <c r="CAJ120" s="93"/>
      <c r="CAK120" s="93"/>
      <c r="CAL120" s="93"/>
      <c r="CAM120" s="93"/>
      <c r="CAN120" s="93"/>
      <c r="CAO120" s="93"/>
      <c r="CAP120" s="93"/>
      <c r="CAQ120" s="93"/>
      <c r="CAR120" s="93"/>
      <c r="CAS120" s="93"/>
      <c r="CAT120" s="93"/>
      <c r="CAU120" s="93"/>
      <c r="CAV120" s="93"/>
      <c r="CAW120" s="93"/>
      <c r="CAX120" s="93"/>
      <c r="CAY120" s="93"/>
      <c r="CAZ120" s="93"/>
      <c r="CBA120" s="93"/>
      <c r="CBB120" s="93"/>
      <c r="CBC120" s="93"/>
      <c r="CBD120" s="93"/>
      <c r="CBE120" s="93"/>
      <c r="CBF120" s="93"/>
      <c r="CBG120" s="93"/>
      <c r="CBH120" s="93"/>
      <c r="CBI120" s="93"/>
      <c r="CBJ120" s="93"/>
      <c r="CBK120" s="93"/>
      <c r="CBL120" s="93"/>
      <c r="CBM120" s="93"/>
      <c r="CBN120" s="93"/>
      <c r="CBO120" s="93"/>
      <c r="CBP120" s="93"/>
      <c r="CBQ120" s="93"/>
      <c r="CBR120" s="93"/>
      <c r="CBS120" s="93"/>
      <c r="CBT120" s="93"/>
      <c r="CBU120" s="93"/>
      <c r="CBV120" s="93"/>
      <c r="CBW120" s="93"/>
      <c r="CBX120" s="93"/>
      <c r="CBY120" s="93"/>
      <c r="CBZ120" s="93"/>
      <c r="CCA120" s="93"/>
      <c r="CCB120" s="93"/>
      <c r="CCC120" s="93"/>
      <c r="CCD120" s="93"/>
      <c r="CCE120" s="93"/>
      <c r="CCF120" s="93"/>
      <c r="CCG120" s="93"/>
      <c r="CCH120" s="93"/>
      <c r="CCI120" s="93"/>
      <c r="CCJ120" s="93"/>
      <c r="CCK120" s="93"/>
      <c r="CCL120" s="93"/>
      <c r="CCM120" s="93"/>
      <c r="CCN120" s="93"/>
      <c r="CCO120" s="93"/>
      <c r="CCP120" s="93"/>
      <c r="CCQ120" s="93"/>
      <c r="CCR120" s="93"/>
      <c r="CCS120" s="93"/>
      <c r="CCT120" s="93"/>
      <c r="CCU120" s="93"/>
      <c r="CCV120" s="93"/>
      <c r="CCW120" s="93"/>
      <c r="CCX120" s="93"/>
      <c r="CCY120" s="93"/>
      <c r="CCZ120" s="93"/>
      <c r="CDA120" s="93"/>
      <c r="CDB120" s="93"/>
      <c r="CDC120" s="93"/>
      <c r="CDD120" s="93"/>
      <c r="CDE120" s="93"/>
      <c r="CDF120" s="93"/>
      <c r="CDG120" s="93"/>
      <c r="CDH120" s="93"/>
      <c r="CDI120" s="93"/>
      <c r="CDJ120" s="93"/>
      <c r="CDK120" s="93"/>
      <c r="CDL120" s="93"/>
      <c r="CDM120" s="93"/>
      <c r="CDN120" s="93"/>
      <c r="CDO120" s="93"/>
      <c r="CDP120" s="93"/>
      <c r="CDQ120" s="93"/>
      <c r="CDR120" s="93"/>
      <c r="CDS120" s="93"/>
      <c r="CDT120" s="93"/>
      <c r="CDU120" s="93"/>
      <c r="CDV120" s="93"/>
      <c r="CDW120" s="93"/>
      <c r="CDX120" s="93"/>
      <c r="CDY120" s="93"/>
      <c r="CDZ120" s="93"/>
      <c r="CEA120" s="93"/>
      <c r="CEB120" s="93"/>
      <c r="CEC120" s="93"/>
      <c r="CED120" s="93"/>
      <c r="CEE120" s="93"/>
      <c r="CEF120" s="93"/>
      <c r="CEG120" s="93"/>
      <c r="CEH120" s="93"/>
      <c r="CEI120" s="93"/>
      <c r="CEJ120" s="93"/>
      <c r="CEK120" s="93"/>
      <c r="CEL120" s="93"/>
      <c r="CEM120" s="93"/>
      <c r="CEN120" s="93"/>
      <c r="CEO120" s="93"/>
      <c r="CEP120" s="93"/>
      <c r="CEQ120" s="93"/>
      <c r="CER120" s="93"/>
      <c r="CES120" s="93"/>
      <c r="CET120" s="93"/>
      <c r="CEU120" s="93"/>
      <c r="CEV120" s="93"/>
      <c r="CEW120" s="93"/>
      <c r="CEX120" s="93"/>
      <c r="CEY120" s="93"/>
      <c r="CEZ120" s="93"/>
      <c r="CFA120" s="93"/>
      <c r="CFB120" s="93"/>
      <c r="CFC120" s="93"/>
      <c r="CFD120" s="93"/>
      <c r="CFE120" s="93"/>
      <c r="CFF120" s="93"/>
      <c r="CFG120" s="93"/>
      <c r="CFH120" s="93"/>
      <c r="CFI120" s="93"/>
      <c r="CFJ120" s="93"/>
      <c r="CFK120" s="93"/>
      <c r="CFL120" s="93"/>
      <c r="CFM120" s="93"/>
      <c r="CFN120" s="93"/>
      <c r="CFO120" s="93"/>
      <c r="CFP120" s="93"/>
      <c r="CFQ120" s="93"/>
      <c r="CFR120" s="93"/>
      <c r="CFS120" s="93"/>
      <c r="CFT120" s="93"/>
      <c r="CFU120" s="93"/>
      <c r="CFV120" s="93"/>
      <c r="CFW120" s="93"/>
      <c r="CFX120" s="93"/>
      <c r="CFY120" s="93"/>
      <c r="CFZ120" s="93"/>
      <c r="CGA120" s="93"/>
      <c r="CGB120" s="93"/>
      <c r="CGC120" s="93"/>
      <c r="CGD120" s="93"/>
      <c r="CGE120" s="93"/>
      <c r="CGF120" s="93"/>
      <c r="CGG120" s="93"/>
      <c r="CGH120" s="93"/>
      <c r="CGI120" s="93"/>
      <c r="CGJ120" s="93"/>
      <c r="CGK120" s="93"/>
      <c r="CGL120" s="93"/>
      <c r="CGM120" s="93"/>
      <c r="CGN120" s="93"/>
      <c r="CGO120" s="93"/>
      <c r="CGP120" s="93"/>
      <c r="CGQ120" s="93"/>
      <c r="CGR120" s="93"/>
      <c r="CGS120" s="93"/>
      <c r="CGT120" s="93"/>
      <c r="CGU120" s="93"/>
      <c r="CGV120" s="93"/>
      <c r="CGW120" s="93"/>
      <c r="CGX120" s="93"/>
      <c r="CGY120" s="93"/>
      <c r="CGZ120" s="93"/>
      <c r="CHA120" s="93"/>
      <c r="CHB120" s="93"/>
      <c r="CHC120" s="93"/>
      <c r="CHD120" s="93"/>
      <c r="CHE120" s="93"/>
      <c r="CHF120" s="93"/>
      <c r="CHG120" s="93"/>
      <c r="CHH120" s="93"/>
      <c r="CHI120" s="93"/>
      <c r="CHJ120" s="93"/>
      <c r="CHK120" s="93"/>
      <c r="CHL120" s="93"/>
      <c r="CHM120" s="93"/>
      <c r="CHN120" s="93"/>
      <c r="CHO120" s="93"/>
      <c r="CHP120" s="93"/>
      <c r="CHQ120" s="93"/>
      <c r="CHR120" s="93"/>
      <c r="CHS120" s="93"/>
      <c r="CHT120" s="93"/>
      <c r="CHU120" s="93"/>
      <c r="CHV120" s="93"/>
      <c r="CHW120" s="93"/>
      <c r="CHX120" s="93"/>
      <c r="CHY120" s="93"/>
      <c r="CHZ120" s="93"/>
      <c r="CIA120" s="93"/>
      <c r="CIB120" s="93"/>
      <c r="CIC120" s="93"/>
      <c r="CID120" s="93"/>
      <c r="CIE120" s="93"/>
      <c r="CIF120" s="93"/>
      <c r="CIG120" s="93"/>
      <c r="CIH120" s="93"/>
      <c r="CII120" s="93"/>
      <c r="CIJ120" s="93"/>
      <c r="CIK120" s="93"/>
      <c r="CIL120" s="93"/>
      <c r="CIM120" s="93"/>
      <c r="CIN120" s="93"/>
      <c r="CIO120" s="93"/>
      <c r="CIP120" s="93"/>
      <c r="CIQ120" s="93"/>
      <c r="CIR120" s="93"/>
      <c r="CIS120" s="93"/>
      <c r="CIT120" s="93"/>
      <c r="CIU120" s="93"/>
      <c r="CIV120" s="93"/>
      <c r="CIW120" s="93"/>
      <c r="CIX120" s="93"/>
      <c r="CIY120" s="93"/>
      <c r="CIZ120" s="93"/>
      <c r="CJA120" s="93"/>
      <c r="CJB120" s="93"/>
      <c r="CJC120" s="93"/>
      <c r="CJD120" s="93"/>
      <c r="CJE120" s="93"/>
      <c r="CJF120" s="93"/>
      <c r="CJG120" s="93"/>
      <c r="CJH120" s="93"/>
      <c r="CJI120" s="93"/>
      <c r="CJJ120" s="93"/>
      <c r="CJK120" s="93"/>
      <c r="CJL120" s="93"/>
      <c r="CJM120" s="93"/>
      <c r="CJN120" s="93"/>
      <c r="CJO120" s="93"/>
      <c r="CJP120" s="93"/>
      <c r="CJQ120" s="93"/>
      <c r="CJR120" s="93"/>
      <c r="CJS120" s="93"/>
      <c r="CJT120" s="93"/>
      <c r="CJU120" s="93"/>
      <c r="CJV120" s="93"/>
      <c r="CJW120" s="93"/>
      <c r="CJX120" s="93"/>
      <c r="CJY120" s="93"/>
      <c r="CJZ120" s="93"/>
      <c r="CKA120" s="93"/>
      <c r="CKB120" s="93"/>
      <c r="CKC120" s="93"/>
      <c r="CKD120" s="93"/>
      <c r="CKE120" s="93"/>
      <c r="CKF120" s="93"/>
      <c r="CKG120" s="93"/>
      <c r="CKH120" s="93"/>
      <c r="CKI120" s="93"/>
      <c r="CKJ120" s="93"/>
      <c r="CKK120" s="93"/>
      <c r="CKL120" s="93"/>
      <c r="CKM120" s="93"/>
      <c r="CKN120" s="93"/>
      <c r="CKO120" s="93"/>
      <c r="CKP120" s="93"/>
      <c r="CKQ120" s="93"/>
      <c r="CKR120" s="93"/>
      <c r="CKS120" s="93"/>
      <c r="CKT120" s="93"/>
      <c r="CKU120" s="93"/>
      <c r="CKV120" s="93"/>
      <c r="CKW120" s="93"/>
      <c r="CKX120" s="93"/>
      <c r="CKY120" s="93"/>
      <c r="CKZ120" s="93"/>
      <c r="CLA120" s="93"/>
      <c r="CLB120" s="93"/>
      <c r="CLC120" s="93"/>
      <c r="CLD120" s="93"/>
      <c r="CLE120" s="93"/>
      <c r="CLF120" s="93"/>
      <c r="CLG120" s="93"/>
      <c r="CLH120" s="93"/>
      <c r="CLI120" s="93"/>
      <c r="CLJ120" s="93"/>
      <c r="CLK120" s="93"/>
      <c r="CLL120" s="93"/>
      <c r="CLM120" s="93"/>
      <c r="CLN120" s="93"/>
      <c r="CLO120" s="93"/>
      <c r="CLP120" s="93"/>
      <c r="CLQ120" s="93"/>
      <c r="CLR120" s="93"/>
      <c r="CLS120" s="93"/>
      <c r="CLT120" s="93"/>
      <c r="CLU120" s="93"/>
      <c r="CLV120" s="93"/>
      <c r="CLW120" s="93"/>
      <c r="CLX120" s="93"/>
      <c r="CLY120" s="93"/>
      <c r="CLZ120" s="93"/>
      <c r="CMA120" s="93"/>
      <c r="CMB120" s="93"/>
      <c r="CMC120" s="93"/>
      <c r="CMD120" s="93"/>
      <c r="CME120" s="93"/>
      <c r="CMF120" s="93"/>
      <c r="CMG120" s="93"/>
      <c r="CMH120" s="93"/>
      <c r="CMI120" s="93"/>
      <c r="CMJ120" s="93"/>
      <c r="CMK120" s="93"/>
      <c r="CML120" s="93"/>
      <c r="CMM120" s="93"/>
      <c r="CMN120" s="93"/>
      <c r="CMO120" s="93"/>
      <c r="CMP120" s="93"/>
      <c r="CMQ120" s="93"/>
      <c r="CMR120" s="93"/>
      <c r="CMS120" s="93"/>
      <c r="CMT120" s="93"/>
      <c r="CMU120" s="93"/>
      <c r="CMV120" s="93"/>
      <c r="CMW120" s="93"/>
      <c r="CMX120" s="93"/>
      <c r="CMY120" s="93"/>
      <c r="CMZ120" s="93"/>
      <c r="CNA120" s="93"/>
      <c r="CNB120" s="93"/>
      <c r="CNC120" s="93"/>
      <c r="CND120" s="93"/>
      <c r="CNE120" s="93"/>
      <c r="CNF120" s="93"/>
      <c r="CNG120" s="93"/>
      <c r="CNH120" s="93"/>
      <c r="CNI120" s="93"/>
      <c r="CNJ120" s="93"/>
      <c r="CNK120" s="93"/>
      <c r="CNL120" s="93"/>
      <c r="CNM120" s="93"/>
      <c r="CNN120" s="93"/>
      <c r="CNO120" s="93"/>
      <c r="CNP120" s="93"/>
      <c r="CNQ120" s="93"/>
      <c r="CNR120" s="93"/>
      <c r="CNS120" s="93"/>
      <c r="CNT120" s="93"/>
      <c r="CNU120" s="93"/>
      <c r="CNV120" s="93"/>
      <c r="CNW120" s="93"/>
      <c r="CNX120" s="93"/>
      <c r="CNY120" s="93"/>
      <c r="CNZ120" s="93"/>
      <c r="COA120" s="93"/>
      <c r="COB120" s="93"/>
      <c r="COC120" s="93"/>
      <c r="COD120" s="93"/>
      <c r="COE120" s="93"/>
      <c r="COF120" s="93"/>
      <c r="COG120" s="93"/>
      <c r="COH120" s="93"/>
      <c r="COI120" s="93"/>
      <c r="COJ120" s="93"/>
      <c r="COK120" s="93"/>
      <c r="COL120" s="93"/>
      <c r="COM120" s="93"/>
      <c r="CON120" s="93"/>
      <c r="COO120" s="93"/>
      <c r="COP120" s="93"/>
      <c r="COQ120" s="93"/>
      <c r="COR120" s="93"/>
      <c r="COS120" s="93"/>
      <c r="COT120" s="93"/>
      <c r="COU120" s="93"/>
      <c r="COV120" s="93"/>
      <c r="COW120" s="93"/>
      <c r="COX120" s="93"/>
      <c r="COY120" s="93"/>
      <c r="COZ120" s="93"/>
      <c r="CPA120" s="93"/>
      <c r="CPB120" s="93"/>
      <c r="CPC120" s="93"/>
      <c r="CPD120" s="93"/>
      <c r="CPE120" s="93"/>
      <c r="CPF120" s="93"/>
      <c r="CPG120" s="93"/>
      <c r="CPH120" s="93"/>
      <c r="CPI120" s="93"/>
      <c r="CPJ120" s="93"/>
      <c r="CPK120" s="93"/>
      <c r="CPL120" s="93"/>
      <c r="CPM120" s="93"/>
      <c r="CPN120" s="93"/>
      <c r="CPO120" s="93"/>
      <c r="CPP120" s="93"/>
      <c r="CPQ120" s="93"/>
      <c r="CPR120" s="93"/>
      <c r="CPS120" s="93"/>
      <c r="CPT120" s="93"/>
      <c r="CPU120" s="93"/>
      <c r="CPV120" s="93"/>
      <c r="CPW120" s="93"/>
      <c r="CPX120" s="93"/>
      <c r="CPY120" s="93"/>
      <c r="CPZ120" s="93"/>
      <c r="CQA120" s="93"/>
      <c r="CQB120" s="93"/>
      <c r="CQC120" s="93"/>
      <c r="CQD120" s="93"/>
      <c r="CQE120" s="93"/>
      <c r="CQF120" s="93"/>
      <c r="CQG120" s="93"/>
      <c r="CQH120" s="93"/>
      <c r="CQI120" s="93"/>
      <c r="CQJ120" s="93"/>
      <c r="CQK120" s="93"/>
      <c r="CQL120" s="93"/>
      <c r="CQM120" s="93"/>
      <c r="CQN120" s="93"/>
      <c r="CQO120" s="93"/>
      <c r="CQP120" s="93"/>
      <c r="CQQ120" s="93"/>
      <c r="CQR120" s="93"/>
      <c r="CQS120" s="93"/>
      <c r="CQT120" s="93"/>
      <c r="CQU120" s="93"/>
      <c r="CQV120" s="93"/>
      <c r="CQW120" s="93"/>
      <c r="CQX120" s="93"/>
      <c r="CQY120" s="93"/>
      <c r="CQZ120" s="93"/>
      <c r="CRA120" s="93"/>
      <c r="CRB120" s="93"/>
      <c r="CRC120" s="93"/>
      <c r="CRD120" s="93"/>
      <c r="CRE120" s="93"/>
      <c r="CRF120" s="93"/>
      <c r="CRG120" s="93"/>
      <c r="CRH120" s="93"/>
      <c r="CRI120" s="93"/>
      <c r="CRJ120" s="93"/>
      <c r="CRK120" s="93"/>
      <c r="CRL120" s="93"/>
      <c r="CRM120" s="93"/>
      <c r="CRN120" s="93"/>
      <c r="CRO120" s="93"/>
      <c r="CRP120" s="93"/>
      <c r="CRQ120" s="93"/>
      <c r="CRR120" s="93"/>
      <c r="CRS120" s="93"/>
      <c r="CRT120" s="93"/>
      <c r="CRU120" s="93"/>
      <c r="CRV120" s="93"/>
      <c r="CRW120" s="93"/>
      <c r="CRX120" s="93"/>
      <c r="CRY120" s="93"/>
      <c r="CRZ120" s="93"/>
      <c r="CSA120" s="93"/>
      <c r="CSB120" s="93"/>
      <c r="CSC120" s="93"/>
      <c r="CSD120" s="93"/>
      <c r="CSE120" s="93"/>
      <c r="CSF120" s="93"/>
      <c r="CSG120" s="93"/>
      <c r="CSH120" s="93"/>
      <c r="CSI120" s="93"/>
      <c r="CSJ120" s="93"/>
      <c r="CSK120" s="93"/>
      <c r="CSL120" s="93"/>
      <c r="CSM120" s="93"/>
      <c r="CSN120" s="93"/>
      <c r="CSO120" s="93"/>
      <c r="CSP120" s="93"/>
      <c r="CSQ120" s="93"/>
      <c r="CSR120" s="93"/>
      <c r="CSS120" s="93"/>
      <c r="CST120" s="93"/>
      <c r="CSU120" s="93"/>
      <c r="CSV120" s="93"/>
      <c r="CSW120" s="93"/>
      <c r="CSX120" s="93"/>
      <c r="CSY120" s="93"/>
      <c r="CSZ120" s="93"/>
      <c r="CTA120" s="93"/>
      <c r="CTB120" s="93"/>
      <c r="CTC120" s="93"/>
      <c r="CTD120" s="93"/>
      <c r="CTE120" s="93"/>
      <c r="CTF120" s="93"/>
      <c r="CTG120" s="93"/>
      <c r="CTH120" s="93"/>
      <c r="CTI120" s="93"/>
      <c r="CTJ120" s="93"/>
      <c r="CTK120" s="93"/>
      <c r="CTL120" s="93"/>
      <c r="CTM120" s="93"/>
      <c r="CTN120" s="93"/>
      <c r="CTO120" s="93"/>
      <c r="CTP120" s="93"/>
      <c r="CTQ120" s="93"/>
      <c r="CTR120" s="93"/>
      <c r="CTS120" s="93"/>
      <c r="CTT120" s="93"/>
      <c r="CTU120" s="93"/>
      <c r="CTV120" s="93"/>
      <c r="CTW120" s="93"/>
      <c r="CTX120" s="93"/>
      <c r="CTY120" s="93"/>
      <c r="CTZ120" s="93"/>
      <c r="CUA120" s="93"/>
      <c r="CUB120" s="93"/>
      <c r="CUC120" s="93"/>
      <c r="CUD120" s="93"/>
      <c r="CUE120" s="93"/>
      <c r="CUF120" s="93"/>
      <c r="CUG120" s="93"/>
      <c r="CUH120" s="93"/>
      <c r="CUI120" s="93"/>
      <c r="CUJ120" s="93"/>
      <c r="CUK120" s="93"/>
      <c r="CUL120" s="93"/>
      <c r="CUM120" s="93"/>
      <c r="CUN120" s="93"/>
      <c r="CUO120" s="93"/>
      <c r="CUP120" s="93"/>
      <c r="CUQ120" s="93"/>
      <c r="CUR120" s="93"/>
      <c r="CUS120" s="93"/>
      <c r="CUT120" s="93"/>
      <c r="CUU120" s="93"/>
      <c r="CUV120" s="93"/>
      <c r="CUW120" s="93"/>
      <c r="CUX120" s="93"/>
      <c r="CUY120" s="93"/>
      <c r="CUZ120" s="93"/>
      <c r="CVA120" s="93"/>
      <c r="CVB120" s="93"/>
      <c r="CVC120" s="93"/>
      <c r="CVD120" s="93"/>
      <c r="CVE120" s="93"/>
      <c r="CVF120" s="93"/>
      <c r="CVG120" s="93"/>
      <c r="CVH120" s="93"/>
      <c r="CVI120" s="93"/>
      <c r="CVJ120" s="93"/>
      <c r="CVK120" s="93"/>
      <c r="CVL120" s="93"/>
      <c r="CVM120" s="93"/>
      <c r="CVN120" s="93"/>
      <c r="CVO120" s="93"/>
      <c r="CVP120" s="93"/>
      <c r="CVQ120" s="93"/>
      <c r="CVR120" s="93"/>
      <c r="CVS120" s="93"/>
      <c r="CVT120" s="93"/>
      <c r="CVU120" s="93"/>
      <c r="CVV120" s="93"/>
      <c r="CVW120" s="93"/>
      <c r="CVX120" s="93"/>
      <c r="CVY120" s="93"/>
      <c r="CVZ120" s="93"/>
      <c r="CWA120" s="93"/>
      <c r="CWB120" s="93"/>
      <c r="CWC120" s="93"/>
      <c r="CWD120" s="93"/>
      <c r="CWE120" s="93"/>
      <c r="CWF120" s="93"/>
      <c r="CWG120" s="93"/>
      <c r="CWH120" s="93"/>
      <c r="CWI120" s="93"/>
      <c r="CWJ120" s="93"/>
      <c r="CWK120" s="93"/>
      <c r="CWL120" s="93"/>
      <c r="CWM120" s="93"/>
      <c r="CWN120" s="93"/>
      <c r="CWO120" s="93"/>
      <c r="CWP120" s="93"/>
      <c r="CWQ120" s="93"/>
      <c r="CWR120" s="93"/>
      <c r="CWS120" s="93"/>
      <c r="CWT120" s="93"/>
      <c r="CWU120" s="93"/>
      <c r="CWV120" s="93"/>
      <c r="CWW120" s="93"/>
      <c r="CWX120" s="93"/>
      <c r="CWY120" s="93"/>
      <c r="CWZ120" s="93"/>
      <c r="CXA120" s="93"/>
      <c r="CXB120" s="93"/>
      <c r="CXC120" s="93"/>
      <c r="CXD120" s="93"/>
      <c r="CXE120" s="93"/>
      <c r="CXF120" s="93"/>
      <c r="CXG120" s="93"/>
      <c r="CXH120" s="93"/>
      <c r="CXI120" s="93"/>
      <c r="CXJ120" s="93"/>
      <c r="CXK120" s="93"/>
      <c r="CXL120" s="93"/>
      <c r="CXM120" s="93"/>
      <c r="CXN120" s="93"/>
      <c r="CXO120" s="93"/>
      <c r="CXP120" s="93"/>
      <c r="CXQ120" s="93"/>
      <c r="CXR120" s="93"/>
      <c r="CXS120" s="93"/>
      <c r="CXT120" s="93"/>
      <c r="CXU120" s="93"/>
      <c r="CXV120" s="93"/>
      <c r="CXW120" s="93"/>
      <c r="CXX120" s="93"/>
      <c r="CXY120" s="93"/>
      <c r="CXZ120" s="93"/>
      <c r="CYA120" s="93"/>
      <c r="CYB120" s="93"/>
      <c r="CYC120" s="93"/>
      <c r="CYD120" s="93"/>
      <c r="CYE120" s="93"/>
      <c r="CYF120" s="93"/>
      <c r="CYG120" s="93"/>
      <c r="CYH120" s="93"/>
      <c r="CYI120" s="93"/>
      <c r="CYJ120" s="93"/>
      <c r="CYK120" s="93"/>
      <c r="CYL120" s="93"/>
      <c r="CYM120" s="93"/>
      <c r="CYN120" s="93"/>
      <c r="CYO120" s="93"/>
      <c r="CYP120" s="93"/>
      <c r="CYQ120" s="93"/>
      <c r="CYR120" s="93"/>
      <c r="CYS120" s="93"/>
      <c r="CYT120" s="93"/>
      <c r="CYU120" s="93"/>
      <c r="CYV120" s="93"/>
      <c r="CYW120" s="93"/>
      <c r="CYX120" s="93"/>
      <c r="CYY120" s="93"/>
      <c r="CYZ120" s="93"/>
      <c r="CZA120" s="93"/>
      <c r="CZB120" s="93"/>
      <c r="CZC120" s="93"/>
      <c r="CZD120" s="93"/>
      <c r="CZE120" s="93"/>
      <c r="CZF120" s="93"/>
      <c r="CZG120" s="93"/>
      <c r="CZH120" s="93"/>
      <c r="CZI120" s="93"/>
      <c r="CZJ120" s="93"/>
      <c r="CZK120" s="93"/>
      <c r="CZL120" s="93"/>
      <c r="CZM120" s="93"/>
      <c r="CZN120" s="93"/>
      <c r="CZO120" s="93"/>
      <c r="CZP120" s="93"/>
      <c r="CZQ120" s="93"/>
      <c r="CZR120" s="93"/>
      <c r="CZS120" s="93"/>
      <c r="CZT120" s="93"/>
      <c r="CZU120" s="93"/>
      <c r="CZV120" s="93"/>
      <c r="CZW120" s="93"/>
      <c r="CZX120" s="93"/>
      <c r="CZY120" s="93"/>
      <c r="CZZ120" s="93"/>
      <c r="DAA120" s="93"/>
      <c r="DAB120" s="93"/>
      <c r="DAC120" s="93"/>
      <c r="DAD120" s="93"/>
      <c r="DAE120" s="93"/>
      <c r="DAF120" s="93"/>
      <c r="DAG120" s="93"/>
      <c r="DAH120" s="93"/>
      <c r="DAI120" s="93"/>
      <c r="DAJ120" s="93"/>
      <c r="DAK120" s="93"/>
      <c r="DAL120" s="93"/>
      <c r="DAM120" s="93"/>
      <c r="DAN120" s="93"/>
      <c r="DAO120" s="93"/>
      <c r="DAP120" s="93"/>
      <c r="DAQ120" s="93"/>
      <c r="DAR120" s="93"/>
      <c r="DAS120" s="93"/>
      <c r="DAT120" s="93"/>
      <c r="DAU120" s="93"/>
      <c r="DAV120" s="93"/>
      <c r="DAW120" s="93"/>
      <c r="DAX120" s="93"/>
      <c r="DAY120" s="93"/>
      <c r="DAZ120" s="93"/>
      <c r="DBA120" s="93"/>
      <c r="DBB120" s="93"/>
      <c r="DBC120" s="93"/>
      <c r="DBD120" s="93"/>
      <c r="DBE120" s="93"/>
      <c r="DBF120" s="93"/>
      <c r="DBG120" s="93"/>
      <c r="DBH120" s="93"/>
      <c r="DBI120" s="93"/>
      <c r="DBJ120" s="93"/>
      <c r="DBK120" s="93"/>
      <c r="DBL120" s="93"/>
      <c r="DBM120" s="93"/>
      <c r="DBN120" s="93"/>
      <c r="DBO120" s="93"/>
      <c r="DBP120" s="93"/>
      <c r="DBQ120" s="93"/>
      <c r="DBR120" s="93"/>
      <c r="DBS120" s="93"/>
      <c r="DBT120" s="93"/>
      <c r="DBU120" s="93"/>
      <c r="DBV120" s="93"/>
      <c r="DBW120" s="93"/>
      <c r="DBX120" s="93"/>
      <c r="DBY120" s="93"/>
      <c r="DBZ120" s="93"/>
      <c r="DCA120" s="93"/>
      <c r="DCB120" s="93"/>
      <c r="DCC120" s="93"/>
      <c r="DCD120" s="93"/>
      <c r="DCE120" s="93"/>
      <c r="DCF120" s="93"/>
      <c r="DCG120" s="93"/>
      <c r="DCH120" s="93"/>
      <c r="DCI120" s="93"/>
      <c r="DCJ120" s="93"/>
      <c r="DCK120" s="93"/>
      <c r="DCL120" s="93"/>
      <c r="DCM120" s="93"/>
      <c r="DCN120" s="93"/>
      <c r="DCO120" s="93"/>
      <c r="DCP120" s="93"/>
      <c r="DCQ120" s="93"/>
      <c r="DCR120" s="93"/>
      <c r="DCS120" s="93"/>
      <c r="DCT120" s="93"/>
      <c r="DCU120" s="93"/>
      <c r="DCV120" s="93"/>
      <c r="DCW120" s="93"/>
      <c r="DCX120" s="93"/>
      <c r="DCY120" s="93"/>
      <c r="DCZ120" s="93"/>
      <c r="DDA120" s="93"/>
      <c r="DDB120" s="93"/>
      <c r="DDC120" s="93"/>
      <c r="DDD120" s="93"/>
      <c r="DDE120" s="93"/>
      <c r="DDF120" s="93"/>
      <c r="DDG120" s="93"/>
      <c r="DDH120" s="93"/>
      <c r="DDI120" s="93"/>
      <c r="DDJ120" s="93"/>
      <c r="DDK120" s="93"/>
      <c r="DDL120" s="93"/>
      <c r="DDM120" s="93"/>
      <c r="DDN120" s="93"/>
      <c r="DDO120" s="93"/>
      <c r="DDP120" s="93"/>
      <c r="DDQ120" s="93"/>
      <c r="DDR120" s="93"/>
      <c r="DDS120" s="93"/>
      <c r="DDT120" s="93"/>
      <c r="DDU120" s="93"/>
      <c r="DDV120" s="93"/>
      <c r="DDW120" s="93"/>
      <c r="DDX120" s="93"/>
      <c r="DDY120" s="93"/>
      <c r="DDZ120" s="93"/>
      <c r="DEA120" s="93"/>
      <c r="DEB120" s="93"/>
      <c r="DEC120" s="93"/>
      <c r="DED120" s="93"/>
      <c r="DEE120" s="93"/>
      <c r="DEF120" s="93"/>
      <c r="DEG120" s="93"/>
      <c r="DEH120" s="93"/>
      <c r="DEI120" s="93"/>
      <c r="DEJ120" s="93"/>
      <c r="DEK120" s="93"/>
      <c r="DEL120" s="93"/>
      <c r="DEM120" s="93"/>
      <c r="DEN120" s="93"/>
      <c r="DEO120" s="93"/>
      <c r="DEP120" s="93"/>
      <c r="DEQ120" s="93"/>
      <c r="DER120" s="93"/>
      <c r="DES120" s="93"/>
      <c r="DET120" s="93"/>
      <c r="DEU120" s="93"/>
      <c r="DEV120" s="93"/>
      <c r="DEW120" s="93"/>
      <c r="DEX120" s="93"/>
      <c r="DEY120" s="93"/>
      <c r="DEZ120" s="93"/>
      <c r="DFA120" s="93"/>
      <c r="DFB120" s="93"/>
      <c r="DFC120" s="93"/>
      <c r="DFD120" s="93"/>
      <c r="DFE120" s="93"/>
      <c r="DFF120" s="93"/>
      <c r="DFG120" s="93"/>
      <c r="DFH120" s="93"/>
      <c r="DFI120" s="93"/>
      <c r="DFJ120" s="93"/>
      <c r="DFK120" s="93"/>
      <c r="DFL120" s="93"/>
      <c r="DFM120" s="93"/>
      <c r="DFN120" s="93"/>
      <c r="DFO120" s="93"/>
      <c r="DFP120" s="93"/>
      <c r="DFQ120" s="93"/>
      <c r="DFR120" s="93"/>
      <c r="DFS120" s="93"/>
      <c r="DFT120" s="93"/>
      <c r="DFU120" s="93"/>
      <c r="DFV120" s="93"/>
      <c r="DFW120" s="93"/>
      <c r="DFX120" s="93"/>
      <c r="DFY120" s="93"/>
      <c r="DFZ120" s="93"/>
      <c r="DGA120" s="93"/>
      <c r="DGB120" s="93"/>
      <c r="DGC120" s="93"/>
      <c r="DGD120" s="93"/>
      <c r="DGE120" s="93"/>
      <c r="DGF120" s="93"/>
      <c r="DGG120" s="93"/>
      <c r="DGH120" s="93"/>
      <c r="DGI120" s="93"/>
      <c r="DGJ120" s="93"/>
      <c r="DGK120" s="93"/>
      <c r="DGL120" s="93"/>
      <c r="DGM120" s="93"/>
      <c r="DGN120" s="93"/>
      <c r="DGO120" s="93"/>
      <c r="DGP120" s="93"/>
      <c r="DGQ120" s="93"/>
      <c r="DGR120" s="93"/>
      <c r="DGS120" s="93"/>
      <c r="DGT120" s="93"/>
      <c r="DGU120" s="93"/>
      <c r="DGV120" s="93"/>
      <c r="DGW120" s="93"/>
      <c r="DGX120" s="93"/>
      <c r="DGY120" s="93"/>
      <c r="DGZ120" s="93"/>
      <c r="DHA120" s="93"/>
      <c r="DHB120" s="93"/>
      <c r="DHC120" s="93"/>
      <c r="DHD120" s="93"/>
      <c r="DHE120" s="93"/>
      <c r="DHF120" s="93"/>
      <c r="DHG120" s="93"/>
      <c r="DHH120" s="93"/>
      <c r="DHI120" s="93"/>
      <c r="DHJ120" s="93"/>
      <c r="DHK120" s="93"/>
      <c r="DHL120" s="93"/>
      <c r="DHM120" s="93"/>
      <c r="DHN120" s="93"/>
      <c r="DHO120" s="93"/>
      <c r="DHP120" s="93"/>
      <c r="DHQ120" s="93"/>
    </row>
    <row r="121" spans="1:2929" s="170" customFormat="1">
      <c r="A121" s="198"/>
      <c r="B121" s="173" t="s">
        <v>1544</v>
      </c>
      <c r="C121" s="127" t="s">
        <v>39</v>
      </c>
      <c r="D121" s="108">
        <f>24+18</f>
        <v>42</v>
      </c>
      <c r="E121" s="663">
        <v>0</v>
      </c>
      <c r="F121" s="105">
        <f t="shared" ref="F121" si="9">+E121*D121</f>
        <v>0</v>
      </c>
      <c r="G121" s="162"/>
      <c r="H121" s="108"/>
      <c r="I121" s="109"/>
      <c r="J121" s="105"/>
      <c r="K121" s="93"/>
      <c r="L121" s="166"/>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93"/>
      <c r="BO121" s="93"/>
      <c r="BP121" s="93"/>
      <c r="BQ121" s="93"/>
      <c r="BR121" s="93"/>
      <c r="BS121" s="93"/>
      <c r="BT121" s="93"/>
      <c r="BU121" s="93"/>
      <c r="BV121" s="93"/>
      <c r="BW121" s="93"/>
      <c r="BX121" s="93"/>
      <c r="BY121" s="93"/>
      <c r="BZ121" s="93"/>
      <c r="CA121" s="93"/>
      <c r="CB121" s="93"/>
      <c r="CC121" s="93"/>
      <c r="CD121" s="93"/>
      <c r="CE121" s="93"/>
      <c r="CF121" s="93"/>
      <c r="CG121" s="93"/>
      <c r="CH121" s="93"/>
      <c r="CI121" s="93"/>
      <c r="CJ121" s="93"/>
      <c r="CK121" s="93"/>
      <c r="CL121" s="93"/>
      <c r="CM121" s="93"/>
      <c r="CN121" s="93"/>
      <c r="CO121" s="93"/>
      <c r="CP121" s="93"/>
      <c r="CQ121" s="93"/>
      <c r="CR121" s="93"/>
      <c r="CS121" s="93"/>
      <c r="CT121" s="93"/>
      <c r="CU121" s="93"/>
      <c r="CV121" s="93"/>
      <c r="CW121" s="93"/>
      <c r="CX121" s="93"/>
      <c r="CY121" s="93"/>
      <c r="CZ121" s="93"/>
      <c r="DA121" s="93"/>
      <c r="DB121" s="93"/>
      <c r="DC121" s="93"/>
      <c r="DD121" s="93"/>
      <c r="DE121" s="93"/>
      <c r="DF121" s="93"/>
      <c r="DG121" s="93"/>
      <c r="DH121" s="93"/>
      <c r="DI121" s="93"/>
      <c r="DJ121" s="93"/>
      <c r="DK121" s="93"/>
      <c r="DL121" s="93"/>
      <c r="DM121" s="93"/>
      <c r="DN121" s="93"/>
      <c r="DO121" s="93"/>
      <c r="DP121" s="93"/>
      <c r="DQ121" s="93"/>
      <c r="DR121" s="93"/>
      <c r="DS121" s="93"/>
      <c r="DT121" s="93"/>
      <c r="DU121" s="93"/>
      <c r="DV121" s="93"/>
      <c r="DW121" s="93"/>
      <c r="DX121" s="93"/>
      <c r="DY121" s="93"/>
      <c r="DZ121" s="93"/>
      <c r="EA121" s="93"/>
      <c r="EB121" s="93"/>
      <c r="EC121" s="93"/>
      <c r="ED121" s="93"/>
      <c r="EE121" s="93"/>
      <c r="EF121" s="93"/>
      <c r="EG121" s="93"/>
      <c r="EH121" s="93"/>
      <c r="EI121" s="93"/>
      <c r="EJ121" s="93"/>
      <c r="EK121" s="93"/>
      <c r="EL121" s="93"/>
      <c r="EM121" s="93"/>
      <c r="EN121" s="93"/>
      <c r="EO121" s="93"/>
      <c r="EP121" s="93"/>
      <c r="EQ121" s="93"/>
      <c r="ER121" s="93"/>
      <c r="ES121" s="93"/>
      <c r="ET121" s="93"/>
      <c r="EU121" s="93"/>
      <c r="EV121" s="93"/>
      <c r="EW121" s="93"/>
      <c r="EX121" s="93"/>
      <c r="EY121" s="93"/>
      <c r="EZ121" s="93"/>
      <c r="FA121" s="93"/>
      <c r="FB121" s="93"/>
      <c r="FC121" s="93"/>
      <c r="FD121" s="93"/>
      <c r="FE121" s="93"/>
      <c r="FF121" s="93"/>
      <c r="FG121" s="93"/>
      <c r="FH121" s="93"/>
      <c r="FI121" s="93"/>
      <c r="FJ121" s="93"/>
      <c r="FK121" s="93"/>
      <c r="FL121" s="93"/>
      <c r="FM121" s="93"/>
      <c r="FN121" s="93"/>
      <c r="FO121" s="93"/>
      <c r="FP121" s="93"/>
      <c r="FQ121" s="93"/>
      <c r="FR121" s="93"/>
      <c r="FS121" s="93"/>
      <c r="FT121" s="93"/>
      <c r="FU121" s="93"/>
      <c r="FV121" s="93"/>
      <c r="FW121" s="93"/>
      <c r="FX121" s="93"/>
      <c r="FY121" s="93"/>
      <c r="FZ121" s="93"/>
      <c r="GA121" s="93"/>
      <c r="GB121" s="93"/>
      <c r="GC121" s="93"/>
      <c r="GD121" s="93"/>
      <c r="GE121" s="93"/>
      <c r="GF121" s="93"/>
      <c r="GG121" s="93"/>
      <c r="GH121" s="93"/>
      <c r="GI121" s="93"/>
      <c r="GJ121" s="93"/>
      <c r="GK121" s="93"/>
      <c r="GL121" s="93"/>
      <c r="GM121" s="93"/>
      <c r="GN121" s="93"/>
      <c r="GO121" s="93"/>
      <c r="GP121" s="93"/>
      <c r="GQ121" s="93"/>
      <c r="GR121" s="93"/>
      <c r="GS121" s="93"/>
      <c r="GT121" s="93"/>
      <c r="GU121" s="93"/>
      <c r="GV121" s="93"/>
      <c r="GW121" s="93"/>
      <c r="GX121" s="93"/>
      <c r="GY121" s="93"/>
      <c r="GZ121" s="93"/>
      <c r="HA121" s="93"/>
      <c r="HB121" s="93"/>
      <c r="HC121" s="93"/>
      <c r="HD121" s="93"/>
      <c r="HE121" s="93"/>
      <c r="HF121" s="93"/>
      <c r="HG121" s="93"/>
      <c r="HH121" s="93"/>
      <c r="HI121" s="93"/>
      <c r="HJ121" s="93"/>
      <c r="HK121" s="93"/>
      <c r="HL121" s="93"/>
      <c r="HM121" s="93"/>
      <c r="HN121" s="93"/>
      <c r="HO121" s="93"/>
      <c r="HP121" s="93"/>
      <c r="HQ121" s="93"/>
      <c r="HR121" s="93"/>
      <c r="HS121" s="93"/>
      <c r="HT121" s="93"/>
      <c r="HU121" s="93"/>
      <c r="HV121" s="93"/>
      <c r="HW121" s="93"/>
      <c r="HX121" s="93"/>
      <c r="HY121" s="93"/>
      <c r="HZ121" s="93"/>
      <c r="IA121" s="93"/>
      <c r="IB121" s="93"/>
      <c r="IC121" s="93"/>
      <c r="ID121" s="93"/>
      <c r="IE121" s="93"/>
      <c r="IF121" s="93"/>
      <c r="IG121" s="93"/>
      <c r="IH121" s="93"/>
      <c r="II121" s="93"/>
      <c r="IJ121" s="93"/>
      <c r="IK121" s="93"/>
      <c r="IL121" s="93"/>
      <c r="IM121" s="93"/>
      <c r="IN121" s="93"/>
      <c r="IO121" s="93"/>
      <c r="IP121" s="93"/>
      <c r="IQ121" s="93"/>
      <c r="IR121" s="93"/>
      <c r="IS121" s="93"/>
      <c r="IT121" s="93"/>
      <c r="IU121" s="93"/>
      <c r="IV121" s="93"/>
      <c r="IW121" s="93"/>
      <c r="IX121" s="93"/>
      <c r="IY121" s="93"/>
      <c r="IZ121" s="93"/>
      <c r="JA121" s="93"/>
      <c r="JB121" s="93"/>
      <c r="JC121" s="93"/>
      <c r="JD121" s="93"/>
      <c r="JE121" s="93"/>
      <c r="JF121" s="93"/>
      <c r="JG121" s="93"/>
      <c r="JH121" s="93"/>
      <c r="JI121" s="93"/>
      <c r="JJ121" s="93"/>
      <c r="JK121" s="93"/>
      <c r="JL121" s="93"/>
      <c r="JM121" s="93"/>
      <c r="JN121" s="93"/>
      <c r="JO121" s="93"/>
      <c r="JP121" s="93"/>
      <c r="JQ121" s="93"/>
      <c r="JR121" s="93"/>
      <c r="JS121" s="93"/>
      <c r="JT121" s="93"/>
      <c r="JU121" s="93"/>
      <c r="JV121" s="93"/>
      <c r="JW121" s="93"/>
      <c r="JX121" s="93"/>
      <c r="JY121" s="93"/>
      <c r="JZ121" s="93"/>
      <c r="KA121" s="93"/>
      <c r="KB121" s="93"/>
      <c r="KC121" s="93"/>
      <c r="KD121" s="93"/>
      <c r="KE121" s="93"/>
      <c r="KF121" s="93"/>
      <c r="KG121" s="93"/>
      <c r="KH121" s="93"/>
      <c r="KI121" s="93"/>
      <c r="KJ121" s="93"/>
      <c r="KK121" s="93"/>
      <c r="KL121" s="93"/>
      <c r="KM121" s="93"/>
      <c r="KN121" s="93"/>
      <c r="KO121" s="93"/>
      <c r="KP121" s="93"/>
      <c r="KQ121" s="93"/>
      <c r="KR121" s="93"/>
      <c r="KS121" s="93"/>
      <c r="KT121" s="93"/>
      <c r="KU121" s="93"/>
      <c r="KV121" s="93"/>
      <c r="KW121" s="93"/>
      <c r="KX121" s="93"/>
      <c r="KY121" s="93"/>
      <c r="KZ121" s="93"/>
      <c r="LA121" s="93"/>
      <c r="LB121" s="93"/>
      <c r="LC121" s="93"/>
      <c r="LD121" s="93"/>
      <c r="LE121" s="93"/>
      <c r="LF121" s="93"/>
      <c r="LG121" s="93"/>
      <c r="LH121" s="93"/>
      <c r="LI121" s="93"/>
      <c r="LJ121" s="93"/>
      <c r="LK121" s="93"/>
      <c r="LL121" s="93"/>
      <c r="LM121" s="93"/>
      <c r="LN121" s="93"/>
      <c r="LO121" s="93"/>
      <c r="LP121" s="93"/>
      <c r="LQ121" s="93"/>
      <c r="LR121" s="93"/>
      <c r="LS121" s="93"/>
      <c r="LT121" s="93"/>
      <c r="LU121" s="93"/>
      <c r="LV121" s="93"/>
      <c r="LW121" s="93"/>
      <c r="LX121" s="93"/>
      <c r="LY121" s="93"/>
      <c r="LZ121" s="93"/>
      <c r="MA121" s="93"/>
      <c r="MB121" s="93"/>
      <c r="MC121" s="93"/>
      <c r="MD121" s="93"/>
      <c r="ME121" s="93"/>
      <c r="MF121" s="93"/>
      <c r="MG121" s="93"/>
      <c r="MH121" s="93"/>
      <c r="MI121" s="93"/>
      <c r="MJ121" s="93"/>
      <c r="MK121" s="93"/>
      <c r="ML121" s="93"/>
      <c r="MM121" s="93"/>
      <c r="MN121" s="93"/>
      <c r="MO121" s="93"/>
      <c r="MP121" s="93"/>
      <c r="MQ121" s="93"/>
      <c r="MR121" s="93"/>
      <c r="MS121" s="93"/>
      <c r="MT121" s="93"/>
      <c r="MU121" s="93"/>
      <c r="MV121" s="93"/>
      <c r="MW121" s="93"/>
      <c r="MX121" s="93"/>
      <c r="MY121" s="93"/>
      <c r="MZ121" s="93"/>
      <c r="NA121" s="93"/>
      <c r="NB121" s="93"/>
      <c r="NC121" s="93"/>
      <c r="ND121" s="93"/>
      <c r="NE121" s="93"/>
      <c r="NF121" s="93"/>
      <c r="NG121" s="93"/>
      <c r="NH121" s="93"/>
      <c r="NI121" s="93"/>
      <c r="NJ121" s="93"/>
      <c r="NK121" s="93"/>
      <c r="NL121" s="93"/>
      <c r="NM121" s="93"/>
      <c r="NN121" s="93"/>
      <c r="NO121" s="93"/>
      <c r="NP121" s="93"/>
      <c r="NQ121" s="93"/>
      <c r="NR121" s="93"/>
      <c r="NS121" s="93"/>
      <c r="NT121" s="93"/>
      <c r="NU121" s="93"/>
      <c r="NV121" s="93"/>
      <c r="NW121" s="93"/>
      <c r="NX121" s="93"/>
      <c r="NY121" s="93"/>
      <c r="NZ121" s="93"/>
      <c r="OA121" s="93"/>
      <c r="OB121" s="93"/>
      <c r="OC121" s="93"/>
      <c r="OD121" s="93"/>
      <c r="OE121" s="93"/>
      <c r="OF121" s="93"/>
      <c r="OG121" s="93"/>
      <c r="OH121" s="93"/>
      <c r="OI121" s="93"/>
      <c r="OJ121" s="93"/>
      <c r="OK121" s="93"/>
      <c r="OL121" s="93"/>
      <c r="OM121" s="93"/>
      <c r="ON121" s="93"/>
      <c r="OO121" s="93"/>
      <c r="OP121" s="93"/>
      <c r="OQ121" s="93"/>
      <c r="OR121" s="93"/>
      <c r="OS121" s="93"/>
      <c r="OT121" s="93"/>
      <c r="OU121" s="93"/>
      <c r="OV121" s="93"/>
      <c r="OW121" s="93"/>
      <c r="OX121" s="93"/>
      <c r="OY121" s="93"/>
      <c r="OZ121" s="93"/>
      <c r="PA121" s="93"/>
      <c r="PB121" s="93"/>
      <c r="PC121" s="93"/>
      <c r="PD121" s="93"/>
      <c r="PE121" s="93"/>
      <c r="PF121" s="93"/>
      <c r="PG121" s="93"/>
      <c r="PH121" s="93"/>
      <c r="PI121" s="93"/>
      <c r="PJ121" s="93"/>
      <c r="PK121" s="93"/>
      <c r="PL121" s="93"/>
      <c r="PM121" s="93"/>
      <c r="PN121" s="93"/>
      <c r="PO121" s="93"/>
      <c r="PP121" s="93"/>
      <c r="PQ121" s="93"/>
      <c r="PR121" s="93"/>
      <c r="PS121" s="93"/>
      <c r="PT121" s="93"/>
      <c r="PU121" s="93"/>
      <c r="PV121" s="93"/>
      <c r="PW121" s="93"/>
      <c r="PX121" s="93"/>
      <c r="PY121" s="93"/>
      <c r="PZ121" s="93"/>
      <c r="QA121" s="93"/>
      <c r="QB121" s="93"/>
      <c r="QC121" s="93"/>
      <c r="QD121" s="93"/>
      <c r="QE121" s="93"/>
      <c r="QF121" s="93"/>
      <c r="QG121" s="93"/>
      <c r="QH121" s="93"/>
      <c r="QI121" s="93"/>
      <c r="QJ121" s="93"/>
      <c r="QK121" s="93"/>
      <c r="QL121" s="93"/>
      <c r="QM121" s="93"/>
      <c r="QN121" s="93"/>
      <c r="QO121" s="93"/>
      <c r="QP121" s="93"/>
      <c r="QQ121" s="93"/>
      <c r="QR121" s="93"/>
      <c r="QS121" s="93"/>
      <c r="QT121" s="93"/>
      <c r="QU121" s="93"/>
      <c r="QV121" s="93"/>
      <c r="QW121" s="93"/>
      <c r="QX121" s="93"/>
      <c r="QY121" s="93"/>
      <c r="QZ121" s="93"/>
      <c r="RA121" s="93"/>
      <c r="RB121" s="93"/>
      <c r="RC121" s="93"/>
      <c r="RD121" s="93"/>
      <c r="RE121" s="93"/>
      <c r="RF121" s="93"/>
      <c r="RG121" s="93"/>
      <c r="RH121" s="93"/>
      <c r="RI121" s="93"/>
      <c r="RJ121" s="93"/>
      <c r="RK121" s="93"/>
      <c r="RL121" s="93"/>
      <c r="RM121" s="93"/>
      <c r="RN121" s="93"/>
      <c r="RO121" s="93"/>
      <c r="RP121" s="93"/>
      <c r="RQ121" s="93"/>
      <c r="RR121" s="93"/>
      <c r="RS121" s="93"/>
      <c r="RT121" s="93"/>
      <c r="RU121" s="93"/>
      <c r="RV121" s="93"/>
      <c r="RW121" s="93"/>
      <c r="RX121" s="93"/>
      <c r="RY121" s="93"/>
      <c r="RZ121" s="93"/>
      <c r="SA121" s="93"/>
      <c r="SB121" s="93"/>
      <c r="SC121" s="93"/>
      <c r="SD121" s="93"/>
      <c r="SE121" s="93"/>
      <c r="SF121" s="93"/>
      <c r="SG121" s="93"/>
      <c r="SH121" s="93"/>
      <c r="SI121" s="93"/>
      <c r="SJ121" s="93"/>
      <c r="SK121" s="93"/>
      <c r="SL121" s="93"/>
      <c r="SM121" s="93"/>
      <c r="SN121" s="93"/>
      <c r="SO121" s="93"/>
      <c r="SP121" s="93"/>
      <c r="SQ121" s="93"/>
      <c r="SR121" s="93"/>
      <c r="SS121" s="93"/>
      <c r="ST121" s="93"/>
      <c r="SU121" s="93"/>
      <c r="SV121" s="93"/>
      <c r="SW121" s="93"/>
      <c r="SX121" s="93"/>
      <c r="SY121" s="93"/>
      <c r="SZ121" s="93"/>
      <c r="TA121" s="93"/>
      <c r="TB121" s="93"/>
      <c r="TC121" s="93"/>
      <c r="TD121" s="93"/>
      <c r="TE121" s="93"/>
      <c r="TF121" s="93"/>
      <c r="TG121" s="93"/>
      <c r="TH121" s="93"/>
      <c r="TI121" s="93"/>
      <c r="TJ121" s="93"/>
      <c r="TK121" s="93"/>
      <c r="TL121" s="93"/>
      <c r="TM121" s="93"/>
      <c r="TN121" s="93"/>
      <c r="TO121" s="93"/>
      <c r="TP121" s="93"/>
      <c r="TQ121" s="93"/>
      <c r="TR121" s="93"/>
      <c r="TS121" s="93"/>
      <c r="TT121" s="93"/>
      <c r="TU121" s="93"/>
      <c r="TV121" s="93"/>
      <c r="TW121" s="93"/>
      <c r="TX121" s="93"/>
      <c r="TY121" s="93"/>
      <c r="TZ121" s="93"/>
      <c r="UA121" s="93"/>
      <c r="UB121" s="93"/>
      <c r="UC121" s="93"/>
      <c r="UD121" s="93"/>
      <c r="UE121" s="93"/>
      <c r="UF121" s="93"/>
      <c r="UG121" s="93"/>
      <c r="UH121" s="93"/>
      <c r="UI121" s="93"/>
      <c r="UJ121" s="93"/>
      <c r="UK121" s="93"/>
      <c r="UL121" s="93"/>
      <c r="UM121" s="93"/>
      <c r="UN121" s="93"/>
      <c r="UO121" s="93"/>
      <c r="UP121" s="93"/>
      <c r="UQ121" s="93"/>
      <c r="UR121" s="93"/>
      <c r="US121" s="93"/>
      <c r="UT121" s="93"/>
      <c r="UU121" s="93"/>
      <c r="UV121" s="93"/>
      <c r="UW121" s="93"/>
      <c r="UX121" s="93"/>
      <c r="UY121" s="93"/>
      <c r="UZ121" s="93"/>
      <c r="VA121" s="93"/>
      <c r="VB121" s="93"/>
      <c r="VC121" s="93"/>
      <c r="VD121" s="93"/>
      <c r="VE121" s="93"/>
      <c r="VF121" s="93"/>
      <c r="VG121" s="93"/>
      <c r="VH121" s="93"/>
      <c r="VI121" s="93"/>
      <c r="VJ121" s="93"/>
      <c r="VK121" s="93"/>
      <c r="VL121" s="93"/>
      <c r="VM121" s="93"/>
      <c r="VN121" s="93"/>
      <c r="VO121" s="93"/>
      <c r="VP121" s="93"/>
      <c r="VQ121" s="93"/>
      <c r="VR121" s="93"/>
      <c r="VS121" s="93"/>
      <c r="VT121" s="93"/>
      <c r="VU121" s="93"/>
      <c r="VV121" s="93"/>
      <c r="VW121" s="93"/>
      <c r="VX121" s="93"/>
      <c r="VY121" s="93"/>
      <c r="VZ121" s="93"/>
      <c r="WA121" s="93"/>
      <c r="WB121" s="93"/>
      <c r="WC121" s="93"/>
      <c r="WD121" s="93"/>
      <c r="WE121" s="93"/>
      <c r="WF121" s="93"/>
      <c r="WG121" s="93"/>
      <c r="WH121" s="93"/>
      <c r="WI121" s="93"/>
      <c r="WJ121" s="93"/>
      <c r="WK121" s="93"/>
      <c r="WL121" s="93"/>
      <c r="WM121" s="93"/>
      <c r="WN121" s="93"/>
      <c r="WO121" s="93"/>
      <c r="WP121" s="93"/>
      <c r="WQ121" s="93"/>
      <c r="WR121" s="93"/>
      <c r="WS121" s="93"/>
      <c r="WT121" s="93"/>
      <c r="WU121" s="93"/>
      <c r="WV121" s="93"/>
      <c r="WW121" s="93"/>
      <c r="WX121" s="93"/>
      <c r="WY121" s="93"/>
      <c r="WZ121" s="93"/>
      <c r="XA121" s="93"/>
      <c r="XB121" s="93"/>
      <c r="XC121" s="93"/>
      <c r="XD121" s="93"/>
      <c r="XE121" s="93"/>
      <c r="XF121" s="93"/>
      <c r="XG121" s="93"/>
      <c r="XH121" s="93"/>
      <c r="XI121" s="93"/>
      <c r="XJ121" s="93"/>
      <c r="XK121" s="93"/>
      <c r="XL121" s="93"/>
      <c r="XM121" s="93"/>
      <c r="XN121" s="93"/>
      <c r="XO121" s="93"/>
      <c r="XP121" s="93"/>
      <c r="XQ121" s="93"/>
      <c r="XR121" s="93"/>
      <c r="XS121" s="93"/>
      <c r="XT121" s="93"/>
      <c r="XU121" s="93"/>
      <c r="XV121" s="93"/>
      <c r="XW121" s="93"/>
      <c r="XX121" s="93"/>
      <c r="XY121" s="93"/>
      <c r="XZ121" s="93"/>
      <c r="YA121" s="93"/>
      <c r="YB121" s="93"/>
      <c r="YC121" s="93"/>
      <c r="YD121" s="93"/>
      <c r="YE121" s="93"/>
      <c r="YF121" s="93"/>
      <c r="YG121" s="93"/>
      <c r="YH121" s="93"/>
      <c r="YI121" s="93"/>
      <c r="YJ121" s="93"/>
      <c r="YK121" s="93"/>
      <c r="YL121" s="93"/>
      <c r="YM121" s="93"/>
      <c r="YN121" s="93"/>
      <c r="YO121" s="93"/>
      <c r="YP121" s="93"/>
      <c r="YQ121" s="93"/>
      <c r="YR121" s="93"/>
      <c r="YS121" s="93"/>
      <c r="YT121" s="93"/>
      <c r="YU121" s="93"/>
      <c r="YV121" s="93"/>
      <c r="YW121" s="93"/>
      <c r="YX121" s="93"/>
      <c r="YY121" s="93"/>
      <c r="YZ121" s="93"/>
      <c r="ZA121" s="93"/>
      <c r="ZB121" s="93"/>
      <c r="ZC121" s="93"/>
      <c r="ZD121" s="93"/>
      <c r="ZE121" s="93"/>
      <c r="ZF121" s="93"/>
      <c r="ZG121" s="93"/>
      <c r="ZH121" s="93"/>
      <c r="ZI121" s="93"/>
      <c r="ZJ121" s="93"/>
      <c r="ZK121" s="93"/>
      <c r="ZL121" s="93"/>
      <c r="ZM121" s="93"/>
      <c r="ZN121" s="93"/>
      <c r="ZO121" s="93"/>
      <c r="ZP121" s="93"/>
      <c r="ZQ121" s="93"/>
      <c r="ZR121" s="93"/>
      <c r="ZS121" s="93"/>
      <c r="ZT121" s="93"/>
      <c r="ZU121" s="93"/>
      <c r="ZV121" s="93"/>
      <c r="ZW121" s="93"/>
      <c r="ZX121" s="93"/>
      <c r="ZY121" s="93"/>
      <c r="ZZ121" s="93"/>
      <c r="AAA121" s="93"/>
      <c r="AAB121" s="93"/>
      <c r="AAC121" s="93"/>
      <c r="AAD121" s="93"/>
      <c r="AAE121" s="93"/>
      <c r="AAF121" s="93"/>
      <c r="AAG121" s="93"/>
      <c r="AAH121" s="93"/>
      <c r="AAI121" s="93"/>
      <c r="AAJ121" s="93"/>
      <c r="AAK121" s="93"/>
      <c r="AAL121" s="93"/>
      <c r="AAM121" s="93"/>
      <c r="AAN121" s="93"/>
      <c r="AAO121" s="93"/>
      <c r="AAP121" s="93"/>
      <c r="AAQ121" s="93"/>
      <c r="AAR121" s="93"/>
      <c r="AAS121" s="93"/>
      <c r="AAT121" s="93"/>
      <c r="AAU121" s="93"/>
      <c r="AAV121" s="93"/>
      <c r="AAW121" s="93"/>
      <c r="AAX121" s="93"/>
      <c r="AAY121" s="93"/>
      <c r="AAZ121" s="93"/>
      <c r="ABA121" s="93"/>
      <c r="ABB121" s="93"/>
      <c r="ABC121" s="93"/>
      <c r="ABD121" s="93"/>
      <c r="ABE121" s="93"/>
      <c r="ABF121" s="93"/>
      <c r="ABG121" s="93"/>
      <c r="ABH121" s="93"/>
      <c r="ABI121" s="93"/>
      <c r="ABJ121" s="93"/>
      <c r="ABK121" s="93"/>
      <c r="ABL121" s="93"/>
      <c r="ABM121" s="93"/>
      <c r="ABN121" s="93"/>
      <c r="ABO121" s="93"/>
      <c r="ABP121" s="93"/>
      <c r="ABQ121" s="93"/>
      <c r="ABR121" s="93"/>
      <c r="ABS121" s="93"/>
      <c r="ABT121" s="93"/>
      <c r="ABU121" s="93"/>
      <c r="ABV121" s="93"/>
      <c r="ABW121" s="93"/>
      <c r="ABX121" s="93"/>
      <c r="ABY121" s="93"/>
      <c r="ABZ121" s="93"/>
      <c r="ACA121" s="93"/>
      <c r="ACB121" s="93"/>
      <c r="ACC121" s="93"/>
      <c r="ACD121" s="93"/>
      <c r="ACE121" s="93"/>
      <c r="ACF121" s="93"/>
      <c r="ACG121" s="93"/>
      <c r="ACH121" s="93"/>
      <c r="ACI121" s="93"/>
      <c r="ACJ121" s="93"/>
      <c r="ACK121" s="93"/>
      <c r="ACL121" s="93"/>
      <c r="ACM121" s="93"/>
      <c r="ACN121" s="93"/>
      <c r="ACO121" s="93"/>
      <c r="ACP121" s="93"/>
      <c r="ACQ121" s="93"/>
      <c r="ACR121" s="93"/>
      <c r="ACS121" s="93"/>
      <c r="ACT121" s="93"/>
      <c r="ACU121" s="93"/>
      <c r="ACV121" s="93"/>
      <c r="ACW121" s="93"/>
      <c r="ACX121" s="93"/>
      <c r="ACY121" s="93"/>
      <c r="ACZ121" s="93"/>
      <c r="ADA121" s="93"/>
      <c r="ADB121" s="93"/>
      <c r="ADC121" s="93"/>
      <c r="ADD121" s="93"/>
      <c r="ADE121" s="93"/>
      <c r="ADF121" s="93"/>
      <c r="ADG121" s="93"/>
      <c r="ADH121" s="93"/>
      <c r="ADI121" s="93"/>
      <c r="ADJ121" s="93"/>
      <c r="ADK121" s="93"/>
      <c r="ADL121" s="93"/>
      <c r="ADM121" s="93"/>
      <c r="ADN121" s="93"/>
      <c r="ADO121" s="93"/>
      <c r="ADP121" s="93"/>
      <c r="ADQ121" s="93"/>
      <c r="ADR121" s="93"/>
      <c r="ADS121" s="93"/>
      <c r="ADT121" s="93"/>
      <c r="ADU121" s="93"/>
      <c r="ADV121" s="93"/>
      <c r="ADW121" s="93"/>
      <c r="ADX121" s="93"/>
      <c r="ADY121" s="93"/>
      <c r="ADZ121" s="93"/>
      <c r="AEA121" s="93"/>
      <c r="AEB121" s="93"/>
      <c r="AEC121" s="93"/>
      <c r="AED121" s="93"/>
      <c r="AEE121" s="93"/>
      <c r="AEF121" s="93"/>
      <c r="AEG121" s="93"/>
      <c r="AEH121" s="93"/>
      <c r="AEI121" s="93"/>
      <c r="AEJ121" s="93"/>
      <c r="AEK121" s="93"/>
      <c r="AEL121" s="93"/>
      <c r="AEM121" s="93"/>
      <c r="AEN121" s="93"/>
      <c r="AEO121" s="93"/>
      <c r="AEP121" s="93"/>
      <c r="AEQ121" s="93"/>
      <c r="AER121" s="93"/>
      <c r="AES121" s="93"/>
      <c r="AET121" s="93"/>
      <c r="AEU121" s="93"/>
      <c r="AEV121" s="93"/>
      <c r="AEW121" s="93"/>
      <c r="AEX121" s="93"/>
      <c r="AEY121" s="93"/>
      <c r="AEZ121" s="93"/>
      <c r="AFA121" s="93"/>
      <c r="AFB121" s="93"/>
      <c r="AFC121" s="93"/>
      <c r="AFD121" s="93"/>
      <c r="AFE121" s="93"/>
      <c r="AFF121" s="93"/>
      <c r="AFG121" s="93"/>
      <c r="AFH121" s="93"/>
      <c r="AFI121" s="93"/>
      <c r="AFJ121" s="93"/>
      <c r="AFK121" s="93"/>
      <c r="AFL121" s="93"/>
      <c r="AFM121" s="93"/>
      <c r="AFN121" s="93"/>
      <c r="AFO121" s="93"/>
      <c r="AFP121" s="93"/>
      <c r="AFQ121" s="93"/>
      <c r="AFR121" s="93"/>
      <c r="AFS121" s="93"/>
      <c r="AFT121" s="93"/>
      <c r="AFU121" s="93"/>
      <c r="AFV121" s="93"/>
      <c r="AFW121" s="93"/>
      <c r="AFX121" s="93"/>
      <c r="AFY121" s="93"/>
      <c r="AFZ121" s="93"/>
      <c r="AGA121" s="93"/>
      <c r="AGB121" s="93"/>
      <c r="AGC121" s="93"/>
      <c r="AGD121" s="93"/>
      <c r="AGE121" s="93"/>
      <c r="AGF121" s="93"/>
      <c r="AGG121" s="93"/>
      <c r="AGH121" s="93"/>
      <c r="AGI121" s="93"/>
      <c r="AGJ121" s="93"/>
      <c r="AGK121" s="93"/>
      <c r="AGL121" s="93"/>
      <c r="AGM121" s="93"/>
      <c r="AGN121" s="93"/>
      <c r="AGO121" s="93"/>
      <c r="AGP121" s="93"/>
      <c r="AGQ121" s="93"/>
      <c r="AGR121" s="93"/>
      <c r="AGS121" s="93"/>
      <c r="AGT121" s="93"/>
      <c r="AGU121" s="93"/>
      <c r="AGV121" s="93"/>
      <c r="AGW121" s="93"/>
      <c r="AGX121" s="93"/>
      <c r="AGY121" s="93"/>
      <c r="AGZ121" s="93"/>
      <c r="AHA121" s="93"/>
      <c r="AHB121" s="93"/>
      <c r="AHC121" s="93"/>
      <c r="AHD121" s="93"/>
      <c r="AHE121" s="93"/>
      <c r="AHF121" s="93"/>
      <c r="AHG121" s="93"/>
      <c r="AHH121" s="93"/>
      <c r="AHI121" s="93"/>
      <c r="AHJ121" s="93"/>
      <c r="AHK121" s="93"/>
      <c r="AHL121" s="93"/>
      <c r="AHM121" s="93"/>
      <c r="AHN121" s="93"/>
      <c r="AHO121" s="93"/>
      <c r="AHP121" s="93"/>
      <c r="AHQ121" s="93"/>
      <c r="AHR121" s="93"/>
      <c r="AHS121" s="93"/>
      <c r="AHT121" s="93"/>
      <c r="AHU121" s="93"/>
      <c r="AHV121" s="93"/>
      <c r="AHW121" s="93"/>
      <c r="AHX121" s="93"/>
      <c r="AHY121" s="93"/>
      <c r="AHZ121" s="93"/>
      <c r="AIA121" s="93"/>
      <c r="AIB121" s="93"/>
      <c r="AIC121" s="93"/>
      <c r="AID121" s="93"/>
      <c r="AIE121" s="93"/>
      <c r="AIF121" s="93"/>
      <c r="AIG121" s="93"/>
      <c r="AIH121" s="93"/>
      <c r="AII121" s="93"/>
      <c r="AIJ121" s="93"/>
      <c r="AIK121" s="93"/>
      <c r="AIL121" s="93"/>
      <c r="AIM121" s="93"/>
      <c r="AIN121" s="93"/>
      <c r="AIO121" s="93"/>
      <c r="AIP121" s="93"/>
      <c r="AIQ121" s="93"/>
      <c r="AIR121" s="93"/>
      <c r="AIS121" s="93"/>
      <c r="AIT121" s="93"/>
      <c r="AIU121" s="93"/>
      <c r="AIV121" s="93"/>
      <c r="AIW121" s="93"/>
      <c r="AIX121" s="93"/>
      <c r="AIY121" s="93"/>
      <c r="AIZ121" s="93"/>
      <c r="AJA121" s="93"/>
      <c r="AJB121" s="93"/>
      <c r="AJC121" s="93"/>
      <c r="AJD121" s="93"/>
      <c r="AJE121" s="93"/>
      <c r="AJF121" s="93"/>
      <c r="AJG121" s="93"/>
      <c r="AJH121" s="93"/>
      <c r="AJI121" s="93"/>
      <c r="AJJ121" s="93"/>
      <c r="AJK121" s="93"/>
      <c r="AJL121" s="93"/>
      <c r="AJM121" s="93"/>
      <c r="AJN121" s="93"/>
      <c r="AJO121" s="93"/>
      <c r="AJP121" s="93"/>
      <c r="AJQ121" s="93"/>
      <c r="AJR121" s="93"/>
      <c r="AJS121" s="93"/>
      <c r="AJT121" s="93"/>
      <c r="AJU121" s="93"/>
      <c r="AJV121" s="93"/>
      <c r="AJW121" s="93"/>
      <c r="AJX121" s="93"/>
      <c r="AJY121" s="93"/>
      <c r="AJZ121" s="93"/>
      <c r="AKA121" s="93"/>
      <c r="AKB121" s="93"/>
      <c r="AKC121" s="93"/>
      <c r="AKD121" s="93"/>
      <c r="AKE121" s="93"/>
      <c r="AKF121" s="93"/>
      <c r="AKG121" s="93"/>
      <c r="AKH121" s="93"/>
      <c r="AKI121" s="93"/>
      <c r="AKJ121" s="93"/>
      <c r="AKK121" s="93"/>
      <c r="AKL121" s="93"/>
      <c r="AKM121" s="93"/>
      <c r="AKN121" s="93"/>
      <c r="AKO121" s="93"/>
      <c r="AKP121" s="93"/>
      <c r="AKQ121" s="93"/>
      <c r="AKR121" s="93"/>
      <c r="AKS121" s="93"/>
      <c r="AKT121" s="93"/>
      <c r="AKU121" s="93"/>
      <c r="AKV121" s="93"/>
      <c r="AKW121" s="93"/>
      <c r="AKX121" s="93"/>
      <c r="AKY121" s="93"/>
      <c r="AKZ121" s="93"/>
      <c r="ALA121" s="93"/>
      <c r="ALB121" s="93"/>
      <c r="ALC121" s="93"/>
      <c r="ALD121" s="93"/>
      <c r="ALE121" s="93"/>
      <c r="ALF121" s="93"/>
      <c r="ALG121" s="93"/>
      <c r="ALH121" s="93"/>
      <c r="ALI121" s="93"/>
      <c r="ALJ121" s="93"/>
      <c r="ALK121" s="93"/>
      <c r="ALL121" s="93"/>
      <c r="ALM121" s="93"/>
      <c r="ALN121" s="93"/>
      <c r="ALO121" s="93"/>
      <c r="ALP121" s="93"/>
      <c r="ALQ121" s="93"/>
      <c r="ALR121" s="93"/>
      <c r="ALS121" s="93"/>
      <c r="ALT121" s="93"/>
      <c r="ALU121" s="93"/>
      <c r="ALV121" s="93"/>
      <c r="ALW121" s="93"/>
      <c r="ALX121" s="93"/>
      <c r="ALY121" s="93"/>
      <c r="ALZ121" s="93"/>
      <c r="AMA121" s="93"/>
      <c r="AMB121" s="93"/>
      <c r="AMC121" s="93"/>
      <c r="AMD121" s="93"/>
      <c r="AME121" s="93"/>
      <c r="AMF121" s="93"/>
      <c r="AMG121" s="93"/>
      <c r="AMH121" s="93"/>
      <c r="AMI121" s="93"/>
      <c r="AMJ121" s="93"/>
      <c r="AMK121" s="93"/>
      <c r="AML121" s="93"/>
      <c r="AMM121" s="93"/>
      <c r="AMN121" s="93"/>
      <c r="AMO121" s="93"/>
      <c r="AMP121" s="93"/>
      <c r="AMQ121" s="93"/>
      <c r="AMR121" s="93"/>
      <c r="AMS121" s="93"/>
      <c r="AMT121" s="93"/>
      <c r="AMU121" s="93"/>
      <c r="AMV121" s="93"/>
      <c r="AMW121" s="93"/>
      <c r="AMX121" s="93"/>
      <c r="AMY121" s="93"/>
      <c r="AMZ121" s="93"/>
      <c r="ANA121" s="93"/>
      <c r="ANB121" s="93"/>
      <c r="ANC121" s="93"/>
      <c r="AND121" s="93"/>
      <c r="ANE121" s="93"/>
      <c r="ANF121" s="93"/>
      <c r="ANG121" s="93"/>
      <c r="ANH121" s="93"/>
      <c r="ANI121" s="93"/>
      <c r="ANJ121" s="93"/>
      <c r="ANK121" s="93"/>
      <c r="ANL121" s="93"/>
      <c r="ANM121" s="93"/>
      <c r="ANN121" s="93"/>
      <c r="ANO121" s="93"/>
      <c r="ANP121" s="93"/>
      <c r="ANQ121" s="93"/>
      <c r="ANR121" s="93"/>
      <c r="ANS121" s="93"/>
      <c r="ANT121" s="93"/>
      <c r="ANU121" s="93"/>
      <c r="ANV121" s="93"/>
      <c r="ANW121" s="93"/>
      <c r="ANX121" s="93"/>
      <c r="ANY121" s="93"/>
      <c r="ANZ121" s="93"/>
      <c r="AOA121" s="93"/>
      <c r="AOB121" s="93"/>
      <c r="AOC121" s="93"/>
      <c r="AOD121" s="93"/>
      <c r="AOE121" s="93"/>
      <c r="AOF121" s="93"/>
      <c r="AOG121" s="93"/>
      <c r="AOH121" s="93"/>
      <c r="AOI121" s="93"/>
      <c r="AOJ121" s="93"/>
      <c r="AOK121" s="93"/>
      <c r="AOL121" s="93"/>
      <c r="AOM121" s="93"/>
      <c r="AON121" s="93"/>
      <c r="AOO121" s="93"/>
      <c r="AOP121" s="93"/>
      <c r="AOQ121" s="93"/>
      <c r="AOR121" s="93"/>
      <c r="AOS121" s="93"/>
      <c r="AOT121" s="93"/>
      <c r="AOU121" s="93"/>
      <c r="AOV121" s="93"/>
      <c r="AOW121" s="93"/>
      <c r="AOX121" s="93"/>
      <c r="AOY121" s="93"/>
      <c r="AOZ121" s="93"/>
      <c r="APA121" s="93"/>
      <c r="APB121" s="93"/>
      <c r="APC121" s="93"/>
      <c r="APD121" s="93"/>
      <c r="APE121" s="93"/>
      <c r="APF121" s="93"/>
      <c r="APG121" s="93"/>
      <c r="APH121" s="93"/>
      <c r="API121" s="93"/>
      <c r="APJ121" s="93"/>
      <c r="APK121" s="93"/>
      <c r="APL121" s="93"/>
      <c r="APM121" s="93"/>
      <c r="APN121" s="93"/>
      <c r="APO121" s="93"/>
      <c r="APP121" s="93"/>
      <c r="APQ121" s="93"/>
      <c r="APR121" s="93"/>
      <c r="APS121" s="93"/>
      <c r="APT121" s="93"/>
      <c r="APU121" s="93"/>
      <c r="APV121" s="93"/>
      <c r="APW121" s="93"/>
      <c r="APX121" s="93"/>
      <c r="APY121" s="93"/>
      <c r="APZ121" s="93"/>
      <c r="AQA121" s="93"/>
      <c r="AQB121" s="93"/>
      <c r="AQC121" s="93"/>
      <c r="AQD121" s="93"/>
      <c r="AQE121" s="93"/>
      <c r="AQF121" s="93"/>
      <c r="AQG121" s="93"/>
      <c r="AQH121" s="93"/>
      <c r="AQI121" s="93"/>
      <c r="AQJ121" s="93"/>
      <c r="AQK121" s="93"/>
      <c r="AQL121" s="93"/>
      <c r="AQM121" s="93"/>
      <c r="AQN121" s="93"/>
      <c r="AQO121" s="93"/>
      <c r="AQP121" s="93"/>
      <c r="AQQ121" s="93"/>
      <c r="AQR121" s="93"/>
      <c r="AQS121" s="93"/>
      <c r="AQT121" s="93"/>
      <c r="AQU121" s="93"/>
      <c r="AQV121" s="93"/>
      <c r="AQW121" s="93"/>
      <c r="AQX121" s="93"/>
      <c r="AQY121" s="93"/>
      <c r="AQZ121" s="93"/>
      <c r="ARA121" s="93"/>
      <c r="ARB121" s="93"/>
      <c r="ARC121" s="93"/>
      <c r="ARD121" s="93"/>
      <c r="ARE121" s="93"/>
      <c r="ARF121" s="93"/>
      <c r="ARG121" s="93"/>
      <c r="ARH121" s="93"/>
      <c r="ARI121" s="93"/>
      <c r="ARJ121" s="93"/>
      <c r="ARK121" s="93"/>
      <c r="ARL121" s="93"/>
      <c r="ARM121" s="93"/>
      <c r="ARN121" s="93"/>
      <c r="ARO121" s="93"/>
      <c r="ARP121" s="93"/>
      <c r="ARQ121" s="93"/>
      <c r="ARR121" s="93"/>
      <c r="ARS121" s="93"/>
      <c r="ART121" s="93"/>
      <c r="ARU121" s="93"/>
      <c r="ARV121" s="93"/>
      <c r="ARW121" s="93"/>
      <c r="ARX121" s="93"/>
      <c r="ARY121" s="93"/>
      <c r="ARZ121" s="93"/>
      <c r="ASA121" s="93"/>
      <c r="ASB121" s="93"/>
      <c r="ASC121" s="93"/>
      <c r="ASD121" s="93"/>
      <c r="ASE121" s="93"/>
      <c r="ASF121" s="93"/>
      <c r="ASG121" s="93"/>
      <c r="ASH121" s="93"/>
      <c r="ASI121" s="93"/>
      <c r="ASJ121" s="93"/>
      <c r="ASK121" s="93"/>
      <c r="ASL121" s="93"/>
      <c r="ASM121" s="93"/>
      <c r="ASN121" s="93"/>
      <c r="ASO121" s="93"/>
      <c r="ASP121" s="93"/>
      <c r="ASQ121" s="93"/>
      <c r="ASR121" s="93"/>
      <c r="ASS121" s="93"/>
      <c r="AST121" s="93"/>
      <c r="ASU121" s="93"/>
      <c r="ASV121" s="93"/>
      <c r="ASW121" s="93"/>
      <c r="ASX121" s="93"/>
      <c r="ASY121" s="93"/>
      <c r="ASZ121" s="93"/>
      <c r="ATA121" s="93"/>
      <c r="ATB121" s="93"/>
      <c r="ATC121" s="93"/>
      <c r="ATD121" s="93"/>
      <c r="ATE121" s="93"/>
      <c r="ATF121" s="93"/>
      <c r="ATG121" s="93"/>
      <c r="ATH121" s="93"/>
      <c r="ATI121" s="93"/>
      <c r="ATJ121" s="93"/>
      <c r="ATK121" s="93"/>
      <c r="ATL121" s="93"/>
      <c r="ATM121" s="93"/>
      <c r="ATN121" s="93"/>
      <c r="ATO121" s="93"/>
      <c r="ATP121" s="93"/>
      <c r="ATQ121" s="93"/>
      <c r="ATR121" s="93"/>
      <c r="ATS121" s="93"/>
      <c r="ATT121" s="93"/>
      <c r="ATU121" s="93"/>
      <c r="ATV121" s="93"/>
      <c r="ATW121" s="93"/>
      <c r="ATX121" s="93"/>
      <c r="ATY121" s="93"/>
      <c r="ATZ121" s="93"/>
      <c r="AUA121" s="93"/>
      <c r="AUB121" s="93"/>
      <c r="AUC121" s="93"/>
      <c r="AUD121" s="93"/>
      <c r="AUE121" s="93"/>
      <c r="AUF121" s="93"/>
      <c r="AUG121" s="93"/>
      <c r="AUH121" s="93"/>
      <c r="AUI121" s="93"/>
      <c r="AUJ121" s="93"/>
      <c r="AUK121" s="93"/>
      <c r="AUL121" s="93"/>
      <c r="AUM121" s="93"/>
      <c r="AUN121" s="93"/>
      <c r="AUO121" s="93"/>
      <c r="AUP121" s="93"/>
      <c r="AUQ121" s="93"/>
      <c r="AUR121" s="93"/>
      <c r="AUS121" s="93"/>
      <c r="AUT121" s="93"/>
      <c r="AUU121" s="93"/>
      <c r="AUV121" s="93"/>
      <c r="AUW121" s="93"/>
      <c r="AUX121" s="93"/>
      <c r="AUY121" s="93"/>
      <c r="AUZ121" s="93"/>
      <c r="AVA121" s="93"/>
      <c r="AVB121" s="93"/>
      <c r="AVC121" s="93"/>
      <c r="AVD121" s="93"/>
      <c r="AVE121" s="93"/>
      <c r="AVF121" s="93"/>
      <c r="AVG121" s="93"/>
      <c r="AVH121" s="93"/>
      <c r="AVI121" s="93"/>
      <c r="AVJ121" s="93"/>
      <c r="AVK121" s="93"/>
      <c r="AVL121" s="93"/>
      <c r="AVM121" s="93"/>
      <c r="AVN121" s="93"/>
      <c r="AVO121" s="93"/>
      <c r="AVP121" s="93"/>
      <c r="AVQ121" s="93"/>
      <c r="AVR121" s="93"/>
      <c r="AVS121" s="93"/>
      <c r="AVT121" s="93"/>
      <c r="AVU121" s="93"/>
      <c r="AVV121" s="93"/>
      <c r="AVW121" s="93"/>
      <c r="AVX121" s="93"/>
      <c r="AVY121" s="93"/>
      <c r="AVZ121" s="93"/>
      <c r="AWA121" s="93"/>
      <c r="AWB121" s="93"/>
      <c r="AWC121" s="93"/>
      <c r="AWD121" s="93"/>
      <c r="AWE121" s="93"/>
      <c r="AWF121" s="93"/>
      <c r="AWG121" s="93"/>
      <c r="AWH121" s="93"/>
      <c r="AWI121" s="93"/>
      <c r="AWJ121" s="93"/>
      <c r="AWK121" s="93"/>
      <c r="AWL121" s="93"/>
      <c r="AWM121" s="93"/>
      <c r="AWN121" s="93"/>
      <c r="AWO121" s="93"/>
      <c r="AWP121" s="93"/>
      <c r="AWQ121" s="93"/>
      <c r="AWR121" s="93"/>
      <c r="AWS121" s="93"/>
      <c r="AWT121" s="93"/>
      <c r="AWU121" s="93"/>
      <c r="AWV121" s="93"/>
      <c r="AWW121" s="93"/>
      <c r="AWX121" s="93"/>
      <c r="AWY121" s="93"/>
      <c r="AWZ121" s="93"/>
      <c r="AXA121" s="93"/>
      <c r="AXB121" s="93"/>
      <c r="AXC121" s="93"/>
      <c r="AXD121" s="93"/>
      <c r="AXE121" s="93"/>
      <c r="AXF121" s="93"/>
      <c r="AXG121" s="93"/>
      <c r="AXH121" s="93"/>
      <c r="AXI121" s="93"/>
      <c r="AXJ121" s="93"/>
      <c r="AXK121" s="93"/>
      <c r="AXL121" s="93"/>
      <c r="AXM121" s="93"/>
      <c r="AXN121" s="93"/>
      <c r="AXO121" s="93"/>
      <c r="AXP121" s="93"/>
      <c r="AXQ121" s="93"/>
      <c r="AXR121" s="93"/>
      <c r="AXS121" s="93"/>
      <c r="AXT121" s="93"/>
      <c r="AXU121" s="93"/>
      <c r="AXV121" s="93"/>
      <c r="AXW121" s="93"/>
      <c r="AXX121" s="93"/>
      <c r="AXY121" s="93"/>
      <c r="AXZ121" s="93"/>
      <c r="AYA121" s="93"/>
      <c r="AYB121" s="93"/>
      <c r="AYC121" s="93"/>
      <c r="AYD121" s="93"/>
      <c r="AYE121" s="93"/>
      <c r="AYF121" s="93"/>
      <c r="AYG121" s="93"/>
      <c r="AYH121" s="93"/>
      <c r="AYI121" s="93"/>
      <c r="AYJ121" s="93"/>
      <c r="AYK121" s="93"/>
      <c r="AYL121" s="93"/>
      <c r="AYM121" s="93"/>
      <c r="AYN121" s="93"/>
      <c r="AYO121" s="93"/>
      <c r="AYP121" s="93"/>
      <c r="AYQ121" s="93"/>
      <c r="AYR121" s="93"/>
      <c r="AYS121" s="93"/>
      <c r="AYT121" s="93"/>
      <c r="AYU121" s="93"/>
      <c r="AYV121" s="93"/>
      <c r="AYW121" s="93"/>
      <c r="AYX121" s="93"/>
      <c r="AYY121" s="93"/>
      <c r="AYZ121" s="93"/>
      <c r="AZA121" s="93"/>
      <c r="AZB121" s="93"/>
      <c r="AZC121" s="93"/>
      <c r="AZD121" s="93"/>
      <c r="AZE121" s="93"/>
      <c r="AZF121" s="93"/>
      <c r="AZG121" s="93"/>
      <c r="AZH121" s="93"/>
      <c r="AZI121" s="93"/>
      <c r="AZJ121" s="93"/>
      <c r="AZK121" s="93"/>
      <c r="AZL121" s="93"/>
      <c r="AZM121" s="93"/>
      <c r="AZN121" s="93"/>
      <c r="AZO121" s="93"/>
      <c r="AZP121" s="93"/>
      <c r="AZQ121" s="93"/>
      <c r="AZR121" s="93"/>
      <c r="AZS121" s="93"/>
      <c r="AZT121" s="93"/>
      <c r="AZU121" s="93"/>
      <c r="AZV121" s="93"/>
      <c r="AZW121" s="93"/>
      <c r="AZX121" s="93"/>
      <c r="AZY121" s="93"/>
      <c r="AZZ121" s="93"/>
      <c r="BAA121" s="93"/>
      <c r="BAB121" s="93"/>
      <c r="BAC121" s="93"/>
      <c r="BAD121" s="93"/>
      <c r="BAE121" s="93"/>
      <c r="BAF121" s="93"/>
      <c r="BAG121" s="93"/>
      <c r="BAH121" s="93"/>
      <c r="BAI121" s="93"/>
      <c r="BAJ121" s="93"/>
      <c r="BAK121" s="93"/>
      <c r="BAL121" s="93"/>
      <c r="BAM121" s="93"/>
      <c r="BAN121" s="93"/>
      <c r="BAO121" s="93"/>
      <c r="BAP121" s="93"/>
      <c r="BAQ121" s="93"/>
      <c r="BAR121" s="93"/>
      <c r="BAS121" s="93"/>
      <c r="BAT121" s="93"/>
      <c r="BAU121" s="93"/>
      <c r="BAV121" s="93"/>
      <c r="BAW121" s="93"/>
      <c r="BAX121" s="93"/>
      <c r="BAY121" s="93"/>
      <c r="BAZ121" s="93"/>
      <c r="BBA121" s="93"/>
      <c r="BBB121" s="93"/>
      <c r="BBC121" s="93"/>
      <c r="BBD121" s="93"/>
      <c r="BBE121" s="93"/>
      <c r="BBF121" s="93"/>
      <c r="BBG121" s="93"/>
      <c r="BBH121" s="93"/>
      <c r="BBI121" s="93"/>
      <c r="BBJ121" s="93"/>
      <c r="BBK121" s="93"/>
      <c r="BBL121" s="93"/>
      <c r="BBM121" s="93"/>
      <c r="BBN121" s="93"/>
      <c r="BBO121" s="93"/>
      <c r="BBP121" s="93"/>
      <c r="BBQ121" s="93"/>
      <c r="BBR121" s="93"/>
      <c r="BBS121" s="93"/>
      <c r="BBT121" s="93"/>
      <c r="BBU121" s="93"/>
      <c r="BBV121" s="93"/>
      <c r="BBW121" s="93"/>
      <c r="BBX121" s="93"/>
      <c r="BBY121" s="93"/>
      <c r="BBZ121" s="93"/>
      <c r="BCA121" s="93"/>
      <c r="BCB121" s="93"/>
      <c r="BCC121" s="93"/>
      <c r="BCD121" s="93"/>
      <c r="BCE121" s="93"/>
      <c r="BCF121" s="93"/>
      <c r="BCG121" s="93"/>
      <c r="BCH121" s="93"/>
      <c r="BCI121" s="93"/>
      <c r="BCJ121" s="93"/>
      <c r="BCK121" s="93"/>
      <c r="BCL121" s="93"/>
      <c r="BCM121" s="93"/>
      <c r="BCN121" s="93"/>
      <c r="BCO121" s="93"/>
      <c r="BCP121" s="93"/>
      <c r="BCQ121" s="93"/>
      <c r="BCR121" s="93"/>
      <c r="BCS121" s="93"/>
      <c r="BCT121" s="93"/>
      <c r="BCU121" s="93"/>
      <c r="BCV121" s="93"/>
      <c r="BCW121" s="93"/>
      <c r="BCX121" s="93"/>
      <c r="BCY121" s="93"/>
      <c r="BCZ121" s="93"/>
      <c r="BDA121" s="93"/>
      <c r="BDB121" s="93"/>
      <c r="BDC121" s="93"/>
      <c r="BDD121" s="93"/>
      <c r="BDE121" s="93"/>
      <c r="BDF121" s="93"/>
      <c r="BDG121" s="93"/>
      <c r="BDH121" s="93"/>
      <c r="BDI121" s="93"/>
      <c r="BDJ121" s="93"/>
      <c r="BDK121" s="93"/>
      <c r="BDL121" s="93"/>
      <c r="BDM121" s="93"/>
      <c r="BDN121" s="93"/>
      <c r="BDO121" s="93"/>
      <c r="BDP121" s="93"/>
      <c r="BDQ121" s="93"/>
      <c r="BDR121" s="93"/>
      <c r="BDS121" s="93"/>
      <c r="BDT121" s="93"/>
      <c r="BDU121" s="93"/>
      <c r="BDV121" s="93"/>
      <c r="BDW121" s="93"/>
      <c r="BDX121" s="93"/>
      <c r="BDY121" s="93"/>
      <c r="BDZ121" s="93"/>
      <c r="BEA121" s="93"/>
      <c r="BEB121" s="93"/>
      <c r="BEC121" s="93"/>
      <c r="BED121" s="93"/>
      <c r="BEE121" s="93"/>
      <c r="BEF121" s="93"/>
      <c r="BEG121" s="93"/>
      <c r="BEH121" s="93"/>
      <c r="BEI121" s="93"/>
      <c r="BEJ121" s="93"/>
      <c r="BEK121" s="93"/>
      <c r="BEL121" s="93"/>
      <c r="BEM121" s="93"/>
      <c r="BEN121" s="93"/>
      <c r="BEO121" s="93"/>
      <c r="BEP121" s="93"/>
      <c r="BEQ121" s="93"/>
      <c r="BER121" s="93"/>
      <c r="BES121" s="93"/>
      <c r="BET121" s="93"/>
      <c r="BEU121" s="93"/>
      <c r="BEV121" s="93"/>
      <c r="BEW121" s="93"/>
      <c r="BEX121" s="93"/>
      <c r="BEY121" s="93"/>
      <c r="BEZ121" s="93"/>
      <c r="BFA121" s="93"/>
      <c r="BFB121" s="93"/>
      <c r="BFC121" s="93"/>
      <c r="BFD121" s="93"/>
      <c r="BFE121" s="93"/>
      <c r="BFF121" s="93"/>
      <c r="BFG121" s="93"/>
      <c r="BFH121" s="93"/>
      <c r="BFI121" s="93"/>
      <c r="BFJ121" s="93"/>
      <c r="BFK121" s="93"/>
      <c r="BFL121" s="93"/>
      <c r="BFM121" s="93"/>
      <c r="BFN121" s="93"/>
      <c r="BFO121" s="93"/>
      <c r="BFP121" s="93"/>
      <c r="BFQ121" s="93"/>
      <c r="BFR121" s="93"/>
      <c r="BFS121" s="93"/>
      <c r="BFT121" s="93"/>
      <c r="BFU121" s="93"/>
      <c r="BFV121" s="93"/>
      <c r="BFW121" s="93"/>
      <c r="BFX121" s="93"/>
      <c r="BFY121" s="93"/>
      <c r="BFZ121" s="93"/>
      <c r="BGA121" s="93"/>
      <c r="BGB121" s="93"/>
      <c r="BGC121" s="93"/>
      <c r="BGD121" s="93"/>
      <c r="BGE121" s="93"/>
      <c r="BGF121" s="93"/>
      <c r="BGG121" s="93"/>
      <c r="BGH121" s="93"/>
      <c r="BGI121" s="93"/>
      <c r="BGJ121" s="93"/>
      <c r="BGK121" s="93"/>
      <c r="BGL121" s="93"/>
      <c r="BGM121" s="93"/>
      <c r="BGN121" s="93"/>
      <c r="BGO121" s="93"/>
      <c r="BGP121" s="93"/>
      <c r="BGQ121" s="93"/>
      <c r="BGR121" s="93"/>
      <c r="BGS121" s="93"/>
      <c r="BGT121" s="93"/>
      <c r="BGU121" s="93"/>
      <c r="BGV121" s="93"/>
      <c r="BGW121" s="93"/>
      <c r="BGX121" s="93"/>
      <c r="BGY121" s="93"/>
      <c r="BGZ121" s="93"/>
      <c r="BHA121" s="93"/>
      <c r="BHB121" s="93"/>
      <c r="BHC121" s="93"/>
      <c r="BHD121" s="93"/>
      <c r="BHE121" s="93"/>
      <c r="BHF121" s="93"/>
      <c r="BHG121" s="93"/>
      <c r="BHH121" s="93"/>
      <c r="BHI121" s="93"/>
      <c r="BHJ121" s="93"/>
      <c r="BHK121" s="93"/>
      <c r="BHL121" s="93"/>
      <c r="BHM121" s="93"/>
      <c r="BHN121" s="93"/>
      <c r="BHO121" s="93"/>
      <c r="BHP121" s="93"/>
      <c r="BHQ121" s="93"/>
      <c r="BHR121" s="93"/>
      <c r="BHS121" s="93"/>
      <c r="BHT121" s="93"/>
      <c r="BHU121" s="93"/>
      <c r="BHV121" s="93"/>
      <c r="BHW121" s="93"/>
      <c r="BHX121" s="93"/>
      <c r="BHY121" s="93"/>
      <c r="BHZ121" s="93"/>
      <c r="BIA121" s="93"/>
      <c r="BIB121" s="93"/>
      <c r="BIC121" s="93"/>
      <c r="BID121" s="93"/>
      <c r="BIE121" s="93"/>
      <c r="BIF121" s="93"/>
      <c r="BIG121" s="93"/>
      <c r="BIH121" s="93"/>
      <c r="BII121" s="93"/>
      <c r="BIJ121" s="93"/>
      <c r="BIK121" s="93"/>
      <c r="BIL121" s="93"/>
      <c r="BIM121" s="93"/>
      <c r="BIN121" s="93"/>
      <c r="BIO121" s="93"/>
      <c r="BIP121" s="93"/>
      <c r="BIQ121" s="93"/>
      <c r="BIR121" s="93"/>
      <c r="BIS121" s="93"/>
      <c r="BIT121" s="93"/>
      <c r="BIU121" s="93"/>
      <c r="BIV121" s="93"/>
      <c r="BIW121" s="93"/>
      <c r="BIX121" s="93"/>
      <c r="BIY121" s="93"/>
      <c r="BIZ121" s="93"/>
      <c r="BJA121" s="93"/>
      <c r="BJB121" s="93"/>
      <c r="BJC121" s="93"/>
      <c r="BJD121" s="93"/>
      <c r="BJE121" s="93"/>
      <c r="BJF121" s="93"/>
      <c r="BJG121" s="93"/>
      <c r="BJH121" s="93"/>
      <c r="BJI121" s="93"/>
      <c r="BJJ121" s="93"/>
      <c r="BJK121" s="93"/>
      <c r="BJL121" s="93"/>
      <c r="BJM121" s="93"/>
      <c r="BJN121" s="93"/>
      <c r="BJO121" s="93"/>
      <c r="BJP121" s="93"/>
      <c r="BJQ121" s="93"/>
      <c r="BJR121" s="93"/>
      <c r="BJS121" s="93"/>
      <c r="BJT121" s="93"/>
      <c r="BJU121" s="93"/>
      <c r="BJV121" s="93"/>
      <c r="BJW121" s="93"/>
      <c r="BJX121" s="93"/>
      <c r="BJY121" s="93"/>
      <c r="BJZ121" s="93"/>
      <c r="BKA121" s="93"/>
      <c r="BKB121" s="93"/>
      <c r="BKC121" s="93"/>
      <c r="BKD121" s="93"/>
      <c r="BKE121" s="93"/>
      <c r="BKF121" s="93"/>
      <c r="BKG121" s="93"/>
      <c r="BKH121" s="93"/>
      <c r="BKI121" s="93"/>
      <c r="BKJ121" s="93"/>
      <c r="BKK121" s="93"/>
      <c r="BKL121" s="93"/>
      <c r="BKM121" s="93"/>
      <c r="BKN121" s="93"/>
      <c r="BKO121" s="93"/>
      <c r="BKP121" s="93"/>
      <c r="BKQ121" s="93"/>
      <c r="BKR121" s="93"/>
      <c r="BKS121" s="93"/>
      <c r="BKT121" s="93"/>
      <c r="BKU121" s="93"/>
      <c r="BKV121" s="93"/>
      <c r="BKW121" s="93"/>
      <c r="BKX121" s="93"/>
      <c r="BKY121" s="93"/>
      <c r="BKZ121" s="93"/>
      <c r="BLA121" s="93"/>
      <c r="BLB121" s="93"/>
      <c r="BLC121" s="93"/>
      <c r="BLD121" s="93"/>
      <c r="BLE121" s="93"/>
      <c r="BLF121" s="93"/>
      <c r="BLG121" s="93"/>
      <c r="BLH121" s="93"/>
      <c r="BLI121" s="93"/>
      <c r="BLJ121" s="93"/>
      <c r="BLK121" s="93"/>
      <c r="BLL121" s="93"/>
      <c r="BLM121" s="93"/>
      <c r="BLN121" s="93"/>
      <c r="BLO121" s="93"/>
      <c r="BLP121" s="93"/>
      <c r="BLQ121" s="93"/>
      <c r="BLR121" s="93"/>
      <c r="BLS121" s="93"/>
      <c r="BLT121" s="93"/>
      <c r="BLU121" s="93"/>
      <c r="BLV121" s="93"/>
      <c r="BLW121" s="93"/>
      <c r="BLX121" s="93"/>
      <c r="BLY121" s="93"/>
      <c r="BLZ121" s="93"/>
      <c r="BMA121" s="93"/>
      <c r="BMB121" s="93"/>
      <c r="BMC121" s="93"/>
      <c r="BMD121" s="93"/>
      <c r="BME121" s="93"/>
      <c r="BMF121" s="93"/>
      <c r="BMG121" s="93"/>
      <c r="BMH121" s="93"/>
      <c r="BMI121" s="93"/>
      <c r="BMJ121" s="93"/>
      <c r="BMK121" s="93"/>
      <c r="BML121" s="93"/>
      <c r="BMM121" s="93"/>
      <c r="BMN121" s="93"/>
      <c r="BMO121" s="93"/>
      <c r="BMP121" s="93"/>
      <c r="BMQ121" s="93"/>
      <c r="BMR121" s="93"/>
      <c r="BMS121" s="93"/>
      <c r="BMT121" s="93"/>
      <c r="BMU121" s="93"/>
      <c r="BMV121" s="93"/>
      <c r="BMW121" s="93"/>
      <c r="BMX121" s="93"/>
      <c r="BMY121" s="93"/>
      <c r="BMZ121" s="93"/>
      <c r="BNA121" s="93"/>
      <c r="BNB121" s="93"/>
      <c r="BNC121" s="93"/>
      <c r="BND121" s="93"/>
      <c r="BNE121" s="93"/>
      <c r="BNF121" s="93"/>
      <c r="BNG121" s="93"/>
      <c r="BNH121" s="93"/>
      <c r="BNI121" s="93"/>
      <c r="BNJ121" s="93"/>
      <c r="BNK121" s="93"/>
      <c r="BNL121" s="93"/>
      <c r="BNM121" s="93"/>
      <c r="BNN121" s="93"/>
      <c r="BNO121" s="93"/>
      <c r="BNP121" s="93"/>
      <c r="BNQ121" s="93"/>
      <c r="BNR121" s="93"/>
      <c r="BNS121" s="93"/>
      <c r="BNT121" s="93"/>
      <c r="BNU121" s="93"/>
      <c r="BNV121" s="93"/>
      <c r="BNW121" s="93"/>
      <c r="BNX121" s="93"/>
      <c r="BNY121" s="93"/>
      <c r="BNZ121" s="93"/>
      <c r="BOA121" s="93"/>
      <c r="BOB121" s="93"/>
      <c r="BOC121" s="93"/>
      <c r="BOD121" s="93"/>
      <c r="BOE121" s="93"/>
      <c r="BOF121" s="93"/>
      <c r="BOG121" s="93"/>
      <c r="BOH121" s="93"/>
      <c r="BOI121" s="93"/>
      <c r="BOJ121" s="93"/>
      <c r="BOK121" s="93"/>
      <c r="BOL121" s="93"/>
      <c r="BOM121" s="93"/>
      <c r="BON121" s="93"/>
      <c r="BOO121" s="93"/>
      <c r="BOP121" s="93"/>
      <c r="BOQ121" s="93"/>
      <c r="BOR121" s="93"/>
      <c r="BOS121" s="93"/>
      <c r="BOT121" s="93"/>
      <c r="BOU121" s="93"/>
      <c r="BOV121" s="93"/>
      <c r="BOW121" s="93"/>
      <c r="BOX121" s="93"/>
      <c r="BOY121" s="93"/>
      <c r="BOZ121" s="93"/>
      <c r="BPA121" s="93"/>
      <c r="BPB121" s="93"/>
      <c r="BPC121" s="93"/>
      <c r="BPD121" s="93"/>
      <c r="BPE121" s="93"/>
      <c r="BPF121" s="93"/>
      <c r="BPG121" s="93"/>
      <c r="BPH121" s="93"/>
      <c r="BPI121" s="93"/>
      <c r="BPJ121" s="93"/>
      <c r="BPK121" s="93"/>
      <c r="BPL121" s="93"/>
      <c r="BPM121" s="93"/>
      <c r="BPN121" s="93"/>
      <c r="BPO121" s="93"/>
      <c r="BPP121" s="93"/>
      <c r="BPQ121" s="93"/>
      <c r="BPR121" s="93"/>
      <c r="BPS121" s="93"/>
      <c r="BPT121" s="93"/>
      <c r="BPU121" s="93"/>
      <c r="BPV121" s="93"/>
      <c r="BPW121" s="93"/>
      <c r="BPX121" s="93"/>
      <c r="BPY121" s="93"/>
      <c r="BPZ121" s="93"/>
      <c r="BQA121" s="93"/>
      <c r="BQB121" s="93"/>
      <c r="BQC121" s="93"/>
      <c r="BQD121" s="93"/>
      <c r="BQE121" s="93"/>
      <c r="BQF121" s="93"/>
      <c r="BQG121" s="93"/>
      <c r="BQH121" s="93"/>
      <c r="BQI121" s="93"/>
      <c r="BQJ121" s="93"/>
      <c r="BQK121" s="93"/>
      <c r="BQL121" s="93"/>
      <c r="BQM121" s="93"/>
      <c r="BQN121" s="93"/>
      <c r="BQO121" s="93"/>
      <c r="BQP121" s="93"/>
      <c r="BQQ121" s="93"/>
      <c r="BQR121" s="93"/>
      <c r="BQS121" s="93"/>
      <c r="BQT121" s="93"/>
      <c r="BQU121" s="93"/>
      <c r="BQV121" s="93"/>
      <c r="BQW121" s="93"/>
      <c r="BQX121" s="93"/>
      <c r="BQY121" s="93"/>
      <c r="BQZ121" s="93"/>
      <c r="BRA121" s="93"/>
      <c r="BRB121" s="93"/>
      <c r="BRC121" s="93"/>
      <c r="BRD121" s="93"/>
      <c r="BRE121" s="93"/>
      <c r="BRF121" s="93"/>
      <c r="BRG121" s="93"/>
      <c r="BRH121" s="93"/>
      <c r="BRI121" s="93"/>
      <c r="BRJ121" s="93"/>
      <c r="BRK121" s="93"/>
      <c r="BRL121" s="93"/>
      <c r="BRM121" s="93"/>
      <c r="BRN121" s="93"/>
      <c r="BRO121" s="93"/>
      <c r="BRP121" s="93"/>
      <c r="BRQ121" s="93"/>
      <c r="BRR121" s="93"/>
      <c r="BRS121" s="93"/>
      <c r="BRT121" s="93"/>
      <c r="BRU121" s="93"/>
      <c r="BRV121" s="93"/>
      <c r="BRW121" s="93"/>
      <c r="BRX121" s="93"/>
      <c r="BRY121" s="93"/>
      <c r="BRZ121" s="93"/>
      <c r="BSA121" s="93"/>
      <c r="BSB121" s="93"/>
      <c r="BSC121" s="93"/>
      <c r="BSD121" s="93"/>
      <c r="BSE121" s="93"/>
      <c r="BSF121" s="93"/>
      <c r="BSG121" s="93"/>
      <c r="BSH121" s="93"/>
      <c r="BSI121" s="93"/>
      <c r="BSJ121" s="93"/>
      <c r="BSK121" s="93"/>
      <c r="BSL121" s="93"/>
      <c r="BSM121" s="93"/>
      <c r="BSN121" s="93"/>
      <c r="BSO121" s="93"/>
      <c r="BSP121" s="93"/>
      <c r="BSQ121" s="93"/>
      <c r="BSR121" s="93"/>
      <c r="BSS121" s="93"/>
      <c r="BST121" s="93"/>
      <c r="BSU121" s="93"/>
      <c r="BSV121" s="93"/>
      <c r="BSW121" s="93"/>
      <c r="BSX121" s="93"/>
      <c r="BSY121" s="93"/>
      <c r="BSZ121" s="93"/>
      <c r="BTA121" s="93"/>
      <c r="BTB121" s="93"/>
      <c r="BTC121" s="93"/>
      <c r="BTD121" s="93"/>
      <c r="BTE121" s="93"/>
      <c r="BTF121" s="93"/>
      <c r="BTG121" s="93"/>
      <c r="BTH121" s="93"/>
      <c r="BTI121" s="93"/>
      <c r="BTJ121" s="93"/>
      <c r="BTK121" s="93"/>
      <c r="BTL121" s="93"/>
      <c r="BTM121" s="93"/>
      <c r="BTN121" s="93"/>
      <c r="BTO121" s="93"/>
      <c r="BTP121" s="93"/>
      <c r="BTQ121" s="93"/>
      <c r="BTR121" s="93"/>
      <c r="BTS121" s="93"/>
      <c r="BTT121" s="93"/>
      <c r="BTU121" s="93"/>
      <c r="BTV121" s="93"/>
      <c r="BTW121" s="93"/>
      <c r="BTX121" s="93"/>
      <c r="BTY121" s="93"/>
      <c r="BTZ121" s="93"/>
      <c r="BUA121" s="93"/>
      <c r="BUB121" s="93"/>
      <c r="BUC121" s="93"/>
      <c r="BUD121" s="93"/>
      <c r="BUE121" s="93"/>
      <c r="BUF121" s="93"/>
      <c r="BUG121" s="93"/>
      <c r="BUH121" s="93"/>
      <c r="BUI121" s="93"/>
      <c r="BUJ121" s="93"/>
      <c r="BUK121" s="93"/>
      <c r="BUL121" s="93"/>
      <c r="BUM121" s="93"/>
      <c r="BUN121" s="93"/>
      <c r="BUO121" s="93"/>
      <c r="BUP121" s="93"/>
      <c r="BUQ121" s="93"/>
      <c r="BUR121" s="93"/>
      <c r="BUS121" s="93"/>
      <c r="BUT121" s="93"/>
      <c r="BUU121" s="93"/>
      <c r="BUV121" s="93"/>
      <c r="BUW121" s="93"/>
      <c r="BUX121" s="93"/>
      <c r="BUY121" s="93"/>
      <c r="BUZ121" s="93"/>
      <c r="BVA121" s="93"/>
      <c r="BVB121" s="93"/>
      <c r="BVC121" s="93"/>
      <c r="BVD121" s="93"/>
      <c r="BVE121" s="93"/>
      <c r="BVF121" s="93"/>
      <c r="BVG121" s="93"/>
      <c r="BVH121" s="93"/>
      <c r="BVI121" s="93"/>
      <c r="BVJ121" s="93"/>
      <c r="BVK121" s="93"/>
      <c r="BVL121" s="93"/>
      <c r="BVM121" s="93"/>
      <c r="BVN121" s="93"/>
      <c r="BVO121" s="93"/>
      <c r="BVP121" s="93"/>
      <c r="BVQ121" s="93"/>
      <c r="BVR121" s="93"/>
      <c r="BVS121" s="93"/>
      <c r="BVT121" s="93"/>
      <c r="BVU121" s="93"/>
      <c r="BVV121" s="93"/>
      <c r="BVW121" s="93"/>
      <c r="BVX121" s="93"/>
      <c r="BVY121" s="93"/>
      <c r="BVZ121" s="93"/>
      <c r="BWA121" s="93"/>
      <c r="BWB121" s="93"/>
      <c r="BWC121" s="93"/>
      <c r="BWD121" s="93"/>
      <c r="BWE121" s="93"/>
      <c r="BWF121" s="93"/>
      <c r="BWG121" s="93"/>
      <c r="BWH121" s="93"/>
      <c r="BWI121" s="93"/>
      <c r="BWJ121" s="93"/>
      <c r="BWK121" s="93"/>
      <c r="BWL121" s="93"/>
      <c r="BWM121" s="93"/>
      <c r="BWN121" s="93"/>
      <c r="BWO121" s="93"/>
      <c r="BWP121" s="93"/>
      <c r="BWQ121" s="93"/>
      <c r="BWR121" s="93"/>
      <c r="BWS121" s="93"/>
      <c r="BWT121" s="93"/>
      <c r="BWU121" s="93"/>
      <c r="BWV121" s="93"/>
      <c r="BWW121" s="93"/>
      <c r="BWX121" s="93"/>
      <c r="BWY121" s="93"/>
      <c r="BWZ121" s="93"/>
      <c r="BXA121" s="93"/>
      <c r="BXB121" s="93"/>
      <c r="BXC121" s="93"/>
      <c r="BXD121" s="93"/>
      <c r="BXE121" s="93"/>
      <c r="BXF121" s="93"/>
      <c r="BXG121" s="93"/>
      <c r="BXH121" s="93"/>
      <c r="BXI121" s="93"/>
      <c r="BXJ121" s="93"/>
      <c r="BXK121" s="93"/>
      <c r="BXL121" s="93"/>
      <c r="BXM121" s="93"/>
      <c r="BXN121" s="93"/>
      <c r="BXO121" s="93"/>
      <c r="BXP121" s="93"/>
      <c r="BXQ121" s="93"/>
      <c r="BXR121" s="93"/>
      <c r="BXS121" s="93"/>
      <c r="BXT121" s="93"/>
      <c r="BXU121" s="93"/>
      <c r="BXV121" s="93"/>
      <c r="BXW121" s="93"/>
      <c r="BXX121" s="93"/>
      <c r="BXY121" s="93"/>
      <c r="BXZ121" s="93"/>
      <c r="BYA121" s="93"/>
      <c r="BYB121" s="93"/>
      <c r="BYC121" s="93"/>
      <c r="BYD121" s="93"/>
      <c r="BYE121" s="93"/>
      <c r="BYF121" s="93"/>
      <c r="BYG121" s="93"/>
      <c r="BYH121" s="93"/>
      <c r="BYI121" s="93"/>
      <c r="BYJ121" s="93"/>
      <c r="BYK121" s="93"/>
      <c r="BYL121" s="93"/>
      <c r="BYM121" s="93"/>
      <c r="BYN121" s="93"/>
      <c r="BYO121" s="93"/>
      <c r="BYP121" s="93"/>
      <c r="BYQ121" s="93"/>
      <c r="BYR121" s="93"/>
      <c r="BYS121" s="93"/>
      <c r="BYT121" s="93"/>
      <c r="BYU121" s="93"/>
      <c r="BYV121" s="93"/>
      <c r="BYW121" s="93"/>
      <c r="BYX121" s="93"/>
      <c r="BYY121" s="93"/>
      <c r="BYZ121" s="93"/>
      <c r="BZA121" s="93"/>
      <c r="BZB121" s="93"/>
      <c r="BZC121" s="93"/>
      <c r="BZD121" s="93"/>
      <c r="BZE121" s="93"/>
      <c r="BZF121" s="93"/>
      <c r="BZG121" s="93"/>
      <c r="BZH121" s="93"/>
      <c r="BZI121" s="93"/>
      <c r="BZJ121" s="93"/>
      <c r="BZK121" s="93"/>
      <c r="BZL121" s="93"/>
      <c r="BZM121" s="93"/>
      <c r="BZN121" s="93"/>
      <c r="BZO121" s="93"/>
      <c r="BZP121" s="93"/>
      <c r="BZQ121" s="93"/>
      <c r="BZR121" s="93"/>
      <c r="BZS121" s="93"/>
      <c r="BZT121" s="93"/>
      <c r="BZU121" s="93"/>
      <c r="BZV121" s="93"/>
      <c r="BZW121" s="93"/>
      <c r="BZX121" s="93"/>
      <c r="BZY121" s="93"/>
      <c r="BZZ121" s="93"/>
      <c r="CAA121" s="93"/>
      <c r="CAB121" s="93"/>
      <c r="CAC121" s="93"/>
      <c r="CAD121" s="93"/>
      <c r="CAE121" s="93"/>
      <c r="CAF121" s="93"/>
      <c r="CAG121" s="93"/>
      <c r="CAH121" s="93"/>
      <c r="CAI121" s="93"/>
      <c r="CAJ121" s="93"/>
      <c r="CAK121" s="93"/>
      <c r="CAL121" s="93"/>
      <c r="CAM121" s="93"/>
      <c r="CAN121" s="93"/>
      <c r="CAO121" s="93"/>
      <c r="CAP121" s="93"/>
      <c r="CAQ121" s="93"/>
      <c r="CAR121" s="93"/>
      <c r="CAS121" s="93"/>
      <c r="CAT121" s="93"/>
      <c r="CAU121" s="93"/>
      <c r="CAV121" s="93"/>
      <c r="CAW121" s="93"/>
      <c r="CAX121" s="93"/>
      <c r="CAY121" s="93"/>
      <c r="CAZ121" s="93"/>
      <c r="CBA121" s="93"/>
      <c r="CBB121" s="93"/>
      <c r="CBC121" s="93"/>
      <c r="CBD121" s="93"/>
      <c r="CBE121" s="93"/>
      <c r="CBF121" s="93"/>
      <c r="CBG121" s="93"/>
      <c r="CBH121" s="93"/>
      <c r="CBI121" s="93"/>
      <c r="CBJ121" s="93"/>
      <c r="CBK121" s="93"/>
      <c r="CBL121" s="93"/>
      <c r="CBM121" s="93"/>
      <c r="CBN121" s="93"/>
      <c r="CBO121" s="93"/>
      <c r="CBP121" s="93"/>
      <c r="CBQ121" s="93"/>
      <c r="CBR121" s="93"/>
      <c r="CBS121" s="93"/>
      <c r="CBT121" s="93"/>
      <c r="CBU121" s="93"/>
      <c r="CBV121" s="93"/>
      <c r="CBW121" s="93"/>
      <c r="CBX121" s="93"/>
      <c r="CBY121" s="93"/>
      <c r="CBZ121" s="93"/>
      <c r="CCA121" s="93"/>
      <c r="CCB121" s="93"/>
      <c r="CCC121" s="93"/>
      <c r="CCD121" s="93"/>
      <c r="CCE121" s="93"/>
      <c r="CCF121" s="93"/>
      <c r="CCG121" s="93"/>
      <c r="CCH121" s="93"/>
      <c r="CCI121" s="93"/>
      <c r="CCJ121" s="93"/>
      <c r="CCK121" s="93"/>
      <c r="CCL121" s="93"/>
      <c r="CCM121" s="93"/>
      <c r="CCN121" s="93"/>
      <c r="CCO121" s="93"/>
      <c r="CCP121" s="93"/>
      <c r="CCQ121" s="93"/>
      <c r="CCR121" s="93"/>
      <c r="CCS121" s="93"/>
      <c r="CCT121" s="93"/>
      <c r="CCU121" s="93"/>
      <c r="CCV121" s="93"/>
      <c r="CCW121" s="93"/>
      <c r="CCX121" s="93"/>
      <c r="CCY121" s="93"/>
      <c r="CCZ121" s="93"/>
      <c r="CDA121" s="93"/>
      <c r="CDB121" s="93"/>
      <c r="CDC121" s="93"/>
      <c r="CDD121" s="93"/>
      <c r="CDE121" s="93"/>
      <c r="CDF121" s="93"/>
      <c r="CDG121" s="93"/>
      <c r="CDH121" s="93"/>
      <c r="CDI121" s="93"/>
      <c r="CDJ121" s="93"/>
      <c r="CDK121" s="93"/>
      <c r="CDL121" s="93"/>
      <c r="CDM121" s="93"/>
      <c r="CDN121" s="93"/>
      <c r="CDO121" s="93"/>
      <c r="CDP121" s="93"/>
      <c r="CDQ121" s="93"/>
      <c r="CDR121" s="93"/>
      <c r="CDS121" s="93"/>
      <c r="CDT121" s="93"/>
      <c r="CDU121" s="93"/>
      <c r="CDV121" s="93"/>
      <c r="CDW121" s="93"/>
      <c r="CDX121" s="93"/>
      <c r="CDY121" s="93"/>
      <c r="CDZ121" s="93"/>
      <c r="CEA121" s="93"/>
      <c r="CEB121" s="93"/>
      <c r="CEC121" s="93"/>
      <c r="CED121" s="93"/>
      <c r="CEE121" s="93"/>
      <c r="CEF121" s="93"/>
      <c r="CEG121" s="93"/>
      <c r="CEH121" s="93"/>
      <c r="CEI121" s="93"/>
      <c r="CEJ121" s="93"/>
      <c r="CEK121" s="93"/>
      <c r="CEL121" s="93"/>
      <c r="CEM121" s="93"/>
      <c r="CEN121" s="93"/>
      <c r="CEO121" s="93"/>
      <c r="CEP121" s="93"/>
      <c r="CEQ121" s="93"/>
      <c r="CER121" s="93"/>
      <c r="CES121" s="93"/>
      <c r="CET121" s="93"/>
      <c r="CEU121" s="93"/>
      <c r="CEV121" s="93"/>
      <c r="CEW121" s="93"/>
      <c r="CEX121" s="93"/>
      <c r="CEY121" s="93"/>
      <c r="CEZ121" s="93"/>
      <c r="CFA121" s="93"/>
      <c r="CFB121" s="93"/>
      <c r="CFC121" s="93"/>
      <c r="CFD121" s="93"/>
      <c r="CFE121" s="93"/>
      <c r="CFF121" s="93"/>
      <c r="CFG121" s="93"/>
      <c r="CFH121" s="93"/>
      <c r="CFI121" s="93"/>
      <c r="CFJ121" s="93"/>
      <c r="CFK121" s="93"/>
      <c r="CFL121" s="93"/>
      <c r="CFM121" s="93"/>
      <c r="CFN121" s="93"/>
      <c r="CFO121" s="93"/>
      <c r="CFP121" s="93"/>
      <c r="CFQ121" s="93"/>
      <c r="CFR121" s="93"/>
      <c r="CFS121" s="93"/>
      <c r="CFT121" s="93"/>
      <c r="CFU121" s="93"/>
      <c r="CFV121" s="93"/>
      <c r="CFW121" s="93"/>
      <c r="CFX121" s="93"/>
      <c r="CFY121" s="93"/>
      <c r="CFZ121" s="93"/>
      <c r="CGA121" s="93"/>
      <c r="CGB121" s="93"/>
      <c r="CGC121" s="93"/>
      <c r="CGD121" s="93"/>
      <c r="CGE121" s="93"/>
      <c r="CGF121" s="93"/>
      <c r="CGG121" s="93"/>
      <c r="CGH121" s="93"/>
      <c r="CGI121" s="93"/>
      <c r="CGJ121" s="93"/>
      <c r="CGK121" s="93"/>
      <c r="CGL121" s="93"/>
      <c r="CGM121" s="93"/>
      <c r="CGN121" s="93"/>
      <c r="CGO121" s="93"/>
      <c r="CGP121" s="93"/>
      <c r="CGQ121" s="93"/>
      <c r="CGR121" s="93"/>
      <c r="CGS121" s="93"/>
      <c r="CGT121" s="93"/>
      <c r="CGU121" s="93"/>
      <c r="CGV121" s="93"/>
      <c r="CGW121" s="93"/>
      <c r="CGX121" s="93"/>
      <c r="CGY121" s="93"/>
      <c r="CGZ121" s="93"/>
      <c r="CHA121" s="93"/>
      <c r="CHB121" s="93"/>
      <c r="CHC121" s="93"/>
      <c r="CHD121" s="93"/>
      <c r="CHE121" s="93"/>
      <c r="CHF121" s="93"/>
      <c r="CHG121" s="93"/>
      <c r="CHH121" s="93"/>
      <c r="CHI121" s="93"/>
      <c r="CHJ121" s="93"/>
      <c r="CHK121" s="93"/>
      <c r="CHL121" s="93"/>
      <c r="CHM121" s="93"/>
      <c r="CHN121" s="93"/>
      <c r="CHO121" s="93"/>
      <c r="CHP121" s="93"/>
      <c r="CHQ121" s="93"/>
      <c r="CHR121" s="93"/>
      <c r="CHS121" s="93"/>
      <c r="CHT121" s="93"/>
      <c r="CHU121" s="93"/>
      <c r="CHV121" s="93"/>
      <c r="CHW121" s="93"/>
      <c r="CHX121" s="93"/>
      <c r="CHY121" s="93"/>
      <c r="CHZ121" s="93"/>
      <c r="CIA121" s="93"/>
      <c r="CIB121" s="93"/>
      <c r="CIC121" s="93"/>
      <c r="CID121" s="93"/>
      <c r="CIE121" s="93"/>
      <c r="CIF121" s="93"/>
      <c r="CIG121" s="93"/>
      <c r="CIH121" s="93"/>
      <c r="CII121" s="93"/>
      <c r="CIJ121" s="93"/>
      <c r="CIK121" s="93"/>
      <c r="CIL121" s="93"/>
      <c r="CIM121" s="93"/>
      <c r="CIN121" s="93"/>
      <c r="CIO121" s="93"/>
      <c r="CIP121" s="93"/>
      <c r="CIQ121" s="93"/>
      <c r="CIR121" s="93"/>
      <c r="CIS121" s="93"/>
      <c r="CIT121" s="93"/>
      <c r="CIU121" s="93"/>
      <c r="CIV121" s="93"/>
      <c r="CIW121" s="93"/>
      <c r="CIX121" s="93"/>
      <c r="CIY121" s="93"/>
      <c r="CIZ121" s="93"/>
      <c r="CJA121" s="93"/>
      <c r="CJB121" s="93"/>
      <c r="CJC121" s="93"/>
      <c r="CJD121" s="93"/>
      <c r="CJE121" s="93"/>
      <c r="CJF121" s="93"/>
      <c r="CJG121" s="93"/>
      <c r="CJH121" s="93"/>
      <c r="CJI121" s="93"/>
      <c r="CJJ121" s="93"/>
      <c r="CJK121" s="93"/>
      <c r="CJL121" s="93"/>
      <c r="CJM121" s="93"/>
      <c r="CJN121" s="93"/>
      <c r="CJO121" s="93"/>
      <c r="CJP121" s="93"/>
      <c r="CJQ121" s="93"/>
      <c r="CJR121" s="93"/>
      <c r="CJS121" s="93"/>
      <c r="CJT121" s="93"/>
      <c r="CJU121" s="93"/>
      <c r="CJV121" s="93"/>
      <c r="CJW121" s="93"/>
      <c r="CJX121" s="93"/>
      <c r="CJY121" s="93"/>
      <c r="CJZ121" s="93"/>
      <c r="CKA121" s="93"/>
      <c r="CKB121" s="93"/>
      <c r="CKC121" s="93"/>
      <c r="CKD121" s="93"/>
      <c r="CKE121" s="93"/>
      <c r="CKF121" s="93"/>
      <c r="CKG121" s="93"/>
      <c r="CKH121" s="93"/>
      <c r="CKI121" s="93"/>
      <c r="CKJ121" s="93"/>
      <c r="CKK121" s="93"/>
      <c r="CKL121" s="93"/>
      <c r="CKM121" s="93"/>
      <c r="CKN121" s="93"/>
      <c r="CKO121" s="93"/>
      <c r="CKP121" s="93"/>
      <c r="CKQ121" s="93"/>
      <c r="CKR121" s="93"/>
      <c r="CKS121" s="93"/>
      <c r="CKT121" s="93"/>
      <c r="CKU121" s="93"/>
      <c r="CKV121" s="93"/>
      <c r="CKW121" s="93"/>
      <c r="CKX121" s="93"/>
      <c r="CKY121" s="93"/>
      <c r="CKZ121" s="93"/>
      <c r="CLA121" s="93"/>
      <c r="CLB121" s="93"/>
      <c r="CLC121" s="93"/>
      <c r="CLD121" s="93"/>
      <c r="CLE121" s="93"/>
      <c r="CLF121" s="93"/>
      <c r="CLG121" s="93"/>
      <c r="CLH121" s="93"/>
      <c r="CLI121" s="93"/>
      <c r="CLJ121" s="93"/>
      <c r="CLK121" s="93"/>
      <c r="CLL121" s="93"/>
      <c r="CLM121" s="93"/>
      <c r="CLN121" s="93"/>
      <c r="CLO121" s="93"/>
      <c r="CLP121" s="93"/>
      <c r="CLQ121" s="93"/>
      <c r="CLR121" s="93"/>
      <c r="CLS121" s="93"/>
      <c r="CLT121" s="93"/>
      <c r="CLU121" s="93"/>
      <c r="CLV121" s="93"/>
      <c r="CLW121" s="93"/>
      <c r="CLX121" s="93"/>
      <c r="CLY121" s="93"/>
      <c r="CLZ121" s="93"/>
      <c r="CMA121" s="93"/>
      <c r="CMB121" s="93"/>
      <c r="CMC121" s="93"/>
      <c r="CMD121" s="93"/>
      <c r="CME121" s="93"/>
      <c r="CMF121" s="93"/>
      <c r="CMG121" s="93"/>
      <c r="CMH121" s="93"/>
      <c r="CMI121" s="93"/>
      <c r="CMJ121" s="93"/>
      <c r="CMK121" s="93"/>
      <c r="CML121" s="93"/>
      <c r="CMM121" s="93"/>
      <c r="CMN121" s="93"/>
      <c r="CMO121" s="93"/>
      <c r="CMP121" s="93"/>
      <c r="CMQ121" s="93"/>
      <c r="CMR121" s="93"/>
      <c r="CMS121" s="93"/>
      <c r="CMT121" s="93"/>
      <c r="CMU121" s="93"/>
      <c r="CMV121" s="93"/>
      <c r="CMW121" s="93"/>
      <c r="CMX121" s="93"/>
      <c r="CMY121" s="93"/>
      <c r="CMZ121" s="93"/>
      <c r="CNA121" s="93"/>
      <c r="CNB121" s="93"/>
      <c r="CNC121" s="93"/>
      <c r="CND121" s="93"/>
      <c r="CNE121" s="93"/>
      <c r="CNF121" s="93"/>
      <c r="CNG121" s="93"/>
      <c r="CNH121" s="93"/>
      <c r="CNI121" s="93"/>
      <c r="CNJ121" s="93"/>
      <c r="CNK121" s="93"/>
      <c r="CNL121" s="93"/>
      <c r="CNM121" s="93"/>
      <c r="CNN121" s="93"/>
      <c r="CNO121" s="93"/>
      <c r="CNP121" s="93"/>
      <c r="CNQ121" s="93"/>
      <c r="CNR121" s="93"/>
      <c r="CNS121" s="93"/>
      <c r="CNT121" s="93"/>
      <c r="CNU121" s="93"/>
      <c r="CNV121" s="93"/>
      <c r="CNW121" s="93"/>
      <c r="CNX121" s="93"/>
      <c r="CNY121" s="93"/>
      <c r="CNZ121" s="93"/>
      <c r="COA121" s="93"/>
      <c r="COB121" s="93"/>
      <c r="COC121" s="93"/>
      <c r="COD121" s="93"/>
      <c r="COE121" s="93"/>
      <c r="COF121" s="93"/>
      <c r="COG121" s="93"/>
      <c r="COH121" s="93"/>
      <c r="COI121" s="93"/>
      <c r="COJ121" s="93"/>
      <c r="COK121" s="93"/>
      <c r="COL121" s="93"/>
      <c r="COM121" s="93"/>
      <c r="CON121" s="93"/>
      <c r="COO121" s="93"/>
      <c r="COP121" s="93"/>
      <c r="COQ121" s="93"/>
      <c r="COR121" s="93"/>
      <c r="COS121" s="93"/>
      <c r="COT121" s="93"/>
      <c r="COU121" s="93"/>
      <c r="COV121" s="93"/>
      <c r="COW121" s="93"/>
      <c r="COX121" s="93"/>
      <c r="COY121" s="93"/>
      <c r="COZ121" s="93"/>
      <c r="CPA121" s="93"/>
      <c r="CPB121" s="93"/>
      <c r="CPC121" s="93"/>
      <c r="CPD121" s="93"/>
      <c r="CPE121" s="93"/>
      <c r="CPF121" s="93"/>
      <c r="CPG121" s="93"/>
      <c r="CPH121" s="93"/>
      <c r="CPI121" s="93"/>
      <c r="CPJ121" s="93"/>
      <c r="CPK121" s="93"/>
      <c r="CPL121" s="93"/>
      <c r="CPM121" s="93"/>
      <c r="CPN121" s="93"/>
      <c r="CPO121" s="93"/>
      <c r="CPP121" s="93"/>
      <c r="CPQ121" s="93"/>
      <c r="CPR121" s="93"/>
      <c r="CPS121" s="93"/>
      <c r="CPT121" s="93"/>
      <c r="CPU121" s="93"/>
      <c r="CPV121" s="93"/>
      <c r="CPW121" s="93"/>
      <c r="CPX121" s="93"/>
      <c r="CPY121" s="93"/>
      <c r="CPZ121" s="93"/>
      <c r="CQA121" s="93"/>
      <c r="CQB121" s="93"/>
      <c r="CQC121" s="93"/>
      <c r="CQD121" s="93"/>
      <c r="CQE121" s="93"/>
      <c r="CQF121" s="93"/>
      <c r="CQG121" s="93"/>
      <c r="CQH121" s="93"/>
      <c r="CQI121" s="93"/>
      <c r="CQJ121" s="93"/>
      <c r="CQK121" s="93"/>
      <c r="CQL121" s="93"/>
      <c r="CQM121" s="93"/>
      <c r="CQN121" s="93"/>
      <c r="CQO121" s="93"/>
      <c r="CQP121" s="93"/>
      <c r="CQQ121" s="93"/>
      <c r="CQR121" s="93"/>
      <c r="CQS121" s="93"/>
      <c r="CQT121" s="93"/>
      <c r="CQU121" s="93"/>
      <c r="CQV121" s="93"/>
      <c r="CQW121" s="93"/>
      <c r="CQX121" s="93"/>
      <c r="CQY121" s="93"/>
      <c r="CQZ121" s="93"/>
      <c r="CRA121" s="93"/>
      <c r="CRB121" s="93"/>
      <c r="CRC121" s="93"/>
      <c r="CRD121" s="93"/>
      <c r="CRE121" s="93"/>
      <c r="CRF121" s="93"/>
      <c r="CRG121" s="93"/>
      <c r="CRH121" s="93"/>
      <c r="CRI121" s="93"/>
      <c r="CRJ121" s="93"/>
      <c r="CRK121" s="93"/>
      <c r="CRL121" s="93"/>
      <c r="CRM121" s="93"/>
      <c r="CRN121" s="93"/>
      <c r="CRO121" s="93"/>
      <c r="CRP121" s="93"/>
      <c r="CRQ121" s="93"/>
      <c r="CRR121" s="93"/>
      <c r="CRS121" s="93"/>
      <c r="CRT121" s="93"/>
      <c r="CRU121" s="93"/>
      <c r="CRV121" s="93"/>
      <c r="CRW121" s="93"/>
      <c r="CRX121" s="93"/>
      <c r="CRY121" s="93"/>
      <c r="CRZ121" s="93"/>
      <c r="CSA121" s="93"/>
      <c r="CSB121" s="93"/>
      <c r="CSC121" s="93"/>
      <c r="CSD121" s="93"/>
      <c r="CSE121" s="93"/>
      <c r="CSF121" s="93"/>
      <c r="CSG121" s="93"/>
      <c r="CSH121" s="93"/>
      <c r="CSI121" s="93"/>
      <c r="CSJ121" s="93"/>
      <c r="CSK121" s="93"/>
      <c r="CSL121" s="93"/>
      <c r="CSM121" s="93"/>
      <c r="CSN121" s="93"/>
      <c r="CSO121" s="93"/>
      <c r="CSP121" s="93"/>
      <c r="CSQ121" s="93"/>
      <c r="CSR121" s="93"/>
      <c r="CSS121" s="93"/>
      <c r="CST121" s="93"/>
      <c r="CSU121" s="93"/>
      <c r="CSV121" s="93"/>
      <c r="CSW121" s="93"/>
      <c r="CSX121" s="93"/>
      <c r="CSY121" s="93"/>
      <c r="CSZ121" s="93"/>
      <c r="CTA121" s="93"/>
      <c r="CTB121" s="93"/>
      <c r="CTC121" s="93"/>
      <c r="CTD121" s="93"/>
      <c r="CTE121" s="93"/>
      <c r="CTF121" s="93"/>
      <c r="CTG121" s="93"/>
      <c r="CTH121" s="93"/>
      <c r="CTI121" s="93"/>
      <c r="CTJ121" s="93"/>
      <c r="CTK121" s="93"/>
      <c r="CTL121" s="93"/>
      <c r="CTM121" s="93"/>
      <c r="CTN121" s="93"/>
      <c r="CTO121" s="93"/>
      <c r="CTP121" s="93"/>
      <c r="CTQ121" s="93"/>
      <c r="CTR121" s="93"/>
      <c r="CTS121" s="93"/>
      <c r="CTT121" s="93"/>
      <c r="CTU121" s="93"/>
      <c r="CTV121" s="93"/>
      <c r="CTW121" s="93"/>
      <c r="CTX121" s="93"/>
      <c r="CTY121" s="93"/>
      <c r="CTZ121" s="93"/>
      <c r="CUA121" s="93"/>
      <c r="CUB121" s="93"/>
      <c r="CUC121" s="93"/>
      <c r="CUD121" s="93"/>
      <c r="CUE121" s="93"/>
      <c r="CUF121" s="93"/>
      <c r="CUG121" s="93"/>
      <c r="CUH121" s="93"/>
      <c r="CUI121" s="93"/>
      <c r="CUJ121" s="93"/>
      <c r="CUK121" s="93"/>
      <c r="CUL121" s="93"/>
      <c r="CUM121" s="93"/>
      <c r="CUN121" s="93"/>
      <c r="CUO121" s="93"/>
      <c r="CUP121" s="93"/>
      <c r="CUQ121" s="93"/>
      <c r="CUR121" s="93"/>
      <c r="CUS121" s="93"/>
      <c r="CUT121" s="93"/>
      <c r="CUU121" s="93"/>
      <c r="CUV121" s="93"/>
      <c r="CUW121" s="93"/>
      <c r="CUX121" s="93"/>
      <c r="CUY121" s="93"/>
      <c r="CUZ121" s="93"/>
      <c r="CVA121" s="93"/>
      <c r="CVB121" s="93"/>
      <c r="CVC121" s="93"/>
      <c r="CVD121" s="93"/>
      <c r="CVE121" s="93"/>
      <c r="CVF121" s="93"/>
      <c r="CVG121" s="93"/>
      <c r="CVH121" s="93"/>
      <c r="CVI121" s="93"/>
      <c r="CVJ121" s="93"/>
      <c r="CVK121" s="93"/>
      <c r="CVL121" s="93"/>
      <c r="CVM121" s="93"/>
      <c r="CVN121" s="93"/>
      <c r="CVO121" s="93"/>
      <c r="CVP121" s="93"/>
      <c r="CVQ121" s="93"/>
      <c r="CVR121" s="93"/>
      <c r="CVS121" s="93"/>
      <c r="CVT121" s="93"/>
      <c r="CVU121" s="93"/>
      <c r="CVV121" s="93"/>
      <c r="CVW121" s="93"/>
      <c r="CVX121" s="93"/>
      <c r="CVY121" s="93"/>
      <c r="CVZ121" s="93"/>
      <c r="CWA121" s="93"/>
      <c r="CWB121" s="93"/>
      <c r="CWC121" s="93"/>
      <c r="CWD121" s="93"/>
      <c r="CWE121" s="93"/>
      <c r="CWF121" s="93"/>
      <c r="CWG121" s="93"/>
      <c r="CWH121" s="93"/>
      <c r="CWI121" s="93"/>
      <c r="CWJ121" s="93"/>
      <c r="CWK121" s="93"/>
      <c r="CWL121" s="93"/>
      <c r="CWM121" s="93"/>
      <c r="CWN121" s="93"/>
      <c r="CWO121" s="93"/>
      <c r="CWP121" s="93"/>
      <c r="CWQ121" s="93"/>
      <c r="CWR121" s="93"/>
      <c r="CWS121" s="93"/>
      <c r="CWT121" s="93"/>
      <c r="CWU121" s="93"/>
      <c r="CWV121" s="93"/>
      <c r="CWW121" s="93"/>
      <c r="CWX121" s="93"/>
      <c r="CWY121" s="93"/>
      <c r="CWZ121" s="93"/>
      <c r="CXA121" s="93"/>
      <c r="CXB121" s="93"/>
      <c r="CXC121" s="93"/>
      <c r="CXD121" s="93"/>
      <c r="CXE121" s="93"/>
      <c r="CXF121" s="93"/>
      <c r="CXG121" s="93"/>
      <c r="CXH121" s="93"/>
      <c r="CXI121" s="93"/>
      <c r="CXJ121" s="93"/>
      <c r="CXK121" s="93"/>
      <c r="CXL121" s="93"/>
      <c r="CXM121" s="93"/>
      <c r="CXN121" s="93"/>
      <c r="CXO121" s="93"/>
      <c r="CXP121" s="93"/>
      <c r="CXQ121" s="93"/>
      <c r="CXR121" s="93"/>
      <c r="CXS121" s="93"/>
      <c r="CXT121" s="93"/>
      <c r="CXU121" s="93"/>
      <c r="CXV121" s="93"/>
      <c r="CXW121" s="93"/>
      <c r="CXX121" s="93"/>
      <c r="CXY121" s="93"/>
      <c r="CXZ121" s="93"/>
      <c r="CYA121" s="93"/>
      <c r="CYB121" s="93"/>
      <c r="CYC121" s="93"/>
      <c r="CYD121" s="93"/>
      <c r="CYE121" s="93"/>
      <c r="CYF121" s="93"/>
      <c r="CYG121" s="93"/>
      <c r="CYH121" s="93"/>
      <c r="CYI121" s="93"/>
      <c r="CYJ121" s="93"/>
      <c r="CYK121" s="93"/>
      <c r="CYL121" s="93"/>
      <c r="CYM121" s="93"/>
      <c r="CYN121" s="93"/>
      <c r="CYO121" s="93"/>
      <c r="CYP121" s="93"/>
      <c r="CYQ121" s="93"/>
      <c r="CYR121" s="93"/>
      <c r="CYS121" s="93"/>
      <c r="CYT121" s="93"/>
      <c r="CYU121" s="93"/>
      <c r="CYV121" s="93"/>
      <c r="CYW121" s="93"/>
      <c r="CYX121" s="93"/>
      <c r="CYY121" s="93"/>
      <c r="CYZ121" s="93"/>
      <c r="CZA121" s="93"/>
      <c r="CZB121" s="93"/>
      <c r="CZC121" s="93"/>
      <c r="CZD121" s="93"/>
      <c r="CZE121" s="93"/>
      <c r="CZF121" s="93"/>
      <c r="CZG121" s="93"/>
      <c r="CZH121" s="93"/>
      <c r="CZI121" s="93"/>
      <c r="CZJ121" s="93"/>
      <c r="CZK121" s="93"/>
      <c r="CZL121" s="93"/>
      <c r="CZM121" s="93"/>
      <c r="CZN121" s="93"/>
      <c r="CZO121" s="93"/>
      <c r="CZP121" s="93"/>
      <c r="CZQ121" s="93"/>
      <c r="CZR121" s="93"/>
      <c r="CZS121" s="93"/>
      <c r="CZT121" s="93"/>
      <c r="CZU121" s="93"/>
      <c r="CZV121" s="93"/>
      <c r="CZW121" s="93"/>
      <c r="CZX121" s="93"/>
      <c r="CZY121" s="93"/>
      <c r="CZZ121" s="93"/>
      <c r="DAA121" s="93"/>
      <c r="DAB121" s="93"/>
      <c r="DAC121" s="93"/>
      <c r="DAD121" s="93"/>
      <c r="DAE121" s="93"/>
      <c r="DAF121" s="93"/>
      <c r="DAG121" s="93"/>
      <c r="DAH121" s="93"/>
      <c r="DAI121" s="93"/>
      <c r="DAJ121" s="93"/>
      <c r="DAK121" s="93"/>
      <c r="DAL121" s="93"/>
      <c r="DAM121" s="93"/>
      <c r="DAN121" s="93"/>
      <c r="DAO121" s="93"/>
      <c r="DAP121" s="93"/>
      <c r="DAQ121" s="93"/>
      <c r="DAR121" s="93"/>
      <c r="DAS121" s="93"/>
      <c r="DAT121" s="93"/>
      <c r="DAU121" s="93"/>
      <c r="DAV121" s="93"/>
      <c r="DAW121" s="93"/>
      <c r="DAX121" s="93"/>
      <c r="DAY121" s="93"/>
      <c r="DAZ121" s="93"/>
      <c r="DBA121" s="93"/>
      <c r="DBB121" s="93"/>
      <c r="DBC121" s="93"/>
      <c r="DBD121" s="93"/>
      <c r="DBE121" s="93"/>
      <c r="DBF121" s="93"/>
      <c r="DBG121" s="93"/>
      <c r="DBH121" s="93"/>
      <c r="DBI121" s="93"/>
      <c r="DBJ121" s="93"/>
      <c r="DBK121" s="93"/>
      <c r="DBL121" s="93"/>
      <c r="DBM121" s="93"/>
      <c r="DBN121" s="93"/>
      <c r="DBO121" s="93"/>
      <c r="DBP121" s="93"/>
      <c r="DBQ121" s="93"/>
      <c r="DBR121" s="93"/>
      <c r="DBS121" s="93"/>
      <c r="DBT121" s="93"/>
      <c r="DBU121" s="93"/>
      <c r="DBV121" s="93"/>
      <c r="DBW121" s="93"/>
      <c r="DBX121" s="93"/>
      <c r="DBY121" s="93"/>
      <c r="DBZ121" s="93"/>
      <c r="DCA121" s="93"/>
      <c r="DCB121" s="93"/>
      <c r="DCC121" s="93"/>
      <c r="DCD121" s="93"/>
      <c r="DCE121" s="93"/>
      <c r="DCF121" s="93"/>
      <c r="DCG121" s="93"/>
      <c r="DCH121" s="93"/>
      <c r="DCI121" s="93"/>
      <c r="DCJ121" s="93"/>
      <c r="DCK121" s="93"/>
      <c r="DCL121" s="93"/>
      <c r="DCM121" s="93"/>
      <c r="DCN121" s="93"/>
      <c r="DCO121" s="93"/>
      <c r="DCP121" s="93"/>
      <c r="DCQ121" s="93"/>
      <c r="DCR121" s="93"/>
      <c r="DCS121" s="93"/>
      <c r="DCT121" s="93"/>
      <c r="DCU121" s="93"/>
      <c r="DCV121" s="93"/>
      <c r="DCW121" s="93"/>
      <c r="DCX121" s="93"/>
      <c r="DCY121" s="93"/>
      <c r="DCZ121" s="93"/>
      <c r="DDA121" s="93"/>
      <c r="DDB121" s="93"/>
      <c r="DDC121" s="93"/>
      <c r="DDD121" s="93"/>
      <c r="DDE121" s="93"/>
      <c r="DDF121" s="93"/>
      <c r="DDG121" s="93"/>
      <c r="DDH121" s="93"/>
      <c r="DDI121" s="93"/>
      <c r="DDJ121" s="93"/>
      <c r="DDK121" s="93"/>
      <c r="DDL121" s="93"/>
      <c r="DDM121" s="93"/>
      <c r="DDN121" s="93"/>
      <c r="DDO121" s="93"/>
      <c r="DDP121" s="93"/>
      <c r="DDQ121" s="93"/>
      <c r="DDR121" s="93"/>
      <c r="DDS121" s="93"/>
      <c r="DDT121" s="93"/>
      <c r="DDU121" s="93"/>
      <c r="DDV121" s="93"/>
      <c r="DDW121" s="93"/>
      <c r="DDX121" s="93"/>
      <c r="DDY121" s="93"/>
      <c r="DDZ121" s="93"/>
      <c r="DEA121" s="93"/>
      <c r="DEB121" s="93"/>
      <c r="DEC121" s="93"/>
      <c r="DED121" s="93"/>
      <c r="DEE121" s="93"/>
      <c r="DEF121" s="93"/>
      <c r="DEG121" s="93"/>
      <c r="DEH121" s="93"/>
      <c r="DEI121" s="93"/>
      <c r="DEJ121" s="93"/>
      <c r="DEK121" s="93"/>
      <c r="DEL121" s="93"/>
      <c r="DEM121" s="93"/>
      <c r="DEN121" s="93"/>
      <c r="DEO121" s="93"/>
      <c r="DEP121" s="93"/>
      <c r="DEQ121" s="93"/>
      <c r="DER121" s="93"/>
      <c r="DES121" s="93"/>
      <c r="DET121" s="93"/>
      <c r="DEU121" s="93"/>
      <c r="DEV121" s="93"/>
      <c r="DEW121" s="93"/>
      <c r="DEX121" s="93"/>
      <c r="DEY121" s="93"/>
      <c r="DEZ121" s="93"/>
      <c r="DFA121" s="93"/>
      <c r="DFB121" s="93"/>
      <c r="DFC121" s="93"/>
      <c r="DFD121" s="93"/>
      <c r="DFE121" s="93"/>
      <c r="DFF121" s="93"/>
      <c r="DFG121" s="93"/>
      <c r="DFH121" s="93"/>
      <c r="DFI121" s="93"/>
      <c r="DFJ121" s="93"/>
      <c r="DFK121" s="93"/>
      <c r="DFL121" s="93"/>
      <c r="DFM121" s="93"/>
      <c r="DFN121" s="93"/>
      <c r="DFO121" s="93"/>
      <c r="DFP121" s="93"/>
      <c r="DFQ121" s="93"/>
      <c r="DFR121" s="93"/>
      <c r="DFS121" s="93"/>
      <c r="DFT121" s="93"/>
      <c r="DFU121" s="93"/>
      <c r="DFV121" s="93"/>
      <c r="DFW121" s="93"/>
      <c r="DFX121" s="93"/>
      <c r="DFY121" s="93"/>
      <c r="DFZ121" s="93"/>
      <c r="DGA121" s="93"/>
      <c r="DGB121" s="93"/>
      <c r="DGC121" s="93"/>
      <c r="DGD121" s="93"/>
      <c r="DGE121" s="93"/>
      <c r="DGF121" s="93"/>
      <c r="DGG121" s="93"/>
      <c r="DGH121" s="93"/>
      <c r="DGI121" s="93"/>
      <c r="DGJ121" s="93"/>
      <c r="DGK121" s="93"/>
      <c r="DGL121" s="93"/>
      <c r="DGM121" s="93"/>
      <c r="DGN121" s="93"/>
      <c r="DGO121" s="93"/>
      <c r="DGP121" s="93"/>
      <c r="DGQ121" s="93"/>
      <c r="DGR121" s="93"/>
      <c r="DGS121" s="93"/>
      <c r="DGT121" s="93"/>
      <c r="DGU121" s="93"/>
      <c r="DGV121" s="93"/>
      <c r="DGW121" s="93"/>
      <c r="DGX121" s="93"/>
      <c r="DGY121" s="93"/>
      <c r="DGZ121" s="93"/>
      <c r="DHA121" s="93"/>
      <c r="DHB121" s="93"/>
      <c r="DHC121" s="93"/>
      <c r="DHD121" s="93"/>
      <c r="DHE121" s="93"/>
      <c r="DHF121" s="93"/>
      <c r="DHG121" s="93"/>
      <c r="DHH121" s="93"/>
      <c r="DHI121" s="93"/>
      <c r="DHJ121" s="93"/>
      <c r="DHK121" s="93"/>
      <c r="DHL121" s="93"/>
      <c r="DHM121" s="93"/>
      <c r="DHN121" s="93"/>
      <c r="DHO121" s="93"/>
      <c r="DHP121" s="93"/>
      <c r="DHQ121" s="93"/>
    </row>
    <row r="122" spans="1:2929" s="172" customFormat="1">
      <c r="A122" s="198"/>
      <c r="B122" s="173"/>
      <c r="C122" s="127"/>
      <c r="D122" s="108"/>
      <c r="E122" s="663"/>
      <c r="F122" s="105"/>
      <c r="G122" s="142"/>
      <c r="H122" s="108"/>
      <c r="I122" s="109"/>
      <c r="J122" s="105"/>
      <c r="K122" s="93"/>
      <c r="L122" s="166"/>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c r="BI122" s="93"/>
      <c r="BJ122" s="93"/>
      <c r="BK122" s="93"/>
      <c r="BL122" s="93"/>
      <c r="BM122" s="93"/>
      <c r="BN122" s="93"/>
      <c r="BO122" s="93"/>
      <c r="BP122" s="93"/>
      <c r="BQ122" s="93"/>
      <c r="BR122" s="93"/>
      <c r="BS122" s="93"/>
      <c r="BT122" s="93"/>
      <c r="BU122" s="93"/>
      <c r="BV122" s="93"/>
      <c r="BW122" s="93"/>
      <c r="BX122" s="93"/>
      <c r="BY122" s="93"/>
      <c r="BZ122" s="93"/>
      <c r="CA122" s="93"/>
      <c r="CB122" s="93"/>
      <c r="CC122" s="93"/>
      <c r="CD122" s="93"/>
      <c r="CE122" s="93"/>
      <c r="CF122" s="93"/>
      <c r="CG122" s="93"/>
      <c r="CH122" s="93"/>
      <c r="CI122" s="93"/>
      <c r="CJ122" s="93"/>
      <c r="CK122" s="93"/>
      <c r="CL122" s="93"/>
      <c r="CM122" s="93"/>
      <c r="CN122" s="93"/>
      <c r="CO122" s="93"/>
      <c r="CP122" s="93"/>
      <c r="CQ122" s="93"/>
      <c r="CR122" s="93"/>
      <c r="CS122" s="93"/>
      <c r="CT122" s="93"/>
      <c r="CU122" s="93"/>
      <c r="CV122" s="93"/>
      <c r="CW122" s="93"/>
      <c r="CX122" s="93"/>
      <c r="CY122" s="93"/>
      <c r="CZ122" s="93"/>
      <c r="DA122" s="93"/>
      <c r="DB122" s="93"/>
      <c r="DC122" s="93"/>
      <c r="DD122" s="93"/>
      <c r="DE122" s="93"/>
      <c r="DF122" s="93"/>
      <c r="DG122" s="93"/>
      <c r="DH122" s="93"/>
      <c r="DI122" s="93"/>
      <c r="DJ122" s="93"/>
      <c r="DK122" s="93"/>
      <c r="DL122" s="93"/>
      <c r="DM122" s="93"/>
      <c r="DN122" s="93"/>
      <c r="DO122" s="93"/>
      <c r="DP122" s="93"/>
      <c r="DQ122" s="93"/>
      <c r="DR122" s="93"/>
      <c r="DS122" s="93"/>
      <c r="DT122" s="93"/>
      <c r="DU122" s="93"/>
      <c r="DV122" s="93"/>
      <c r="DW122" s="93"/>
      <c r="DX122" s="93"/>
      <c r="DY122" s="93"/>
      <c r="DZ122" s="93"/>
      <c r="EA122" s="93"/>
      <c r="EB122" s="93"/>
      <c r="EC122" s="93"/>
      <c r="ED122" s="93"/>
      <c r="EE122" s="93"/>
      <c r="EF122" s="93"/>
      <c r="EG122" s="93"/>
      <c r="EH122" s="93"/>
      <c r="EI122" s="93"/>
      <c r="EJ122" s="93"/>
      <c r="EK122" s="93"/>
      <c r="EL122" s="93"/>
      <c r="EM122" s="93"/>
      <c r="EN122" s="93"/>
      <c r="EO122" s="93"/>
      <c r="EP122" s="93"/>
      <c r="EQ122" s="93"/>
      <c r="ER122" s="93"/>
      <c r="ES122" s="93"/>
      <c r="ET122" s="93"/>
      <c r="EU122" s="93"/>
      <c r="EV122" s="93"/>
      <c r="EW122" s="93"/>
      <c r="EX122" s="93"/>
      <c r="EY122" s="93"/>
      <c r="EZ122" s="93"/>
      <c r="FA122" s="93"/>
      <c r="FB122" s="93"/>
      <c r="FC122" s="93"/>
      <c r="FD122" s="93"/>
      <c r="FE122" s="93"/>
      <c r="FF122" s="93"/>
      <c r="FG122" s="93"/>
      <c r="FH122" s="93"/>
      <c r="FI122" s="93"/>
      <c r="FJ122" s="93"/>
      <c r="FK122" s="93"/>
      <c r="FL122" s="93"/>
      <c r="FM122" s="93"/>
      <c r="FN122" s="93"/>
      <c r="FO122" s="93"/>
      <c r="FP122" s="93"/>
      <c r="FQ122" s="93"/>
      <c r="FR122" s="93"/>
      <c r="FS122" s="93"/>
      <c r="FT122" s="93"/>
      <c r="FU122" s="93"/>
      <c r="FV122" s="93"/>
      <c r="FW122" s="93"/>
      <c r="FX122" s="93"/>
      <c r="FY122" s="93"/>
      <c r="FZ122" s="93"/>
      <c r="GA122" s="93"/>
      <c r="GB122" s="93"/>
      <c r="GC122" s="93"/>
      <c r="GD122" s="93"/>
      <c r="GE122" s="93"/>
      <c r="GF122" s="93"/>
      <c r="GG122" s="93"/>
      <c r="GH122" s="93"/>
      <c r="GI122" s="93"/>
      <c r="GJ122" s="93"/>
      <c r="GK122" s="93"/>
      <c r="GL122" s="93"/>
      <c r="GM122" s="93"/>
      <c r="GN122" s="93"/>
      <c r="GO122" s="93"/>
      <c r="GP122" s="93"/>
      <c r="GQ122" s="93"/>
      <c r="GR122" s="93"/>
      <c r="GS122" s="93"/>
      <c r="GT122" s="93"/>
      <c r="GU122" s="93"/>
      <c r="GV122" s="93"/>
      <c r="GW122" s="93"/>
      <c r="GX122" s="93"/>
      <c r="GY122" s="93"/>
      <c r="GZ122" s="93"/>
      <c r="HA122" s="93"/>
      <c r="HB122" s="93"/>
      <c r="HC122" s="93"/>
      <c r="HD122" s="93"/>
      <c r="HE122" s="93"/>
      <c r="HF122" s="93"/>
      <c r="HG122" s="93"/>
      <c r="HH122" s="93"/>
      <c r="HI122" s="93"/>
      <c r="HJ122" s="93"/>
      <c r="HK122" s="93"/>
      <c r="HL122" s="93"/>
      <c r="HM122" s="93"/>
      <c r="HN122" s="93"/>
      <c r="HO122" s="93"/>
      <c r="HP122" s="93"/>
      <c r="HQ122" s="93"/>
      <c r="HR122" s="93"/>
      <c r="HS122" s="93"/>
      <c r="HT122" s="93"/>
      <c r="HU122" s="93"/>
      <c r="HV122" s="93"/>
      <c r="HW122" s="93"/>
      <c r="HX122" s="93"/>
      <c r="HY122" s="93"/>
      <c r="HZ122" s="93"/>
      <c r="IA122" s="93"/>
      <c r="IB122" s="93"/>
      <c r="IC122" s="93"/>
      <c r="ID122" s="93"/>
      <c r="IE122" s="93"/>
      <c r="IF122" s="93"/>
      <c r="IG122" s="93"/>
      <c r="IH122" s="93"/>
      <c r="II122" s="93"/>
      <c r="IJ122" s="93"/>
      <c r="IK122" s="93"/>
      <c r="IL122" s="93"/>
      <c r="IM122" s="93"/>
      <c r="IN122" s="93"/>
      <c r="IO122" s="93"/>
      <c r="IP122" s="93"/>
      <c r="IQ122" s="93"/>
      <c r="IR122" s="93"/>
      <c r="IS122" s="93"/>
      <c r="IT122" s="93"/>
      <c r="IU122" s="93"/>
      <c r="IV122" s="93"/>
      <c r="IW122" s="93"/>
      <c r="IX122" s="93"/>
      <c r="IY122" s="93"/>
      <c r="IZ122" s="93"/>
      <c r="JA122" s="93"/>
      <c r="JB122" s="93"/>
      <c r="JC122" s="93"/>
      <c r="JD122" s="93"/>
      <c r="JE122" s="93"/>
      <c r="JF122" s="93"/>
      <c r="JG122" s="93"/>
      <c r="JH122" s="93"/>
      <c r="JI122" s="93"/>
      <c r="JJ122" s="93"/>
      <c r="JK122" s="93"/>
      <c r="JL122" s="93"/>
      <c r="JM122" s="93"/>
      <c r="JN122" s="93"/>
      <c r="JO122" s="93"/>
      <c r="JP122" s="93"/>
      <c r="JQ122" s="93"/>
      <c r="JR122" s="93"/>
      <c r="JS122" s="93"/>
      <c r="JT122" s="93"/>
      <c r="JU122" s="93"/>
      <c r="JV122" s="93"/>
      <c r="JW122" s="93"/>
      <c r="JX122" s="93"/>
      <c r="JY122" s="93"/>
      <c r="JZ122" s="93"/>
      <c r="KA122" s="93"/>
      <c r="KB122" s="93"/>
      <c r="KC122" s="93"/>
      <c r="KD122" s="93"/>
      <c r="KE122" s="93"/>
      <c r="KF122" s="93"/>
      <c r="KG122" s="93"/>
      <c r="KH122" s="93"/>
      <c r="KI122" s="93"/>
      <c r="KJ122" s="93"/>
      <c r="KK122" s="93"/>
      <c r="KL122" s="93"/>
      <c r="KM122" s="93"/>
      <c r="KN122" s="93"/>
      <c r="KO122" s="93"/>
      <c r="KP122" s="93"/>
      <c r="KQ122" s="93"/>
      <c r="KR122" s="93"/>
      <c r="KS122" s="93"/>
      <c r="KT122" s="93"/>
      <c r="KU122" s="93"/>
      <c r="KV122" s="93"/>
      <c r="KW122" s="93"/>
      <c r="KX122" s="93"/>
      <c r="KY122" s="93"/>
      <c r="KZ122" s="93"/>
      <c r="LA122" s="93"/>
      <c r="LB122" s="93"/>
      <c r="LC122" s="93"/>
      <c r="LD122" s="93"/>
      <c r="LE122" s="93"/>
      <c r="LF122" s="93"/>
      <c r="LG122" s="93"/>
      <c r="LH122" s="93"/>
      <c r="LI122" s="93"/>
      <c r="LJ122" s="93"/>
      <c r="LK122" s="93"/>
      <c r="LL122" s="93"/>
      <c r="LM122" s="93"/>
      <c r="LN122" s="93"/>
      <c r="LO122" s="93"/>
      <c r="LP122" s="93"/>
      <c r="LQ122" s="93"/>
      <c r="LR122" s="93"/>
      <c r="LS122" s="93"/>
      <c r="LT122" s="93"/>
      <c r="LU122" s="93"/>
      <c r="LV122" s="93"/>
      <c r="LW122" s="93"/>
      <c r="LX122" s="93"/>
      <c r="LY122" s="93"/>
      <c r="LZ122" s="93"/>
      <c r="MA122" s="93"/>
      <c r="MB122" s="93"/>
      <c r="MC122" s="93"/>
      <c r="MD122" s="93"/>
      <c r="ME122" s="93"/>
      <c r="MF122" s="93"/>
      <c r="MG122" s="93"/>
      <c r="MH122" s="93"/>
      <c r="MI122" s="93"/>
      <c r="MJ122" s="93"/>
      <c r="MK122" s="93"/>
      <c r="ML122" s="93"/>
      <c r="MM122" s="93"/>
      <c r="MN122" s="93"/>
      <c r="MO122" s="93"/>
      <c r="MP122" s="93"/>
      <c r="MQ122" s="93"/>
      <c r="MR122" s="93"/>
      <c r="MS122" s="93"/>
      <c r="MT122" s="93"/>
      <c r="MU122" s="93"/>
      <c r="MV122" s="93"/>
      <c r="MW122" s="93"/>
      <c r="MX122" s="93"/>
      <c r="MY122" s="93"/>
      <c r="MZ122" s="93"/>
      <c r="NA122" s="93"/>
      <c r="NB122" s="93"/>
      <c r="NC122" s="93"/>
      <c r="ND122" s="93"/>
      <c r="NE122" s="93"/>
      <c r="NF122" s="93"/>
      <c r="NG122" s="93"/>
      <c r="NH122" s="93"/>
      <c r="NI122" s="93"/>
      <c r="NJ122" s="93"/>
      <c r="NK122" s="93"/>
      <c r="NL122" s="93"/>
      <c r="NM122" s="93"/>
      <c r="NN122" s="93"/>
      <c r="NO122" s="93"/>
      <c r="NP122" s="93"/>
      <c r="NQ122" s="93"/>
      <c r="NR122" s="93"/>
      <c r="NS122" s="93"/>
      <c r="NT122" s="93"/>
      <c r="NU122" s="93"/>
      <c r="NV122" s="93"/>
      <c r="NW122" s="93"/>
      <c r="NX122" s="93"/>
      <c r="NY122" s="93"/>
      <c r="NZ122" s="93"/>
      <c r="OA122" s="93"/>
      <c r="OB122" s="93"/>
      <c r="OC122" s="93"/>
      <c r="OD122" s="93"/>
      <c r="OE122" s="93"/>
      <c r="OF122" s="93"/>
      <c r="OG122" s="93"/>
      <c r="OH122" s="93"/>
      <c r="OI122" s="93"/>
      <c r="OJ122" s="93"/>
      <c r="OK122" s="93"/>
      <c r="OL122" s="93"/>
      <c r="OM122" s="93"/>
      <c r="ON122" s="93"/>
      <c r="OO122" s="93"/>
      <c r="OP122" s="93"/>
      <c r="OQ122" s="93"/>
      <c r="OR122" s="93"/>
      <c r="OS122" s="93"/>
      <c r="OT122" s="93"/>
      <c r="OU122" s="93"/>
      <c r="OV122" s="93"/>
      <c r="OW122" s="93"/>
      <c r="OX122" s="93"/>
      <c r="OY122" s="93"/>
      <c r="OZ122" s="93"/>
      <c r="PA122" s="93"/>
      <c r="PB122" s="93"/>
      <c r="PC122" s="93"/>
      <c r="PD122" s="93"/>
      <c r="PE122" s="93"/>
      <c r="PF122" s="93"/>
      <c r="PG122" s="93"/>
      <c r="PH122" s="93"/>
      <c r="PI122" s="93"/>
      <c r="PJ122" s="93"/>
      <c r="PK122" s="93"/>
      <c r="PL122" s="93"/>
      <c r="PM122" s="93"/>
      <c r="PN122" s="93"/>
      <c r="PO122" s="93"/>
      <c r="PP122" s="93"/>
      <c r="PQ122" s="93"/>
      <c r="PR122" s="93"/>
      <c r="PS122" s="93"/>
      <c r="PT122" s="93"/>
      <c r="PU122" s="93"/>
      <c r="PV122" s="93"/>
      <c r="PW122" s="93"/>
      <c r="PX122" s="93"/>
      <c r="PY122" s="93"/>
      <c r="PZ122" s="93"/>
      <c r="QA122" s="93"/>
      <c r="QB122" s="93"/>
      <c r="QC122" s="93"/>
      <c r="QD122" s="93"/>
      <c r="QE122" s="93"/>
      <c r="QF122" s="93"/>
      <c r="QG122" s="93"/>
      <c r="QH122" s="93"/>
      <c r="QI122" s="93"/>
      <c r="QJ122" s="93"/>
      <c r="QK122" s="93"/>
      <c r="QL122" s="93"/>
      <c r="QM122" s="93"/>
      <c r="QN122" s="93"/>
      <c r="QO122" s="93"/>
      <c r="QP122" s="93"/>
      <c r="QQ122" s="93"/>
      <c r="QR122" s="93"/>
      <c r="QS122" s="93"/>
      <c r="QT122" s="93"/>
      <c r="QU122" s="93"/>
      <c r="QV122" s="93"/>
      <c r="QW122" s="93"/>
      <c r="QX122" s="93"/>
      <c r="QY122" s="93"/>
      <c r="QZ122" s="93"/>
      <c r="RA122" s="93"/>
      <c r="RB122" s="93"/>
      <c r="RC122" s="93"/>
      <c r="RD122" s="93"/>
      <c r="RE122" s="93"/>
      <c r="RF122" s="93"/>
      <c r="RG122" s="93"/>
      <c r="RH122" s="93"/>
      <c r="RI122" s="93"/>
      <c r="RJ122" s="93"/>
      <c r="RK122" s="93"/>
      <c r="RL122" s="93"/>
      <c r="RM122" s="93"/>
      <c r="RN122" s="93"/>
      <c r="RO122" s="93"/>
      <c r="RP122" s="93"/>
      <c r="RQ122" s="93"/>
      <c r="RR122" s="93"/>
      <c r="RS122" s="93"/>
      <c r="RT122" s="93"/>
      <c r="RU122" s="93"/>
      <c r="RV122" s="93"/>
      <c r="RW122" s="93"/>
      <c r="RX122" s="93"/>
      <c r="RY122" s="93"/>
      <c r="RZ122" s="93"/>
      <c r="SA122" s="93"/>
      <c r="SB122" s="93"/>
      <c r="SC122" s="93"/>
      <c r="SD122" s="93"/>
      <c r="SE122" s="93"/>
      <c r="SF122" s="93"/>
      <c r="SG122" s="93"/>
      <c r="SH122" s="93"/>
      <c r="SI122" s="93"/>
      <c r="SJ122" s="93"/>
      <c r="SK122" s="93"/>
      <c r="SL122" s="93"/>
      <c r="SM122" s="93"/>
      <c r="SN122" s="93"/>
      <c r="SO122" s="93"/>
      <c r="SP122" s="93"/>
      <c r="SQ122" s="93"/>
      <c r="SR122" s="93"/>
      <c r="SS122" s="93"/>
      <c r="ST122" s="93"/>
      <c r="SU122" s="93"/>
      <c r="SV122" s="93"/>
      <c r="SW122" s="93"/>
      <c r="SX122" s="93"/>
      <c r="SY122" s="93"/>
      <c r="SZ122" s="93"/>
      <c r="TA122" s="93"/>
      <c r="TB122" s="93"/>
      <c r="TC122" s="93"/>
      <c r="TD122" s="93"/>
      <c r="TE122" s="93"/>
      <c r="TF122" s="93"/>
      <c r="TG122" s="93"/>
      <c r="TH122" s="93"/>
      <c r="TI122" s="93"/>
      <c r="TJ122" s="93"/>
      <c r="TK122" s="93"/>
      <c r="TL122" s="93"/>
      <c r="TM122" s="93"/>
      <c r="TN122" s="93"/>
      <c r="TO122" s="93"/>
      <c r="TP122" s="93"/>
      <c r="TQ122" s="93"/>
      <c r="TR122" s="93"/>
      <c r="TS122" s="93"/>
      <c r="TT122" s="93"/>
      <c r="TU122" s="93"/>
      <c r="TV122" s="93"/>
      <c r="TW122" s="93"/>
      <c r="TX122" s="93"/>
      <c r="TY122" s="93"/>
      <c r="TZ122" s="93"/>
      <c r="UA122" s="93"/>
      <c r="UB122" s="93"/>
      <c r="UC122" s="93"/>
      <c r="UD122" s="93"/>
      <c r="UE122" s="93"/>
      <c r="UF122" s="93"/>
      <c r="UG122" s="93"/>
      <c r="UH122" s="93"/>
      <c r="UI122" s="93"/>
      <c r="UJ122" s="93"/>
      <c r="UK122" s="93"/>
      <c r="UL122" s="93"/>
      <c r="UM122" s="93"/>
      <c r="UN122" s="93"/>
      <c r="UO122" s="93"/>
      <c r="UP122" s="93"/>
      <c r="UQ122" s="93"/>
      <c r="UR122" s="93"/>
      <c r="US122" s="93"/>
      <c r="UT122" s="93"/>
      <c r="UU122" s="93"/>
      <c r="UV122" s="93"/>
      <c r="UW122" s="93"/>
      <c r="UX122" s="93"/>
      <c r="UY122" s="93"/>
      <c r="UZ122" s="93"/>
      <c r="VA122" s="93"/>
      <c r="VB122" s="93"/>
      <c r="VC122" s="93"/>
      <c r="VD122" s="93"/>
      <c r="VE122" s="93"/>
      <c r="VF122" s="93"/>
      <c r="VG122" s="93"/>
      <c r="VH122" s="93"/>
      <c r="VI122" s="93"/>
      <c r="VJ122" s="93"/>
      <c r="VK122" s="93"/>
      <c r="VL122" s="93"/>
      <c r="VM122" s="93"/>
      <c r="VN122" s="93"/>
      <c r="VO122" s="93"/>
      <c r="VP122" s="93"/>
      <c r="VQ122" s="93"/>
      <c r="VR122" s="93"/>
      <c r="VS122" s="93"/>
      <c r="VT122" s="93"/>
      <c r="VU122" s="93"/>
      <c r="VV122" s="93"/>
      <c r="VW122" s="93"/>
      <c r="VX122" s="93"/>
      <c r="VY122" s="93"/>
      <c r="VZ122" s="93"/>
      <c r="WA122" s="93"/>
      <c r="WB122" s="93"/>
      <c r="WC122" s="93"/>
      <c r="WD122" s="93"/>
      <c r="WE122" s="93"/>
      <c r="WF122" s="93"/>
      <c r="WG122" s="93"/>
      <c r="WH122" s="93"/>
      <c r="WI122" s="93"/>
      <c r="WJ122" s="93"/>
      <c r="WK122" s="93"/>
      <c r="WL122" s="93"/>
      <c r="WM122" s="93"/>
      <c r="WN122" s="93"/>
      <c r="WO122" s="93"/>
      <c r="WP122" s="93"/>
      <c r="WQ122" s="93"/>
      <c r="WR122" s="93"/>
      <c r="WS122" s="93"/>
      <c r="WT122" s="93"/>
      <c r="WU122" s="93"/>
      <c r="WV122" s="93"/>
      <c r="WW122" s="93"/>
      <c r="WX122" s="93"/>
      <c r="WY122" s="93"/>
      <c r="WZ122" s="93"/>
      <c r="XA122" s="93"/>
      <c r="XB122" s="93"/>
      <c r="XC122" s="93"/>
      <c r="XD122" s="93"/>
      <c r="XE122" s="93"/>
      <c r="XF122" s="93"/>
      <c r="XG122" s="93"/>
      <c r="XH122" s="93"/>
      <c r="XI122" s="93"/>
      <c r="XJ122" s="93"/>
      <c r="XK122" s="93"/>
      <c r="XL122" s="93"/>
      <c r="XM122" s="93"/>
      <c r="XN122" s="93"/>
      <c r="XO122" s="93"/>
      <c r="XP122" s="93"/>
      <c r="XQ122" s="93"/>
      <c r="XR122" s="93"/>
      <c r="XS122" s="93"/>
      <c r="XT122" s="93"/>
      <c r="XU122" s="93"/>
      <c r="XV122" s="93"/>
      <c r="XW122" s="93"/>
      <c r="XX122" s="93"/>
      <c r="XY122" s="93"/>
      <c r="XZ122" s="93"/>
      <c r="YA122" s="93"/>
      <c r="YB122" s="93"/>
      <c r="YC122" s="93"/>
      <c r="YD122" s="93"/>
      <c r="YE122" s="93"/>
      <c r="YF122" s="93"/>
      <c r="YG122" s="93"/>
      <c r="YH122" s="93"/>
      <c r="YI122" s="93"/>
      <c r="YJ122" s="93"/>
      <c r="YK122" s="93"/>
      <c r="YL122" s="93"/>
      <c r="YM122" s="93"/>
      <c r="YN122" s="93"/>
      <c r="YO122" s="93"/>
      <c r="YP122" s="93"/>
      <c r="YQ122" s="93"/>
      <c r="YR122" s="93"/>
      <c r="YS122" s="93"/>
      <c r="YT122" s="93"/>
      <c r="YU122" s="93"/>
      <c r="YV122" s="93"/>
      <c r="YW122" s="93"/>
      <c r="YX122" s="93"/>
      <c r="YY122" s="93"/>
      <c r="YZ122" s="93"/>
      <c r="ZA122" s="93"/>
      <c r="ZB122" s="93"/>
      <c r="ZC122" s="93"/>
      <c r="ZD122" s="93"/>
      <c r="ZE122" s="93"/>
      <c r="ZF122" s="93"/>
      <c r="ZG122" s="93"/>
      <c r="ZH122" s="93"/>
      <c r="ZI122" s="93"/>
      <c r="ZJ122" s="93"/>
      <c r="ZK122" s="93"/>
      <c r="ZL122" s="93"/>
      <c r="ZM122" s="93"/>
      <c r="ZN122" s="93"/>
      <c r="ZO122" s="93"/>
      <c r="ZP122" s="93"/>
      <c r="ZQ122" s="93"/>
      <c r="ZR122" s="93"/>
      <c r="ZS122" s="93"/>
      <c r="ZT122" s="93"/>
      <c r="ZU122" s="93"/>
      <c r="ZV122" s="93"/>
      <c r="ZW122" s="93"/>
      <c r="ZX122" s="93"/>
      <c r="ZY122" s="93"/>
      <c r="ZZ122" s="93"/>
      <c r="AAA122" s="93"/>
      <c r="AAB122" s="93"/>
      <c r="AAC122" s="93"/>
      <c r="AAD122" s="93"/>
      <c r="AAE122" s="93"/>
      <c r="AAF122" s="93"/>
      <c r="AAG122" s="93"/>
      <c r="AAH122" s="93"/>
      <c r="AAI122" s="93"/>
      <c r="AAJ122" s="93"/>
      <c r="AAK122" s="93"/>
      <c r="AAL122" s="93"/>
      <c r="AAM122" s="93"/>
      <c r="AAN122" s="93"/>
      <c r="AAO122" s="93"/>
      <c r="AAP122" s="93"/>
      <c r="AAQ122" s="93"/>
      <c r="AAR122" s="93"/>
      <c r="AAS122" s="93"/>
      <c r="AAT122" s="93"/>
      <c r="AAU122" s="93"/>
      <c r="AAV122" s="93"/>
      <c r="AAW122" s="93"/>
      <c r="AAX122" s="93"/>
      <c r="AAY122" s="93"/>
      <c r="AAZ122" s="93"/>
      <c r="ABA122" s="93"/>
      <c r="ABB122" s="93"/>
      <c r="ABC122" s="93"/>
      <c r="ABD122" s="93"/>
      <c r="ABE122" s="93"/>
      <c r="ABF122" s="93"/>
      <c r="ABG122" s="93"/>
      <c r="ABH122" s="93"/>
      <c r="ABI122" s="93"/>
      <c r="ABJ122" s="93"/>
      <c r="ABK122" s="93"/>
      <c r="ABL122" s="93"/>
      <c r="ABM122" s="93"/>
      <c r="ABN122" s="93"/>
      <c r="ABO122" s="93"/>
      <c r="ABP122" s="93"/>
      <c r="ABQ122" s="93"/>
      <c r="ABR122" s="93"/>
      <c r="ABS122" s="93"/>
      <c r="ABT122" s="93"/>
      <c r="ABU122" s="93"/>
      <c r="ABV122" s="93"/>
      <c r="ABW122" s="93"/>
      <c r="ABX122" s="93"/>
      <c r="ABY122" s="93"/>
      <c r="ABZ122" s="93"/>
      <c r="ACA122" s="93"/>
      <c r="ACB122" s="93"/>
      <c r="ACC122" s="93"/>
      <c r="ACD122" s="93"/>
      <c r="ACE122" s="93"/>
      <c r="ACF122" s="93"/>
      <c r="ACG122" s="93"/>
      <c r="ACH122" s="93"/>
      <c r="ACI122" s="93"/>
      <c r="ACJ122" s="93"/>
      <c r="ACK122" s="93"/>
      <c r="ACL122" s="93"/>
      <c r="ACM122" s="93"/>
      <c r="ACN122" s="93"/>
      <c r="ACO122" s="93"/>
      <c r="ACP122" s="93"/>
      <c r="ACQ122" s="93"/>
      <c r="ACR122" s="93"/>
      <c r="ACS122" s="93"/>
      <c r="ACT122" s="93"/>
      <c r="ACU122" s="93"/>
      <c r="ACV122" s="93"/>
      <c r="ACW122" s="93"/>
      <c r="ACX122" s="93"/>
      <c r="ACY122" s="93"/>
      <c r="ACZ122" s="93"/>
      <c r="ADA122" s="93"/>
      <c r="ADB122" s="93"/>
      <c r="ADC122" s="93"/>
      <c r="ADD122" s="93"/>
      <c r="ADE122" s="93"/>
      <c r="ADF122" s="93"/>
      <c r="ADG122" s="93"/>
      <c r="ADH122" s="93"/>
      <c r="ADI122" s="93"/>
      <c r="ADJ122" s="93"/>
      <c r="ADK122" s="93"/>
      <c r="ADL122" s="93"/>
      <c r="ADM122" s="93"/>
      <c r="ADN122" s="93"/>
      <c r="ADO122" s="93"/>
      <c r="ADP122" s="93"/>
      <c r="ADQ122" s="93"/>
      <c r="ADR122" s="93"/>
      <c r="ADS122" s="93"/>
      <c r="ADT122" s="93"/>
      <c r="ADU122" s="93"/>
      <c r="ADV122" s="93"/>
      <c r="ADW122" s="93"/>
      <c r="ADX122" s="93"/>
      <c r="ADY122" s="93"/>
      <c r="ADZ122" s="93"/>
      <c r="AEA122" s="93"/>
      <c r="AEB122" s="93"/>
      <c r="AEC122" s="93"/>
      <c r="AED122" s="93"/>
      <c r="AEE122" s="93"/>
      <c r="AEF122" s="93"/>
      <c r="AEG122" s="93"/>
      <c r="AEH122" s="93"/>
      <c r="AEI122" s="93"/>
      <c r="AEJ122" s="93"/>
      <c r="AEK122" s="93"/>
      <c r="AEL122" s="93"/>
      <c r="AEM122" s="93"/>
      <c r="AEN122" s="93"/>
      <c r="AEO122" s="93"/>
      <c r="AEP122" s="93"/>
      <c r="AEQ122" s="93"/>
      <c r="AER122" s="93"/>
      <c r="AES122" s="93"/>
      <c r="AET122" s="93"/>
      <c r="AEU122" s="93"/>
      <c r="AEV122" s="93"/>
      <c r="AEW122" s="93"/>
      <c r="AEX122" s="93"/>
      <c r="AEY122" s="93"/>
      <c r="AEZ122" s="93"/>
      <c r="AFA122" s="93"/>
      <c r="AFB122" s="93"/>
      <c r="AFC122" s="93"/>
      <c r="AFD122" s="93"/>
      <c r="AFE122" s="93"/>
      <c r="AFF122" s="93"/>
      <c r="AFG122" s="93"/>
      <c r="AFH122" s="93"/>
      <c r="AFI122" s="93"/>
      <c r="AFJ122" s="93"/>
      <c r="AFK122" s="93"/>
      <c r="AFL122" s="93"/>
      <c r="AFM122" s="93"/>
      <c r="AFN122" s="93"/>
      <c r="AFO122" s="93"/>
      <c r="AFP122" s="93"/>
      <c r="AFQ122" s="93"/>
      <c r="AFR122" s="93"/>
      <c r="AFS122" s="93"/>
      <c r="AFT122" s="93"/>
      <c r="AFU122" s="93"/>
      <c r="AFV122" s="93"/>
      <c r="AFW122" s="93"/>
      <c r="AFX122" s="93"/>
      <c r="AFY122" s="93"/>
      <c r="AFZ122" s="93"/>
      <c r="AGA122" s="93"/>
      <c r="AGB122" s="93"/>
      <c r="AGC122" s="93"/>
      <c r="AGD122" s="93"/>
      <c r="AGE122" s="93"/>
      <c r="AGF122" s="93"/>
      <c r="AGG122" s="93"/>
      <c r="AGH122" s="93"/>
      <c r="AGI122" s="93"/>
      <c r="AGJ122" s="93"/>
      <c r="AGK122" s="93"/>
      <c r="AGL122" s="93"/>
      <c r="AGM122" s="93"/>
      <c r="AGN122" s="93"/>
      <c r="AGO122" s="93"/>
      <c r="AGP122" s="93"/>
      <c r="AGQ122" s="93"/>
      <c r="AGR122" s="93"/>
      <c r="AGS122" s="93"/>
      <c r="AGT122" s="93"/>
      <c r="AGU122" s="93"/>
      <c r="AGV122" s="93"/>
      <c r="AGW122" s="93"/>
      <c r="AGX122" s="93"/>
      <c r="AGY122" s="93"/>
      <c r="AGZ122" s="93"/>
      <c r="AHA122" s="93"/>
      <c r="AHB122" s="93"/>
      <c r="AHC122" s="93"/>
      <c r="AHD122" s="93"/>
      <c r="AHE122" s="93"/>
      <c r="AHF122" s="93"/>
      <c r="AHG122" s="93"/>
      <c r="AHH122" s="93"/>
      <c r="AHI122" s="93"/>
      <c r="AHJ122" s="93"/>
      <c r="AHK122" s="93"/>
      <c r="AHL122" s="93"/>
      <c r="AHM122" s="93"/>
      <c r="AHN122" s="93"/>
      <c r="AHO122" s="93"/>
      <c r="AHP122" s="93"/>
      <c r="AHQ122" s="93"/>
      <c r="AHR122" s="93"/>
      <c r="AHS122" s="93"/>
      <c r="AHT122" s="93"/>
      <c r="AHU122" s="93"/>
      <c r="AHV122" s="93"/>
      <c r="AHW122" s="93"/>
      <c r="AHX122" s="93"/>
      <c r="AHY122" s="93"/>
      <c r="AHZ122" s="93"/>
      <c r="AIA122" s="93"/>
      <c r="AIB122" s="93"/>
      <c r="AIC122" s="93"/>
      <c r="AID122" s="93"/>
      <c r="AIE122" s="93"/>
      <c r="AIF122" s="93"/>
      <c r="AIG122" s="93"/>
      <c r="AIH122" s="93"/>
      <c r="AII122" s="93"/>
      <c r="AIJ122" s="93"/>
      <c r="AIK122" s="93"/>
      <c r="AIL122" s="93"/>
      <c r="AIM122" s="93"/>
      <c r="AIN122" s="93"/>
      <c r="AIO122" s="93"/>
      <c r="AIP122" s="93"/>
      <c r="AIQ122" s="93"/>
      <c r="AIR122" s="93"/>
      <c r="AIS122" s="93"/>
      <c r="AIT122" s="93"/>
      <c r="AIU122" s="93"/>
      <c r="AIV122" s="93"/>
      <c r="AIW122" s="93"/>
      <c r="AIX122" s="93"/>
      <c r="AIY122" s="93"/>
      <c r="AIZ122" s="93"/>
      <c r="AJA122" s="93"/>
      <c r="AJB122" s="93"/>
      <c r="AJC122" s="93"/>
      <c r="AJD122" s="93"/>
      <c r="AJE122" s="93"/>
      <c r="AJF122" s="93"/>
      <c r="AJG122" s="93"/>
      <c r="AJH122" s="93"/>
      <c r="AJI122" s="93"/>
      <c r="AJJ122" s="93"/>
      <c r="AJK122" s="93"/>
      <c r="AJL122" s="93"/>
      <c r="AJM122" s="93"/>
      <c r="AJN122" s="93"/>
      <c r="AJO122" s="93"/>
      <c r="AJP122" s="93"/>
      <c r="AJQ122" s="93"/>
      <c r="AJR122" s="93"/>
      <c r="AJS122" s="93"/>
      <c r="AJT122" s="93"/>
      <c r="AJU122" s="93"/>
      <c r="AJV122" s="93"/>
      <c r="AJW122" s="93"/>
      <c r="AJX122" s="93"/>
      <c r="AJY122" s="93"/>
      <c r="AJZ122" s="93"/>
      <c r="AKA122" s="93"/>
      <c r="AKB122" s="93"/>
      <c r="AKC122" s="93"/>
      <c r="AKD122" s="93"/>
      <c r="AKE122" s="93"/>
      <c r="AKF122" s="93"/>
      <c r="AKG122" s="93"/>
      <c r="AKH122" s="93"/>
      <c r="AKI122" s="93"/>
      <c r="AKJ122" s="93"/>
      <c r="AKK122" s="93"/>
      <c r="AKL122" s="93"/>
      <c r="AKM122" s="93"/>
      <c r="AKN122" s="93"/>
      <c r="AKO122" s="93"/>
      <c r="AKP122" s="93"/>
      <c r="AKQ122" s="93"/>
      <c r="AKR122" s="93"/>
      <c r="AKS122" s="93"/>
      <c r="AKT122" s="93"/>
      <c r="AKU122" s="93"/>
      <c r="AKV122" s="93"/>
      <c r="AKW122" s="93"/>
      <c r="AKX122" s="93"/>
      <c r="AKY122" s="93"/>
      <c r="AKZ122" s="93"/>
      <c r="ALA122" s="93"/>
      <c r="ALB122" s="93"/>
      <c r="ALC122" s="93"/>
      <c r="ALD122" s="93"/>
      <c r="ALE122" s="93"/>
      <c r="ALF122" s="93"/>
      <c r="ALG122" s="93"/>
      <c r="ALH122" s="93"/>
      <c r="ALI122" s="93"/>
      <c r="ALJ122" s="93"/>
      <c r="ALK122" s="93"/>
      <c r="ALL122" s="93"/>
      <c r="ALM122" s="93"/>
      <c r="ALN122" s="93"/>
      <c r="ALO122" s="93"/>
      <c r="ALP122" s="93"/>
      <c r="ALQ122" s="93"/>
      <c r="ALR122" s="93"/>
      <c r="ALS122" s="93"/>
      <c r="ALT122" s="93"/>
      <c r="ALU122" s="93"/>
      <c r="ALV122" s="93"/>
      <c r="ALW122" s="93"/>
      <c r="ALX122" s="93"/>
      <c r="ALY122" s="93"/>
      <c r="ALZ122" s="93"/>
      <c r="AMA122" s="93"/>
      <c r="AMB122" s="93"/>
      <c r="AMC122" s="93"/>
      <c r="AMD122" s="93"/>
      <c r="AME122" s="93"/>
      <c r="AMF122" s="93"/>
      <c r="AMG122" s="93"/>
      <c r="AMH122" s="93"/>
      <c r="AMI122" s="93"/>
      <c r="AMJ122" s="93"/>
      <c r="AMK122" s="93"/>
      <c r="AML122" s="93"/>
      <c r="AMM122" s="93"/>
      <c r="AMN122" s="93"/>
      <c r="AMO122" s="93"/>
      <c r="AMP122" s="93"/>
      <c r="AMQ122" s="93"/>
      <c r="AMR122" s="93"/>
      <c r="AMS122" s="93"/>
      <c r="AMT122" s="93"/>
      <c r="AMU122" s="93"/>
      <c r="AMV122" s="93"/>
      <c r="AMW122" s="93"/>
      <c r="AMX122" s="93"/>
      <c r="AMY122" s="93"/>
      <c r="AMZ122" s="93"/>
      <c r="ANA122" s="93"/>
      <c r="ANB122" s="93"/>
      <c r="ANC122" s="93"/>
      <c r="AND122" s="93"/>
      <c r="ANE122" s="93"/>
      <c r="ANF122" s="93"/>
      <c r="ANG122" s="93"/>
      <c r="ANH122" s="93"/>
      <c r="ANI122" s="93"/>
      <c r="ANJ122" s="93"/>
      <c r="ANK122" s="93"/>
      <c r="ANL122" s="93"/>
      <c r="ANM122" s="93"/>
      <c r="ANN122" s="93"/>
      <c r="ANO122" s="93"/>
      <c r="ANP122" s="93"/>
      <c r="ANQ122" s="93"/>
      <c r="ANR122" s="93"/>
      <c r="ANS122" s="93"/>
      <c r="ANT122" s="93"/>
      <c r="ANU122" s="93"/>
      <c r="ANV122" s="93"/>
      <c r="ANW122" s="93"/>
      <c r="ANX122" s="93"/>
      <c r="ANY122" s="93"/>
      <c r="ANZ122" s="93"/>
      <c r="AOA122" s="93"/>
      <c r="AOB122" s="93"/>
      <c r="AOC122" s="93"/>
      <c r="AOD122" s="93"/>
      <c r="AOE122" s="93"/>
      <c r="AOF122" s="93"/>
      <c r="AOG122" s="93"/>
      <c r="AOH122" s="93"/>
      <c r="AOI122" s="93"/>
      <c r="AOJ122" s="93"/>
      <c r="AOK122" s="93"/>
      <c r="AOL122" s="93"/>
      <c r="AOM122" s="93"/>
      <c r="AON122" s="93"/>
      <c r="AOO122" s="93"/>
      <c r="AOP122" s="93"/>
      <c r="AOQ122" s="93"/>
      <c r="AOR122" s="93"/>
      <c r="AOS122" s="93"/>
      <c r="AOT122" s="93"/>
      <c r="AOU122" s="93"/>
      <c r="AOV122" s="93"/>
      <c r="AOW122" s="93"/>
      <c r="AOX122" s="93"/>
      <c r="AOY122" s="93"/>
      <c r="AOZ122" s="93"/>
      <c r="APA122" s="93"/>
      <c r="APB122" s="93"/>
      <c r="APC122" s="93"/>
      <c r="APD122" s="93"/>
      <c r="APE122" s="93"/>
      <c r="APF122" s="93"/>
      <c r="APG122" s="93"/>
      <c r="APH122" s="93"/>
      <c r="API122" s="93"/>
      <c r="APJ122" s="93"/>
      <c r="APK122" s="93"/>
      <c r="APL122" s="93"/>
      <c r="APM122" s="93"/>
      <c r="APN122" s="93"/>
      <c r="APO122" s="93"/>
      <c r="APP122" s="93"/>
      <c r="APQ122" s="93"/>
      <c r="APR122" s="93"/>
      <c r="APS122" s="93"/>
      <c r="APT122" s="93"/>
      <c r="APU122" s="93"/>
      <c r="APV122" s="93"/>
      <c r="APW122" s="93"/>
      <c r="APX122" s="93"/>
      <c r="APY122" s="93"/>
      <c r="APZ122" s="93"/>
      <c r="AQA122" s="93"/>
      <c r="AQB122" s="93"/>
      <c r="AQC122" s="93"/>
      <c r="AQD122" s="93"/>
      <c r="AQE122" s="93"/>
      <c r="AQF122" s="93"/>
      <c r="AQG122" s="93"/>
      <c r="AQH122" s="93"/>
      <c r="AQI122" s="93"/>
      <c r="AQJ122" s="93"/>
      <c r="AQK122" s="93"/>
      <c r="AQL122" s="93"/>
      <c r="AQM122" s="93"/>
      <c r="AQN122" s="93"/>
      <c r="AQO122" s="93"/>
      <c r="AQP122" s="93"/>
      <c r="AQQ122" s="93"/>
      <c r="AQR122" s="93"/>
      <c r="AQS122" s="93"/>
      <c r="AQT122" s="93"/>
      <c r="AQU122" s="93"/>
      <c r="AQV122" s="93"/>
      <c r="AQW122" s="93"/>
      <c r="AQX122" s="93"/>
      <c r="AQY122" s="93"/>
      <c r="AQZ122" s="93"/>
      <c r="ARA122" s="93"/>
      <c r="ARB122" s="93"/>
      <c r="ARC122" s="93"/>
      <c r="ARD122" s="93"/>
      <c r="ARE122" s="93"/>
      <c r="ARF122" s="93"/>
      <c r="ARG122" s="93"/>
      <c r="ARH122" s="93"/>
      <c r="ARI122" s="93"/>
      <c r="ARJ122" s="93"/>
      <c r="ARK122" s="93"/>
      <c r="ARL122" s="93"/>
      <c r="ARM122" s="93"/>
      <c r="ARN122" s="93"/>
      <c r="ARO122" s="93"/>
      <c r="ARP122" s="93"/>
      <c r="ARQ122" s="93"/>
      <c r="ARR122" s="93"/>
      <c r="ARS122" s="93"/>
      <c r="ART122" s="93"/>
      <c r="ARU122" s="93"/>
      <c r="ARV122" s="93"/>
      <c r="ARW122" s="93"/>
      <c r="ARX122" s="93"/>
      <c r="ARY122" s="93"/>
      <c r="ARZ122" s="93"/>
      <c r="ASA122" s="93"/>
      <c r="ASB122" s="93"/>
      <c r="ASC122" s="93"/>
      <c r="ASD122" s="93"/>
      <c r="ASE122" s="93"/>
      <c r="ASF122" s="93"/>
      <c r="ASG122" s="93"/>
      <c r="ASH122" s="93"/>
      <c r="ASI122" s="93"/>
      <c r="ASJ122" s="93"/>
      <c r="ASK122" s="93"/>
      <c r="ASL122" s="93"/>
      <c r="ASM122" s="93"/>
      <c r="ASN122" s="93"/>
      <c r="ASO122" s="93"/>
      <c r="ASP122" s="93"/>
      <c r="ASQ122" s="93"/>
      <c r="ASR122" s="93"/>
      <c r="ASS122" s="93"/>
      <c r="AST122" s="93"/>
      <c r="ASU122" s="93"/>
      <c r="ASV122" s="93"/>
      <c r="ASW122" s="93"/>
      <c r="ASX122" s="93"/>
      <c r="ASY122" s="93"/>
      <c r="ASZ122" s="93"/>
      <c r="ATA122" s="93"/>
      <c r="ATB122" s="93"/>
      <c r="ATC122" s="93"/>
      <c r="ATD122" s="93"/>
      <c r="ATE122" s="93"/>
      <c r="ATF122" s="93"/>
      <c r="ATG122" s="93"/>
      <c r="ATH122" s="93"/>
      <c r="ATI122" s="93"/>
      <c r="ATJ122" s="93"/>
      <c r="ATK122" s="93"/>
      <c r="ATL122" s="93"/>
      <c r="ATM122" s="93"/>
      <c r="ATN122" s="93"/>
      <c r="ATO122" s="93"/>
      <c r="ATP122" s="93"/>
      <c r="ATQ122" s="93"/>
      <c r="ATR122" s="93"/>
      <c r="ATS122" s="93"/>
      <c r="ATT122" s="93"/>
      <c r="ATU122" s="93"/>
      <c r="ATV122" s="93"/>
      <c r="ATW122" s="93"/>
      <c r="ATX122" s="93"/>
      <c r="ATY122" s="93"/>
      <c r="ATZ122" s="93"/>
      <c r="AUA122" s="93"/>
      <c r="AUB122" s="93"/>
      <c r="AUC122" s="93"/>
      <c r="AUD122" s="93"/>
      <c r="AUE122" s="93"/>
      <c r="AUF122" s="93"/>
      <c r="AUG122" s="93"/>
      <c r="AUH122" s="93"/>
      <c r="AUI122" s="93"/>
      <c r="AUJ122" s="93"/>
      <c r="AUK122" s="93"/>
      <c r="AUL122" s="93"/>
      <c r="AUM122" s="93"/>
      <c r="AUN122" s="93"/>
      <c r="AUO122" s="93"/>
      <c r="AUP122" s="93"/>
      <c r="AUQ122" s="93"/>
      <c r="AUR122" s="93"/>
      <c r="AUS122" s="93"/>
      <c r="AUT122" s="93"/>
      <c r="AUU122" s="93"/>
      <c r="AUV122" s="93"/>
      <c r="AUW122" s="93"/>
      <c r="AUX122" s="93"/>
      <c r="AUY122" s="93"/>
      <c r="AUZ122" s="93"/>
      <c r="AVA122" s="93"/>
      <c r="AVB122" s="93"/>
      <c r="AVC122" s="93"/>
      <c r="AVD122" s="93"/>
      <c r="AVE122" s="93"/>
      <c r="AVF122" s="93"/>
      <c r="AVG122" s="93"/>
      <c r="AVH122" s="93"/>
      <c r="AVI122" s="93"/>
      <c r="AVJ122" s="93"/>
      <c r="AVK122" s="93"/>
      <c r="AVL122" s="93"/>
      <c r="AVM122" s="93"/>
      <c r="AVN122" s="93"/>
      <c r="AVO122" s="93"/>
      <c r="AVP122" s="93"/>
      <c r="AVQ122" s="93"/>
      <c r="AVR122" s="93"/>
      <c r="AVS122" s="93"/>
      <c r="AVT122" s="93"/>
      <c r="AVU122" s="93"/>
      <c r="AVV122" s="93"/>
      <c r="AVW122" s="93"/>
      <c r="AVX122" s="93"/>
      <c r="AVY122" s="93"/>
      <c r="AVZ122" s="93"/>
      <c r="AWA122" s="93"/>
      <c r="AWB122" s="93"/>
      <c r="AWC122" s="93"/>
      <c r="AWD122" s="93"/>
      <c r="AWE122" s="93"/>
      <c r="AWF122" s="93"/>
      <c r="AWG122" s="93"/>
      <c r="AWH122" s="93"/>
      <c r="AWI122" s="93"/>
      <c r="AWJ122" s="93"/>
      <c r="AWK122" s="93"/>
      <c r="AWL122" s="93"/>
      <c r="AWM122" s="93"/>
      <c r="AWN122" s="93"/>
      <c r="AWO122" s="93"/>
      <c r="AWP122" s="93"/>
      <c r="AWQ122" s="93"/>
      <c r="AWR122" s="93"/>
      <c r="AWS122" s="93"/>
      <c r="AWT122" s="93"/>
      <c r="AWU122" s="93"/>
      <c r="AWV122" s="93"/>
      <c r="AWW122" s="93"/>
      <c r="AWX122" s="93"/>
      <c r="AWY122" s="93"/>
      <c r="AWZ122" s="93"/>
      <c r="AXA122" s="93"/>
      <c r="AXB122" s="93"/>
      <c r="AXC122" s="93"/>
      <c r="AXD122" s="93"/>
      <c r="AXE122" s="93"/>
      <c r="AXF122" s="93"/>
      <c r="AXG122" s="93"/>
      <c r="AXH122" s="93"/>
      <c r="AXI122" s="93"/>
      <c r="AXJ122" s="93"/>
      <c r="AXK122" s="93"/>
      <c r="AXL122" s="93"/>
      <c r="AXM122" s="93"/>
      <c r="AXN122" s="93"/>
      <c r="AXO122" s="93"/>
      <c r="AXP122" s="93"/>
      <c r="AXQ122" s="93"/>
      <c r="AXR122" s="93"/>
      <c r="AXS122" s="93"/>
      <c r="AXT122" s="93"/>
      <c r="AXU122" s="93"/>
      <c r="AXV122" s="93"/>
      <c r="AXW122" s="93"/>
      <c r="AXX122" s="93"/>
      <c r="AXY122" s="93"/>
      <c r="AXZ122" s="93"/>
      <c r="AYA122" s="93"/>
      <c r="AYB122" s="93"/>
      <c r="AYC122" s="93"/>
      <c r="AYD122" s="93"/>
      <c r="AYE122" s="93"/>
      <c r="AYF122" s="93"/>
      <c r="AYG122" s="93"/>
      <c r="AYH122" s="93"/>
      <c r="AYI122" s="93"/>
      <c r="AYJ122" s="93"/>
      <c r="AYK122" s="93"/>
      <c r="AYL122" s="93"/>
      <c r="AYM122" s="93"/>
      <c r="AYN122" s="93"/>
      <c r="AYO122" s="93"/>
      <c r="AYP122" s="93"/>
      <c r="AYQ122" s="93"/>
      <c r="AYR122" s="93"/>
      <c r="AYS122" s="93"/>
      <c r="AYT122" s="93"/>
      <c r="AYU122" s="93"/>
      <c r="AYV122" s="93"/>
      <c r="AYW122" s="93"/>
      <c r="AYX122" s="93"/>
      <c r="AYY122" s="93"/>
      <c r="AYZ122" s="93"/>
      <c r="AZA122" s="93"/>
      <c r="AZB122" s="93"/>
      <c r="AZC122" s="93"/>
      <c r="AZD122" s="93"/>
      <c r="AZE122" s="93"/>
      <c r="AZF122" s="93"/>
      <c r="AZG122" s="93"/>
      <c r="AZH122" s="93"/>
      <c r="AZI122" s="93"/>
      <c r="AZJ122" s="93"/>
      <c r="AZK122" s="93"/>
      <c r="AZL122" s="93"/>
      <c r="AZM122" s="93"/>
      <c r="AZN122" s="93"/>
      <c r="AZO122" s="93"/>
      <c r="AZP122" s="93"/>
      <c r="AZQ122" s="93"/>
      <c r="AZR122" s="93"/>
      <c r="AZS122" s="93"/>
      <c r="AZT122" s="93"/>
      <c r="AZU122" s="93"/>
      <c r="AZV122" s="93"/>
      <c r="AZW122" s="93"/>
      <c r="AZX122" s="93"/>
      <c r="AZY122" s="93"/>
      <c r="AZZ122" s="93"/>
      <c r="BAA122" s="93"/>
      <c r="BAB122" s="93"/>
      <c r="BAC122" s="93"/>
      <c r="BAD122" s="93"/>
      <c r="BAE122" s="93"/>
      <c r="BAF122" s="93"/>
      <c r="BAG122" s="93"/>
      <c r="BAH122" s="93"/>
      <c r="BAI122" s="93"/>
      <c r="BAJ122" s="93"/>
      <c r="BAK122" s="93"/>
      <c r="BAL122" s="93"/>
      <c r="BAM122" s="93"/>
      <c r="BAN122" s="93"/>
      <c r="BAO122" s="93"/>
      <c r="BAP122" s="93"/>
      <c r="BAQ122" s="93"/>
      <c r="BAR122" s="93"/>
      <c r="BAS122" s="93"/>
      <c r="BAT122" s="93"/>
      <c r="BAU122" s="93"/>
      <c r="BAV122" s="93"/>
      <c r="BAW122" s="93"/>
      <c r="BAX122" s="93"/>
      <c r="BAY122" s="93"/>
      <c r="BAZ122" s="93"/>
      <c r="BBA122" s="93"/>
      <c r="BBB122" s="93"/>
      <c r="BBC122" s="93"/>
      <c r="BBD122" s="93"/>
      <c r="BBE122" s="93"/>
      <c r="BBF122" s="93"/>
      <c r="BBG122" s="93"/>
      <c r="BBH122" s="93"/>
      <c r="BBI122" s="93"/>
      <c r="BBJ122" s="93"/>
      <c r="BBK122" s="93"/>
      <c r="BBL122" s="93"/>
      <c r="BBM122" s="93"/>
      <c r="BBN122" s="93"/>
      <c r="BBO122" s="93"/>
      <c r="BBP122" s="93"/>
      <c r="BBQ122" s="93"/>
      <c r="BBR122" s="93"/>
      <c r="BBS122" s="93"/>
      <c r="BBT122" s="93"/>
      <c r="BBU122" s="93"/>
      <c r="BBV122" s="93"/>
      <c r="BBW122" s="93"/>
      <c r="BBX122" s="93"/>
      <c r="BBY122" s="93"/>
      <c r="BBZ122" s="93"/>
      <c r="BCA122" s="93"/>
      <c r="BCB122" s="93"/>
      <c r="BCC122" s="93"/>
      <c r="BCD122" s="93"/>
      <c r="BCE122" s="93"/>
      <c r="BCF122" s="93"/>
      <c r="BCG122" s="93"/>
      <c r="BCH122" s="93"/>
      <c r="BCI122" s="93"/>
      <c r="BCJ122" s="93"/>
      <c r="BCK122" s="93"/>
      <c r="BCL122" s="93"/>
      <c r="BCM122" s="93"/>
      <c r="BCN122" s="93"/>
      <c r="BCO122" s="93"/>
      <c r="BCP122" s="93"/>
      <c r="BCQ122" s="93"/>
      <c r="BCR122" s="93"/>
      <c r="BCS122" s="93"/>
      <c r="BCT122" s="93"/>
      <c r="BCU122" s="93"/>
      <c r="BCV122" s="93"/>
      <c r="BCW122" s="93"/>
      <c r="BCX122" s="93"/>
      <c r="BCY122" s="93"/>
      <c r="BCZ122" s="93"/>
      <c r="BDA122" s="93"/>
      <c r="BDB122" s="93"/>
      <c r="BDC122" s="93"/>
      <c r="BDD122" s="93"/>
      <c r="BDE122" s="93"/>
      <c r="BDF122" s="93"/>
      <c r="BDG122" s="93"/>
      <c r="BDH122" s="93"/>
      <c r="BDI122" s="93"/>
      <c r="BDJ122" s="93"/>
      <c r="BDK122" s="93"/>
      <c r="BDL122" s="93"/>
      <c r="BDM122" s="93"/>
      <c r="BDN122" s="93"/>
      <c r="BDO122" s="93"/>
      <c r="BDP122" s="93"/>
      <c r="BDQ122" s="93"/>
      <c r="BDR122" s="93"/>
      <c r="BDS122" s="93"/>
      <c r="BDT122" s="93"/>
      <c r="BDU122" s="93"/>
      <c r="BDV122" s="93"/>
      <c r="BDW122" s="93"/>
      <c r="BDX122" s="93"/>
      <c r="BDY122" s="93"/>
      <c r="BDZ122" s="93"/>
      <c r="BEA122" s="93"/>
      <c r="BEB122" s="93"/>
      <c r="BEC122" s="93"/>
      <c r="BED122" s="93"/>
      <c r="BEE122" s="93"/>
      <c r="BEF122" s="93"/>
      <c r="BEG122" s="93"/>
      <c r="BEH122" s="93"/>
      <c r="BEI122" s="93"/>
      <c r="BEJ122" s="93"/>
      <c r="BEK122" s="93"/>
      <c r="BEL122" s="93"/>
      <c r="BEM122" s="93"/>
      <c r="BEN122" s="93"/>
      <c r="BEO122" s="93"/>
      <c r="BEP122" s="93"/>
      <c r="BEQ122" s="93"/>
      <c r="BER122" s="93"/>
      <c r="BES122" s="93"/>
      <c r="BET122" s="93"/>
      <c r="BEU122" s="93"/>
      <c r="BEV122" s="93"/>
      <c r="BEW122" s="93"/>
      <c r="BEX122" s="93"/>
      <c r="BEY122" s="93"/>
      <c r="BEZ122" s="93"/>
      <c r="BFA122" s="93"/>
      <c r="BFB122" s="93"/>
      <c r="BFC122" s="93"/>
      <c r="BFD122" s="93"/>
      <c r="BFE122" s="93"/>
      <c r="BFF122" s="93"/>
      <c r="BFG122" s="93"/>
      <c r="BFH122" s="93"/>
      <c r="BFI122" s="93"/>
      <c r="BFJ122" s="93"/>
      <c r="BFK122" s="93"/>
      <c r="BFL122" s="93"/>
      <c r="BFM122" s="93"/>
      <c r="BFN122" s="93"/>
      <c r="BFO122" s="93"/>
      <c r="BFP122" s="93"/>
      <c r="BFQ122" s="93"/>
      <c r="BFR122" s="93"/>
      <c r="BFS122" s="93"/>
      <c r="BFT122" s="93"/>
      <c r="BFU122" s="93"/>
      <c r="BFV122" s="93"/>
      <c r="BFW122" s="93"/>
      <c r="BFX122" s="93"/>
      <c r="BFY122" s="93"/>
      <c r="BFZ122" s="93"/>
      <c r="BGA122" s="93"/>
      <c r="BGB122" s="93"/>
      <c r="BGC122" s="93"/>
      <c r="BGD122" s="93"/>
      <c r="BGE122" s="93"/>
      <c r="BGF122" s="93"/>
      <c r="BGG122" s="93"/>
      <c r="BGH122" s="93"/>
      <c r="BGI122" s="93"/>
      <c r="BGJ122" s="93"/>
      <c r="BGK122" s="93"/>
      <c r="BGL122" s="93"/>
      <c r="BGM122" s="93"/>
      <c r="BGN122" s="93"/>
      <c r="BGO122" s="93"/>
      <c r="BGP122" s="93"/>
      <c r="BGQ122" s="93"/>
      <c r="BGR122" s="93"/>
      <c r="BGS122" s="93"/>
      <c r="BGT122" s="93"/>
      <c r="BGU122" s="93"/>
      <c r="BGV122" s="93"/>
      <c r="BGW122" s="93"/>
      <c r="BGX122" s="93"/>
      <c r="BGY122" s="93"/>
      <c r="BGZ122" s="93"/>
      <c r="BHA122" s="93"/>
      <c r="BHB122" s="93"/>
      <c r="BHC122" s="93"/>
      <c r="BHD122" s="93"/>
      <c r="BHE122" s="93"/>
      <c r="BHF122" s="93"/>
      <c r="BHG122" s="93"/>
      <c r="BHH122" s="93"/>
      <c r="BHI122" s="93"/>
      <c r="BHJ122" s="93"/>
      <c r="BHK122" s="93"/>
      <c r="BHL122" s="93"/>
      <c r="BHM122" s="93"/>
      <c r="BHN122" s="93"/>
      <c r="BHO122" s="93"/>
      <c r="BHP122" s="93"/>
      <c r="BHQ122" s="93"/>
      <c r="BHR122" s="93"/>
      <c r="BHS122" s="93"/>
      <c r="BHT122" s="93"/>
      <c r="BHU122" s="93"/>
      <c r="BHV122" s="93"/>
      <c r="BHW122" s="93"/>
      <c r="BHX122" s="93"/>
      <c r="BHY122" s="93"/>
      <c r="BHZ122" s="93"/>
      <c r="BIA122" s="93"/>
      <c r="BIB122" s="93"/>
      <c r="BIC122" s="93"/>
      <c r="BID122" s="93"/>
      <c r="BIE122" s="93"/>
      <c r="BIF122" s="93"/>
      <c r="BIG122" s="93"/>
      <c r="BIH122" s="93"/>
      <c r="BII122" s="93"/>
      <c r="BIJ122" s="93"/>
      <c r="BIK122" s="93"/>
      <c r="BIL122" s="93"/>
      <c r="BIM122" s="93"/>
      <c r="BIN122" s="93"/>
      <c r="BIO122" s="93"/>
      <c r="BIP122" s="93"/>
      <c r="BIQ122" s="93"/>
      <c r="BIR122" s="93"/>
      <c r="BIS122" s="93"/>
      <c r="BIT122" s="93"/>
      <c r="BIU122" s="93"/>
      <c r="BIV122" s="93"/>
      <c r="BIW122" s="93"/>
      <c r="BIX122" s="93"/>
      <c r="BIY122" s="93"/>
      <c r="BIZ122" s="93"/>
      <c r="BJA122" s="93"/>
      <c r="BJB122" s="93"/>
      <c r="BJC122" s="93"/>
      <c r="BJD122" s="93"/>
      <c r="BJE122" s="93"/>
      <c r="BJF122" s="93"/>
      <c r="BJG122" s="93"/>
      <c r="BJH122" s="93"/>
      <c r="BJI122" s="93"/>
      <c r="BJJ122" s="93"/>
      <c r="BJK122" s="93"/>
      <c r="BJL122" s="93"/>
      <c r="BJM122" s="93"/>
      <c r="BJN122" s="93"/>
      <c r="BJO122" s="93"/>
      <c r="BJP122" s="93"/>
      <c r="BJQ122" s="93"/>
      <c r="BJR122" s="93"/>
      <c r="BJS122" s="93"/>
      <c r="BJT122" s="93"/>
      <c r="BJU122" s="93"/>
      <c r="BJV122" s="93"/>
      <c r="BJW122" s="93"/>
      <c r="BJX122" s="93"/>
      <c r="BJY122" s="93"/>
      <c r="BJZ122" s="93"/>
      <c r="BKA122" s="93"/>
      <c r="BKB122" s="93"/>
      <c r="BKC122" s="93"/>
      <c r="BKD122" s="93"/>
      <c r="BKE122" s="93"/>
      <c r="BKF122" s="93"/>
      <c r="BKG122" s="93"/>
      <c r="BKH122" s="93"/>
      <c r="BKI122" s="93"/>
      <c r="BKJ122" s="93"/>
      <c r="BKK122" s="93"/>
      <c r="BKL122" s="93"/>
      <c r="BKM122" s="93"/>
      <c r="BKN122" s="93"/>
      <c r="BKO122" s="93"/>
      <c r="BKP122" s="93"/>
      <c r="BKQ122" s="93"/>
      <c r="BKR122" s="93"/>
      <c r="BKS122" s="93"/>
      <c r="BKT122" s="93"/>
      <c r="BKU122" s="93"/>
      <c r="BKV122" s="93"/>
      <c r="BKW122" s="93"/>
      <c r="BKX122" s="93"/>
      <c r="BKY122" s="93"/>
      <c r="BKZ122" s="93"/>
      <c r="BLA122" s="93"/>
      <c r="BLB122" s="93"/>
      <c r="BLC122" s="93"/>
      <c r="BLD122" s="93"/>
      <c r="BLE122" s="93"/>
      <c r="BLF122" s="93"/>
      <c r="BLG122" s="93"/>
      <c r="BLH122" s="93"/>
      <c r="BLI122" s="93"/>
      <c r="BLJ122" s="93"/>
      <c r="BLK122" s="93"/>
      <c r="BLL122" s="93"/>
      <c r="BLM122" s="93"/>
      <c r="BLN122" s="93"/>
      <c r="BLO122" s="93"/>
      <c r="BLP122" s="93"/>
      <c r="BLQ122" s="93"/>
      <c r="BLR122" s="93"/>
      <c r="BLS122" s="93"/>
      <c r="BLT122" s="93"/>
      <c r="BLU122" s="93"/>
      <c r="BLV122" s="93"/>
      <c r="BLW122" s="93"/>
      <c r="BLX122" s="93"/>
      <c r="BLY122" s="93"/>
      <c r="BLZ122" s="93"/>
      <c r="BMA122" s="93"/>
      <c r="BMB122" s="93"/>
      <c r="BMC122" s="93"/>
      <c r="BMD122" s="93"/>
      <c r="BME122" s="93"/>
      <c r="BMF122" s="93"/>
      <c r="BMG122" s="93"/>
      <c r="BMH122" s="93"/>
      <c r="BMI122" s="93"/>
      <c r="BMJ122" s="93"/>
      <c r="BMK122" s="93"/>
      <c r="BML122" s="93"/>
      <c r="BMM122" s="93"/>
      <c r="BMN122" s="93"/>
      <c r="BMO122" s="93"/>
      <c r="BMP122" s="93"/>
      <c r="BMQ122" s="93"/>
      <c r="BMR122" s="93"/>
      <c r="BMS122" s="93"/>
      <c r="BMT122" s="93"/>
      <c r="BMU122" s="93"/>
      <c r="BMV122" s="93"/>
      <c r="BMW122" s="93"/>
      <c r="BMX122" s="93"/>
      <c r="BMY122" s="93"/>
      <c r="BMZ122" s="93"/>
      <c r="BNA122" s="93"/>
      <c r="BNB122" s="93"/>
      <c r="BNC122" s="93"/>
      <c r="BND122" s="93"/>
      <c r="BNE122" s="93"/>
      <c r="BNF122" s="93"/>
      <c r="BNG122" s="93"/>
      <c r="BNH122" s="93"/>
      <c r="BNI122" s="93"/>
      <c r="BNJ122" s="93"/>
      <c r="BNK122" s="93"/>
      <c r="BNL122" s="93"/>
      <c r="BNM122" s="93"/>
      <c r="BNN122" s="93"/>
      <c r="BNO122" s="93"/>
      <c r="BNP122" s="93"/>
      <c r="BNQ122" s="93"/>
      <c r="BNR122" s="93"/>
      <c r="BNS122" s="93"/>
      <c r="BNT122" s="93"/>
      <c r="BNU122" s="93"/>
      <c r="BNV122" s="93"/>
      <c r="BNW122" s="93"/>
      <c r="BNX122" s="93"/>
      <c r="BNY122" s="93"/>
      <c r="BNZ122" s="93"/>
      <c r="BOA122" s="93"/>
      <c r="BOB122" s="93"/>
      <c r="BOC122" s="93"/>
      <c r="BOD122" s="93"/>
      <c r="BOE122" s="93"/>
      <c r="BOF122" s="93"/>
      <c r="BOG122" s="93"/>
      <c r="BOH122" s="93"/>
      <c r="BOI122" s="93"/>
      <c r="BOJ122" s="93"/>
      <c r="BOK122" s="93"/>
      <c r="BOL122" s="93"/>
      <c r="BOM122" s="93"/>
      <c r="BON122" s="93"/>
      <c r="BOO122" s="93"/>
      <c r="BOP122" s="93"/>
      <c r="BOQ122" s="93"/>
      <c r="BOR122" s="93"/>
      <c r="BOS122" s="93"/>
      <c r="BOT122" s="93"/>
      <c r="BOU122" s="93"/>
      <c r="BOV122" s="93"/>
      <c r="BOW122" s="93"/>
      <c r="BOX122" s="93"/>
      <c r="BOY122" s="93"/>
      <c r="BOZ122" s="93"/>
      <c r="BPA122" s="93"/>
      <c r="BPB122" s="93"/>
      <c r="BPC122" s="93"/>
      <c r="BPD122" s="93"/>
      <c r="BPE122" s="93"/>
      <c r="BPF122" s="93"/>
      <c r="BPG122" s="93"/>
      <c r="BPH122" s="93"/>
      <c r="BPI122" s="93"/>
      <c r="BPJ122" s="93"/>
      <c r="BPK122" s="93"/>
      <c r="BPL122" s="93"/>
      <c r="BPM122" s="93"/>
      <c r="BPN122" s="93"/>
      <c r="BPO122" s="93"/>
      <c r="BPP122" s="93"/>
      <c r="BPQ122" s="93"/>
      <c r="BPR122" s="93"/>
      <c r="BPS122" s="93"/>
      <c r="BPT122" s="93"/>
      <c r="BPU122" s="93"/>
      <c r="BPV122" s="93"/>
      <c r="BPW122" s="93"/>
      <c r="BPX122" s="93"/>
      <c r="BPY122" s="93"/>
      <c r="BPZ122" s="93"/>
      <c r="BQA122" s="93"/>
      <c r="BQB122" s="93"/>
      <c r="BQC122" s="93"/>
      <c r="BQD122" s="93"/>
      <c r="BQE122" s="93"/>
      <c r="BQF122" s="93"/>
      <c r="BQG122" s="93"/>
      <c r="BQH122" s="93"/>
      <c r="BQI122" s="93"/>
      <c r="BQJ122" s="93"/>
      <c r="BQK122" s="93"/>
      <c r="BQL122" s="93"/>
      <c r="BQM122" s="93"/>
      <c r="BQN122" s="93"/>
      <c r="BQO122" s="93"/>
      <c r="BQP122" s="93"/>
      <c r="BQQ122" s="93"/>
      <c r="BQR122" s="93"/>
      <c r="BQS122" s="93"/>
      <c r="BQT122" s="93"/>
      <c r="BQU122" s="93"/>
      <c r="BQV122" s="93"/>
      <c r="BQW122" s="93"/>
      <c r="BQX122" s="93"/>
      <c r="BQY122" s="93"/>
      <c r="BQZ122" s="93"/>
      <c r="BRA122" s="93"/>
      <c r="BRB122" s="93"/>
      <c r="BRC122" s="93"/>
      <c r="BRD122" s="93"/>
      <c r="BRE122" s="93"/>
      <c r="BRF122" s="93"/>
      <c r="BRG122" s="93"/>
      <c r="BRH122" s="93"/>
      <c r="BRI122" s="93"/>
      <c r="BRJ122" s="93"/>
      <c r="BRK122" s="93"/>
      <c r="BRL122" s="93"/>
      <c r="BRM122" s="93"/>
      <c r="BRN122" s="93"/>
      <c r="BRO122" s="93"/>
      <c r="BRP122" s="93"/>
      <c r="BRQ122" s="93"/>
      <c r="BRR122" s="93"/>
      <c r="BRS122" s="93"/>
      <c r="BRT122" s="93"/>
      <c r="BRU122" s="93"/>
      <c r="BRV122" s="93"/>
      <c r="BRW122" s="93"/>
      <c r="BRX122" s="93"/>
      <c r="BRY122" s="93"/>
      <c r="BRZ122" s="93"/>
      <c r="BSA122" s="93"/>
      <c r="BSB122" s="93"/>
      <c r="BSC122" s="93"/>
      <c r="BSD122" s="93"/>
      <c r="BSE122" s="93"/>
      <c r="BSF122" s="93"/>
      <c r="BSG122" s="93"/>
      <c r="BSH122" s="93"/>
      <c r="BSI122" s="93"/>
      <c r="BSJ122" s="93"/>
      <c r="BSK122" s="93"/>
      <c r="BSL122" s="93"/>
      <c r="BSM122" s="93"/>
      <c r="BSN122" s="93"/>
      <c r="BSO122" s="93"/>
      <c r="BSP122" s="93"/>
      <c r="BSQ122" s="93"/>
      <c r="BSR122" s="93"/>
      <c r="BSS122" s="93"/>
      <c r="BST122" s="93"/>
      <c r="BSU122" s="93"/>
      <c r="BSV122" s="93"/>
      <c r="BSW122" s="93"/>
      <c r="BSX122" s="93"/>
      <c r="BSY122" s="93"/>
      <c r="BSZ122" s="93"/>
      <c r="BTA122" s="93"/>
      <c r="BTB122" s="93"/>
      <c r="BTC122" s="93"/>
      <c r="BTD122" s="93"/>
      <c r="BTE122" s="93"/>
      <c r="BTF122" s="93"/>
      <c r="BTG122" s="93"/>
      <c r="BTH122" s="93"/>
      <c r="BTI122" s="93"/>
      <c r="BTJ122" s="93"/>
      <c r="BTK122" s="93"/>
      <c r="BTL122" s="93"/>
      <c r="BTM122" s="93"/>
      <c r="BTN122" s="93"/>
      <c r="BTO122" s="93"/>
      <c r="BTP122" s="93"/>
      <c r="BTQ122" s="93"/>
      <c r="BTR122" s="93"/>
      <c r="BTS122" s="93"/>
      <c r="BTT122" s="93"/>
      <c r="BTU122" s="93"/>
      <c r="BTV122" s="93"/>
      <c r="BTW122" s="93"/>
      <c r="BTX122" s="93"/>
      <c r="BTY122" s="93"/>
      <c r="BTZ122" s="93"/>
      <c r="BUA122" s="93"/>
      <c r="BUB122" s="93"/>
      <c r="BUC122" s="93"/>
      <c r="BUD122" s="93"/>
      <c r="BUE122" s="93"/>
      <c r="BUF122" s="93"/>
      <c r="BUG122" s="93"/>
      <c r="BUH122" s="93"/>
      <c r="BUI122" s="93"/>
      <c r="BUJ122" s="93"/>
      <c r="BUK122" s="93"/>
      <c r="BUL122" s="93"/>
      <c r="BUM122" s="93"/>
      <c r="BUN122" s="93"/>
      <c r="BUO122" s="93"/>
      <c r="BUP122" s="93"/>
      <c r="BUQ122" s="93"/>
      <c r="BUR122" s="93"/>
      <c r="BUS122" s="93"/>
      <c r="BUT122" s="93"/>
      <c r="BUU122" s="93"/>
      <c r="BUV122" s="93"/>
      <c r="BUW122" s="93"/>
      <c r="BUX122" s="93"/>
      <c r="BUY122" s="93"/>
      <c r="BUZ122" s="93"/>
      <c r="BVA122" s="93"/>
      <c r="BVB122" s="93"/>
      <c r="BVC122" s="93"/>
      <c r="BVD122" s="93"/>
      <c r="BVE122" s="93"/>
      <c r="BVF122" s="93"/>
      <c r="BVG122" s="93"/>
      <c r="BVH122" s="93"/>
      <c r="BVI122" s="93"/>
      <c r="BVJ122" s="93"/>
      <c r="BVK122" s="93"/>
      <c r="BVL122" s="93"/>
      <c r="BVM122" s="93"/>
      <c r="BVN122" s="93"/>
      <c r="BVO122" s="93"/>
      <c r="BVP122" s="93"/>
      <c r="BVQ122" s="93"/>
      <c r="BVR122" s="93"/>
      <c r="BVS122" s="93"/>
      <c r="BVT122" s="93"/>
      <c r="BVU122" s="93"/>
      <c r="BVV122" s="93"/>
      <c r="BVW122" s="93"/>
      <c r="BVX122" s="93"/>
      <c r="BVY122" s="93"/>
      <c r="BVZ122" s="93"/>
      <c r="BWA122" s="93"/>
      <c r="BWB122" s="93"/>
      <c r="BWC122" s="93"/>
      <c r="BWD122" s="93"/>
      <c r="BWE122" s="93"/>
      <c r="BWF122" s="93"/>
      <c r="BWG122" s="93"/>
      <c r="BWH122" s="93"/>
      <c r="BWI122" s="93"/>
      <c r="BWJ122" s="93"/>
      <c r="BWK122" s="93"/>
      <c r="BWL122" s="93"/>
      <c r="BWM122" s="93"/>
      <c r="BWN122" s="93"/>
      <c r="BWO122" s="93"/>
      <c r="BWP122" s="93"/>
      <c r="BWQ122" s="93"/>
      <c r="BWR122" s="93"/>
      <c r="BWS122" s="93"/>
      <c r="BWT122" s="93"/>
      <c r="BWU122" s="93"/>
      <c r="BWV122" s="93"/>
      <c r="BWW122" s="93"/>
      <c r="BWX122" s="93"/>
      <c r="BWY122" s="93"/>
      <c r="BWZ122" s="93"/>
      <c r="BXA122" s="93"/>
      <c r="BXB122" s="93"/>
      <c r="BXC122" s="93"/>
      <c r="BXD122" s="93"/>
      <c r="BXE122" s="93"/>
      <c r="BXF122" s="93"/>
      <c r="BXG122" s="93"/>
      <c r="BXH122" s="93"/>
      <c r="BXI122" s="93"/>
      <c r="BXJ122" s="93"/>
      <c r="BXK122" s="93"/>
      <c r="BXL122" s="93"/>
      <c r="BXM122" s="93"/>
      <c r="BXN122" s="93"/>
      <c r="BXO122" s="93"/>
      <c r="BXP122" s="93"/>
      <c r="BXQ122" s="93"/>
      <c r="BXR122" s="93"/>
      <c r="BXS122" s="93"/>
      <c r="BXT122" s="93"/>
      <c r="BXU122" s="93"/>
      <c r="BXV122" s="93"/>
      <c r="BXW122" s="93"/>
      <c r="BXX122" s="93"/>
      <c r="BXY122" s="93"/>
      <c r="BXZ122" s="93"/>
      <c r="BYA122" s="93"/>
      <c r="BYB122" s="93"/>
      <c r="BYC122" s="93"/>
      <c r="BYD122" s="93"/>
      <c r="BYE122" s="93"/>
      <c r="BYF122" s="93"/>
      <c r="BYG122" s="93"/>
      <c r="BYH122" s="93"/>
      <c r="BYI122" s="93"/>
      <c r="BYJ122" s="93"/>
      <c r="BYK122" s="93"/>
      <c r="BYL122" s="93"/>
      <c r="BYM122" s="93"/>
      <c r="BYN122" s="93"/>
      <c r="BYO122" s="93"/>
      <c r="BYP122" s="93"/>
      <c r="BYQ122" s="93"/>
      <c r="BYR122" s="93"/>
      <c r="BYS122" s="93"/>
      <c r="BYT122" s="93"/>
      <c r="BYU122" s="93"/>
      <c r="BYV122" s="93"/>
      <c r="BYW122" s="93"/>
      <c r="BYX122" s="93"/>
      <c r="BYY122" s="93"/>
      <c r="BYZ122" s="93"/>
      <c r="BZA122" s="93"/>
      <c r="BZB122" s="93"/>
      <c r="BZC122" s="93"/>
      <c r="BZD122" s="93"/>
      <c r="BZE122" s="93"/>
      <c r="BZF122" s="93"/>
      <c r="BZG122" s="93"/>
      <c r="BZH122" s="93"/>
      <c r="BZI122" s="93"/>
      <c r="BZJ122" s="93"/>
      <c r="BZK122" s="93"/>
      <c r="BZL122" s="93"/>
      <c r="BZM122" s="93"/>
      <c r="BZN122" s="93"/>
      <c r="BZO122" s="93"/>
      <c r="BZP122" s="93"/>
      <c r="BZQ122" s="93"/>
      <c r="BZR122" s="93"/>
      <c r="BZS122" s="93"/>
      <c r="BZT122" s="93"/>
      <c r="BZU122" s="93"/>
      <c r="BZV122" s="93"/>
      <c r="BZW122" s="93"/>
      <c r="BZX122" s="93"/>
      <c r="BZY122" s="93"/>
      <c r="BZZ122" s="93"/>
      <c r="CAA122" s="93"/>
      <c r="CAB122" s="93"/>
      <c r="CAC122" s="93"/>
      <c r="CAD122" s="93"/>
      <c r="CAE122" s="93"/>
      <c r="CAF122" s="93"/>
      <c r="CAG122" s="93"/>
      <c r="CAH122" s="93"/>
      <c r="CAI122" s="93"/>
      <c r="CAJ122" s="93"/>
      <c r="CAK122" s="93"/>
      <c r="CAL122" s="93"/>
      <c r="CAM122" s="93"/>
      <c r="CAN122" s="93"/>
      <c r="CAO122" s="93"/>
      <c r="CAP122" s="93"/>
      <c r="CAQ122" s="93"/>
      <c r="CAR122" s="93"/>
      <c r="CAS122" s="93"/>
      <c r="CAT122" s="93"/>
      <c r="CAU122" s="93"/>
      <c r="CAV122" s="93"/>
      <c r="CAW122" s="93"/>
      <c r="CAX122" s="93"/>
      <c r="CAY122" s="93"/>
      <c r="CAZ122" s="93"/>
      <c r="CBA122" s="93"/>
      <c r="CBB122" s="93"/>
      <c r="CBC122" s="93"/>
      <c r="CBD122" s="93"/>
      <c r="CBE122" s="93"/>
      <c r="CBF122" s="93"/>
      <c r="CBG122" s="93"/>
      <c r="CBH122" s="93"/>
      <c r="CBI122" s="93"/>
      <c r="CBJ122" s="93"/>
      <c r="CBK122" s="93"/>
      <c r="CBL122" s="93"/>
      <c r="CBM122" s="93"/>
      <c r="CBN122" s="93"/>
      <c r="CBO122" s="93"/>
      <c r="CBP122" s="93"/>
      <c r="CBQ122" s="93"/>
      <c r="CBR122" s="93"/>
      <c r="CBS122" s="93"/>
      <c r="CBT122" s="93"/>
      <c r="CBU122" s="93"/>
      <c r="CBV122" s="93"/>
      <c r="CBW122" s="93"/>
      <c r="CBX122" s="93"/>
      <c r="CBY122" s="93"/>
      <c r="CBZ122" s="93"/>
      <c r="CCA122" s="93"/>
      <c r="CCB122" s="93"/>
      <c r="CCC122" s="93"/>
      <c r="CCD122" s="93"/>
      <c r="CCE122" s="93"/>
      <c r="CCF122" s="93"/>
      <c r="CCG122" s="93"/>
      <c r="CCH122" s="93"/>
      <c r="CCI122" s="93"/>
      <c r="CCJ122" s="93"/>
      <c r="CCK122" s="93"/>
      <c r="CCL122" s="93"/>
      <c r="CCM122" s="93"/>
      <c r="CCN122" s="93"/>
      <c r="CCO122" s="93"/>
      <c r="CCP122" s="93"/>
      <c r="CCQ122" s="93"/>
      <c r="CCR122" s="93"/>
      <c r="CCS122" s="93"/>
      <c r="CCT122" s="93"/>
      <c r="CCU122" s="93"/>
      <c r="CCV122" s="93"/>
      <c r="CCW122" s="93"/>
      <c r="CCX122" s="93"/>
      <c r="CCY122" s="93"/>
      <c r="CCZ122" s="93"/>
      <c r="CDA122" s="93"/>
      <c r="CDB122" s="93"/>
      <c r="CDC122" s="93"/>
      <c r="CDD122" s="93"/>
      <c r="CDE122" s="93"/>
      <c r="CDF122" s="93"/>
      <c r="CDG122" s="93"/>
      <c r="CDH122" s="93"/>
      <c r="CDI122" s="93"/>
      <c r="CDJ122" s="93"/>
      <c r="CDK122" s="93"/>
      <c r="CDL122" s="93"/>
      <c r="CDM122" s="93"/>
      <c r="CDN122" s="93"/>
      <c r="CDO122" s="93"/>
      <c r="CDP122" s="93"/>
      <c r="CDQ122" s="93"/>
      <c r="CDR122" s="93"/>
      <c r="CDS122" s="93"/>
      <c r="CDT122" s="93"/>
      <c r="CDU122" s="93"/>
      <c r="CDV122" s="93"/>
      <c r="CDW122" s="93"/>
      <c r="CDX122" s="93"/>
      <c r="CDY122" s="93"/>
      <c r="CDZ122" s="93"/>
      <c r="CEA122" s="93"/>
      <c r="CEB122" s="93"/>
      <c r="CEC122" s="93"/>
      <c r="CED122" s="93"/>
      <c r="CEE122" s="93"/>
      <c r="CEF122" s="93"/>
      <c r="CEG122" s="93"/>
      <c r="CEH122" s="93"/>
      <c r="CEI122" s="93"/>
      <c r="CEJ122" s="93"/>
      <c r="CEK122" s="93"/>
      <c r="CEL122" s="93"/>
      <c r="CEM122" s="93"/>
      <c r="CEN122" s="93"/>
      <c r="CEO122" s="93"/>
      <c r="CEP122" s="93"/>
      <c r="CEQ122" s="93"/>
      <c r="CER122" s="93"/>
      <c r="CES122" s="93"/>
      <c r="CET122" s="93"/>
      <c r="CEU122" s="93"/>
      <c r="CEV122" s="93"/>
      <c r="CEW122" s="93"/>
      <c r="CEX122" s="93"/>
      <c r="CEY122" s="93"/>
      <c r="CEZ122" s="93"/>
      <c r="CFA122" s="93"/>
      <c r="CFB122" s="93"/>
      <c r="CFC122" s="93"/>
      <c r="CFD122" s="93"/>
      <c r="CFE122" s="93"/>
      <c r="CFF122" s="93"/>
      <c r="CFG122" s="93"/>
      <c r="CFH122" s="93"/>
      <c r="CFI122" s="93"/>
      <c r="CFJ122" s="93"/>
      <c r="CFK122" s="93"/>
      <c r="CFL122" s="93"/>
      <c r="CFM122" s="93"/>
      <c r="CFN122" s="93"/>
      <c r="CFO122" s="93"/>
      <c r="CFP122" s="93"/>
      <c r="CFQ122" s="93"/>
      <c r="CFR122" s="93"/>
      <c r="CFS122" s="93"/>
      <c r="CFT122" s="93"/>
      <c r="CFU122" s="93"/>
      <c r="CFV122" s="93"/>
      <c r="CFW122" s="93"/>
      <c r="CFX122" s="93"/>
      <c r="CFY122" s="93"/>
      <c r="CFZ122" s="93"/>
      <c r="CGA122" s="93"/>
      <c r="CGB122" s="93"/>
      <c r="CGC122" s="93"/>
      <c r="CGD122" s="93"/>
      <c r="CGE122" s="93"/>
      <c r="CGF122" s="93"/>
      <c r="CGG122" s="93"/>
      <c r="CGH122" s="93"/>
      <c r="CGI122" s="93"/>
      <c r="CGJ122" s="93"/>
      <c r="CGK122" s="93"/>
      <c r="CGL122" s="93"/>
      <c r="CGM122" s="93"/>
      <c r="CGN122" s="93"/>
      <c r="CGO122" s="93"/>
      <c r="CGP122" s="93"/>
      <c r="CGQ122" s="93"/>
      <c r="CGR122" s="93"/>
      <c r="CGS122" s="93"/>
      <c r="CGT122" s="93"/>
      <c r="CGU122" s="93"/>
      <c r="CGV122" s="93"/>
      <c r="CGW122" s="93"/>
      <c r="CGX122" s="93"/>
      <c r="CGY122" s="93"/>
      <c r="CGZ122" s="93"/>
      <c r="CHA122" s="93"/>
      <c r="CHB122" s="93"/>
      <c r="CHC122" s="93"/>
      <c r="CHD122" s="93"/>
      <c r="CHE122" s="93"/>
      <c r="CHF122" s="93"/>
      <c r="CHG122" s="93"/>
      <c r="CHH122" s="93"/>
      <c r="CHI122" s="93"/>
      <c r="CHJ122" s="93"/>
      <c r="CHK122" s="93"/>
      <c r="CHL122" s="93"/>
      <c r="CHM122" s="93"/>
      <c r="CHN122" s="93"/>
      <c r="CHO122" s="93"/>
      <c r="CHP122" s="93"/>
      <c r="CHQ122" s="93"/>
      <c r="CHR122" s="93"/>
      <c r="CHS122" s="93"/>
      <c r="CHT122" s="93"/>
      <c r="CHU122" s="93"/>
      <c r="CHV122" s="93"/>
      <c r="CHW122" s="93"/>
      <c r="CHX122" s="93"/>
      <c r="CHY122" s="93"/>
      <c r="CHZ122" s="93"/>
      <c r="CIA122" s="93"/>
      <c r="CIB122" s="93"/>
      <c r="CIC122" s="93"/>
      <c r="CID122" s="93"/>
      <c r="CIE122" s="93"/>
      <c r="CIF122" s="93"/>
      <c r="CIG122" s="93"/>
      <c r="CIH122" s="93"/>
      <c r="CII122" s="93"/>
      <c r="CIJ122" s="93"/>
      <c r="CIK122" s="93"/>
      <c r="CIL122" s="93"/>
      <c r="CIM122" s="93"/>
      <c r="CIN122" s="93"/>
      <c r="CIO122" s="93"/>
      <c r="CIP122" s="93"/>
      <c r="CIQ122" s="93"/>
      <c r="CIR122" s="93"/>
      <c r="CIS122" s="93"/>
      <c r="CIT122" s="93"/>
      <c r="CIU122" s="93"/>
      <c r="CIV122" s="93"/>
      <c r="CIW122" s="93"/>
      <c r="CIX122" s="93"/>
      <c r="CIY122" s="93"/>
      <c r="CIZ122" s="93"/>
      <c r="CJA122" s="93"/>
      <c r="CJB122" s="93"/>
      <c r="CJC122" s="93"/>
      <c r="CJD122" s="93"/>
      <c r="CJE122" s="93"/>
      <c r="CJF122" s="93"/>
      <c r="CJG122" s="93"/>
      <c r="CJH122" s="93"/>
      <c r="CJI122" s="93"/>
      <c r="CJJ122" s="93"/>
      <c r="CJK122" s="93"/>
      <c r="CJL122" s="93"/>
      <c r="CJM122" s="93"/>
      <c r="CJN122" s="93"/>
      <c r="CJO122" s="93"/>
      <c r="CJP122" s="93"/>
      <c r="CJQ122" s="93"/>
      <c r="CJR122" s="93"/>
      <c r="CJS122" s="93"/>
      <c r="CJT122" s="93"/>
      <c r="CJU122" s="93"/>
      <c r="CJV122" s="93"/>
      <c r="CJW122" s="93"/>
      <c r="CJX122" s="93"/>
      <c r="CJY122" s="93"/>
      <c r="CJZ122" s="93"/>
      <c r="CKA122" s="93"/>
      <c r="CKB122" s="93"/>
      <c r="CKC122" s="93"/>
      <c r="CKD122" s="93"/>
      <c r="CKE122" s="93"/>
      <c r="CKF122" s="93"/>
      <c r="CKG122" s="93"/>
      <c r="CKH122" s="93"/>
      <c r="CKI122" s="93"/>
      <c r="CKJ122" s="93"/>
      <c r="CKK122" s="93"/>
      <c r="CKL122" s="93"/>
      <c r="CKM122" s="93"/>
      <c r="CKN122" s="93"/>
      <c r="CKO122" s="93"/>
      <c r="CKP122" s="93"/>
      <c r="CKQ122" s="93"/>
      <c r="CKR122" s="93"/>
      <c r="CKS122" s="93"/>
      <c r="CKT122" s="93"/>
      <c r="CKU122" s="93"/>
      <c r="CKV122" s="93"/>
      <c r="CKW122" s="93"/>
      <c r="CKX122" s="93"/>
      <c r="CKY122" s="93"/>
      <c r="CKZ122" s="93"/>
      <c r="CLA122" s="93"/>
      <c r="CLB122" s="93"/>
      <c r="CLC122" s="93"/>
      <c r="CLD122" s="93"/>
      <c r="CLE122" s="93"/>
      <c r="CLF122" s="93"/>
      <c r="CLG122" s="93"/>
      <c r="CLH122" s="93"/>
      <c r="CLI122" s="93"/>
      <c r="CLJ122" s="93"/>
      <c r="CLK122" s="93"/>
      <c r="CLL122" s="93"/>
      <c r="CLM122" s="93"/>
      <c r="CLN122" s="93"/>
      <c r="CLO122" s="93"/>
      <c r="CLP122" s="93"/>
      <c r="CLQ122" s="93"/>
      <c r="CLR122" s="93"/>
      <c r="CLS122" s="93"/>
      <c r="CLT122" s="93"/>
      <c r="CLU122" s="93"/>
      <c r="CLV122" s="93"/>
      <c r="CLW122" s="93"/>
      <c r="CLX122" s="93"/>
      <c r="CLY122" s="93"/>
      <c r="CLZ122" s="93"/>
      <c r="CMA122" s="93"/>
      <c r="CMB122" s="93"/>
      <c r="CMC122" s="93"/>
      <c r="CMD122" s="93"/>
      <c r="CME122" s="93"/>
      <c r="CMF122" s="93"/>
      <c r="CMG122" s="93"/>
      <c r="CMH122" s="93"/>
      <c r="CMI122" s="93"/>
      <c r="CMJ122" s="93"/>
      <c r="CMK122" s="93"/>
      <c r="CML122" s="93"/>
      <c r="CMM122" s="93"/>
      <c r="CMN122" s="93"/>
      <c r="CMO122" s="93"/>
      <c r="CMP122" s="93"/>
      <c r="CMQ122" s="93"/>
      <c r="CMR122" s="93"/>
      <c r="CMS122" s="93"/>
      <c r="CMT122" s="93"/>
      <c r="CMU122" s="93"/>
      <c r="CMV122" s="93"/>
      <c r="CMW122" s="93"/>
      <c r="CMX122" s="93"/>
      <c r="CMY122" s="93"/>
      <c r="CMZ122" s="93"/>
      <c r="CNA122" s="93"/>
      <c r="CNB122" s="93"/>
      <c r="CNC122" s="93"/>
      <c r="CND122" s="93"/>
      <c r="CNE122" s="93"/>
      <c r="CNF122" s="93"/>
      <c r="CNG122" s="93"/>
      <c r="CNH122" s="93"/>
      <c r="CNI122" s="93"/>
      <c r="CNJ122" s="93"/>
      <c r="CNK122" s="93"/>
      <c r="CNL122" s="93"/>
      <c r="CNM122" s="93"/>
      <c r="CNN122" s="93"/>
      <c r="CNO122" s="93"/>
      <c r="CNP122" s="93"/>
      <c r="CNQ122" s="93"/>
      <c r="CNR122" s="93"/>
      <c r="CNS122" s="93"/>
      <c r="CNT122" s="93"/>
      <c r="CNU122" s="93"/>
      <c r="CNV122" s="93"/>
      <c r="CNW122" s="93"/>
      <c r="CNX122" s="93"/>
      <c r="CNY122" s="93"/>
      <c r="CNZ122" s="93"/>
      <c r="COA122" s="93"/>
      <c r="COB122" s="93"/>
      <c r="COC122" s="93"/>
      <c r="COD122" s="93"/>
      <c r="COE122" s="93"/>
      <c r="COF122" s="93"/>
      <c r="COG122" s="93"/>
      <c r="COH122" s="93"/>
      <c r="COI122" s="93"/>
      <c r="COJ122" s="93"/>
      <c r="COK122" s="93"/>
      <c r="COL122" s="93"/>
      <c r="COM122" s="93"/>
      <c r="CON122" s="93"/>
      <c r="COO122" s="93"/>
      <c r="COP122" s="93"/>
      <c r="COQ122" s="93"/>
      <c r="COR122" s="93"/>
      <c r="COS122" s="93"/>
      <c r="COT122" s="93"/>
      <c r="COU122" s="93"/>
      <c r="COV122" s="93"/>
      <c r="COW122" s="93"/>
      <c r="COX122" s="93"/>
      <c r="COY122" s="93"/>
      <c r="COZ122" s="93"/>
      <c r="CPA122" s="93"/>
      <c r="CPB122" s="93"/>
      <c r="CPC122" s="93"/>
      <c r="CPD122" s="93"/>
      <c r="CPE122" s="93"/>
      <c r="CPF122" s="93"/>
      <c r="CPG122" s="93"/>
      <c r="CPH122" s="93"/>
      <c r="CPI122" s="93"/>
      <c r="CPJ122" s="93"/>
      <c r="CPK122" s="93"/>
      <c r="CPL122" s="93"/>
      <c r="CPM122" s="93"/>
      <c r="CPN122" s="93"/>
      <c r="CPO122" s="93"/>
      <c r="CPP122" s="93"/>
      <c r="CPQ122" s="93"/>
      <c r="CPR122" s="93"/>
      <c r="CPS122" s="93"/>
      <c r="CPT122" s="93"/>
      <c r="CPU122" s="93"/>
      <c r="CPV122" s="93"/>
      <c r="CPW122" s="93"/>
      <c r="CPX122" s="93"/>
      <c r="CPY122" s="93"/>
      <c r="CPZ122" s="93"/>
      <c r="CQA122" s="93"/>
      <c r="CQB122" s="93"/>
      <c r="CQC122" s="93"/>
      <c r="CQD122" s="93"/>
      <c r="CQE122" s="93"/>
      <c r="CQF122" s="93"/>
      <c r="CQG122" s="93"/>
      <c r="CQH122" s="93"/>
      <c r="CQI122" s="93"/>
      <c r="CQJ122" s="93"/>
      <c r="CQK122" s="93"/>
      <c r="CQL122" s="93"/>
      <c r="CQM122" s="93"/>
      <c r="CQN122" s="93"/>
      <c r="CQO122" s="93"/>
      <c r="CQP122" s="93"/>
      <c r="CQQ122" s="93"/>
      <c r="CQR122" s="93"/>
      <c r="CQS122" s="93"/>
      <c r="CQT122" s="93"/>
      <c r="CQU122" s="93"/>
      <c r="CQV122" s="93"/>
      <c r="CQW122" s="93"/>
      <c r="CQX122" s="93"/>
      <c r="CQY122" s="93"/>
      <c r="CQZ122" s="93"/>
      <c r="CRA122" s="93"/>
      <c r="CRB122" s="93"/>
      <c r="CRC122" s="93"/>
      <c r="CRD122" s="93"/>
      <c r="CRE122" s="93"/>
      <c r="CRF122" s="93"/>
      <c r="CRG122" s="93"/>
      <c r="CRH122" s="93"/>
      <c r="CRI122" s="93"/>
      <c r="CRJ122" s="93"/>
      <c r="CRK122" s="93"/>
      <c r="CRL122" s="93"/>
      <c r="CRM122" s="93"/>
      <c r="CRN122" s="93"/>
      <c r="CRO122" s="93"/>
      <c r="CRP122" s="93"/>
      <c r="CRQ122" s="93"/>
      <c r="CRR122" s="93"/>
      <c r="CRS122" s="93"/>
      <c r="CRT122" s="93"/>
      <c r="CRU122" s="93"/>
      <c r="CRV122" s="93"/>
      <c r="CRW122" s="93"/>
      <c r="CRX122" s="93"/>
      <c r="CRY122" s="93"/>
      <c r="CRZ122" s="93"/>
      <c r="CSA122" s="93"/>
      <c r="CSB122" s="93"/>
      <c r="CSC122" s="93"/>
      <c r="CSD122" s="93"/>
      <c r="CSE122" s="93"/>
      <c r="CSF122" s="93"/>
      <c r="CSG122" s="93"/>
      <c r="CSH122" s="93"/>
      <c r="CSI122" s="93"/>
      <c r="CSJ122" s="93"/>
      <c r="CSK122" s="93"/>
      <c r="CSL122" s="93"/>
      <c r="CSM122" s="93"/>
      <c r="CSN122" s="93"/>
      <c r="CSO122" s="93"/>
      <c r="CSP122" s="93"/>
      <c r="CSQ122" s="93"/>
      <c r="CSR122" s="93"/>
      <c r="CSS122" s="93"/>
      <c r="CST122" s="93"/>
      <c r="CSU122" s="93"/>
      <c r="CSV122" s="93"/>
      <c r="CSW122" s="93"/>
      <c r="CSX122" s="93"/>
      <c r="CSY122" s="93"/>
      <c r="CSZ122" s="93"/>
      <c r="CTA122" s="93"/>
      <c r="CTB122" s="93"/>
      <c r="CTC122" s="93"/>
      <c r="CTD122" s="93"/>
      <c r="CTE122" s="93"/>
      <c r="CTF122" s="93"/>
      <c r="CTG122" s="93"/>
      <c r="CTH122" s="93"/>
      <c r="CTI122" s="93"/>
      <c r="CTJ122" s="93"/>
      <c r="CTK122" s="93"/>
      <c r="CTL122" s="93"/>
      <c r="CTM122" s="93"/>
      <c r="CTN122" s="93"/>
      <c r="CTO122" s="93"/>
      <c r="CTP122" s="93"/>
      <c r="CTQ122" s="93"/>
      <c r="CTR122" s="93"/>
      <c r="CTS122" s="93"/>
      <c r="CTT122" s="93"/>
      <c r="CTU122" s="93"/>
      <c r="CTV122" s="93"/>
      <c r="CTW122" s="93"/>
      <c r="CTX122" s="93"/>
      <c r="CTY122" s="93"/>
      <c r="CTZ122" s="93"/>
      <c r="CUA122" s="93"/>
      <c r="CUB122" s="93"/>
      <c r="CUC122" s="93"/>
      <c r="CUD122" s="93"/>
      <c r="CUE122" s="93"/>
      <c r="CUF122" s="93"/>
      <c r="CUG122" s="93"/>
      <c r="CUH122" s="93"/>
      <c r="CUI122" s="93"/>
      <c r="CUJ122" s="93"/>
      <c r="CUK122" s="93"/>
      <c r="CUL122" s="93"/>
      <c r="CUM122" s="93"/>
      <c r="CUN122" s="93"/>
      <c r="CUO122" s="93"/>
      <c r="CUP122" s="93"/>
      <c r="CUQ122" s="93"/>
      <c r="CUR122" s="93"/>
      <c r="CUS122" s="93"/>
      <c r="CUT122" s="93"/>
      <c r="CUU122" s="93"/>
      <c r="CUV122" s="93"/>
      <c r="CUW122" s="93"/>
      <c r="CUX122" s="93"/>
      <c r="CUY122" s="93"/>
      <c r="CUZ122" s="93"/>
      <c r="CVA122" s="93"/>
      <c r="CVB122" s="93"/>
      <c r="CVC122" s="93"/>
      <c r="CVD122" s="93"/>
      <c r="CVE122" s="93"/>
      <c r="CVF122" s="93"/>
      <c r="CVG122" s="93"/>
      <c r="CVH122" s="93"/>
      <c r="CVI122" s="93"/>
      <c r="CVJ122" s="93"/>
      <c r="CVK122" s="93"/>
      <c r="CVL122" s="93"/>
      <c r="CVM122" s="93"/>
      <c r="CVN122" s="93"/>
      <c r="CVO122" s="93"/>
      <c r="CVP122" s="93"/>
      <c r="CVQ122" s="93"/>
      <c r="CVR122" s="93"/>
      <c r="CVS122" s="93"/>
      <c r="CVT122" s="93"/>
      <c r="CVU122" s="93"/>
      <c r="CVV122" s="93"/>
      <c r="CVW122" s="93"/>
      <c r="CVX122" s="93"/>
      <c r="CVY122" s="93"/>
      <c r="CVZ122" s="93"/>
      <c r="CWA122" s="93"/>
      <c r="CWB122" s="93"/>
      <c r="CWC122" s="93"/>
      <c r="CWD122" s="93"/>
      <c r="CWE122" s="93"/>
      <c r="CWF122" s="93"/>
      <c r="CWG122" s="93"/>
      <c r="CWH122" s="93"/>
      <c r="CWI122" s="93"/>
      <c r="CWJ122" s="93"/>
      <c r="CWK122" s="93"/>
      <c r="CWL122" s="93"/>
      <c r="CWM122" s="93"/>
      <c r="CWN122" s="93"/>
      <c r="CWO122" s="93"/>
      <c r="CWP122" s="93"/>
      <c r="CWQ122" s="93"/>
      <c r="CWR122" s="93"/>
      <c r="CWS122" s="93"/>
      <c r="CWT122" s="93"/>
      <c r="CWU122" s="93"/>
      <c r="CWV122" s="93"/>
      <c r="CWW122" s="93"/>
      <c r="CWX122" s="93"/>
      <c r="CWY122" s="93"/>
      <c r="CWZ122" s="93"/>
      <c r="CXA122" s="93"/>
      <c r="CXB122" s="93"/>
      <c r="CXC122" s="93"/>
      <c r="CXD122" s="93"/>
      <c r="CXE122" s="93"/>
      <c r="CXF122" s="93"/>
      <c r="CXG122" s="93"/>
      <c r="CXH122" s="93"/>
      <c r="CXI122" s="93"/>
      <c r="CXJ122" s="93"/>
      <c r="CXK122" s="93"/>
      <c r="CXL122" s="93"/>
      <c r="CXM122" s="93"/>
      <c r="CXN122" s="93"/>
      <c r="CXO122" s="93"/>
      <c r="CXP122" s="93"/>
      <c r="CXQ122" s="93"/>
      <c r="CXR122" s="93"/>
      <c r="CXS122" s="93"/>
      <c r="CXT122" s="93"/>
      <c r="CXU122" s="93"/>
      <c r="CXV122" s="93"/>
      <c r="CXW122" s="93"/>
      <c r="CXX122" s="93"/>
      <c r="CXY122" s="93"/>
      <c r="CXZ122" s="93"/>
      <c r="CYA122" s="93"/>
      <c r="CYB122" s="93"/>
      <c r="CYC122" s="93"/>
      <c r="CYD122" s="93"/>
      <c r="CYE122" s="93"/>
      <c r="CYF122" s="93"/>
      <c r="CYG122" s="93"/>
      <c r="CYH122" s="93"/>
      <c r="CYI122" s="93"/>
      <c r="CYJ122" s="93"/>
      <c r="CYK122" s="93"/>
      <c r="CYL122" s="93"/>
      <c r="CYM122" s="93"/>
      <c r="CYN122" s="93"/>
      <c r="CYO122" s="93"/>
      <c r="CYP122" s="93"/>
      <c r="CYQ122" s="93"/>
      <c r="CYR122" s="93"/>
      <c r="CYS122" s="93"/>
      <c r="CYT122" s="93"/>
      <c r="CYU122" s="93"/>
      <c r="CYV122" s="93"/>
      <c r="CYW122" s="93"/>
      <c r="CYX122" s="93"/>
      <c r="CYY122" s="93"/>
      <c r="CYZ122" s="93"/>
      <c r="CZA122" s="93"/>
      <c r="CZB122" s="93"/>
      <c r="CZC122" s="93"/>
      <c r="CZD122" s="93"/>
      <c r="CZE122" s="93"/>
      <c r="CZF122" s="93"/>
      <c r="CZG122" s="93"/>
      <c r="CZH122" s="93"/>
      <c r="CZI122" s="93"/>
      <c r="CZJ122" s="93"/>
      <c r="CZK122" s="93"/>
      <c r="CZL122" s="93"/>
      <c r="CZM122" s="93"/>
      <c r="CZN122" s="93"/>
      <c r="CZO122" s="93"/>
      <c r="CZP122" s="93"/>
      <c r="CZQ122" s="93"/>
      <c r="CZR122" s="93"/>
      <c r="CZS122" s="93"/>
      <c r="CZT122" s="93"/>
      <c r="CZU122" s="93"/>
      <c r="CZV122" s="93"/>
      <c r="CZW122" s="93"/>
      <c r="CZX122" s="93"/>
      <c r="CZY122" s="93"/>
      <c r="CZZ122" s="93"/>
      <c r="DAA122" s="93"/>
      <c r="DAB122" s="93"/>
      <c r="DAC122" s="93"/>
      <c r="DAD122" s="93"/>
      <c r="DAE122" s="93"/>
      <c r="DAF122" s="93"/>
      <c r="DAG122" s="93"/>
      <c r="DAH122" s="93"/>
      <c r="DAI122" s="93"/>
      <c r="DAJ122" s="93"/>
      <c r="DAK122" s="93"/>
      <c r="DAL122" s="93"/>
      <c r="DAM122" s="93"/>
      <c r="DAN122" s="93"/>
      <c r="DAO122" s="93"/>
      <c r="DAP122" s="93"/>
      <c r="DAQ122" s="93"/>
      <c r="DAR122" s="93"/>
      <c r="DAS122" s="93"/>
      <c r="DAT122" s="93"/>
      <c r="DAU122" s="93"/>
      <c r="DAV122" s="93"/>
      <c r="DAW122" s="93"/>
      <c r="DAX122" s="93"/>
      <c r="DAY122" s="93"/>
      <c r="DAZ122" s="93"/>
      <c r="DBA122" s="93"/>
      <c r="DBB122" s="93"/>
      <c r="DBC122" s="93"/>
      <c r="DBD122" s="93"/>
      <c r="DBE122" s="93"/>
      <c r="DBF122" s="93"/>
      <c r="DBG122" s="93"/>
      <c r="DBH122" s="93"/>
      <c r="DBI122" s="93"/>
      <c r="DBJ122" s="93"/>
      <c r="DBK122" s="93"/>
      <c r="DBL122" s="93"/>
      <c r="DBM122" s="93"/>
      <c r="DBN122" s="93"/>
      <c r="DBO122" s="93"/>
      <c r="DBP122" s="93"/>
      <c r="DBQ122" s="93"/>
      <c r="DBR122" s="93"/>
      <c r="DBS122" s="93"/>
      <c r="DBT122" s="93"/>
      <c r="DBU122" s="93"/>
      <c r="DBV122" s="93"/>
      <c r="DBW122" s="93"/>
      <c r="DBX122" s="93"/>
      <c r="DBY122" s="93"/>
      <c r="DBZ122" s="93"/>
      <c r="DCA122" s="93"/>
      <c r="DCB122" s="93"/>
      <c r="DCC122" s="93"/>
      <c r="DCD122" s="93"/>
      <c r="DCE122" s="93"/>
      <c r="DCF122" s="93"/>
      <c r="DCG122" s="93"/>
      <c r="DCH122" s="93"/>
      <c r="DCI122" s="93"/>
      <c r="DCJ122" s="93"/>
      <c r="DCK122" s="93"/>
      <c r="DCL122" s="93"/>
      <c r="DCM122" s="93"/>
      <c r="DCN122" s="93"/>
      <c r="DCO122" s="93"/>
      <c r="DCP122" s="93"/>
      <c r="DCQ122" s="93"/>
      <c r="DCR122" s="93"/>
      <c r="DCS122" s="93"/>
      <c r="DCT122" s="93"/>
      <c r="DCU122" s="93"/>
      <c r="DCV122" s="93"/>
      <c r="DCW122" s="93"/>
      <c r="DCX122" s="93"/>
      <c r="DCY122" s="93"/>
      <c r="DCZ122" s="93"/>
      <c r="DDA122" s="93"/>
      <c r="DDB122" s="93"/>
      <c r="DDC122" s="93"/>
      <c r="DDD122" s="93"/>
      <c r="DDE122" s="93"/>
      <c r="DDF122" s="93"/>
      <c r="DDG122" s="93"/>
      <c r="DDH122" s="93"/>
      <c r="DDI122" s="93"/>
      <c r="DDJ122" s="93"/>
      <c r="DDK122" s="93"/>
      <c r="DDL122" s="93"/>
      <c r="DDM122" s="93"/>
      <c r="DDN122" s="93"/>
      <c r="DDO122" s="93"/>
      <c r="DDP122" s="93"/>
      <c r="DDQ122" s="93"/>
      <c r="DDR122" s="93"/>
      <c r="DDS122" s="93"/>
      <c r="DDT122" s="93"/>
      <c r="DDU122" s="93"/>
      <c r="DDV122" s="93"/>
      <c r="DDW122" s="93"/>
      <c r="DDX122" s="93"/>
      <c r="DDY122" s="93"/>
      <c r="DDZ122" s="93"/>
      <c r="DEA122" s="93"/>
      <c r="DEB122" s="93"/>
      <c r="DEC122" s="93"/>
      <c r="DED122" s="93"/>
      <c r="DEE122" s="93"/>
      <c r="DEF122" s="93"/>
      <c r="DEG122" s="93"/>
      <c r="DEH122" s="93"/>
      <c r="DEI122" s="93"/>
      <c r="DEJ122" s="93"/>
      <c r="DEK122" s="93"/>
      <c r="DEL122" s="93"/>
      <c r="DEM122" s="93"/>
      <c r="DEN122" s="93"/>
      <c r="DEO122" s="93"/>
      <c r="DEP122" s="93"/>
      <c r="DEQ122" s="93"/>
      <c r="DER122" s="93"/>
      <c r="DES122" s="93"/>
      <c r="DET122" s="93"/>
      <c r="DEU122" s="93"/>
      <c r="DEV122" s="93"/>
      <c r="DEW122" s="93"/>
      <c r="DEX122" s="93"/>
      <c r="DEY122" s="93"/>
      <c r="DEZ122" s="93"/>
      <c r="DFA122" s="93"/>
      <c r="DFB122" s="93"/>
      <c r="DFC122" s="93"/>
      <c r="DFD122" s="93"/>
      <c r="DFE122" s="93"/>
      <c r="DFF122" s="93"/>
      <c r="DFG122" s="93"/>
      <c r="DFH122" s="93"/>
      <c r="DFI122" s="93"/>
      <c r="DFJ122" s="93"/>
      <c r="DFK122" s="93"/>
      <c r="DFL122" s="93"/>
      <c r="DFM122" s="93"/>
      <c r="DFN122" s="93"/>
      <c r="DFO122" s="93"/>
      <c r="DFP122" s="93"/>
      <c r="DFQ122" s="93"/>
      <c r="DFR122" s="93"/>
      <c r="DFS122" s="93"/>
      <c r="DFT122" s="93"/>
      <c r="DFU122" s="93"/>
      <c r="DFV122" s="93"/>
      <c r="DFW122" s="93"/>
      <c r="DFX122" s="93"/>
      <c r="DFY122" s="93"/>
      <c r="DFZ122" s="93"/>
      <c r="DGA122" s="93"/>
      <c r="DGB122" s="93"/>
      <c r="DGC122" s="93"/>
      <c r="DGD122" s="93"/>
      <c r="DGE122" s="93"/>
      <c r="DGF122" s="93"/>
      <c r="DGG122" s="93"/>
      <c r="DGH122" s="93"/>
      <c r="DGI122" s="93"/>
      <c r="DGJ122" s="93"/>
      <c r="DGK122" s="93"/>
      <c r="DGL122" s="93"/>
      <c r="DGM122" s="93"/>
      <c r="DGN122" s="93"/>
      <c r="DGO122" s="93"/>
      <c r="DGP122" s="93"/>
      <c r="DGQ122" s="93"/>
      <c r="DGR122" s="93"/>
      <c r="DGS122" s="93"/>
      <c r="DGT122" s="93"/>
      <c r="DGU122" s="93"/>
      <c r="DGV122" s="93"/>
      <c r="DGW122" s="93"/>
      <c r="DGX122" s="93"/>
      <c r="DGY122" s="93"/>
      <c r="DGZ122" s="93"/>
      <c r="DHA122" s="93"/>
      <c r="DHB122" s="93"/>
      <c r="DHC122" s="93"/>
      <c r="DHD122" s="93"/>
      <c r="DHE122" s="93"/>
      <c r="DHF122" s="93"/>
      <c r="DHG122" s="93"/>
      <c r="DHH122" s="93"/>
      <c r="DHI122" s="93"/>
      <c r="DHJ122" s="93"/>
      <c r="DHK122" s="93"/>
      <c r="DHL122" s="93"/>
      <c r="DHM122" s="93"/>
      <c r="DHN122" s="93"/>
      <c r="DHO122" s="93"/>
      <c r="DHP122" s="93"/>
      <c r="DHQ122" s="93"/>
    </row>
    <row r="123" spans="1:2929" s="170" customFormat="1">
      <c r="A123" s="198" t="s">
        <v>34</v>
      </c>
      <c r="B123" s="168" t="s">
        <v>586</v>
      </c>
      <c r="C123" s="127"/>
      <c r="D123" s="108"/>
      <c r="E123" s="663"/>
      <c r="F123" s="105"/>
      <c r="G123" s="162"/>
      <c r="H123" s="108"/>
      <c r="I123" s="109"/>
      <c r="J123" s="105"/>
      <c r="K123" s="93"/>
      <c r="L123" s="166"/>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3"/>
      <c r="BG123" s="93"/>
      <c r="BH123" s="93"/>
      <c r="BI123" s="93"/>
      <c r="BJ123" s="93"/>
      <c r="BK123" s="93"/>
      <c r="BL123" s="93"/>
      <c r="BM123" s="93"/>
      <c r="BN123" s="93"/>
      <c r="BO123" s="93"/>
      <c r="BP123" s="93"/>
      <c r="BQ123" s="93"/>
      <c r="BR123" s="93"/>
      <c r="BS123" s="93"/>
      <c r="BT123" s="93"/>
      <c r="BU123" s="93"/>
      <c r="BV123" s="93"/>
      <c r="BW123" s="93"/>
      <c r="BX123" s="93"/>
      <c r="BY123" s="93"/>
      <c r="BZ123" s="93"/>
      <c r="CA123" s="93"/>
      <c r="CB123" s="93"/>
      <c r="CC123" s="93"/>
      <c r="CD123" s="93"/>
      <c r="CE123" s="93"/>
      <c r="CF123" s="93"/>
      <c r="CG123" s="93"/>
      <c r="CH123" s="93"/>
      <c r="CI123" s="93"/>
      <c r="CJ123" s="93"/>
      <c r="CK123" s="93"/>
      <c r="CL123" s="93"/>
      <c r="CM123" s="93"/>
      <c r="CN123" s="93"/>
      <c r="CO123" s="93"/>
      <c r="CP123" s="93"/>
      <c r="CQ123" s="93"/>
      <c r="CR123" s="93"/>
      <c r="CS123" s="93"/>
      <c r="CT123" s="93"/>
      <c r="CU123" s="93"/>
      <c r="CV123" s="93"/>
      <c r="CW123" s="93"/>
      <c r="CX123" s="93"/>
      <c r="CY123" s="93"/>
      <c r="CZ123" s="93"/>
      <c r="DA123" s="93"/>
      <c r="DB123" s="93"/>
      <c r="DC123" s="93"/>
      <c r="DD123" s="93"/>
      <c r="DE123" s="93"/>
      <c r="DF123" s="93"/>
      <c r="DG123" s="93"/>
      <c r="DH123" s="93"/>
      <c r="DI123" s="93"/>
      <c r="DJ123" s="93"/>
      <c r="DK123" s="93"/>
      <c r="DL123" s="93"/>
      <c r="DM123" s="93"/>
      <c r="DN123" s="93"/>
      <c r="DO123" s="93"/>
      <c r="DP123" s="93"/>
      <c r="DQ123" s="93"/>
      <c r="DR123" s="93"/>
      <c r="DS123" s="93"/>
      <c r="DT123" s="93"/>
      <c r="DU123" s="93"/>
      <c r="DV123" s="93"/>
      <c r="DW123" s="93"/>
      <c r="DX123" s="93"/>
      <c r="DY123" s="93"/>
      <c r="DZ123" s="93"/>
      <c r="EA123" s="93"/>
      <c r="EB123" s="93"/>
      <c r="EC123" s="93"/>
      <c r="ED123" s="93"/>
      <c r="EE123" s="93"/>
      <c r="EF123" s="93"/>
      <c r="EG123" s="93"/>
      <c r="EH123" s="93"/>
      <c r="EI123" s="93"/>
      <c r="EJ123" s="93"/>
      <c r="EK123" s="93"/>
      <c r="EL123" s="93"/>
      <c r="EM123" s="93"/>
      <c r="EN123" s="93"/>
      <c r="EO123" s="93"/>
      <c r="EP123" s="93"/>
      <c r="EQ123" s="93"/>
      <c r="ER123" s="93"/>
      <c r="ES123" s="93"/>
      <c r="ET123" s="93"/>
      <c r="EU123" s="93"/>
      <c r="EV123" s="93"/>
      <c r="EW123" s="93"/>
      <c r="EX123" s="93"/>
      <c r="EY123" s="93"/>
      <c r="EZ123" s="93"/>
      <c r="FA123" s="93"/>
      <c r="FB123" s="93"/>
      <c r="FC123" s="93"/>
      <c r="FD123" s="93"/>
      <c r="FE123" s="93"/>
      <c r="FF123" s="93"/>
      <c r="FG123" s="93"/>
      <c r="FH123" s="93"/>
      <c r="FI123" s="93"/>
      <c r="FJ123" s="93"/>
      <c r="FK123" s="93"/>
      <c r="FL123" s="93"/>
      <c r="FM123" s="93"/>
      <c r="FN123" s="93"/>
      <c r="FO123" s="93"/>
      <c r="FP123" s="93"/>
      <c r="FQ123" s="93"/>
      <c r="FR123" s="93"/>
      <c r="FS123" s="93"/>
      <c r="FT123" s="93"/>
      <c r="FU123" s="93"/>
      <c r="FV123" s="93"/>
      <c r="FW123" s="93"/>
      <c r="FX123" s="93"/>
      <c r="FY123" s="93"/>
      <c r="FZ123" s="93"/>
      <c r="GA123" s="93"/>
      <c r="GB123" s="93"/>
      <c r="GC123" s="93"/>
      <c r="GD123" s="93"/>
      <c r="GE123" s="93"/>
      <c r="GF123" s="93"/>
      <c r="GG123" s="93"/>
      <c r="GH123" s="93"/>
      <c r="GI123" s="93"/>
      <c r="GJ123" s="93"/>
      <c r="GK123" s="93"/>
      <c r="GL123" s="93"/>
      <c r="GM123" s="93"/>
      <c r="GN123" s="93"/>
      <c r="GO123" s="93"/>
      <c r="GP123" s="93"/>
      <c r="GQ123" s="93"/>
      <c r="GR123" s="93"/>
      <c r="GS123" s="93"/>
      <c r="GT123" s="93"/>
      <c r="GU123" s="93"/>
      <c r="GV123" s="93"/>
      <c r="GW123" s="93"/>
      <c r="GX123" s="93"/>
      <c r="GY123" s="93"/>
      <c r="GZ123" s="93"/>
      <c r="HA123" s="93"/>
      <c r="HB123" s="93"/>
      <c r="HC123" s="93"/>
      <c r="HD123" s="93"/>
      <c r="HE123" s="93"/>
      <c r="HF123" s="93"/>
      <c r="HG123" s="93"/>
      <c r="HH123" s="93"/>
      <c r="HI123" s="93"/>
      <c r="HJ123" s="93"/>
      <c r="HK123" s="93"/>
      <c r="HL123" s="93"/>
      <c r="HM123" s="93"/>
      <c r="HN123" s="93"/>
      <c r="HO123" s="93"/>
      <c r="HP123" s="93"/>
      <c r="HQ123" s="93"/>
      <c r="HR123" s="93"/>
      <c r="HS123" s="93"/>
      <c r="HT123" s="93"/>
      <c r="HU123" s="93"/>
      <c r="HV123" s="93"/>
      <c r="HW123" s="93"/>
      <c r="HX123" s="93"/>
      <c r="HY123" s="93"/>
      <c r="HZ123" s="93"/>
      <c r="IA123" s="93"/>
      <c r="IB123" s="93"/>
      <c r="IC123" s="93"/>
      <c r="ID123" s="93"/>
      <c r="IE123" s="93"/>
      <c r="IF123" s="93"/>
      <c r="IG123" s="93"/>
      <c r="IH123" s="93"/>
      <c r="II123" s="93"/>
      <c r="IJ123" s="93"/>
      <c r="IK123" s="93"/>
      <c r="IL123" s="93"/>
      <c r="IM123" s="93"/>
      <c r="IN123" s="93"/>
      <c r="IO123" s="93"/>
      <c r="IP123" s="93"/>
      <c r="IQ123" s="93"/>
      <c r="IR123" s="93"/>
      <c r="IS123" s="93"/>
      <c r="IT123" s="93"/>
      <c r="IU123" s="93"/>
      <c r="IV123" s="93"/>
      <c r="IW123" s="93"/>
      <c r="IX123" s="93"/>
      <c r="IY123" s="93"/>
      <c r="IZ123" s="93"/>
      <c r="JA123" s="93"/>
      <c r="JB123" s="93"/>
      <c r="JC123" s="93"/>
      <c r="JD123" s="93"/>
      <c r="JE123" s="93"/>
      <c r="JF123" s="93"/>
      <c r="JG123" s="93"/>
      <c r="JH123" s="93"/>
      <c r="JI123" s="93"/>
      <c r="JJ123" s="93"/>
      <c r="JK123" s="93"/>
      <c r="JL123" s="93"/>
      <c r="JM123" s="93"/>
      <c r="JN123" s="93"/>
      <c r="JO123" s="93"/>
      <c r="JP123" s="93"/>
      <c r="JQ123" s="93"/>
      <c r="JR123" s="93"/>
      <c r="JS123" s="93"/>
      <c r="JT123" s="93"/>
      <c r="JU123" s="93"/>
      <c r="JV123" s="93"/>
      <c r="JW123" s="93"/>
      <c r="JX123" s="93"/>
      <c r="JY123" s="93"/>
      <c r="JZ123" s="93"/>
      <c r="KA123" s="93"/>
      <c r="KB123" s="93"/>
      <c r="KC123" s="93"/>
      <c r="KD123" s="93"/>
      <c r="KE123" s="93"/>
      <c r="KF123" s="93"/>
      <c r="KG123" s="93"/>
      <c r="KH123" s="93"/>
      <c r="KI123" s="93"/>
      <c r="KJ123" s="93"/>
      <c r="KK123" s="93"/>
      <c r="KL123" s="93"/>
      <c r="KM123" s="93"/>
      <c r="KN123" s="93"/>
      <c r="KO123" s="93"/>
      <c r="KP123" s="93"/>
      <c r="KQ123" s="93"/>
      <c r="KR123" s="93"/>
      <c r="KS123" s="93"/>
      <c r="KT123" s="93"/>
      <c r="KU123" s="93"/>
      <c r="KV123" s="93"/>
      <c r="KW123" s="93"/>
      <c r="KX123" s="93"/>
      <c r="KY123" s="93"/>
      <c r="KZ123" s="93"/>
      <c r="LA123" s="93"/>
      <c r="LB123" s="93"/>
      <c r="LC123" s="93"/>
      <c r="LD123" s="93"/>
      <c r="LE123" s="93"/>
      <c r="LF123" s="93"/>
      <c r="LG123" s="93"/>
      <c r="LH123" s="93"/>
      <c r="LI123" s="93"/>
      <c r="LJ123" s="93"/>
      <c r="LK123" s="93"/>
      <c r="LL123" s="93"/>
      <c r="LM123" s="93"/>
      <c r="LN123" s="93"/>
      <c r="LO123" s="93"/>
      <c r="LP123" s="93"/>
      <c r="LQ123" s="93"/>
      <c r="LR123" s="93"/>
      <c r="LS123" s="93"/>
      <c r="LT123" s="93"/>
      <c r="LU123" s="93"/>
      <c r="LV123" s="93"/>
      <c r="LW123" s="93"/>
      <c r="LX123" s="93"/>
      <c r="LY123" s="93"/>
      <c r="LZ123" s="93"/>
      <c r="MA123" s="93"/>
      <c r="MB123" s="93"/>
      <c r="MC123" s="93"/>
      <c r="MD123" s="93"/>
      <c r="ME123" s="93"/>
      <c r="MF123" s="93"/>
      <c r="MG123" s="93"/>
      <c r="MH123" s="93"/>
      <c r="MI123" s="93"/>
      <c r="MJ123" s="93"/>
      <c r="MK123" s="93"/>
      <c r="ML123" s="93"/>
      <c r="MM123" s="93"/>
      <c r="MN123" s="93"/>
      <c r="MO123" s="93"/>
      <c r="MP123" s="93"/>
      <c r="MQ123" s="93"/>
      <c r="MR123" s="93"/>
      <c r="MS123" s="93"/>
      <c r="MT123" s="93"/>
      <c r="MU123" s="93"/>
      <c r="MV123" s="93"/>
      <c r="MW123" s="93"/>
      <c r="MX123" s="93"/>
      <c r="MY123" s="93"/>
      <c r="MZ123" s="93"/>
      <c r="NA123" s="93"/>
      <c r="NB123" s="93"/>
      <c r="NC123" s="93"/>
      <c r="ND123" s="93"/>
      <c r="NE123" s="93"/>
      <c r="NF123" s="93"/>
      <c r="NG123" s="93"/>
      <c r="NH123" s="93"/>
      <c r="NI123" s="93"/>
      <c r="NJ123" s="93"/>
      <c r="NK123" s="93"/>
      <c r="NL123" s="93"/>
      <c r="NM123" s="93"/>
      <c r="NN123" s="93"/>
      <c r="NO123" s="93"/>
      <c r="NP123" s="93"/>
      <c r="NQ123" s="93"/>
      <c r="NR123" s="93"/>
      <c r="NS123" s="93"/>
      <c r="NT123" s="93"/>
      <c r="NU123" s="93"/>
      <c r="NV123" s="93"/>
      <c r="NW123" s="93"/>
      <c r="NX123" s="93"/>
      <c r="NY123" s="93"/>
      <c r="NZ123" s="93"/>
      <c r="OA123" s="93"/>
      <c r="OB123" s="93"/>
      <c r="OC123" s="93"/>
      <c r="OD123" s="93"/>
      <c r="OE123" s="93"/>
      <c r="OF123" s="93"/>
      <c r="OG123" s="93"/>
      <c r="OH123" s="93"/>
      <c r="OI123" s="93"/>
      <c r="OJ123" s="93"/>
      <c r="OK123" s="93"/>
      <c r="OL123" s="93"/>
      <c r="OM123" s="93"/>
      <c r="ON123" s="93"/>
      <c r="OO123" s="93"/>
      <c r="OP123" s="93"/>
      <c r="OQ123" s="93"/>
      <c r="OR123" s="93"/>
      <c r="OS123" s="93"/>
      <c r="OT123" s="93"/>
      <c r="OU123" s="93"/>
      <c r="OV123" s="93"/>
      <c r="OW123" s="93"/>
      <c r="OX123" s="93"/>
      <c r="OY123" s="93"/>
      <c r="OZ123" s="93"/>
      <c r="PA123" s="93"/>
      <c r="PB123" s="93"/>
      <c r="PC123" s="93"/>
      <c r="PD123" s="93"/>
      <c r="PE123" s="93"/>
      <c r="PF123" s="93"/>
      <c r="PG123" s="93"/>
      <c r="PH123" s="93"/>
      <c r="PI123" s="93"/>
      <c r="PJ123" s="93"/>
      <c r="PK123" s="93"/>
      <c r="PL123" s="93"/>
      <c r="PM123" s="93"/>
      <c r="PN123" s="93"/>
      <c r="PO123" s="93"/>
      <c r="PP123" s="93"/>
      <c r="PQ123" s="93"/>
      <c r="PR123" s="93"/>
      <c r="PS123" s="93"/>
      <c r="PT123" s="93"/>
      <c r="PU123" s="93"/>
      <c r="PV123" s="93"/>
      <c r="PW123" s="93"/>
      <c r="PX123" s="93"/>
      <c r="PY123" s="93"/>
      <c r="PZ123" s="93"/>
      <c r="QA123" s="93"/>
      <c r="QB123" s="93"/>
      <c r="QC123" s="93"/>
      <c r="QD123" s="93"/>
      <c r="QE123" s="93"/>
      <c r="QF123" s="93"/>
      <c r="QG123" s="93"/>
      <c r="QH123" s="93"/>
      <c r="QI123" s="93"/>
      <c r="QJ123" s="93"/>
      <c r="QK123" s="93"/>
      <c r="QL123" s="93"/>
      <c r="QM123" s="93"/>
      <c r="QN123" s="93"/>
      <c r="QO123" s="93"/>
      <c r="QP123" s="93"/>
      <c r="QQ123" s="93"/>
      <c r="QR123" s="93"/>
      <c r="QS123" s="93"/>
      <c r="QT123" s="93"/>
      <c r="QU123" s="93"/>
      <c r="QV123" s="93"/>
      <c r="QW123" s="93"/>
      <c r="QX123" s="93"/>
      <c r="QY123" s="93"/>
      <c r="QZ123" s="93"/>
      <c r="RA123" s="93"/>
      <c r="RB123" s="93"/>
      <c r="RC123" s="93"/>
      <c r="RD123" s="93"/>
      <c r="RE123" s="93"/>
      <c r="RF123" s="93"/>
      <c r="RG123" s="93"/>
      <c r="RH123" s="93"/>
      <c r="RI123" s="93"/>
      <c r="RJ123" s="93"/>
      <c r="RK123" s="93"/>
      <c r="RL123" s="93"/>
      <c r="RM123" s="93"/>
      <c r="RN123" s="93"/>
      <c r="RO123" s="93"/>
      <c r="RP123" s="93"/>
      <c r="RQ123" s="93"/>
      <c r="RR123" s="93"/>
      <c r="RS123" s="93"/>
      <c r="RT123" s="93"/>
      <c r="RU123" s="93"/>
      <c r="RV123" s="93"/>
      <c r="RW123" s="93"/>
      <c r="RX123" s="93"/>
      <c r="RY123" s="93"/>
      <c r="RZ123" s="93"/>
      <c r="SA123" s="93"/>
      <c r="SB123" s="93"/>
      <c r="SC123" s="93"/>
      <c r="SD123" s="93"/>
      <c r="SE123" s="93"/>
      <c r="SF123" s="93"/>
      <c r="SG123" s="93"/>
      <c r="SH123" s="93"/>
      <c r="SI123" s="93"/>
      <c r="SJ123" s="93"/>
      <c r="SK123" s="93"/>
      <c r="SL123" s="93"/>
      <c r="SM123" s="93"/>
      <c r="SN123" s="93"/>
      <c r="SO123" s="93"/>
      <c r="SP123" s="93"/>
      <c r="SQ123" s="93"/>
      <c r="SR123" s="93"/>
      <c r="SS123" s="93"/>
      <c r="ST123" s="93"/>
      <c r="SU123" s="93"/>
      <c r="SV123" s="93"/>
      <c r="SW123" s="93"/>
      <c r="SX123" s="93"/>
      <c r="SY123" s="93"/>
      <c r="SZ123" s="93"/>
      <c r="TA123" s="93"/>
      <c r="TB123" s="93"/>
      <c r="TC123" s="93"/>
      <c r="TD123" s="93"/>
      <c r="TE123" s="93"/>
      <c r="TF123" s="93"/>
      <c r="TG123" s="93"/>
      <c r="TH123" s="93"/>
      <c r="TI123" s="93"/>
      <c r="TJ123" s="93"/>
      <c r="TK123" s="93"/>
      <c r="TL123" s="93"/>
      <c r="TM123" s="93"/>
      <c r="TN123" s="93"/>
      <c r="TO123" s="93"/>
      <c r="TP123" s="93"/>
      <c r="TQ123" s="93"/>
      <c r="TR123" s="93"/>
      <c r="TS123" s="93"/>
      <c r="TT123" s="93"/>
      <c r="TU123" s="93"/>
      <c r="TV123" s="93"/>
      <c r="TW123" s="93"/>
      <c r="TX123" s="93"/>
      <c r="TY123" s="93"/>
      <c r="TZ123" s="93"/>
      <c r="UA123" s="93"/>
      <c r="UB123" s="93"/>
      <c r="UC123" s="93"/>
      <c r="UD123" s="93"/>
      <c r="UE123" s="93"/>
      <c r="UF123" s="93"/>
      <c r="UG123" s="93"/>
      <c r="UH123" s="93"/>
      <c r="UI123" s="93"/>
      <c r="UJ123" s="93"/>
      <c r="UK123" s="93"/>
      <c r="UL123" s="93"/>
      <c r="UM123" s="93"/>
      <c r="UN123" s="93"/>
      <c r="UO123" s="93"/>
      <c r="UP123" s="93"/>
      <c r="UQ123" s="93"/>
      <c r="UR123" s="93"/>
      <c r="US123" s="93"/>
      <c r="UT123" s="93"/>
      <c r="UU123" s="93"/>
      <c r="UV123" s="93"/>
      <c r="UW123" s="93"/>
      <c r="UX123" s="93"/>
      <c r="UY123" s="93"/>
      <c r="UZ123" s="93"/>
      <c r="VA123" s="93"/>
      <c r="VB123" s="93"/>
      <c r="VC123" s="93"/>
      <c r="VD123" s="93"/>
      <c r="VE123" s="93"/>
      <c r="VF123" s="93"/>
      <c r="VG123" s="93"/>
      <c r="VH123" s="93"/>
      <c r="VI123" s="93"/>
      <c r="VJ123" s="93"/>
      <c r="VK123" s="93"/>
      <c r="VL123" s="93"/>
      <c r="VM123" s="93"/>
      <c r="VN123" s="93"/>
      <c r="VO123" s="93"/>
      <c r="VP123" s="93"/>
      <c r="VQ123" s="93"/>
      <c r="VR123" s="93"/>
      <c r="VS123" s="93"/>
      <c r="VT123" s="93"/>
      <c r="VU123" s="93"/>
      <c r="VV123" s="93"/>
      <c r="VW123" s="93"/>
      <c r="VX123" s="93"/>
      <c r="VY123" s="93"/>
      <c r="VZ123" s="93"/>
      <c r="WA123" s="93"/>
      <c r="WB123" s="93"/>
      <c r="WC123" s="93"/>
      <c r="WD123" s="93"/>
      <c r="WE123" s="93"/>
      <c r="WF123" s="93"/>
      <c r="WG123" s="93"/>
      <c r="WH123" s="93"/>
      <c r="WI123" s="93"/>
      <c r="WJ123" s="93"/>
      <c r="WK123" s="93"/>
      <c r="WL123" s="93"/>
      <c r="WM123" s="93"/>
      <c r="WN123" s="93"/>
      <c r="WO123" s="93"/>
      <c r="WP123" s="93"/>
      <c r="WQ123" s="93"/>
      <c r="WR123" s="93"/>
      <c r="WS123" s="93"/>
      <c r="WT123" s="93"/>
      <c r="WU123" s="93"/>
      <c r="WV123" s="93"/>
      <c r="WW123" s="93"/>
      <c r="WX123" s="93"/>
      <c r="WY123" s="93"/>
      <c r="WZ123" s="93"/>
      <c r="XA123" s="93"/>
      <c r="XB123" s="93"/>
      <c r="XC123" s="93"/>
      <c r="XD123" s="93"/>
      <c r="XE123" s="93"/>
      <c r="XF123" s="93"/>
      <c r="XG123" s="93"/>
      <c r="XH123" s="93"/>
      <c r="XI123" s="93"/>
      <c r="XJ123" s="93"/>
      <c r="XK123" s="93"/>
      <c r="XL123" s="93"/>
      <c r="XM123" s="93"/>
      <c r="XN123" s="93"/>
      <c r="XO123" s="93"/>
      <c r="XP123" s="93"/>
      <c r="XQ123" s="93"/>
      <c r="XR123" s="93"/>
      <c r="XS123" s="93"/>
      <c r="XT123" s="93"/>
      <c r="XU123" s="93"/>
      <c r="XV123" s="93"/>
      <c r="XW123" s="93"/>
      <c r="XX123" s="93"/>
      <c r="XY123" s="93"/>
      <c r="XZ123" s="93"/>
      <c r="YA123" s="93"/>
      <c r="YB123" s="93"/>
      <c r="YC123" s="93"/>
      <c r="YD123" s="93"/>
      <c r="YE123" s="93"/>
      <c r="YF123" s="93"/>
      <c r="YG123" s="93"/>
      <c r="YH123" s="93"/>
      <c r="YI123" s="93"/>
      <c r="YJ123" s="93"/>
      <c r="YK123" s="93"/>
      <c r="YL123" s="93"/>
      <c r="YM123" s="93"/>
      <c r="YN123" s="93"/>
      <c r="YO123" s="93"/>
      <c r="YP123" s="93"/>
      <c r="YQ123" s="93"/>
      <c r="YR123" s="93"/>
      <c r="YS123" s="93"/>
      <c r="YT123" s="93"/>
      <c r="YU123" s="93"/>
      <c r="YV123" s="93"/>
      <c r="YW123" s="93"/>
      <c r="YX123" s="93"/>
      <c r="YY123" s="93"/>
      <c r="YZ123" s="93"/>
      <c r="ZA123" s="93"/>
      <c r="ZB123" s="93"/>
      <c r="ZC123" s="93"/>
      <c r="ZD123" s="93"/>
      <c r="ZE123" s="93"/>
      <c r="ZF123" s="93"/>
      <c r="ZG123" s="93"/>
      <c r="ZH123" s="93"/>
      <c r="ZI123" s="93"/>
      <c r="ZJ123" s="93"/>
      <c r="ZK123" s="93"/>
      <c r="ZL123" s="93"/>
      <c r="ZM123" s="93"/>
      <c r="ZN123" s="93"/>
      <c r="ZO123" s="93"/>
      <c r="ZP123" s="93"/>
      <c r="ZQ123" s="93"/>
      <c r="ZR123" s="93"/>
      <c r="ZS123" s="93"/>
      <c r="ZT123" s="93"/>
      <c r="ZU123" s="93"/>
      <c r="ZV123" s="93"/>
      <c r="ZW123" s="93"/>
      <c r="ZX123" s="93"/>
      <c r="ZY123" s="93"/>
      <c r="ZZ123" s="93"/>
      <c r="AAA123" s="93"/>
      <c r="AAB123" s="93"/>
      <c r="AAC123" s="93"/>
      <c r="AAD123" s="93"/>
      <c r="AAE123" s="93"/>
      <c r="AAF123" s="93"/>
      <c r="AAG123" s="93"/>
      <c r="AAH123" s="93"/>
      <c r="AAI123" s="93"/>
      <c r="AAJ123" s="93"/>
      <c r="AAK123" s="93"/>
      <c r="AAL123" s="93"/>
      <c r="AAM123" s="93"/>
      <c r="AAN123" s="93"/>
      <c r="AAO123" s="93"/>
      <c r="AAP123" s="93"/>
      <c r="AAQ123" s="93"/>
      <c r="AAR123" s="93"/>
      <c r="AAS123" s="93"/>
      <c r="AAT123" s="93"/>
      <c r="AAU123" s="93"/>
      <c r="AAV123" s="93"/>
      <c r="AAW123" s="93"/>
      <c r="AAX123" s="93"/>
      <c r="AAY123" s="93"/>
      <c r="AAZ123" s="93"/>
      <c r="ABA123" s="93"/>
      <c r="ABB123" s="93"/>
      <c r="ABC123" s="93"/>
      <c r="ABD123" s="93"/>
      <c r="ABE123" s="93"/>
      <c r="ABF123" s="93"/>
      <c r="ABG123" s="93"/>
      <c r="ABH123" s="93"/>
      <c r="ABI123" s="93"/>
      <c r="ABJ123" s="93"/>
      <c r="ABK123" s="93"/>
      <c r="ABL123" s="93"/>
      <c r="ABM123" s="93"/>
      <c r="ABN123" s="93"/>
      <c r="ABO123" s="93"/>
      <c r="ABP123" s="93"/>
      <c r="ABQ123" s="93"/>
      <c r="ABR123" s="93"/>
      <c r="ABS123" s="93"/>
      <c r="ABT123" s="93"/>
      <c r="ABU123" s="93"/>
      <c r="ABV123" s="93"/>
      <c r="ABW123" s="93"/>
      <c r="ABX123" s="93"/>
      <c r="ABY123" s="93"/>
      <c r="ABZ123" s="93"/>
      <c r="ACA123" s="93"/>
      <c r="ACB123" s="93"/>
      <c r="ACC123" s="93"/>
      <c r="ACD123" s="93"/>
      <c r="ACE123" s="93"/>
      <c r="ACF123" s="93"/>
      <c r="ACG123" s="93"/>
      <c r="ACH123" s="93"/>
      <c r="ACI123" s="93"/>
      <c r="ACJ123" s="93"/>
      <c r="ACK123" s="93"/>
      <c r="ACL123" s="93"/>
      <c r="ACM123" s="93"/>
      <c r="ACN123" s="93"/>
      <c r="ACO123" s="93"/>
      <c r="ACP123" s="93"/>
      <c r="ACQ123" s="93"/>
      <c r="ACR123" s="93"/>
      <c r="ACS123" s="93"/>
      <c r="ACT123" s="93"/>
      <c r="ACU123" s="93"/>
      <c r="ACV123" s="93"/>
      <c r="ACW123" s="93"/>
      <c r="ACX123" s="93"/>
      <c r="ACY123" s="93"/>
      <c r="ACZ123" s="93"/>
      <c r="ADA123" s="93"/>
      <c r="ADB123" s="93"/>
      <c r="ADC123" s="93"/>
      <c r="ADD123" s="93"/>
      <c r="ADE123" s="93"/>
      <c r="ADF123" s="93"/>
      <c r="ADG123" s="93"/>
      <c r="ADH123" s="93"/>
      <c r="ADI123" s="93"/>
      <c r="ADJ123" s="93"/>
      <c r="ADK123" s="93"/>
      <c r="ADL123" s="93"/>
      <c r="ADM123" s="93"/>
      <c r="ADN123" s="93"/>
      <c r="ADO123" s="93"/>
      <c r="ADP123" s="93"/>
      <c r="ADQ123" s="93"/>
      <c r="ADR123" s="93"/>
      <c r="ADS123" s="93"/>
      <c r="ADT123" s="93"/>
      <c r="ADU123" s="93"/>
      <c r="ADV123" s="93"/>
      <c r="ADW123" s="93"/>
      <c r="ADX123" s="93"/>
      <c r="ADY123" s="93"/>
      <c r="ADZ123" s="93"/>
      <c r="AEA123" s="93"/>
      <c r="AEB123" s="93"/>
      <c r="AEC123" s="93"/>
      <c r="AED123" s="93"/>
      <c r="AEE123" s="93"/>
      <c r="AEF123" s="93"/>
      <c r="AEG123" s="93"/>
      <c r="AEH123" s="93"/>
      <c r="AEI123" s="93"/>
      <c r="AEJ123" s="93"/>
      <c r="AEK123" s="93"/>
      <c r="AEL123" s="93"/>
      <c r="AEM123" s="93"/>
      <c r="AEN123" s="93"/>
      <c r="AEO123" s="93"/>
      <c r="AEP123" s="93"/>
      <c r="AEQ123" s="93"/>
      <c r="AER123" s="93"/>
      <c r="AES123" s="93"/>
      <c r="AET123" s="93"/>
      <c r="AEU123" s="93"/>
      <c r="AEV123" s="93"/>
      <c r="AEW123" s="93"/>
      <c r="AEX123" s="93"/>
      <c r="AEY123" s="93"/>
      <c r="AEZ123" s="93"/>
      <c r="AFA123" s="93"/>
      <c r="AFB123" s="93"/>
      <c r="AFC123" s="93"/>
      <c r="AFD123" s="93"/>
      <c r="AFE123" s="93"/>
      <c r="AFF123" s="93"/>
      <c r="AFG123" s="93"/>
      <c r="AFH123" s="93"/>
      <c r="AFI123" s="93"/>
      <c r="AFJ123" s="93"/>
      <c r="AFK123" s="93"/>
      <c r="AFL123" s="93"/>
      <c r="AFM123" s="93"/>
      <c r="AFN123" s="93"/>
      <c r="AFO123" s="93"/>
      <c r="AFP123" s="93"/>
      <c r="AFQ123" s="93"/>
      <c r="AFR123" s="93"/>
      <c r="AFS123" s="93"/>
      <c r="AFT123" s="93"/>
      <c r="AFU123" s="93"/>
      <c r="AFV123" s="93"/>
      <c r="AFW123" s="93"/>
      <c r="AFX123" s="93"/>
      <c r="AFY123" s="93"/>
      <c r="AFZ123" s="93"/>
      <c r="AGA123" s="93"/>
      <c r="AGB123" s="93"/>
      <c r="AGC123" s="93"/>
      <c r="AGD123" s="93"/>
      <c r="AGE123" s="93"/>
      <c r="AGF123" s="93"/>
      <c r="AGG123" s="93"/>
      <c r="AGH123" s="93"/>
      <c r="AGI123" s="93"/>
      <c r="AGJ123" s="93"/>
      <c r="AGK123" s="93"/>
      <c r="AGL123" s="93"/>
      <c r="AGM123" s="93"/>
      <c r="AGN123" s="93"/>
      <c r="AGO123" s="93"/>
      <c r="AGP123" s="93"/>
      <c r="AGQ123" s="93"/>
      <c r="AGR123" s="93"/>
      <c r="AGS123" s="93"/>
      <c r="AGT123" s="93"/>
      <c r="AGU123" s="93"/>
      <c r="AGV123" s="93"/>
      <c r="AGW123" s="93"/>
      <c r="AGX123" s="93"/>
      <c r="AGY123" s="93"/>
      <c r="AGZ123" s="93"/>
      <c r="AHA123" s="93"/>
      <c r="AHB123" s="93"/>
      <c r="AHC123" s="93"/>
      <c r="AHD123" s="93"/>
      <c r="AHE123" s="93"/>
      <c r="AHF123" s="93"/>
      <c r="AHG123" s="93"/>
      <c r="AHH123" s="93"/>
      <c r="AHI123" s="93"/>
      <c r="AHJ123" s="93"/>
      <c r="AHK123" s="93"/>
      <c r="AHL123" s="93"/>
      <c r="AHM123" s="93"/>
      <c r="AHN123" s="93"/>
      <c r="AHO123" s="93"/>
      <c r="AHP123" s="93"/>
      <c r="AHQ123" s="93"/>
      <c r="AHR123" s="93"/>
      <c r="AHS123" s="93"/>
      <c r="AHT123" s="93"/>
      <c r="AHU123" s="93"/>
      <c r="AHV123" s="93"/>
      <c r="AHW123" s="93"/>
      <c r="AHX123" s="93"/>
      <c r="AHY123" s="93"/>
      <c r="AHZ123" s="93"/>
      <c r="AIA123" s="93"/>
      <c r="AIB123" s="93"/>
      <c r="AIC123" s="93"/>
      <c r="AID123" s="93"/>
      <c r="AIE123" s="93"/>
      <c r="AIF123" s="93"/>
      <c r="AIG123" s="93"/>
      <c r="AIH123" s="93"/>
      <c r="AII123" s="93"/>
      <c r="AIJ123" s="93"/>
      <c r="AIK123" s="93"/>
      <c r="AIL123" s="93"/>
      <c r="AIM123" s="93"/>
      <c r="AIN123" s="93"/>
      <c r="AIO123" s="93"/>
      <c r="AIP123" s="93"/>
      <c r="AIQ123" s="93"/>
      <c r="AIR123" s="93"/>
      <c r="AIS123" s="93"/>
      <c r="AIT123" s="93"/>
      <c r="AIU123" s="93"/>
      <c r="AIV123" s="93"/>
      <c r="AIW123" s="93"/>
      <c r="AIX123" s="93"/>
      <c r="AIY123" s="93"/>
      <c r="AIZ123" s="93"/>
      <c r="AJA123" s="93"/>
      <c r="AJB123" s="93"/>
      <c r="AJC123" s="93"/>
      <c r="AJD123" s="93"/>
      <c r="AJE123" s="93"/>
      <c r="AJF123" s="93"/>
      <c r="AJG123" s="93"/>
      <c r="AJH123" s="93"/>
      <c r="AJI123" s="93"/>
      <c r="AJJ123" s="93"/>
      <c r="AJK123" s="93"/>
      <c r="AJL123" s="93"/>
      <c r="AJM123" s="93"/>
      <c r="AJN123" s="93"/>
      <c r="AJO123" s="93"/>
      <c r="AJP123" s="93"/>
      <c r="AJQ123" s="93"/>
      <c r="AJR123" s="93"/>
      <c r="AJS123" s="93"/>
      <c r="AJT123" s="93"/>
      <c r="AJU123" s="93"/>
      <c r="AJV123" s="93"/>
      <c r="AJW123" s="93"/>
      <c r="AJX123" s="93"/>
      <c r="AJY123" s="93"/>
      <c r="AJZ123" s="93"/>
      <c r="AKA123" s="93"/>
      <c r="AKB123" s="93"/>
      <c r="AKC123" s="93"/>
      <c r="AKD123" s="93"/>
      <c r="AKE123" s="93"/>
      <c r="AKF123" s="93"/>
      <c r="AKG123" s="93"/>
      <c r="AKH123" s="93"/>
      <c r="AKI123" s="93"/>
      <c r="AKJ123" s="93"/>
      <c r="AKK123" s="93"/>
      <c r="AKL123" s="93"/>
      <c r="AKM123" s="93"/>
      <c r="AKN123" s="93"/>
      <c r="AKO123" s="93"/>
      <c r="AKP123" s="93"/>
      <c r="AKQ123" s="93"/>
      <c r="AKR123" s="93"/>
      <c r="AKS123" s="93"/>
      <c r="AKT123" s="93"/>
      <c r="AKU123" s="93"/>
      <c r="AKV123" s="93"/>
      <c r="AKW123" s="93"/>
      <c r="AKX123" s="93"/>
      <c r="AKY123" s="93"/>
      <c r="AKZ123" s="93"/>
      <c r="ALA123" s="93"/>
      <c r="ALB123" s="93"/>
      <c r="ALC123" s="93"/>
      <c r="ALD123" s="93"/>
      <c r="ALE123" s="93"/>
      <c r="ALF123" s="93"/>
      <c r="ALG123" s="93"/>
      <c r="ALH123" s="93"/>
      <c r="ALI123" s="93"/>
      <c r="ALJ123" s="93"/>
      <c r="ALK123" s="93"/>
      <c r="ALL123" s="93"/>
      <c r="ALM123" s="93"/>
      <c r="ALN123" s="93"/>
      <c r="ALO123" s="93"/>
      <c r="ALP123" s="93"/>
      <c r="ALQ123" s="93"/>
      <c r="ALR123" s="93"/>
      <c r="ALS123" s="93"/>
      <c r="ALT123" s="93"/>
      <c r="ALU123" s="93"/>
      <c r="ALV123" s="93"/>
      <c r="ALW123" s="93"/>
      <c r="ALX123" s="93"/>
      <c r="ALY123" s="93"/>
      <c r="ALZ123" s="93"/>
      <c r="AMA123" s="93"/>
      <c r="AMB123" s="93"/>
      <c r="AMC123" s="93"/>
      <c r="AMD123" s="93"/>
      <c r="AME123" s="93"/>
      <c r="AMF123" s="93"/>
      <c r="AMG123" s="93"/>
      <c r="AMH123" s="93"/>
      <c r="AMI123" s="93"/>
      <c r="AMJ123" s="93"/>
      <c r="AMK123" s="93"/>
      <c r="AML123" s="93"/>
      <c r="AMM123" s="93"/>
      <c r="AMN123" s="93"/>
      <c r="AMO123" s="93"/>
      <c r="AMP123" s="93"/>
      <c r="AMQ123" s="93"/>
      <c r="AMR123" s="93"/>
      <c r="AMS123" s="93"/>
      <c r="AMT123" s="93"/>
      <c r="AMU123" s="93"/>
      <c r="AMV123" s="93"/>
      <c r="AMW123" s="93"/>
      <c r="AMX123" s="93"/>
      <c r="AMY123" s="93"/>
      <c r="AMZ123" s="93"/>
      <c r="ANA123" s="93"/>
      <c r="ANB123" s="93"/>
      <c r="ANC123" s="93"/>
      <c r="AND123" s="93"/>
      <c r="ANE123" s="93"/>
      <c r="ANF123" s="93"/>
      <c r="ANG123" s="93"/>
      <c r="ANH123" s="93"/>
      <c r="ANI123" s="93"/>
      <c r="ANJ123" s="93"/>
      <c r="ANK123" s="93"/>
      <c r="ANL123" s="93"/>
      <c r="ANM123" s="93"/>
      <c r="ANN123" s="93"/>
      <c r="ANO123" s="93"/>
      <c r="ANP123" s="93"/>
      <c r="ANQ123" s="93"/>
      <c r="ANR123" s="93"/>
      <c r="ANS123" s="93"/>
      <c r="ANT123" s="93"/>
      <c r="ANU123" s="93"/>
      <c r="ANV123" s="93"/>
      <c r="ANW123" s="93"/>
      <c r="ANX123" s="93"/>
      <c r="ANY123" s="93"/>
      <c r="ANZ123" s="93"/>
      <c r="AOA123" s="93"/>
      <c r="AOB123" s="93"/>
      <c r="AOC123" s="93"/>
      <c r="AOD123" s="93"/>
      <c r="AOE123" s="93"/>
      <c r="AOF123" s="93"/>
      <c r="AOG123" s="93"/>
      <c r="AOH123" s="93"/>
      <c r="AOI123" s="93"/>
      <c r="AOJ123" s="93"/>
      <c r="AOK123" s="93"/>
      <c r="AOL123" s="93"/>
      <c r="AOM123" s="93"/>
      <c r="AON123" s="93"/>
      <c r="AOO123" s="93"/>
      <c r="AOP123" s="93"/>
      <c r="AOQ123" s="93"/>
      <c r="AOR123" s="93"/>
      <c r="AOS123" s="93"/>
      <c r="AOT123" s="93"/>
      <c r="AOU123" s="93"/>
      <c r="AOV123" s="93"/>
      <c r="AOW123" s="93"/>
      <c r="AOX123" s="93"/>
      <c r="AOY123" s="93"/>
      <c r="AOZ123" s="93"/>
      <c r="APA123" s="93"/>
      <c r="APB123" s="93"/>
      <c r="APC123" s="93"/>
      <c r="APD123" s="93"/>
      <c r="APE123" s="93"/>
      <c r="APF123" s="93"/>
      <c r="APG123" s="93"/>
      <c r="APH123" s="93"/>
      <c r="API123" s="93"/>
      <c r="APJ123" s="93"/>
      <c r="APK123" s="93"/>
      <c r="APL123" s="93"/>
      <c r="APM123" s="93"/>
      <c r="APN123" s="93"/>
      <c r="APO123" s="93"/>
      <c r="APP123" s="93"/>
      <c r="APQ123" s="93"/>
      <c r="APR123" s="93"/>
      <c r="APS123" s="93"/>
      <c r="APT123" s="93"/>
      <c r="APU123" s="93"/>
      <c r="APV123" s="93"/>
      <c r="APW123" s="93"/>
      <c r="APX123" s="93"/>
      <c r="APY123" s="93"/>
      <c r="APZ123" s="93"/>
      <c r="AQA123" s="93"/>
      <c r="AQB123" s="93"/>
      <c r="AQC123" s="93"/>
      <c r="AQD123" s="93"/>
      <c r="AQE123" s="93"/>
      <c r="AQF123" s="93"/>
      <c r="AQG123" s="93"/>
      <c r="AQH123" s="93"/>
      <c r="AQI123" s="93"/>
      <c r="AQJ123" s="93"/>
      <c r="AQK123" s="93"/>
      <c r="AQL123" s="93"/>
      <c r="AQM123" s="93"/>
      <c r="AQN123" s="93"/>
      <c r="AQO123" s="93"/>
      <c r="AQP123" s="93"/>
      <c r="AQQ123" s="93"/>
      <c r="AQR123" s="93"/>
      <c r="AQS123" s="93"/>
      <c r="AQT123" s="93"/>
      <c r="AQU123" s="93"/>
      <c r="AQV123" s="93"/>
      <c r="AQW123" s="93"/>
      <c r="AQX123" s="93"/>
      <c r="AQY123" s="93"/>
      <c r="AQZ123" s="93"/>
      <c r="ARA123" s="93"/>
      <c r="ARB123" s="93"/>
      <c r="ARC123" s="93"/>
      <c r="ARD123" s="93"/>
      <c r="ARE123" s="93"/>
      <c r="ARF123" s="93"/>
      <c r="ARG123" s="93"/>
      <c r="ARH123" s="93"/>
      <c r="ARI123" s="93"/>
      <c r="ARJ123" s="93"/>
      <c r="ARK123" s="93"/>
      <c r="ARL123" s="93"/>
      <c r="ARM123" s="93"/>
      <c r="ARN123" s="93"/>
      <c r="ARO123" s="93"/>
      <c r="ARP123" s="93"/>
      <c r="ARQ123" s="93"/>
      <c r="ARR123" s="93"/>
      <c r="ARS123" s="93"/>
      <c r="ART123" s="93"/>
      <c r="ARU123" s="93"/>
      <c r="ARV123" s="93"/>
      <c r="ARW123" s="93"/>
      <c r="ARX123" s="93"/>
      <c r="ARY123" s="93"/>
      <c r="ARZ123" s="93"/>
      <c r="ASA123" s="93"/>
      <c r="ASB123" s="93"/>
      <c r="ASC123" s="93"/>
      <c r="ASD123" s="93"/>
      <c r="ASE123" s="93"/>
      <c r="ASF123" s="93"/>
      <c r="ASG123" s="93"/>
      <c r="ASH123" s="93"/>
      <c r="ASI123" s="93"/>
      <c r="ASJ123" s="93"/>
      <c r="ASK123" s="93"/>
      <c r="ASL123" s="93"/>
      <c r="ASM123" s="93"/>
      <c r="ASN123" s="93"/>
      <c r="ASO123" s="93"/>
      <c r="ASP123" s="93"/>
      <c r="ASQ123" s="93"/>
      <c r="ASR123" s="93"/>
      <c r="ASS123" s="93"/>
      <c r="AST123" s="93"/>
      <c r="ASU123" s="93"/>
      <c r="ASV123" s="93"/>
      <c r="ASW123" s="93"/>
      <c r="ASX123" s="93"/>
      <c r="ASY123" s="93"/>
      <c r="ASZ123" s="93"/>
      <c r="ATA123" s="93"/>
      <c r="ATB123" s="93"/>
      <c r="ATC123" s="93"/>
      <c r="ATD123" s="93"/>
      <c r="ATE123" s="93"/>
      <c r="ATF123" s="93"/>
      <c r="ATG123" s="93"/>
      <c r="ATH123" s="93"/>
      <c r="ATI123" s="93"/>
      <c r="ATJ123" s="93"/>
      <c r="ATK123" s="93"/>
      <c r="ATL123" s="93"/>
      <c r="ATM123" s="93"/>
      <c r="ATN123" s="93"/>
      <c r="ATO123" s="93"/>
      <c r="ATP123" s="93"/>
      <c r="ATQ123" s="93"/>
      <c r="ATR123" s="93"/>
      <c r="ATS123" s="93"/>
      <c r="ATT123" s="93"/>
      <c r="ATU123" s="93"/>
      <c r="ATV123" s="93"/>
      <c r="ATW123" s="93"/>
      <c r="ATX123" s="93"/>
      <c r="ATY123" s="93"/>
      <c r="ATZ123" s="93"/>
      <c r="AUA123" s="93"/>
      <c r="AUB123" s="93"/>
      <c r="AUC123" s="93"/>
      <c r="AUD123" s="93"/>
      <c r="AUE123" s="93"/>
      <c r="AUF123" s="93"/>
      <c r="AUG123" s="93"/>
      <c r="AUH123" s="93"/>
      <c r="AUI123" s="93"/>
      <c r="AUJ123" s="93"/>
      <c r="AUK123" s="93"/>
      <c r="AUL123" s="93"/>
      <c r="AUM123" s="93"/>
      <c r="AUN123" s="93"/>
      <c r="AUO123" s="93"/>
      <c r="AUP123" s="93"/>
      <c r="AUQ123" s="93"/>
      <c r="AUR123" s="93"/>
      <c r="AUS123" s="93"/>
      <c r="AUT123" s="93"/>
      <c r="AUU123" s="93"/>
      <c r="AUV123" s="93"/>
      <c r="AUW123" s="93"/>
      <c r="AUX123" s="93"/>
      <c r="AUY123" s="93"/>
      <c r="AUZ123" s="93"/>
      <c r="AVA123" s="93"/>
      <c r="AVB123" s="93"/>
      <c r="AVC123" s="93"/>
      <c r="AVD123" s="93"/>
      <c r="AVE123" s="93"/>
      <c r="AVF123" s="93"/>
      <c r="AVG123" s="93"/>
      <c r="AVH123" s="93"/>
      <c r="AVI123" s="93"/>
      <c r="AVJ123" s="93"/>
      <c r="AVK123" s="93"/>
      <c r="AVL123" s="93"/>
      <c r="AVM123" s="93"/>
      <c r="AVN123" s="93"/>
      <c r="AVO123" s="93"/>
      <c r="AVP123" s="93"/>
      <c r="AVQ123" s="93"/>
      <c r="AVR123" s="93"/>
      <c r="AVS123" s="93"/>
      <c r="AVT123" s="93"/>
      <c r="AVU123" s="93"/>
      <c r="AVV123" s="93"/>
      <c r="AVW123" s="93"/>
      <c r="AVX123" s="93"/>
      <c r="AVY123" s="93"/>
      <c r="AVZ123" s="93"/>
      <c r="AWA123" s="93"/>
      <c r="AWB123" s="93"/>
      <c r="AWC123" s="93"/>
      <c r="AWD123" s="93"/>
      <c r="AWE123" s="93"/>
      <c r="AWF123" s="93"/>
      <c r="AWG123" s="93"/>
      <c r="AWH123" s="93"/>
      <c r="AWI123" s="93"/>
      <c r="AWJ123" s="93"/>
      <c r="AWK123" s="93"/>
      <c r="AWL123" s="93"/>
      <c r="AWM123" s="93"/>
      <c r="AWN123" s="93"/>
      <c r="AWO123" s="93"/>
      <c r="AWP123" s="93"/>
      <c r="AWQ123" s="93"/>
      <c r="AWR123" s="93"/>
      <c r="AWS123" s="93"/>
      <c r="AWT123" s="93"/>
      <c r="AWU123" s="93"/>
      <c r="AWV123" s="93"/>
      <c r="AWW123" s="93"/>
      <c r="AWX123" s="93"/>
      <c r="AWY123" s="93"/>
      <c r="AWZ123" s="93"/>
      <c r="AXA123" s="93"/>
      <c r="AXB123" s="93"/>
      <c r="AXC123" s="93"/>
      <c r="AXD123" s="93"/>
      <c r="AXE123" s="93"/>
      <c r="AXF123" s="93"/>
      <c r="AXG123" s="93"/>
      <c r="AXH123" s="93"/>
      <c r="AXI123" s="93"/>
      <c r="AXJ123" s="93"/>
      <c r="AXK123" s="93"/>
      <c r="AXL123" s="93"/>
      <c r="AXM123" s="93"/>
      <c r="AXN123" s="93"/>
      <c r="AXO123" s="93"/>
      <c r="AXP123" s="93"/>
      <c r="AXQ123" s="93"/>
      <c r="AXR123" s="93"/>
      <c r="AXS123" s="93"/>
      <c r="AXT123" s="93"/>
      <c r="AXU123" s="93"/>
      <c r="AXV123" s="93"/>
      <c r="AXW123" s="93"/>
      <c r="AXX123" s="93"/>
      <c r="AXY123" s="93"/>
      <c r="AXZ123" s="93"/>
      <c r="AYA123" s="93"/>
      <c r="AYB123" s="93"/>
      <c r="AYC123" s="93"/>
      <c r="AYD123" s="93"/>
      <c r="AYE123" s="93"/>
      <c r="AYF123" s="93"/>
      <c r="AYG123" s="93"/>
      <c r="AYH123" s="93"/>
      <c r="AYI123" s="93"/>
      <c r="AYJ123" s="93"/>
      <c r="AYK123" s="93"/>
      <c r="AYL123" s="93"/>
      <c r="AYM123" s="93"/>
      <c r="AYN123" s="93"/>
      <c r="AYO123" s="93"/>
      <c r="AYP123" s="93"/>
      <c r="AYQ123" s="93"/>
      <c r="AYR123" s="93"/>
      <c r="AYS123" s="93"/>
      <c r="AYT123" s="93"/>
      <c r="AYU123" s="93"/>
      <c r="AYV123" s="93"/>
      <c r="AYW123" s="93"/>
      <c r="AYX123" s="93"/>
      <c r="AYY123" s="93"/>
      <c r="AYZ123" s="93"/>
      <c r="AZA123" s="93"/>
      <c r="AZB123" s="93"/>
      <c r="AZC123" s="93"/>
      <c r="AZD123" s="93"/>
      <c r="AZE123" s="93"/>
      <c r="AZF123" s="93"/>
      <c r="AZG123" s="93"/>
      <c r="AZH123" s="93"/>
      <c r="AZI123" s="93"/>
      <c r="AZJ123" s="93"/>
      <c r="AZK123" s="93"/>
      <c r="AZL123" s="93"/>
      <c r="AZM123" s="93"/>
      <c r="AZN123" s="93"/>
      <c r="AZO123" s="93"/>
      <c r="AZP123" s="93"/>
      <c r="AZQ123" s="93"/>
      <c r="AZR123" s="93"/>
      <c r="AZS123" s="93"/>
      <c r="AZT123" s="93"/>
      <c r="AZU123" s="93"/>
      <c r="AZV123" s="93"/>
      <c r="AZW123" s="93"/>
      <c r="AZX123" s="93"/>
      <c r="AZY123" s="93"/>
      <c r="AZZ123" s="93"/>
      <c r="BAA123" s="93"/>
      <c r="BAB123" s="93"/>
      <c r="BAC123" s="93"/>
      <c r="BAD123" s="93"/>
      <c r="BAE123" s="93"/>
      <c r="BAF123" s="93"/>
      <c r="BAG123" s="93"/>
      <c r="BAH123" s="93"/>
      <c r="BAI123" s="93"/>
      <c r="BAJ123" s="93"/>
      <c r="BAK123" s="93"/>
      <c r="BAL123" s="93"/>
      <c r="BAM123" s="93"/>
      <c r="BAN123" s="93"/>
      <c r="BAO123" s="93"/>
      <c r="BAP123" s="93"/>
      <c r="BAQ123" s="93"/>
      <c r="BAR123" s="93"/>
      <c r="BAS123" s="93"/>
      <c r="BAT123" s="93"/>
      <c r="BAU123" s="93"/>
      <c r="BAV123" s="93"/>
      <c r="BAW123" s="93"/>
      <c r="BAX123" s="93"/>
      <c r="BAY123" s="93"/>
      <c r="BAZ123" s="93"/>
      <c r="BBA123" s="93"/>
      <c r="BBB123" s="93"/>
      <c r="BBC123" s="93"/>
      <c r="BBD123" s="93"/>
      <c r="BBE123" s="93"/>
      <c r="BBF123" s="93"/>
      <c r="BBG123" s="93"/>
      <c r="BBH123" s="93"/>
      <c r="BBI123" s="93"/>
      <c r="BBJ123" s="93"/>
      <c r="BBK123" s="93"/>
      <c r="BBL123" s="93"/>
      <c r="BBM123" s="93"/>
      <c r="BBN123" s="93"/>
      <c r="BBO123" s="93"/>
      <c r="BBP123" s="93"/>
      <c r="BBQ123" s="93"/>
      <c r="BBR123" s="93"/>
      <c r="BBS123" s="93"/>
      <c r="BBT123" s="93"/>
      <c r="BBU123" s="93"/>
      <c r="BBV123" s="93"/>
      <c r="BBW123" s="93"/>
      <c r="BBX123" s="93"/>
      <c r="BBY123" s="93"/>
      <c r="BBZ123" s="93"/>
      <c r="BCA123" s="93"/>
      <c r="BCB123" s="93"/>
      <c r="BCC123" s="93"/>
      <c r="BCD123" s="93"/>
      <c r="BCE123" s="93"/>
      <c r="BCF123" s="93"/>
      <c r="BCG123" s="93"/>
      <c r="BCH123" s="93"/>
      <c r="BCI123" s="93"/>
      <c r="BCJ123" s="93"/>
      <c r="BCK123" s="93"/>
      <c r="BCL123" s="93"/>
      <c r="BCM123" s="93"/>
      <c r="BCN123" s="93"/>
      <c r="BCO123" s="93"/>
      <c r="BCP123" s="93"/>
      <c r="BCQ123" s="93"/>
      <c r="BCR123" s="93"/>
      <c r="BCS123" s="93"/>
      <c r="BCT123" s="93"/>
      <c r="BCU123" s="93"/>
      <c r="BCV123" s="93"/>
      <c r="BCW123" s="93"/>
      <c r="BCX123" s="93"/>
      <c r="BCY123" s="93"/>
      <c r="BCZ123" s="93"/>
      <c r="BDA123" s="93"/>
      <c r="BDB123" s="93"/>
      <c r="BDC123" s="93"/>
      <c r="BDD123" s="93"/>
      <c r="BDE123" s="93"/>
      <c r="BDF123" s="93"/>
      <c r="BDG123" s="93"/>
      <c r="BDH123" s="93"/>
      <c r="BDI123" s="93"/>
      <c r="BDJ123" s="93"/>
      <c r="BDK123" s="93"/>
      <c r="BDL123" s="93"/>
      <c r="BDM123" s="93"/>
      <c r="BDN123" s="93"/>
      <c r="BDO123" s="93"/>
      <c r="BDP123" s="93"/>
      <c r="BDQ123" s="93"/>
      <c r="BDR123" s="93"/>
      <c r="BDS123" s="93"/>
      <c r="BDT123" s="93"/>
      <c r="BDU123" s="93"/>
      <c r="BDV123" s="93"/>
      <c r="BDW123" s="93"/>
      <c r="BDX123" s="93"/>
      <c r="BDY123" s="93"/>
      <c r="BDZ123" s="93"/>
      <c r="BEA123" s="93"/>
      <c r="BEB123" s="93"/>
      <c r="BEC123" s="93"/>
      <c r="BED123" s="93"/>
      <c r="BEE123" s="93"/>
      <c r="BEF123" s="93"/>
      <c r="BEG123" s="93"/>
      <c r="BEH123" s="93"/>
      <c r="BEI123" s="93"/>
      <c r="BEJ123" s="93"/>
      <c r="BEK123" s="93"/>
      <c r="BEL123" s="93"/>
      <c r="BEM123" s="93"/>
      <c r="BEN123" s="93"/>
      <c r="BEO123" s="93"/>
      <c r="BEP123" s="93"/>
      <c r="BEQ123" s="93"/>
      <c r="BER123" s="93"/>
      <c r="BES123" s="93"/>
      <c r="BET123" s="93"/>
      <c r="BEU123" s="93"/>
      <c r="BEV123" s="93"/>
      <c r="BEW123" s="93"/>
      <c r="BEX123" s="93"/>
      <c r="BEY123" s="93"/>
      <c r="BEZ123" s="93"/>
      <c r="BFA123" s="93"/>
      <c r="BFB123" s="93"/>
      <c r="BFC123" s="93"/>
      <c r="BFD123" s="93"/>
      <c r="BFE123" s="93"/>
      <c r="BFF123" s="93"/>
      <c r="BFG123" s="93"/>
      <c r="BFH123" s="93"/>
      <c r="BFI123" s="93"/>
      <c r="BFJ123" s="93"/>
      <c r="BFK123" s="93"/>
      <c r="BFL123" s="93"/>
      <c r="BFM123" s="93"/>
      <c r="BFN123" s="93"/>
      <c r="BFO123" s="93"/>
      <c r="BFP123" s="93"/>
      <c r="BFQ123" s="93"/>
      <c r="BFR123" s="93"/>
      <c r="BFS123" s="93"/>
      <c r="BFT123" s="93"/>
      <c r="BFU123" s="93"/>
      <c r="BFV123" s="93"/>
      <c r="BFW123" s="93"/>
      <c r="BFX123" s="93"/>
      <c r="BFY123" s="93"/>
      <c r="BFZ123" s="93"/>
      <c r="BGA123" s="93"/>
      <c r="BGB123" s="93"/>
      <c r="BGC123" s="93"/>
      <c r="BGD123" s="93"/>
      <c r="BGE123" s="93"/>
      <c r="BGF123" s="93"/>
      <c r="BGG123" s="93"/>
      <c r="BGH123" s="93"/>
      <c r="BGI123" s="93"/>
      <c r="BGJ123" s="93"/>
      <c r="BGK123" s="93"/>
      <c r="BGL123" s="93"/>
      <c r="BGM123" s="93"/>
      <c r="BGN123" s="93"/>
      <c r="BGO123" s="93"/>
      <c r="BGP123" s="93"/>
      <c r="BGQ123" s="93"/>
      <c r="BGR123" s="93"/>
      <c r="BGS123" s="93"/>
      <c r="BGT123" s="93"/>
      <c r="BGU123" s="93"/>
      <c r="BGV123" s="93"/>
      <c r="BGW123" s="93"/>
      <c r="BGX123" s="93"/>
      <c r="BGY123" s="93"/>
      <c r="BGZ123" s="93"/>
      <c r="BHA123" s="93"/>
      <c r="BHB123" s="93"/>
      <c r="BHC123" s="93"/>
      <c r="BHD123" s="93"/>
      <c r="BHE123" s="93"/>
      <c r="BHF123" s="93"/>
      <c r="BHG123" s="93"/>
      <c r="BHH123" s="93"/>
      <c r="BHI123" s="93"/>
      <c r="BHJ123" s="93"/>
      <c r="BHK123" s="93"/>
      <c r="BHL123" s="93"/>
      <c r="BHM123" s="93"/>
      <c r="BHN123" s="93"/>
      <c r="BHO123" s="93"/>
      <c r="BHP123" s="93"/>
      <c r="BHQ123" s="93"/>
      <c r="BHR123" s="93"/>
      <c r="BHS123" s="93"/>
      <c r="BHT123" s="93"/>
      <c r="BHU123" s="93"/>
      <c r="BHV123" s="93"/>
      <c r="BHW123" s="93"/>
      <c r="BHX123" s="93"/>
      <c r="BHY123" s="93"/>
      <c r="BHZ123" s="93"/>
      <c r="BIA123" s="93"/>
      <c r="BIB123" s="93"/>
      <c r="BIC123" s="93"/>
      <c r="BID123" s="93"/>
      <c r="BIE123" s="93"/>
      <c r="BIF123" s="93"/>
      <c r="BIG123" s="93"/>
      <c r="BIH123" s="93"/>
      <c r="BII123" s="93"/>
      <c r="BIJ123" s="93"/>
      <c r="BIK123" s="93"/>
      <c r="BIL123" s="93"/>
      <c r="BIM123" s="93"/>
      <c r="BIN123" s="93"/>
      <c r="BIO123" s="93"/>
      <c r="BIP123" s="93"/>
      <c r="BIQ123" s="93"/>
      <c r="BIR123" s="93"/>
      <c r="BIS123" s="93"/>
      <c r="BIT123" s="93"/>
      <c r="BIU123" s="93"/>
      <c r="BIV123" s="93"/>
      <c r="BIW123" s="93"/>
      <c r="BIX123" s="93"/>
      <c r="BIY123" s="93"/>
      <c r="BIZ123" s="93"/>
      <c r="BJA123" s="93"/>
      <c r="BJB123" s="93"/>
      <c r="BJC123" s="93"/>
      <c r="BJD123" s="93"/>
      <c r="BJE123" s="93"/>
      <c r="BJF123" s="93"/>
      <c r="BJG123" s="93"/>
      <c r="BJH123" s="93"/>
      <c r="BJI123" s="93"/>
      <c r="BJJ123" s="93"/>
      <c r="BJK123" s="93"/>
      <c r="BJL123" s="93"/>
      <c r="BJM123" s="93"/>
      <c r="BJN123" s="93"/>
      <c r="BJO123" s="93"/>
      <c r="BJP123" s="93"/>
      <c r="BJQ123" s="93"/>
      <c r="BJR123" s="93"/>
      <c r="BJS123" s="93"/>
      <c r="BJT123" s="93"/>
      <c r="BJU123" s="93"/>
      <c r="BJV123" s="93"/>
      <c r="BJW123" s="93"/>
      <c r="BJX123" s="93"/>
      <c r="BJY123" s="93"/>
      <c r="BJZ123" s="93"/>
      <c r="BKA123" s="93"/>
      <c r="BKB123" s="93"/>
      <c r="BKC123" s="93"/>
      <c r="BKD123" s="93"/>
      <c r="BKE123" s="93"/>
      <c r="BKF123" s="93"/>
      <c r="BKG123" s="93"/>
      <c r="BKH123" s="93"/>
      <c r="BKI123" s="93"/>
      <c r="BKJ123" s="93"/>
      <c r="BKK123" s="93"/>
      <c r="BKL123" s="93"/>
      <c r="BKM123" s="93"/>
      <c r="BKN123" s="93"/>
      <c r="BKO123" s="93"/>
      <c r="BKP123" s="93"/>
      <c r="BKQ123" s="93"/>
      <c r="BKR123" s="93"/>
      <c r="BKS123" s="93"/>
      <c r="BKT123" s="93"/>
      <c r="BKU123" s="93"/>
      <c r="BKV123" s="93"/>
      <c r="BKW123" s="93"/>
      <c r="BKX123" s="93"/>
      <c r="BKY123" s="93"/>
      <c r="BKZ123" s="93"/>
      <c r="BLA123" s="93"/>
      <c r="BLB123" s="93"/>
      <c r="BLC123" s="93"/>
      <c r="BLD123" s="93"/>
      <c r="BLE123" s="93"/>
      <c r="BLF123" s="93"/>
      <c r="BLG123" s="93"/>
      <c r="BLH123" s="93"/>
      <c r="BLI123" s="93"/>
      <c r="BLJ123" s="93"/>
      <c r="BLK123" s="93"/>
      <c r="BLL123" s="93"/>
      <c r="BLM123" s="93"/>
      <c r="BLN123" s="93"/>
      <c r="BLO123" s="93"/>
      <c r="BLP123" s="93"/>
      <c r="BLQ123" s="93"/>
      <c r="BLR123" s="93"/>
      <c r="BLS123" s="93"/>
      <c r="BLT123" s="93"/>
      <c r="BLU123" s="93"/>
      <c r="BLV123" s="93"/>
      <c r="BLW123" s="93"/>
      <c r="BLX123" s="93"/>
      <c r="BLY123" s="93"/>
      <c r="BLZ123" s="93"/>
      <c r="BMA123" s="93"/>
      <c r="BMB123" s="93"/>
      <c r="BMC123" s="93"/>
      <c r="BMD123" s="93"/>
      <c r="BME123" s="93"/>
      <c r="BMF123" s="93"/>
      <c r="BMG123" s="93"/>
      <c r="BMH123" s="93"/>
      <c r="BMI123" s="93"/>
      <c r="BMJ123" s="93"/>
      <c r="BMK123" s="93"/>
      <c r="BML123" s="93"/>
      <c r="BMM123" s="93"/>
      <c r="BMN123" s="93"/>
      <c r="BMO123" s="93"/>
      <c r="BMP123" s="93"/>
      <c r="BMQ123" s="93"/>
      <c r="BMR123" s="93"/>
      <c r="BMS123" s="93"/>
      <c r="BMT123" s="93"/>
      <c r="BMU123" s="93"/>
      <c r="BMV123" s="93"/>
      <c r="BMW123" s="93"/>
      <c r="BMX123" s="93"/>
      <c r="BMY123" s="93"/>
      <c r="BMZ123" s="93"/>
      <c r="BNA123" s="93"/>
      <c r="BNB123" s="93"/>
      <c r="BNC123" s="93"/>
      <c r="BND123" s="93"/>
      <c r="BNE123" s="93"/>
      <c r="BNF123" s="93"/>
      <c r="BNG123" s="93"/>
      <c r="BNH123" s="93"/>
      <c r="BNI123" s="93"/>
      <c r="BNJ123" s="93"/>
      <c r="BNK123" s="93"/>
      <c r="BNL123" s="93"/>
      <c r="BNM123" s="93"/>
      <c r="BNN123" s="93"/>
      <c r="BNO123" s="93"/>
      <c r="BNP123" s="93"/>
      <c r="BNQ123" s="93"/>
      <c r="BNR123" s="93"/>
      <c r="BNS123" s="93"/>
      <c r="BNT123" s="93"/>
      <c r="BNU123" s="93"/>
      <c r="BNV123" s="93"/>
      <c r="BNW123" s="93"/>
      <c r="BNX123" s="93"/>
      <c r="BNY123" s="93"/>
      <c r="BNZ123" s="93"/>
      <c r="BOA123" s="93"/>
      <c r="BOB123" s="93"/>
      <c r="BOC123" s="93"/>
      <c r="BOD123" s="93"/>
      <c r="BOE123" s="93"/>
      <c r="BOF123" s="93"/>
      <c r="BOG123" s="93"/>
      <c r="BOH123" s="93"/>
      <c r="BOI123" s="93"/>
      <c r="BOJ123" s="93"/>
      <c r="BOK123" s="93"/>
      <c r="BOL123" s="93"/>
      <c r="BOM123" s="93"/>
      <c r="BON123" s="93"/>
      <c r="BOO123" s="93"/>
      <c r="BOP123" s="93"/>
      <c r="BOQ123" s="93"/>
      <c r="BOR123" s="93"/>
      <c r="BOS123" s="93"/>
      <c r="BOT123" s="93"/>
      <c r="BOU123" s="93"/>
      <c r="BOV123" s="93"/>
      <c r="BOW123" s="93"/>
      <c r="BOX123" s="93"/>
      <c r="BOY123" s="93"/>
      <c r="BOZ123" s="93"/>
      <c r="BPA123" s="93"/>
      <c r="BPB123" s="93"/>
      <c r="BPC123" s="93"/>
      <c r="BPD123" s="93"/>
      <c r="BPE123" s="93"/>
      <c r="BPF123" s="93"/>
      <c r="BPG123" s="93"/>
      <c r="BPH123" s="93"/>
      <c r="BPI123" s="93"/>
      <c r="BPJ123" s="93"/>
      <c r="BPK123" s="93"/>
      <c r="BPL123" s="93"/>
      <c r="BPM123" s="93"/>
      <c r="BPN123" s="93"/>
      <c r="BPO123" s="93"/>
      <c r="BPP123" s="93"/>
      <c r="BPQ123" s="93"/>
      <c r="BPR123" s="93"/>
      <c r="BPS123" s="93"/>
      <c r="BPT123" s="93"/>
      <c r="BPU123" s="93"/>
      <c r="BPV123" s="93"/>
      <c r="BPW123" s="93"/>
      <c r="BPX123" s="93"/>
      <c r="BPY123" s="93"/>
      <c r="BPZ123" s="93"/>
      <c r="BQA123" s="93"/>
      <c r="BQB123" s="93"/>
      <c r="BQC123" s="93"/>
      <c r="BQD123" s="93"/>
      <c r="BQE123" s="93"/>
      <c r="BQF123" s="93"/>
      <c r="BQG123" s="93"/>
      <c r="BQH123" s="93"/>
      <c r="BQI123" s="93"/>
      <c r="BQJ123" s="93"/>
      <c r="BQK123" s="93"/>
      <c r="BQL123" s="93"/>
      <c r="BQM123" s="93"/>
      <c r="BQN123" s="93"/>
      <c r="BQO123" s="93"/>
      <c r="BQP123" s="93"/>
      <c r="BQQ123" s="93"/>
      <c r="BQR123" s="93"/>
      <c r="BQS123" s="93"/>
      <c r="BQT123" s="93"/>
      <c r="BQU123" s="93"/>
      <c r="BQV123" s="93"/>
      <c r="BQW123" s="93"/>
      <c r="BQX123" s="93"/>
      <c r="BQY123" s="93"/>
      <c r="BQZ123" s="93"/>
      <c r="BRA123" s="93"/>
      <c r="BRB123" s="93"/>
      <c r="BRC123" s="93"/>
      <c r="BRD123" s="93"/>
      <c r="BRE123" s="93"/>
      <c r="BRF123" s="93"/>
      <c r="BRG123" s="93"/>
      <c r="BRH123" s="93"/>
      <c r="BRI123" s="93"/>
      <c r="BRJ123" s="93"/>
      <c r="BRK123" s="93"/>
      <c r="BRL123" s="93"/>
      <c r="BRM123" s="93"/>
      <c r="BRN123" s="93"/>
      <c r="BRO123" s="93"/>
      <c r="BRP123" s="93"/>
      <c r="BRQ123" s="93"/>
      <c r="BRR123" s="93"/>
      <c r="BRS123" s="93"/>
      <c r="BRT123" s="93"/>
      <c r="BRU123" s="93"/>
      <c r="BRV123" s="93"/>
      <c r="BRW123" s="93"/>
      <c r="BRX123" s="93"/>
      <c r="BRY123" s="93"/>
      <c r="BRZ123" s="93"/>
      <c r="BSA123" s="93"/>
      <c r="BSB123" s="93"/>
      <c r="BSC123" s="93"/>
      <c r="BSD123" s="93"/>
      <c r="BSE123" s="93"/>
      <c r="BSF123" s="93"/>
      <c r="BSG123" s="93"/>
      <c r="BSH123" s="93"/>
      <c r="BSI123" s="93"/>
      <c r="BSJ123" s="93"/>
      <c r="BSK123" s="93"/>
      <c r="BSL123" s="93"/>
      <c r="BSM123" s="93"/>
      <c r="BSN123" s="93"/>
      <c r="BSO123" s="93"/>
      <c r="BSP123" s="93"/>
      <c r="BSQ123" s="93"/>
      <c r="BSR123" s="93"/>
      <c r="BSS123" s="93"/>
      <c r="BST123" s="93"/>
      <c r="BSU123" s="93"/>
      <c r="BSV123" s="93"/>
      <c r="BSW123" s="93"/>
      <c r="BSX123" s="93"/>
      <c r="BSY123" s="93"/>
      <c r="BSZ123" s="93"/>
      <c r="BTA123" s="93"/>
      <c r="BTB123" s="93"/>
      <c r="BTC123" s="93"/>
      <c r="BTD123" s="93"/>
      <c r="BTE123" s="93"/>
      <c r="BTF123" s="93"/>
      <c r="BTG123" s="93"/>
      <c r="BTH123" s="93"/>
      <c r="BTI123" s="93"/>
      <c r="BTJ123" s="93"/>
      <c r="BTK123" s="93"/>
      <c r="BTL123" s="93"/>
      <c r="BTM123" s="93"/>
      <c r="BTN123" s="93"/>
      <c r="BTO123" s="93"/>
      <c r="BTP123" s="93"/>
      <c r="BTQ123" s="93"/>
      <c r="BTR123" s="93"/>
      <c r="BTS123" s="93"/>
      <c r="BTT123" s="93"/>
      <c r="BTU123" s="93"/>
      <c r="BTV123" s="93"/>
      <c r="BTW123" s="93"/>
      <c r="BTX123" s="93"/>
      <c r="BTY123" s="93"/>
      <c r="BTZ123" s="93"/>
      <c r="BUA123" s="93"/>
      <c r="BUB123" s="93"/>
      <c r="BUC123" s="93"/>
      <c r="BUD123" s="93"/>
      <c r="BUE123" s="93"/>
      <c r="BUF123" s="93"/>
      <c r="BUG123" s="93"/>
      <c r="BUH123" s="93"/>
      <c r="BUI123" s="93"/>
      <c r="BUJ123" s="93"/>
      <c r="BUK123" s="93"/>
      <c r="BUL123" s="93"/>
      <c r="BUM123" s="93"/>
      <c r="BUN123" s="93"/>
      <c r="BUO123" s="93"/>
      <c r="BUP123" s="93"/>
      <c r="BUQ123" s="93"/>
      <c r="BUR123" s="93"/>
      <c r="BUS123" s="93"/>
      <c r="BUT123" s="93"/>
      <c r="BUU123" s="93"/>
      <c r="BUV123" s="93"/>
      <c r="BUW123" s="93"/>
      <c r="BUX123" s="93"/>
      <c r="BUY123" s="93"/>
      <c r="BUZ123" s="93"/>
      <c r="BVA123" s="93"/>
      <c r="BVB123" s="93"/>
      <c r="BVC123" s="93"/>
      <c r="BVD123" s="93"/>
      <c r="BVE123" s="93"/>
      <c r="BVF123" s="93"/>
      <c r="BVG123" s="93"/>
      <c r="BVH123" s="93"/>
      <c r="BVI123" s="93"/>
      <c r="BVJ123" s="93"/>
      <c r="BVK123" s="93"/>
      <c r="BVL123" s="93"/>
      <c r="BVM123" s="93"/>
      <c r="BVN123" s="93"/>
      <c r="BVO123" s="93"/>
      <c r="BVP123" s="93"/>
      <c r="BVQ123" s="93"/>
      <c r="BVR123" s="93"/>
      <c r="BVS123" s="93"/>
      <c r="BVT123" s="93"/>
      <c r="BVU123" s="93"/>
      <c r="BVV123" s="93"/>
      <c r="BVW123" s="93"/>
      <c r="BVX123" s="93"/>
      <c r="BVY123" s="93"/>
      <c r="BVZ123" s="93"/>
      <c r="BWA123" s="93"/>
      <c r="BWB123" s="93"/>
      <c r="BWC123" s="93"/>
      <c r="BWD123" s="93"/>
      <c r="BWE123" s="93"/>
      <c r="BWF123" s="93"/>
      <c r="BWG123" s="93"/>
      <c r="BWH123" s="93"/>
      <c r="BWI123" s="93"/>
      <c r="BWJ123" s="93"/>
      <c r="BWK123" s="93"/>
      <c r="BWL123" s="93"/>
      <c r="BWM123" s="93"/>
      <c r="BWN123" s="93"/>
      <c r="BWO123" s="93"/>
      <c r="BWP123" s="93"/>
      <c r="BWQ123" s="93"/>
      <c r="BWR123" s="93"/>
      <c r="BWS123" s="93"/>
      <c r="BWT123" s="93"/>
      <c r="BWU123" s="93"/>
      <c r="BWV123" s="93"/>
      <c r="BWW123" s="93"/>
      <c r="BWX123" s="93"/>
      <c r="BWY123" s="93"/>
      <c r="BWZ123" s="93"/>
      <c r="BXA123" s="93"/>
      <c r="BXB123" s="93"/>
      <c r="BXC123" s="93"/>
      <c r="BXD123" s="93"/>
      <c r="BXE123" s="93"/>
      <c r="BXF123" s="93"/>
      <c r="BXG123" s="93"/>
      <c r="BXH123" s="93"/>
      <c r="BXI123" s="93"/>
      <c r="BXJ123" s="93"/>
      <c r="BXK123" s="93"/>
      <c r="BXL123" s="93"/>
      <c r="BXM123" s="93"/>
      <c r="BXN123" s="93"/>
      <c r="BXO123" s="93"/>
      <c r="BXP123" s="93"/>
      <c r="BXQ123" s="93"/>
      <c r="BXR123" s="93"/>
      <c r="BXS123" s="93"/>
      <c r="BXT123" s="93"/>
      <c r="BXU123" s="93"/>
      <c r="BXV123" s="93"/>
      <c r="BXW123" s="93"/>
      <c r="BXX123" s="93"/>
      <c r="BXY123" s="93"/>
      <c r="BXZ123" s="93"/>
      <c r="BYA123" s="93"/>
      <c r="BYB123" s="93"/>
      <c r="BYC123" s="93"/>
      <c r="BYD123" s="93"/>
      <c r="BYE123" s="93"/>
      <c r="BYF123" s="93"/>
      <c r="BYG123" s="93"/>
      <c r="BYH123" s="93"/>
      <c r="BYI123" s="93"/>
      <c r="BYJ123" s="93"/>
      <c r="BYK123" s="93"/>
      <c r="BYL123" s="93"/>
      <c r="BYM123" s="93"/>
      <c r="BYN123" s="93"/>
      <c r="BYO123" s="93"/>
      <c r="BYP123" s="93"/>
      <c r="BYQ123" s="93"/>
      <c r="BYR123" s="93"/>
      <c r="BYS123" s="93"/>
      <c r="BYT123" s="93"/>
      <c r="BYU123" s="93"/>
      <c r="BYV123" s="93"/>
      <c r="BYW123" s="93"/>
      <c r="BYX123" s="93"/>
      <c r="BYY123" s="93"/>
      <c r="BYZ123" s="93"/>
      <c r="BZA123" s="93"/>
      <c r="BZB123" s="93"/>
      <c r="BZC123" s="93"/>
      <c r="BZD123" s="93"/>
      <c r="BZE123" s="93"/>
      <c r="BZF123" s="93"/>
      <c r="BZG123" s="93"/>
      <c r="BZH123" s="93"/>
      <c r="BZI123" s="93"/>
      <c r="BZJ123" s="93"/>
      <c r="BZK123" s="93"/>
      <c r="BZL123" s="93"/>
      <c r="BZM123" s="93"/>
      <c r="BZN123" s="93"/>
      <c r="BZO123" s="93"/>
      <c r="BZP123" s="93"/>
      <c r="BZQ123" s="93"/>
      <c r="BZR123" s="93"/>
      <c r="BZS123" s="93"/>
      <c r="BZT123" s="93"/>
      <c r="BZU123" s="93"/>
      <c r="BZV123" s="93"/>
      <c r="BZW123" s="93"/>
      <c r="BZX123" s="93"/>
      <c r="BZY123" s="93"/>
      <c r="BZZ123" s="93"/>
      <c r="CAA123" s="93"/>
      <c r="CAB123" s="93"/>
      <c r="CAC123" s="93"/>
      <c r="CAD123" s="93"/>
      <c r="CAE123" s="93"/>
      <c r="CAF123" s="93"/>
      <c r="CAG123" s="93"/>
      <c r="CAH123" s="93"/>
      <c r="CAI123" s="93"/>
      <c r="CAJ123" s="93"/>
      <c r="CAK123" s="93"/>
      <c r="CAL123" s="93"/>
      <c r="CAM123" s="93"/>
      <c r="CAN123" s="93"/>
      <c r="CAO123" s="93"/>
      <c r="CAP123" s="93"/>
      <c r="CAQ123" s="93"/>
      <c r="CAR123" s="93"/>
      <c r="CAS123" s="93"/>
      <c r="CAT123" s="93"/>
      <c r="CAU123" s="93"/>
      <c r="CAV123" s="93"/>
      <c r="CAW123" s="93"/>
      <c r="CAX123" s="93"/>
      <c r="CAY123" s="93"/>
      <c r="CAZ123" s="93"/>
      <c r="CBA123" s="93"/>
      <c r="CBB123" s="93"/>
      <c r="CBC123" s="93"/>
      <c r="CBD123" s="93"/>
      <c r="CBE123" s="93"/>
      <c r="CBF123" s="93"/>
      <c r="CBG123" s="93"/>
      <c r="CBH123" s="93"/>
      <c r="CBI123" s="93"/>
      <c r="CBJ123" s="93"/>
      <c r="CBK123" s="93"/>
      <c r="CBL123" s="93"/>
      <c r="CBM123" s="93"/>
      <c r="CBN123" s="93"/>
      <c r="CBO123" s="93"/>
      <c r="CBP123" s="93"/>
      <c r="CBQ123" s="93"/>
      <c r="CBR123" s="93"/>
      <c r="CBS123" s="93"/>
      <c r="CBT123" s="93"/>
      <c r="CBU123" s="93"/>
      <c r="CBV123" s="93"/>
      <c r="CBW123" s="93"/>
      <c r="CBX123" s="93"/>
      <c r="CBY123" s="93"/>
      <c r="CBZ123" s="93"/>
      <c r="CCA123" s="93"/>
      <c r="CCB123" s="93"/>
      <c r="CCC123" s="93"/>
      <c r="CCD123" s="93"/>
      <c r="CCE123" s="93"/>
      <c r="CCF123" s="93"/>
      <c r="CCG123" s="93"/>
      <c r="CCH123" s="93"/>
      <c r="CCI123" s="93"/>
      <c r="CCJ123" s="93"/>
      <c r="CCK123" s="93"/>
      <c r="CCL123" s="93"/>
      <c r="CCM123" s="93"/>
      <c r="CCN123" s="93"/>
      <c r="CCO123" s="93"/>
      <c r="CCP123" s="93"/>
      <c r="CCQ123" s="93"/>
      <c r="CCR123" s="93"/>
      <c r="CCS123" s="93"/>
      <c r="CCT123" s="93"/>
      <c r="CCU123" s="93"/>
      <c r="CCV123" s="93"/>
      <c r="CCW123" s="93"/>
      <c r="CCX123" s="93"/>
      <c r="CCY123" s="93"/>
      <c r="CCZ123" s="93"/>
      <c r="CDA123" s="93"/>
      <c r="CDB123" s="93"/>
      <c r="CDC123" s="93"/>
      <c r="CDD123" s="93"/>
      <c r="CDE123" s="93"/>
      <c r="CDF123" s="93"/>
      <c r="CDG123" s="93"/>
      <c r="CDH123" s="93"/>
      <c r="CDI123" s="93"/>
      <c r="CDJ123" s="93"/>
      <c r="CDK123" s="93"/>
      <c r="CDL123" s="93"/>
      <c r="CDM123" s="93"/>
      <c r="CDN123" s="93"/>
      <c r="CDO123" s="93"/>
      <c r="CDP123" s="93"/>
      <c r="CDQ123" s="93"/>
      <c r="CDR123" s="93"/>
      <c r="CDS123" s="93"/>
      <c r="CDT123" s="93"/>
      <c r="CDU123" s="93"/>
      <c r="CDV123" s="93"/>
      <c r="CDW123" s="93"/>
      <c r="CDX123" s="93"/>
      <c r="CDY123" s="93"/>
      <c r="CDZ123" s="93"/>
      <c r="CEA123" s="93"/>
      <c r="CEB123" s="93"/>
      <c r="CEC123" s="93"/>
      <c r="CED123" s="93"/>
      <c r="CEE123" s="93"/>
      <c r="CEF123" s="93"/>
      <c r="CEG123" s="93"/>
      <c r="CEH123" s="93"/>
      <c r="CEI123" s="93"/>
      <c r="CEJ123" s="93"/>
      <c r="CEK123" s="93"/>
      <c r="CEL123" s="93"/>
      <c r="CEM123" s="93"/>
      <c r="CEN123" s="93"/>
      <c r="CEO123" s="93"/>
      <c r="CEP123" s="93"/>
      <c r="CEQ123" s="93"/>
      <c r="CER123" s="93"/>
      <c r="CES123" s="93"/>
      <c r="CET123" s="93"/>
      <c r="CEU123" s="93"/>
      <c r="CEV123" s="93"/>
      <c r="CEW123" s="93"/>
      <c r="CEX123" s="93"/>
      <c r="CEY123" s="93"/>
      <c r="CEZ123" s="93"/>
      <c r="CFA123" s="93"/>
      <c r="CFB123" s="93"/>
      <c r="CFC123" s="93"/>
      <c r="CFD123" s="93"/>
      <c r="CFE123" s="93"/>
      <c r="CFF123" s="93"/>
      <c r="CFG123" s="93"/>
      <c r="CFH123" s="93"/>
      <c r="CFI123" s="93"/>
      <c r="CFJ123" s="93"/>
      <c r="CFK123" s="93"/>
      <c r="CFL123" s="93"/>
      <c r="CFM123" s="93"/>
      <c r="CFN123" s="93"/>
      <c r="CFO123" s="93"/>
      <c r="CFP123" s="93"/>
      <c r="CFQ123" s="93"/>
      <c r="CFR123" s="93"/>
      <c r="CFS123" s="93"/>
      <c r="CFT123" s="93"/>
      <c r="CFU123" s="93"/>
      <c r="CFV123" s="93"/>
      <c r="CFW123" s="93"/>
      <c r="CFX123" s="93"/>
      <c r="CFY123" s="93"/>
      <c r="CFZ123" s="93"/>
      <c r="CGA123" s="93"/>
      <c r="CGB123" s="93"/>
      <c r="CGC123" s="93"/>
      <c r="CGD123" s="93"/>
      <c r="CGE123" s="93"/>
      <c r="CGF123" s="93"/>
      <c r="CGG123" s="93"/>
      <c r="CGH123" s="93"/>
      <c r="CGI123" s="93"/>
      <c r="CGJ123" s="93"/>
      <c r="CGK123" s="93"/>
      <c r="CGL123" s="93"/>
      <c r="CGM123" s="93"/>
      <c r="CGN123" s="93"/>
      <c r="CGO123" s="93"/>
      <c r="CGP123" s="93"/>
      <c r="CGQ123" s="93"/>
      <c r="CGR123" s="93"/>
      <c r="CGS123" s="93"/>
      <c r="CGT123" s="93"/>
      <c r="CGU123" s="93"/>
      <c r="CGV123" s="93"/>
      <c r="CGW123" s="93"/>
      <c r="CGX123" s="93"/>
      <c r="CGY123" s="93"/>
      <c r="CGZ123" s="93"/>
      <c r="CHA123" s="93"/>
      <c r="CHB123" s="93"/>
      <c r="CHC123" s="93"/>
      <c r="CHD123" s="93"/>
      <c r="CHE123" s="93"/>
      <c r="CHF123" s="93"/>
      <c r="CHG123" s="93"/>
      <c r="CHH123" s="93"/>
      <c r="CHI123" s="93"/>
      <c r="CHJ123" s="93"/>
      <c r="CHK123" s="93"/>
      <c r="CHL123" s="93"/>
      <c r="CHM123" s="93"/>
      <c r="CHN123" s="93"/>
      <c r="CHO123" s="93"/>
      <c r="CHP123" s="93"/>
      <c r="CHQ123" s="93"/>
      <c r="CHR123" s="93"/>
      <c r="CHS123" s="93"/>
      <c r="CHT123" s="93"/>
      <c r="CHU123" s="93"/>
      <c r="CHV123" s="93"/>
      <c r="CHW123" s="93"/>
      <c r="CHX123" s="93"/>
      <c r="CHY123" s="93"/>
      <c r="CHZ123" s="93"/>
      <c r="CIA123" s="93"/>
      <c r="CIB123" s="93"/>
      <c r="CIC123" s="93"/>
      <c r="CID123" s="93"/>
      <c r="CIE123" s="93"/>
      <c r="CIF123" s="93"/>
      <c r="CIG123" s="93"/>
      <c r="CIH123" s="93"/>
      <c r="CII123" s="93"/>
      <c r="CIJ123" s="93"/>
      <c r="CIK123" s="93"/>
      <c r="CIL123" s="93"/>
      <c r="CIM123" s="93"/>
      <c r="CIN123" s="93"/>
      <c r="CIO123" s="93"/>
      <c r="CIP123" s="93"/>
      <c r="CIQ123" s="93"/>
      <c r="CIR123" s="93"/>
      <c r="CIS123" s="93"/>
      <c r="CIT123" s="93"/>
      <c r="CIU123" s="93"/>
      <c r="CIV123" s="93"/>
      <c r="CIW123" s="93"/>
      <c r="CIX123" s="93"/>
      <c r="CIY123" s="93"/>
      <c r="CIZ123" s="93"/>
      <c r="CJA123" s="93"/>
      <c r="CJB123" s="93"/>
      <c r="CJC123" s="93"/>
      <c r="CJD123" s="93"/>
      <c r="CJE123" s="93"/>
      <c r="CJF123" s="93"/>
      <c r="CJG123" s="93"/>
      <c r="CJH123" s="93"/>
      <c r="CJI123" s="93"/>
      <c r="CJJ123" s="93"/>
      <c r="CJK123" s="93"/>
      <c r="CJL123" s="93"/>
      <c r="CJM123" s="93"/>
      <c r="CJN123" s="93"/>
      <c r="CJO123" s="93"/>
      <c r="CJP123" s="93"/>
      <c r="CJQ123" s="93"/>
      <c r="CJR123" s="93"/>
      <c r="CJS123" s="93"/>
      <c r="CJT123" s="93"/>
      <c r="CJU123" s="93"/>
      <c r="CJV123" s="93"/>
      <c r="CJW123" s="93"/>
      <c r="CJX123" s="93"/>
      <c r="CJY123" s="93"/>
      <c r="CJZ123" s="93"/>
      <c r="CKA123" s="93"/>
      <c r="CKB123" s="93"/>
      <c r="CKC123" s="93"/>
      <c r="CKD123" s="93"/>
      <c r="CKE123" s="93"/>
      <c r="CKF123" s="93"/>
      <c r="CKG123" s="93"/>
      <c r="CKH123" s="93"/>
      <c r="CKI123" s="93"/>
      <c r="CKJ123" s="93"/>
      <c r="CKK123" s="93"/>
      <c r="CKL123" s="93"/>
      <c r="CKM123" s="93"/>
      <c r="CKN123" s="93"/>
      <c r="CKO123" s="93"/>
      <c r="CKP123" s="93"/>
      <c r="CKQ123" s="93"/>
      <c r="CKR123" s="93"/>
      <c r="CKS123" s="93"/>
      <c r="CKT123" s="93"/>
      <c r="CKU123" s="93"/>
      <c r="CKV123" s="93"/>
      <c r="CKW123" s="93"/>
      <c r="CKX123" s="93"/>
      <c r="CKY123" s="93"/>
      <c r="CKZ123" s="93"/>
      <c r="CLA123" s="93"/>
      <c r="CLB123" s="93"/>
      <c r="CLC123" s="93"/>
      <c r="CLD123" s="93"/>
      <c r="CLE123" s="93"/>
      <c r="CLF123" s="93"/>
      <c r="CLG123" s="93"/>
      <c r="CLH123" s="93"/>
      <c r="CLI123" s="93"/>
      <c r="CLJ123" s="93"/>
      <c r="CLK123" s="93"/>
      <c r="CLL123" s="93"/>
      <c r="CLM123" s="93"/>
      <c r="CLN123" s="93"/>
      <c r="CLO123" s="93"/>
      <c r="CLP123" s="93"/>
      <c r="CLQ123" s="93"/>
      <c r="CLR123" s="93"/>
      <c r="CLS123" s="93"/>
      <c r="CLT123" s="93"/>
      <c r="CLU123" s="93"/>
      <c r="CLV123" s="93"/>
      <c r="CLW123" s="93"/>
      <c r="CLX123" s="93"/>
      <c r="CLY123" s="93"/>
      <c r="CLZ123" s="93"/>
      <c r="CMA123" s="93"/>
      <c r="CMB123" s="93"/>
      <c r="CMC123" s="93"/>
      <c r="CMD123" s="93"/>
      <c r="CME123" s="93"/>
      <c r="CMF123" s="93"/>
      <c r="CMG123" s="93"/>
      <c r="CMH123" s="93"/>
      <c r="CMI123" s="93"/>
      <c r="CMJ123" s="93"/>
      <c r="CMK123" s="93"/>
      <c r="CML123" s="93"/>
      <c r="CMM123" s="93"/>
      <c r="CMN123" s="93"/>
      <c r="CMO123" s="93"/>
      <c r="CMP123" s="93"/>
      <c r="CMQ123" s="93"/>
      <c r="CMR123" s="93"/>
      <c r="CMS123" s="93"/>
      <c r="CMT123" s="93"/>
      <c r="CMU123" s="93"/>
      <c r="CMV123" s="93"/>
      <c r="CMW123" s="93"/>
      <c r="CMX123" s="93"/>
      <c r="CMY123" s="93"/>
      <c r="CMZ123" s="93"/>
      <c r="CNA123" s="93"/>
      <c r="CNB123" s="93"/>
      <c r="CNC123" s="93"/>
      <c r="CND123" s="93"/>
      <c r="CNE123" s="93"/>
      <c r="CNF123" s="93"/>
      <c r="CNG123" s="93"/>
      <c r="CNH123" s="93"/>
      <c r="CNI123" s="93"/>
      <c r="CNJ123" s="93"/>
      <c r="CNK123" s="93"/>
      <c r="CNL123" s="93"/>
      <c r="CNM123" s="93"/>
      <c r="CNN123" s="93"/>
      <c r="CNO123" s="93"/>
      <c r="CNP123" s="93"/>
      <c r="CNQ123" s="93"/>
      <c r="CNR123" s="93"/>
      <c r="CNS123" s="93"/>
      <c r="CNT123" s="93"/>
      <c r="CNU123" s="93"/>
      <c r="CNV123" s="93"/>
      <c r="CNW123" s="93"/>
      <c r="CNX123" s="93"/>
      <c r="CNY123" s="93"/>
      <c r="CNZ123" s="93"/>
      <c r="COA123" s="93"/>
      <c r="COB123" s="93"/>
      <c r="COC123" s="93"/>
      <c r="COD123" s="93"/>
      <c r="COE123" s="93"/>
      <c r="COF123" s="93"/>
      <c r="COG123" s="93"/>
      <c r="COH123" s="93"/>
      <c r="COI123" s="93"/>
      <c r="COJ123" s="93"/>
      <c r="COK123" s="93"/>
      <c r="COL123" s="93"/>
      <c r="COM123" s="93"/>
      <c r="CON123" s="93"/>
      <c r="COO123" s="93"/>
      <c r="COP123" s="93"/>
      <c r="COQ123" s="93"/>
      <c r="COR123" s="93"/>
      <c r="COS123" s="93"/>
      <c r="COT123" s="93"/>
      <c r="COU123" s="93"/>
      <c r="COV123" s="93"/>
      <c r="COW123" s="93"/>
      <c r="COX123" s="93"/>
      <c r="COY123" s="93"/>
      <c r="COZ123" s="93"/>
      <c r="CPA123" s="93"/>
      <c r="CPB123" s="93"/>
      <c r="CPC123" s="93"/>
      <c r="CPD123" s="93"/>
      <c r="CPE123" s="93"/>
      <c r="CPF123" s="93"/>
      <c r="CPG123" s="93"/>
      <c r="CPH123" s="93"/>
      <c r="CPI123" s="93"/>
      <c r="CPJ123" s="93"/>
      <c r="CPK123" s="93"/>
      <c r="CPL123" s="93"/>
      <c r="CPM123" s="93"/>
      <c r="CPN123" s="93"/>
      <c r="CPO123" s="93"/>
      <c r="CPP123" s="93"/>
      <c r="CPQ123" s="93"/>
      <c r="CPR123" s="93"/>
      <c r="CPS123" s="93"/>
      <c r="CPT123" s="93"/>
      <c r="CPU123" s="93"/>
      <c r="CPV123" s="93"/>
      <c r="CPW123" s="93"/>
      <c r="CPX123" s="93"/>
      <c r="CPY123" s="93"/>
      <c r="CPZ123" s="93"/>
      <c r="CQA123" s="93"/>
      <c r="CQB123" s="93"/>
      <c r="CQC123" s="93"/>
      <c r="CQD123" s="93"/>
      <c r="CQE123" s="93"/>
      <c r="CQF123" s="93"/>
      <c r="CQG123" s="93"/>
      <c r="CQH123" s="93"/>
      <c r="CQI123" s="93"/>
      <c r="CQJ123" s="93"/>
      <c r="CQK123" s="93"/>
      <c r="CQL123" s="93"/>
      <c r="CQM123" s="93"/>
      <c r="CQN123" s="93"/>
      <c r="CQO123" s="93"/>
      <c r="CQP123" s="93"/>
      <c r="CQQ123" s="93"/>
      <c r="CQR123" s="93"/>
      <c r="CQS123" s="93"/>
      <c r="CQT123" s="93"/>
      <c r="CQU123" s="93"/>
      <c r="CQV123" s="93"/>
      <c r="CQW123" s="93"/>
      <c r="CQX123" s="93"/>
      <c r="CQY123" s="93"/>
      <c r="CQZ123" s="93"/>
      <c r="CRA123" s="93"/>
      <c r="CRB123" s="93"/>
      <c r="CRC123" s="93"/>
      <c r="CRD123" s="93"/>
      <c r="CRE123" s="93"/>
      <c r="CRF123" s="93"/>
      <c r="CRG123" s="93"/>
      <c r="CRH123" s="93"/>
      <c r="CRI123" s="93"/>
      <c r="CRJ123" s="93"/>
      <c r="CRK123" s="93"/>
      <c r="CRL123" s="93"/>
      <c r="CRM123" s="93"/>
      <c r="CRN123" s="93"/>
      <c r="CRO123" s="93"/>
      <c r="CRP123" s="93"/>
      <c r="CRQ123" s="93"/>
      <c r="CRR123" s="93"/>
      <c r="CRS123" s="93"/>
      <c r="CRT123" s="93"/>
      <c r="CRU123" s="93"/>
      <c r="CRV123" s="93"/>
      <c r="CRW123" s="93"/>
      <c r="CRX123" s="93"/>
      <c r="CRY123" s="93"/>
      <c r="CRZ123" s="93"/>
      <c r="CSA123" s="93"/>
      <c r="CSB123" s="93"/>
      <c r="CSC123" s="93"/>
      <c r="CSD123" s="93"/>
      <c r="CSE123" s="93"/>
      <c r="CSF123" s="93"/>
      <c r="CSG123" s="93"/>
      <c r="CSH123" s="93"/>
      <c r="CSI123" s="93"/>
      <c r="CSJ123" s="93"/>
      <c r="CSK123" s="93"/>
      <c r="CSL123" s="93"/>
      <c r="CSM123" s="93"/>
      <c r="CSN123" s="93"/>
      <c r="CSO123" s="93"/>
      <c r="CSP123" s="93"/>
      <c r="CSQ123" s="93"/>
      <c r="CSR123" s="93"/>
      <c r="CSS123" s="93"/>
      <c r="CST123" s="93"/>
      <c r="CSU123" s="93"/>
      <c r="CSV123" s="93"/>
      <c r="CSW123" s="93"/>
      <c r="CSX123" s="93"/>
      <c r="CSY123" s="93"/>
      <c r="CSZ123" s="93"/>
      <c r="CTA123" s="93"/>
      <c r="CTB123" s="93"/>
      <c r="CTC123" s="93"/>
      <c r="CTD123" s="93"/>
      <c r="CTE123" s="93"/>
      <c r="CTF123" s="93"/>
      <c r="CTG123" s="93"/>
      <c r="CTH123" s="93"/>
      <c r="CTI123" s="93"/>
      <c r="CTJ123" s="93"/>
      <c r="CTK123" s="93"/>
      <c r="CTL123" s="93"/>
      <c r="CTM123" s="93"/>
      <c r="CTN123" s="93"/>
      <c r="CTO123" s="93"/>
      <c r="CTP123" s="93"/>
      <c r="CTQ123" s="93"/>
      <c r="CTR123" s="93"/>
      <c r="CTS123" s="93"/>
      <c r="CTT123" s="93"/>
      <c r="CTU123" s="93"/>
      <c r="CTV123" s="93"/>
      <c r="CTW123" s="93"/>
      <c r="CTX123" s="93"/>
      <c r="CTY123" s="93"/>
      <c r="CTZ123" s="93"/>
      <c r="CUA123" s="93"/>
      <c r="CUB123" s="93"/>
      <c r="CUC123" s="93"/>
      <c r="CUD123" s="93"/>
      <c r="CUE123" s="93"/>
      <c r="CUF123" s="93"/>
      <c r="CUG123" s="93"/>
      <c r="CUH123" s="93"/>
      <c r="CUI123" s="93"/>
      <c r="CUJ123" s="93"/>
      <c r="CUK123" s="93"/>
      <c r="CUL123" s="93"/>
      <c r="CUM123" s="93"/>
      <c r="CUN123" s="93"/>
      <c r="CUO123" s="93"/>
      <c r="CUP123" s="93"/>
      <c r="CUQ123" s="93"/>
      <c r="CUR123" s="93"/>
      <c r="CUS123" s="93"/>
      <c r="CUT123" s="93"/>
      <c r="CUU123" s="93"/>
      <c r="CUV123" s="93"/>
      <c r="CUW123" s="93"/>
      <c r="CUX123" s="93"/>
      <c r="CUY123" s="93"/>
      <c r="CUZ123" s="93"/>
      <c r="CVA123" s="93"/>
      <c r="CVB123" s="93"/>
      <c r="CVC123" s="93"/>
      <c r="CVD123" s="93"/>
      <c r="CVE123" s="93"/>
      <c r="CVF123" s="93"/>
      <c r="CVG123" s="93"/>
      <c r="CVH123" s="93"/>
      <c r="CVI123" s="93"/>
      <c r="CVJ123" s="93"/>
      <c r="CVK123" s="93"/>
      <c r="CVL123" s="93"/>
      <c r="CVM123" s="93"/>
      <c r="CVN123" s="93"/>
      <c r="CVO123" s="93"/>
      <c r="CVP123" s="93"/>
      <c r="CVQ123" s="93"/>
      <c r="CVR123" s="93"/>
      <c r="CVS123" s="93"/>
      <c r="CVT123" s="93"/>
      <c r="CVU123" s="93"/>
      <c r="CVV123" s="93"/>
      <c r="CVW123" s="93"/>
      <c r="CVX123" s="93"/>
      <c r="CVY123" s="93"/>
      <c r="CVZ123" s="93"/>
      <c r="CWA123" s="93"/>
      <c r="CWB123" s="93"/>
      <c r="CWC123" s="93"/>
      <c r="CWD123" s="93"/>
      <c r="CWE123" s="93"/>
      <c r="CWF123" s="93"/>
      <c r="CWG123" s="93"/>
      <c r="CWH123" s="93"/>
      <c r="CWI123" s="93"/>
      <c r="CWJ123" s="93"/>
      <c r="CWK123" s="93"/>
      <c r="CWL123" s="93"/>
      <c r="CWM123" s="93"/>
      <c r="CWN123" s="93"/>
      <c r="CWO123" s="93"/>
      <c r="CWP123" s="93"/>
      <c r="CWQ123" s="93"/>
      <c r="CWR123" s="93"/>
      <c r="CWS123" s="93"/>
      <c r="CWT123" s="93"/>
      <c r="CWU123" s="93"/>
      <c r="CWV123" s="93"/>
      <c r="CWW123" s="93"/>
      <c r="CWX123" s="93"/>
      <c r="CWY123" s="93"/>
      <c r="CWZ123" s="93"/>
      <c r="CXA123" s="93"/>
      <c r="CXB123" s="93"/>
      <c r="CXC123" s="93"/>
      <c r="CXD123" s="93"/>
      <c r="CXE123" s="93"/>
      <c r="CXF123" s="93"/>
      <c r="CXG123" s="93"/>
      <c r="CXH123" s="93"/>
      <c r="CXI123" s="93"/>
      <c r="CXJ123" s="93"/>
      <c r="CXK123" s="93"/>
      <c r="CXL123" s="93"/>
      <c r="CXM123" s="93"/>
      <c r="CXN123" s="93"/>
      <c r="CXO123" s="93"/>
      <c r="CXP123" s="93"/>
      <c r="CXQ123" s="93"/>
      <c r="CXR123" s="93"/>
      <c r="CXS123" s="93"/>
      <c r="CXT123" s="93"/>
      <c r="CXU123" s="93"/>
      <c r="CXV123" s="93"/>
      <c r="CXW123" s="93"/>
      <c r="CXX123" s="93"/>
      <c r="CXY123" s="93"/>
      <c r="CXZ123" s="93"/>
      <c r="CYA123" s="93"/>
      <c r="CYB123" s="93"/>
      <c r="CYC123" s="93"/>
      <c r="CYD123" s="93"/>
      <c r="CYE123" s="93"/>
      <c r="CYF123" s="93"/>
      <c r="CYG123" s="93"/>
      <c r="CYH123" s="93"/>
      <c r="CYI123" s="93"/>
      <c r="CYJ123" s="93"/>
      <c r="CYK123" s="93"/>
      <c r="CYL123" s="93"/>
      <c r="CYM123" s="93"/>
      <c r="CYN123" s="93"/>
      <c r="CYO123" s="93"/>
      <c r="CYP123" s="93"/>
      <c r="CYQ123" s="93"/>
      <c r="CYR123" s="93"/>
      <c r="CYS123" s="93"/>
      <c r="CYT123" s="93"/>
      <c r="CYU123" s="93"/>
      <c r="CYV123" s="93"/>
      <c r="CYW123" s="93"/>
      <c r="CYX123" s="93"/>
      <c r="CYY123" s="93"/>
      <c r="CYZ123" s="93"/>
      <c r="CZA123" s="93"/>
      <c r="CZB123" s="93"/>
      <c r="CZC123" s="93"/>
      <c r="CZD123" s="93"/>
      <c r="CZE123" s="93"/>
      <c r="CZF123" s="93"/>
      <c r="CZG123" s="93"/>
      <c r="CZH123" s="93"/>
      <c r="CZI123" s="93"/>
      <c r="CZJ123" s="93"/>
      <c r="CZK123" s="93"/>
      <c r="CZL123" s="93"/>
      <c r="CZM123" s="93"/>
      <c r="CZN123" s="93"/>
      <c r="CZO123" s="93"/>
      <c r="CZP123" s="93"/>
      <c r="CZQ123" s="93"/>
      <c r="CZR123" s="93"/>
      <c r="CZS123" s="93"/>
      <c r="CZT123" s="93"/>
      <c r="CZU123" s="93"/>
      <c r="CZV123" s="93"/>
      <c r="CZW123" s="93"/>
      <c r="CZX123" s="93"/>
      <c r="CZY123" s="93"/>
      <c r="CZZ123" s="93"/>
      <c r="DAA123" s="93"/>
      <c r="DAB123" s="93"/>
      <c r="DAC123" s="93"/>
      <c r="DAD123" s="93"/>
      <c r="DAE123" s="93"/>
      <c r="DAF123" s="93"/>
      <c r="DAG123" s="93"/>
      <c r="DAH123" s="93"/>
      <c r="DAI123" s="93"/>
      <c r="DAJ123" s="93"/>
      <c r="DAK123" s="93"/>
      <c r="DAL123" s="93"/>
      <c r="DAM123" s="93"/>
      <c r="DAN123" s="93"/>
      <c r="DAO123" s="93"/>
      <c r="DAP123" s="93"/>
      <c r="DAQ123" s="93"/>
      <c r="DAR123" s="93"/>
      <c r="DAS123" s="93"/>
      <c r="DAT123" s="93"/>
      <c r="DAU123" s="93"/>
      <c r="DAV123" s="93"/>
      <c r="DAW123" s="93"/>
      <c r="DAX123" s="93"/>
      <c r="DAY123" s="93"/>
      <c r="DAZ123" s="93"/>
      <c r="DBA123" s="93"/>
      <c r="DBB123" s="93"/>
      <c r="DBC123" s="93"/>
      <c r="DBD123" s="93"/>
      <c r="DBE123" s="93"/>
      <c r="DBF123" s="93"/>
      <c r="DBG123" s="93"/>
      <c r="DBH123" s="93"/>
      <c r="DBI123" s="93"/>
      <c r="DBJ123" s="93"/>
      <c r="DBK123" s="93"/>
      <c r="DBL123" s="93"/>
      <c r="DBM123" s="93"/>
      <c r="DBN123" s="93"/>
      <c r="DBO123" s="93"/>
      <c r="DBP123" s="93"/>
      <c r="DBQ123" s="93"/>
      <c r="DBR123" s="93"/>
      <c r="DBS123" s="93"/>
      <c r="DBT123" s="93"/>
      <c r="DBU123" s="93"/>
      <c r="DBV123" s="93"/>
      <c r="DBW123" s="93"/>
      <c r="DBX123" s="93"/>
      <c r="DBY123" s="93"/>
      <c r="DBZ123" s="93"/>
      <c r="DCA123" s="93"/>
      <c r="DCB123" s="93"/>
      <c r="DCC123" s="93"/>
      <c r="DCD123" s="93"/>
      <c r="DCE123" s="93"/>
      <c r="DCF123" s="93"/>
      <c r="DCG123" s="93"/>
      <c r="DCH123" s="93"/>
      <c r="DCI123" s="93"/>
      <c r="DCJ123" s="93"/>
      <c r="DCK123" s="93"/>
      <c r="DCL123" s="93"/>
      <c r="DCM123" s="93"/>
      <c r="DCN123" s="93"/>
      <c r="DCO123" s="93"/>
      <c r="DCP123" s="93"/>
      <c r="DCQ123" s="93"/>
      <c r="DCR123" s="93"/>
      <c r="DCS123" s="93"/>
      <c r="DCT123" s="93"/>
      <c r="DCU123" s="93"/>
      <c r="DCV123" s="93"/>
      <c r="DCW123" s="93"/>
      <c r="DCX123" s="93"/>
      <c r="DCY123" s="93"/>
      <c r="DCZ123" s="93"/>
      <c r="DDA123" s="93"/>
      <c r="DDB123" s="93"/>
      <c r="DDC123" s="93"/>
      <c r="DDD123" s="93"/>
      <c r="DDE123" s="93"/>
      <c r="DDF123" s="93"/>
      <c r="DDG123" s="93"/>
      <c r="DDH123" s="93"/>
      <c r="DDI123" s="93"/>
      <c r="DDJ123" s="93"/>
      <c r="DDK123" s="93"/>
      <c r="DDL123" s="93"/>
      <c r="DDM123" s="93"/>
      <c r="DDN123" s="93"/>
      <c r="DDO123" s="93"/>
      <c r="DDP123" s="93"/>
      <c r="DDQ123" s="93"/>
      <c r="DDR123" s="93"/>
      <c r="DDS123" s="93"/>
      <c r="DDT123" s="93"/>
      <c r="DDU123" s="93"/>
      <c r="DDV123" s="93"/>
      <c r="DDW123" s="93"/>
      <c r="DDX123" s="93"/>
      <c r="DDY123" s="93"/>
      <c r="DDZ123" s="93"/>
      <c r="DEA123" s="93"/>
      <c r="DEB123" s="93"/>
      <c r="DEC123" s="93"/>
      <c r="DED123" s="93"/>
      <c r="DEE123" s="93"/>
      <c r="DEF123" s="93"/>
      <c r="DEG123" s="93"/>
      <c r="DEH123" s="93"/>
      <c r="DEI123" s="93"/>
      <c r="DEJ123" s="93"/>
      <c r="DEK123" s="93"/>
      <c r="DEL123" s="93"/>
      <c r="DEM123" s="93"/>
      <c r="DEN123" s="93"/>
      <c r="DEO123" s="93"/>
      <c r="DEP123" s="93"/>
      <c r="DEQ123" s="93"/>
      <c r="DER123" s="93"/>
      <c r="DES123" s="93"/>
      <c r="DET123" s="93"/>
      <c r="DEU123" s="93"/>
      <c r="DEV123" s="93"/>
      <c r="DEW123" s="93"/>
      <c r="DEX123" s="93"/>
      <c r="DEY123" s="93"/>
      <c r="DEZ123" s="93"/>
      <c r="DFA123" s="93"/>
      <c r="DFB123" s="93"/>
      <c r="DFC123" s="93"/>
      <c r="DFD123" s="93"/>
      <c r="DFE123" s="93"/>
      <c r="DFF123" s="93"/>
      <c r="DFG123" s="93"/>
      <c r="DFH123" s="93"/>
      <c r="DFI123" s="93"/>
      <c r="DFJ123" s="93"/>
      <c r="DFK123" s="93"/>
      <c r="DFL123" s="93"/>
      <c r="DFM123" s="93"/>
      <c r="DFN123" s="93"/>
      <c r="DFO123" s="93"/>
      <c r="DFP123" s="93"/>
      <c r="DFQ123" s="93"/>
      <c r="DFR123" s="93"/>
      <c r="DFS123" s="93"/>
      <c r="DFT123" s="93"/>
      <c r="DFU123" s="93"/>
      <c r="DFV123" s="93"/>
      <c r="DFW123" s="93"/>
      <c r="DFX123" s="93"/>
      <c r="DFY123" s="93"/>
      <c r="DFZ123" s="93"/>
      <c r="DGA123" s="93"/>
      <c r="DGB123" s="93"/>
      <c r="DGC123" s="93"/>
      <c r="DGD123" s="93"/>
      <c r="DGE123" s="93"/>
      <c r="DGF123" s="93"/>
      <c r="DGG123" s="93"/>
      <c r="DGH123" s="93"/>
      <c r="DGI123" s="93"/>
      <c r="DGJ123" s="93"/>
      <c r="DGK123" s="93"/>
      <c r="DGL123" s="93"/>
      <c r="DGM123" s="93"/>
      <c r="DGN123" s="93"/>
      <c r="DGO123" s="93"/>
      <c r="DGP123" s="93"/>
      <c r="DGQ123" s="93"/>
      <c r="DGR123" s="93"/>
      <c r="DGS123" s="93"/>
      <c r="DGT123" s="93"/>
      <c r="DGU123" s="93"/>
      <c r="DGV123" s="93"/>
      <c r="DGW123" s="93"/>
      <c r="DGX123" s="93"/>
      <c r="DGY123" s="93"/>
      <c r="DGZ123" s="93"/>
      <c r="DHA123" s="93"/>
      <c r="DHB123" s="93"/>
      <c r="DHC123" s="93"/>
      <c r="DHD123" s="93"/>
      <c r="DHE123" s="93"/>
      <c r="DHF123" s="93"/>
      <c r="DHG123" s="93"/>
      <c r="DHH123" s="93"/>
      <c r="DHI123" s="93"/>
      <c r="DHJ123" s="93"/>
      <c r="DHK123" s="93"/>
      <c r="DHL123" s="93"/>
      <c r="DHM123" s="93"/>
      <c r="DHN123" s="93"/>
      <c r="DHO123" s="93"/>
      <c r="DHP123" s="93"/>
      <c r="DHQ123" s="93"/>
    </row>
    <row r="124" spans="1:2929" s="170" customFormat="1">
      <c r="A124" s="198"/>
      <c r="B124" s="173" t="s">
        <v>647</v>
      </c>
      <c r="C124" s="127" t="s">
        <v>39</v>
      </c>
      <c r="D124" s="108">
        <v>34.799999999999997</v>
      </c>
      <c r="E124" s="663">
        <v>0</v>
      </c>
      <c r="F124" s="105">
        <f>+E124*D124</f>
        <v>0</v>
      </c>
      <c r="G124" s="162"/>
      <c r="H124" s="108"/>
      <c r="I124" s="109"/>
      <c r="J124" s="105"/>
      <c r="K124" s="93"/>
      <c r="L124" s="166"/>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3"/>
      <c r="BG124" s="93"/>
      <c r="BH124" s="93"/>
      <c r="BI124" s="93"/>
      <c r="BJ124" s="93"/>
      <c r="BK124" s="93"/>
      <c r="BL124" s="93"/>
      <c r="BM124" s="93"/>
      <c r="BN124" s="93"/>
      <c r="BO124" s="93"/>
      <c r="BP124" s="93"/>
      <c r="BQ124" s="93"/>
      <c r="BR124" s="93"/>
      <c r="BS124" s="93"/>
      <c r="BT124" s="93"/>
      <c r="BU124" s="93"/>
      <c r="BV124" s="93"/>
      <c r="BW124" s="93"/>
      <c r="BX124" s="93"/>
      <c r="BY124" s="93"/>
      <c r="BZ124" s="93"/>
      <c r="CA124" s="93"/>
      <c r="CB124" s="93"/>
      <c r="CC124" s="93"/>
      <c r="CD124" s="93"/>
      <c r="CE124" s="93"/>
      <c r="CF124" s="93"/>
      <c r="CG124" s="93"/>
      <c r="CH124" s="93"/>
      <c r="CI124" s="93"/>
      <c r="CJ124" s="93"/>
      <c r="CK124" s="93"/>
      <c r="CL124" s="93"/>
      <c r="CM124" s="93"/>
      <c r="CN124" s="93"/>
      <c r="CO124" s="93"/>
      <c r="CP124" s="93"/>
      <c r="CQ124" s="93"/>
      <c r="CR124" s="93"/>
      <c r="CS124" s="93"/>
      <c r="CT124" s="93"/>
      <c r="CU124" s="93"/>
      <c r="CV124" s="93"/>
      <c r="CW124" s="93"/>
      <c r="CX124" s="93"/>
      <c r="CY124" s="93"/>
      <c r="CZ124" s="93"/>
      <c r="DA124" s="93"/>
      <c r="DB124" s="93"/>
      <c r="DC124" s="93"/>
      <c r="DD124" s="93"/>
      <c r="DE124" s="93"/>
      <c r="DF124" s="93"/>
      <c r="DG124" s="93"/>
      <c r="DH124" s="93"/>
      <c r="DI124" s="93"/>
      <c r="DJ124" s="93"/>
      <c r="DK124" s="93"/>
      <c r="DL124" s="93"/>
      <c r="DM124" s="93"/>
      <c r="DN124" s="93"/>
      <c r="DO124" s="93"/>
      <c r="DP124" s="93"/>
      <c r="DQ124" s="93"/>
      <c r="DR124" s="93"/>
      <c r="DS124" s="93"/>
      <c r="DT124" s="93"/>
      <c r="DU124" s="93"/>
      <c r="DV124" s="93"/>
      <c r="DW124" s="93"/>
      <c r="DX124" s="93"/>
      <c r="DY124" s="93"/>
      <c r="DZ124" s="93"/>
      <c r="EA124" s="93"/>
      <c r="EB124" s="93"/>
      <c r="EC124" s="93"/>
      <c r="ED124" s="93"/>
      <c r="EE124" s="93"/>
      <c r="EF124" s="93"/>
      <c r="EG124" s="93"/>
      <c r="EH124" s="93"/>
      <c r="EI124" s="93"/>
      <c r="EJ124" s="93"/>
      <c r="EK124" s="93"/>
      <c r="EL124" s="93"/>
      <c r="EM124" s="93"/>
      <c r="EN124" s="93"/>
      <c r="EO124" s="93"/>
      <c r="EP124" s="93"/>
      <c r="EQ124" s="93"/>
      <c r="ER124" s="93"/>
      <c r="ES124" s="93"/>
      <c r="ET124" s="93"/>
      <c r="EU124" s="93"/>
      <c r="EV124" s="93"/>
      <c r="EW124" s="93"/>
      <c r="EX124" s="93"/>
      <c r="EY124" s="93"/>
      <c r="EZ124" s="93"/>
      <c r="FA124" s="93"/>
      <c r="FB124" s="93"/>
      <c r="FC124" s="93"/>
      <c r="FD124" s="93"/>
      <c r="FE124" s="93"/>
      <c r="FF124" s="93"/>
      <c r="FG124" s="93"/>
      <c r="FH124" s="93"/>
      <c r="FI124" s="93"/>
      <c r="FJ124" s="93"/>
      <c r="FK124" s="93"/>
      <c r="FL124" s="93"/>
      <c r="FM124" s="93"/>
      <c r="FN124" s="93"/>
      <c r="FO124" s="93"/>
      <c r="FP124" s="93"/>
      <c r="FQ124" s="93"/>
      <c r="FR124" s="93"/>
      <c r="FS124" s="93"/>
      <c r="FT124" s="93"/>
      <c r="FU124" s="93"/>
      <c r="FV124" s="93"/>
      <c r="FW124" s="93"/>
      <c r="FX124" s="93"/>
      <c r="FY124" s="93"/>
      <c r="FZ124" s="93"/>
      <c r="GA124" s="93"/>
      <c r="GB124" s="93"/>
      <c r="GC124" s="93"/>
      <c r="GD124" s="93"/>
      <c r="GE124" s="93"/>
      <c r="GF124" s="93"/>
      <c r="GG124" s="93"/>
      <c r="GH124" s="93"/>
      <c r="GI124" s="93"/>
      <c r="GJ124" s="93"/>
      <c r="GK124" s="93"/>
      <c r="GL124" s="93"/>
      <c r="GM124" s="93"/>
      <c r="GN124" s="93"/>
      <c r="GO124" s="93"/>
      <c r="GP124" s="93"/>
      <c r="GQ124" s="93"/>
      <c r="GR124" s="93"/>
      <c r="GS124" s="93"/>
      <c r="GT124" s="93"/>
      <c r="GU124" s="93"/>
      <c r="GV124" s="93"/>
      <c r="GW124" s="93"/>
      <c r="GX124" s="93"/>
      <c r="GY124" s="93"/>
      <c r="GZ124" s="93"/>
      <c r="HA124" s="93"/>
      <c r="HB124" s="93"/>
      <c r="HC124" s="93"/>
      <c r="HD124" s="93"/>
      <c r="HE124" s="93"/>
      <c r="HF124" s="93"/>
      <c r="HG124" s="93"/>
      <c r="HH124" s="93"/>
      <c r="HI124" s="93"/>
      <c r="HJ124" s="93"/>
      <c r="HK124" s="93"/>
      <c r="HL124" s="93"/>
      <c r="HM124" s="93"/>
      <c r="HN124" s="93"/>
      <c r="HO124" s="93"/>
      <c r="HP124" s="93"/>
      <c r="HQ124" s="93"/>
      <c r="HR124" s="93"/>
      <c r="HS124" s="93"/>
      <c r="HT124" s="93"/>
      <c r="HU124" s="93"/>
      <c r="HV124" s="93"/>
      <c r="HW124" s="93"/>
      <c r="HX124" s="93"/>
      <c r="HY124" s="93"/>
      <c r="HZ124" s="93"/>
      <c r="IA124" s="93"/>
      <c r="IB124" s="93"/>
      <c r="IC124" s="93"/>
      <c r="ID124" s="93"/>
      <c r="IE124" s="93"/>
      <c r="IF124" s="93"/>
      <c r="IG124" s="93"/>
      <c r="IH124" s="93"/>
      <c r="II124" s="93"/>
      <c r="IJ124" s="93"/>
      <c r="IK124" s="93"/>
      <c r="IL124" s="93"/>
      <c r="IM124" s="93"/>
      <c r="IN124" s="93"/>
      <c r="IO124" s="93"/>
      <c r="IP124" s="93"/>
      <c r="IQ124" s="93"/>
      <c r="IR124" s="93"/>
      <c r="IS124" s="93"/>
      <c r="IT124" s="93"/>
      <c r="IU124" s="93"/>
      <c r="IV124" s="93"/>
      <c r="IW124" s="93"/>
      <c r="IX124" s="93"/>
      <c r="IY124" s="93"/>
      <c r="IZ124" s="93"/>
      <c r="JA124" s="93"/>
      <c r="JB124" s="93"/>
      <c r="JC124" s="93"/>
      <c r="JD124" s="93"/>
      <c r="JE124" s="93"/>
      <c r="JF124" s="93"/>
      <c r="JG124" s="93"/>
      <c r="JH124" s="93"/>
      <c r="JI124" s="93"/>
      <c r="JJ124" s="93"/>
      <c r="JK124" s="93"/>
      <c r="JL124" s="93"/>
      <c r="JM124" s="93"/>
      <c r="JN124" s="93"/>
      <c r="JO124" s="93"/>
      <c r="JP124" s="93"/>
      <c r="JQ124" s="93"/>
      <c r="JR124" s="93"/>
      <c r="JS124" s="93"/>
      <c r="JT124" s="93"/>
      <c r="JU124" s="93"/>
      <c r="JV124" s="93"/>
      <c r="JW124" s="93"/>
      <c r="JX124" s="93"/>
      <c r="JY124" s="93"/>
      <c r="JZ124" s="93"/>
      <c r="KA124" s="93"/>
      <c r="KB124" s="93"/>
      <c r="KC124" s="93"/>
      <c r="KD124" s="93"/>
      <c r="KE124" s="93"/>
      <c r="KF124" s="93"/>
      <c r="KG124" s="93"/>
      <c r="KH124" s="93"/>
      <c r="KI124" s="93"/>
      <c r="KJ124" s="93"/>
      <c r="KK124" s="93"/>
      <c r="KL124" s="93"/>
      <c r="KM124" s="93"/>
      <c r="KN124" s="93"/>
      <c r="KO124" s="93"/>
      <c r="KP124" s="93"/>
      <c r="KQ124" s="93"/>
      <c r="KR124" s="93"/>
      <c r="KS124" s="93"/>
      <c r="KT124" s="93"/>
      <c r="KU124" s="93"/>
      <c r="KV124" s="93"/>
      <c r="KW124" s="93"/>
      <c r="KX124" s="93"/>
      <c r="KY124" s="93"/>
      <c r="KZ124" s="93"/>
      <c r="LA124" s="93"/>
      <c r="LB124" s="93"/>
      <c r="LC124" s="93"/>
      <c r="LD124" s="93"/>
      <c r="LE124" s="93"/>
      <c r="LF124" s="93"/>
      <c r="LG124" s="93"/>
      <c r="LH124" s="93"/>
      <c r="LI124" s="93"/>
      <c r="LJ124" s="93"/>
      <c r="LK124" s="93"/>
      <c r="LL124" s="93"/>
      <c r="LM124" s="93"/>
      <c r="LN124" s="93"/>
      <c r="LO124" s="93"/>
      <c r="LP124" s="93"/>
      <c r="LQ124" s="93"/>
      <c r="LR124" s="93"/>
      <c r="LS124" s="93"/>
      <c r="LT124" s="93"/>
      <c r="LU124" s="93"/>
      <c r="LV124" s="93"/>
      <c r="LW124" s="93"/>
      <c r="LX124" s="93"/>
      <c r="LY124" s="93"/>
      <c r="LZ124" s="93"/>
      <c r="MA124" s="93"/>
      <c r="MB124" s="93"/>
      <c r="MC124" s="93"/>
      <c r="MD124" s="93"/>
      <c r="ME124" s="93"/>
      <c r="MF124" s="93"/>
      <c r="MG124" s="93"/>
      <c r="MH124" s="93"/>
      <c r="MI124" s="93"/>
      <c r="MJ124" s="93"/>
      <c r="MK124" s="93"/>
      <c r="ML124" s="93"/>
      <c r="MM124" s="93"/>
      <c r="MN124" s="93"/>
      <c r="MO124" s="93"/>
      <c r="MP124" s="93"/>
      <c r="MQ124" s="93"/>
      <c r="MR124" s="93"/>
      <c r="MS124" s="93"/>
      <c r="MT124" s="93"/>
      <c r="MU124" s="93"/>
      <c r="MV124" s="93"/>
      <c r="MW124" s="93"/>
      <c r="MX124" s="93"/>
      <c r="MY124" s="93"/>
      <c r="MZ124" s="93"/>
      <c r="NA124" s="93"/>
      <c r="NB124" s="93"/>
      <c r="NC124" s="93"/>
      <c r="ND124" s="93"/>
      <c r="NE124" s="93"/>
      <c r="NF124" s="93"/>
      <c r="NG124" s="93"/>
      <c r="NH124" s="93"/>
      <c r="NI124" s="93"/>
      <c r="NJ124" s="93"/>
      <c r="NK124" s="93"/>
      <c r="NL124" s="93"/>
      <c r="NM124" s="93"/>
      <c r="NN124" s="93"/>
      <c r="NO124" s="93"/>
      <c r="NP124" s="93"/>
      <c r="NQ124" s="93"/>
      <c r="NR124" s="93"/>
      <c r="NS124" s="93"/>
      <c r="NT124" s="93"/>
      <c r="NU124" s="93"/>
      <c r="NV124" s="93"/>
      <c r="NW124" s="93"/>
      <c r="NX124" s="93"/>
      <c r="NY124" s="93"/>
      <c r="NZ124" s="93"/>
      <c r="OA124" s="93"/>
      <c r="OB124" s="93"/>
      <c r="OC124" s="93"/>
      <c r="OD124" s="93"/>
      <c r="OE124" s="93"/>
      <c r="OF124" s="93"/>
      <c r="OG124" s="93"/>
      <c r="OH124" s="93"/>
      <c r="OI124" s="93"/>
      <c r="OJ124" s="93"/>
      <c r="OK124" s="93"/>
      <c r="OL124" s="93"/>
      <c r="OM124" s="93"/>
      <c r="ON124" s="93"/>
      <c r="OO124" s="93"/>
      <c r="OP124" s="93"/>
      <c r="OQ124" s="93"/>
      <c r="OR124" s="93"/>
      <c r="OS124" s="93"/>
      <c r="OT124" s="93"/>
      <c r="OU124" s="93"/>
      <c r="OV124" s="93"/>
      <c r="OW124" s="93"/>
      <c r="OX124" s="93"/>
      <c r="OY124" s="93"/>
      <c r="OZ124" s="93"/>
      <c r="PA124" s="93"/>
      <c r="PB124" s="93"/>
      <c r="PC124" s="93"/>
      <c r="PD124" s="93"/>
      <c r="PE124" s="93"/>
      <c r="PF124" s="93"/>
      <c r="PG124" s="93"/>
      <c r="PH124" s="93"/>
      <c r="PI124" s="93"/>
      <c r="PJ124" s="93"/>
      <c r="PK124" s="93"/>
      <c r="PL124" s="93"/>
      <c r="PM124" s="93"/>
      <c r="PN124" s="93"/>
      <c r="PO124" s="93"/>
      <c r="PP124" s="93"/>
      <c r="PQ124" s="93"/>
      <c r="PR124" s="93"/>
      <c r="PS124" s="93"/>
      <c r="PT124" s="93"/>
      <c r="PU124" s="93"/>
      <c r="PV124" s="93"/>
      <c r="PW124" s="93"/>
      <c r="PX124" s="93"/>
      <c r="PY124" s="93"/>
      <c r="PZ124" s="93"/>
      <c r="QA124" s="93"/>
      <c r="QB124" s="93"/>
      <c r="QC124" s="93"/>
      <c r="QD124" s="93"/>
      <c r="QE124" s="93"/>
      <c r="QF124" s="93"/>
      <c r="QG124" s="93"/>
      <c r="QH124" s="93"/>
      <c r="QI124" s="93"/>
      <c r="QJ124" s="93"/>
      <c r="QK124" s="93"/>
      <c r="QL124" s="93"/>
      <c r="QM124" s="93"/>
      <c r="QN124" s="93"/>
      <c r="QO124" s="93"/>
      <c r="QP124" s="93"/>
      <c r="QQ124" s="93"/>
      <c r="QR124" s="93"/>
      <c r="QS124" s="93"/>
      <c r="QT124" s="93"/>
      <c r="QU124" s="93"/>
      <c r="QV124" s="93"/>
      <c r="QW124" s="93"/>
      <c r="QX124" s="93"/>
      <c r="QY124" s="93"/>
      <c r="QZ124" s="93"/>
      <c r="RA124" s="93"/>
      <c r="RB124" s="93"/>
      <c r="RC124" s="93"/>
      <c r="RD124" s="93"/>
      <c r="RE124" s="93"/>
      <c r="RF124" s="93"/>
      <c r="RG124" s="93"/>
      <c r="RH124" s="93"/>
      <c r="RI124" s="93"/>
      <c r="RJ124" s="93"/>
      <c r="RK124" s="93"/>
      <c r="RL124" s="93"/>
      <c r="RM124" s="93"/>
      <c r="RN124" s="93"/>
      <c r="RO124" s="93"/>
      <c r="RP124" s="93"/>
      <c r="RQ124" s="93"/>
      <c r="RR124" s="93"/>
      <c r="RS124" s="93"/>
      <c r="RT124" s="93"/>
      <c r="RU124" s="93"/>
      <c r="RV124" s="93"/>
      <c r="RW124" s="93"/>
      <c r="RX124" s="93"/>
      <c r="RY124" s="93"/>
      <c r="RZ124" s="93"/>
      <c r="SA124" s="93"/>
      <c r="SB124" s="93"/>
      <c r="SC124" s="93"/>
      <c r="SD124" s="93"/>
      <c r="SE124" s="93"/>
      <c r="SF124" s="93"/>
      <c r="SG124" s="93"/>
      <c r="SH124" s="93"/>
      <c r="SI124" s="93"/>
      <c r="SJ124" s="93"/>
      <c r="SK124" s="93"/>
      <c r="SL124" s="93"/>
      <c r="SM124" s="93"/>
      <c r="SN124" s="93"/>
      <c r="SO124" s="93"/>
      <c r="SP124" s="93"/>
      <c r="SQ124" s="93"/>
      <c r="SR124" s="93"/>
      <c r="SS124" s="93"/>
      <c r="ST124" s="93"/>
      <c r="SU124" s="93"/>
      <c r="SV124" s="93"/>
      <c r="SW124" s="93"/>
      <c r="SX124" s="93"/>
      <c r="SY124" s="93"/>
      <c r="SZ124" s="93"/>
      <c r="TA124" s="93"/>
      <c r="TB124" s="93"/>
      <c r="TC124" s="93"/>
      <c r="TD124" s="93"/>
      <c r="TE124" s="93"/>
      <c r="TF124" s="93"/>
      <c r="TG124" s="93"/>
      <c r="TH124" s="93"/>
      <c r="TI124" s="93"/>
      <c r="TJ124" s="93"/>
      <c r="TK124" s="93"/>
      <c r="TL124" s="93"/>
      <c r="TM124" s="93"/>
      <c r="TN124" s="93"/>
      <c r="TO124" s="93"/>
      <c r="TP124" s="93"/>
      <c r="TQ124" s="93"/>
      <c r="TR124" s="93"/>
      <c r="TS124" s="93"/>
      <c r="TT124" s="93"/>
      <c r="TU124" s="93"/>
      <c r="TV124" s="93"/>
      <c r="TW124" s="93"/>
      <c r="TX124" s="93"/>
      <c r="TY124" s="93"/>
      <c r="TZ124" s="93"/>
      <c r="UA124" s="93"/>
      <c r="UB124" s="93"/>
      <c r="UC124" s="93"/>
      <c r="UD124" s="93"/>
      <c r="UE124" s="93"/>
      <c r="UF124" s="93"/>
      <c r="UG124" s="93"/>
      <c r="UH124" s="93"/>
      <c r="UI124" s="93"/>
      <c r="UJ124" s="93"/>
      <c r="UK124" s="93"/>
      <c r="UL124" s="93"/>
      <c r="UM124" s="93"/>
      <c r="UN124" s="93"/>
      <c r="UO124" s="93"/>
      <c r="UP124" s="93"/>
      <c r="UQ124" s="93"/>
      <c r="UR124" s="93"/>
      <c r="US124" s="93"/>
      <c r="UT124" s="93"/>
      <c r="UU124" s="93"/>
      <c r="UV124" s="93"/>
      <c r="UW124" s="93"/>
      <c r="UX124" s="93"/>
      <c r="UY124" s="93"/>
      <c r="UZ124" s="93"/>
      <c r="VA124" s="93"/>
      <c r="VB124" s="93"/>
      <c r="VC124" s="93"/>
      <c r="VD124" s="93"/>
      <c r="VE124" s="93"/>
      <c r="VF124" s="93"/>
      <c r="VG124" s="93"/>
      <c r="VH124" s="93"/>
      <c r="VI124" s="93"/>
      <c r="VJ124" s="93"/>
      <c r="VK124" s="93"/>
      <c r="VL124" s="93"/>
      <c r="VM124" s="93"/>
      <c r="VN124" s="93"/>
      <c r="VO124" s="93"/>
      <c r="VP124" s="93"/>
      <c r="VQ124" s="93"/>
      <c r="VR124" s="93"/>
      <c r="VS124" s="93"/>
      <c r="VT124" s="93"/>
      <c r="VU124" s="93"/>
      <c r="VV124" s="93"/>
      <c r="VW124" s="93"/>
      <c r="VX124" s="93"/>
      <c r="VY124" s="93"/>
      <c r="VZ124" s="93"/>
      <c r="WA124" s="93"/>
      <c r="WB124" s="93"/>
      <c r="WC124" s="93"/>
      <c r="WD124" s="93"/>
      <c r="WE124" s="93"/>
      <c r="WF124" s="93"/>
      <c r="WG124" s="93"/>
      <c r="WH124" s="93"/>
      <c r="WI124" s="93"/>
      <c r="WJ124" s="93"/>
      <c r="WK124" s="93"/>
      <c r="WL124" s="93"/>
      <c r="WM124" s="93"/>
      <c r="WN124" s="93"/>
      <c r="WO124" s="93"/>
      <c r="WP124" s="93"/>
      <c r="WQ124" s="93"/>
      <c r="WR124" s="93"/>
      <c r="WS124" s="93"/>
      <c r="WT124" s="93"/>
      <c r="WU124" s="93"/>
      <c r="WV124" s="93"/>
      <c r="WW124" s="93"/>
      <c r="WX124" s="93"/>
      <c r="WY124" s="93"/>
      <c r="WZ124" s="93"/>
      <c r="XA124" s="93"/>
      <c r="XB124" s="93"/>
      <c r="XC124" s="93"/>
      <c r="XD124" s="93"/>
      <c r="XE124" s="93"/>
      <c r="XF124" s="93"/>
      <c r="XG124" s="93"/>
      <c r="XH124" s="93"/>
      <c r="XI124" s="93"/>
      <c r="XJ124" s="93"/>
      <c r="XK124" s="93"/>
      <c r="XL124" s="93"/>
      <c r="XM124" s="93"/>
      <c r="XN124" s="93"/>
      <c r="XO124" s="93"/>
      <c r="XP124" s="93"/>
      <c r="XQ124" s="93"/>
      <c r="XR124" s="93"/>
      <c r="XS124" s="93"/>
      <c r="XT124" s="93"/>
      <c r="XU124" s="93"/>
      <c r="XV124" s="93"/>
      <c r="XW124" s="93"/>
      <c r="XX124" s="93"/>
      <c r="XY124" s="93"/>
      <c r="XZ124" s="93"/>
      <c r="YA124" s="93"/>
      <c r="YB124" s="93"/>
      <c r="YC124" s="93"/>
      <c r="YD124" s="93"/>
      <c r="YE124" s="93"/>
      <c r="YF124" s="93"/>
      <c r="YG124" s="93"/>
      <c r="YH124" s="93"/>
      <c r="YI124" s="93"/>
      <c r="YJ124" s="93"/>
      <c r="YK124" s="93"/>
      <c r="YL124" s="93"/>
      <c r="YM124" s="93"/>
      <c r="YN124" s="93"/>
      <c r="YO124" s="93"/>
      <c r="YP124" s="93"/>
      <c r="YQ124" s="93"/>
      <c r="YR124" s="93"/>
      <c r="YS124" s="93"/>
      <c r="YT124" s="93"/>
      <c r="YU124" s="93"/>
      <c r="YV124" s="93"/>
      <c r="YW124" s="93"/>
      <c r="YX124" s="93"/>
      <c r="YY124" s="93"/>
      <c r="YZ124" s="93"/>
      <c r="ZA124" s="93"/>
      <c r="ZB124" s="93"/>
      <c r="ZC124" s="93"/>
      <c r="ZD124" s="93"/>
      <c r="ZE124" s="93"/>
      <c r="ZF124" s="93"/>
      <c r="ZG124" s="93"/>
      <c r="ZH124" s="93"/>
      <c r="ZI124" s="93"/>
      <c r="ZJ124" s="93"/>
      <c r="ZK124" s="93"/>
      <c r="ZL124" s="93"/>
      <c r="ZM124" s="93"/>
      <c r="ZN124" s="93"/>
      <c r="ZO124" s="93"/>
      <c r="ZP124" s="93"/>
      <c r="ZQ124" s="93"/>
      <c r="ZR124" s="93"/>
      <c r="ZS124" s="93"/>
      <c r="ZT124" s="93"/>
      <c r="ZU124" s="93"/>
      <c r="ZV124" s="93"/>
      <c r="ZW124" s="93"/>
      <c r="ZX124" s="93"/>
      <c r="ZY124" s="93"/>
      <c r="ZZ124" s="93"/>
      <c r="AAA124" s="93"/>
      <c r="AAB124" s="93"/>
      <c r="AAC124" s="93"/>
      <c r="AAD124" s="93"/>
      <c r="AAE124" s="93"/>
      <c r="AAF124" s="93"/>
      <c r="AAG124" s="93"/>
      <c r="AAH124" s="93"/>
      <c r="AAI124" s="93"/>
      <c r="AAJ124" s="93"/>
      <c r="AAK124" s="93"/>
      <c r="AAL124" s="93"/>
      <c r="AAM124" s="93"/>
      <c r="AAN124" s="93"/>
      <c r="AAO124" s="93"/>
      <c r="AAP124" s="93"/>
      <c r="AAQ124" s="93"/>
      <c r="AAR124" s="93"/>
      <c r="AAS124" s="93"/>
      <c r="AAT124" s="93"/>
      <c r="AAU124" s="93"/>
      <c r="AAV124" s="93"/>
      <c r="AAW124" s="93"/>
      <c r="AAX124" s="93"/>
      <c r="AAY124" s="93"/>
      <c r="AAZ124" s="93"/>
      <c r="ABA124" s="93"/>
      <c r="ABB124" s="93"/>
      <c r="ABC124" s="93"/>
      <c r="ABD124" s="93"/>
      <c r="ABE124" s="93"/>
      <c r="ABF124" s="93"/>
      <c r="ABG124" s="93"/>
      <c r="ABH124" s="93"/>
      <c r="ABI124" s="93"/>
      <c r="ABJ124" s="93"/>
      <c r="ABK124" s="93"/>
      <c r="ABL124" s="93"/>
      <c r="ABM124" s="93"/>
      <c r="ABN124" s="93"/>
      <c r="ABO124" s="93"/>
      <c r="ABP124" s="93"/>
      <c r="ABQ124" s="93"/>
      <c r="ABR124" s="93"/>
      <c r="ABS124" s="93"/>
      <c r="ABT124" s="93"/>
      <c r="ABU124" s="93"/>
      <c r="ABV124" s="93"/>
      <c r="ABW124" s="93"/>
      <c r="ABX124" s="93"/>
      <c r="ABY124" s="93"/>
      <c r="ABZ124" s="93"/>
      <c r="ACA124" s="93"/>
      <c r="ACB124" s="93"/>
      <c r="ACC124" s="93"/>
      <c r="ACD124" s="93"/>
      <c r="ACE124" s="93"/>
      <c r="ACF124" s="93"/>
      <c r="ACG124" s="93"/>
      <c r="ACH124" s="93"/>
      <c r="ACI124" s="93"/>
      <c r="ACJ124" s="93"/>
      <c r="ACK124" s="93"/>
      <c r="ACL124" s="93"/>
      <c r="ACM124" s="93"/>
      <c r="ACN124" s="93"/>
      <c r="ACO124" s="93"/>
      <c r="ACP124" s="93"/>
      <c r="ACQ124" s="93"/>
      <c r="ACR124" s="93"/>
      <c r="ACS124" s="93"/>
      <c r="ACT124" s="93"/>
      <c r="ACU124" s="93"/>
      <c r="ACV124" s="93"/>
      <c r="ACW124" s="93"/>
      <c r="ACX124" s="93"/>
      <c r="ACY124" s="93"/>
      <c r="ACZ124" s="93"/>
      <c r="ADA124" s="93"/>
      <c r="ADB124" s="93"/>
      <c r="ADC124" s="93"/>
      <c r="ADD124" s="93"/>
      <c r="ADE124" s="93"/>
      <c r="ADF124" s="93"/>
      <c r="ADG124" s="93"/>
      <c r="ADH124" s="93"/>
      <c r="ADI124" s="93"/>
      <c r="ADJ124" s="93"/>
      <c r="ADK124" s="93"/>
      <c r="ADL124" s="93"/>
      <c r="ADM124" s="93"/>
      <c r="ADN124" s="93"/>
      <c r="ADO124" s="93"/>
      <c r="ADP124" s="93"/>
      <c r="ADQ124" s="93"/>
      <c r="ADR124" s="93"/>
      <c r="ADS124" s="93"/>
      <c r="ADT124" s="93"/>
      <c r="ADU124" s="93"/>
      <c r="ADV124" s="93"/>
      <c r="ADW124" s="93"/>
      <c r="ADX124" s="93"/>
      <c r="ADY124" s="93"/>
      <c r="ADZ124" s="93"/>
      <c r="AEA124" s="93"/>
      <c r="AEB124" s="93"/>
      <c r="AEC124" s="93"/>
      <c r="AED124" s="93"/>
      <c r="AEE124" s="93"/>
      <c r="AEF124" s="93"/>
      <c r="AEG124" s="93"/>
      <c r="AEH124" s="93"/>
      <c r="AEI124" s="93"/>
      <c r="AEJ124" s="93"/>
      <c r="AEK124" s="93"/>
      <c r="AEL124" s="93"/>
      <c r="AEM124" s="93"/>
      <c r="AEN124" s="93"/>
      <c r="AEO124" s="93"/>
      <c r="AEP124" s="93"/>
      <c r="AEQ124" s="93"/>
      <c r="AER124" s="93"/>
      <c r="AES124" s="93"/>
      <c r="AET124" s="93"/>
      <c r="AEU124" s="93"/>
      <c r="AEV124" s="93"/>
      <c r="AEW124" s="93"/>
      <c r="AEX124" s="93"/>
      <c r="AEY124" s="93"/>
      <c r="AEZ124" s="93"/>
      <c r="AFA124" s="93"/>
      <c r="AFB124" s="93"/>
      <c r="AFC124" s="93"/>
      <c r="AFD124" s="93"/>
      <c r="AFE124" s="93"/>
      <c r="AFF124" s="93"/>
      <c r="AFG124" s="93"/>
      <c r="AFH124" s="93"/>
      <c r="AFI124" s="93"/>
      <c r="AFJ124" s="93"/>
      <c r="AFK124" s="93"/>
      <c r="AFL124" s="93"/>
      <c r="AFM124" s="93"/>
      <c r="AFN124" s="93"/>
      <c r="AFO124" s="93"/>
      <c r="AFP124" s="93"/>
      <c r="AFQ124" s="93"/>
      <c r="AFR124" s="93"/>
      <c r="AFS124" s="93"/>
      <c r="AFT124" s="93"/>
      <c r="AFU124" s="93"/>
      <c r="AFV124" s="93"/>
      <c r="AFW124" s="93"/>
      <c r="AFX124" s="93"/>
      <c r="AFY124" s="93"/>
      <c r="AFZ124" s="93"/>
      <c r="AGA124" s="93"/>
      <c r="AGB124" s="93"/>
      <c r="AGC124" s="93"/>
      <c r="AGD124" s="93"/>
      <c r="AGE124" s="93"/>
      <c r="AGF124" s="93"/>
      <c r="AGG124" s="93"/>
      <c r="AGH124" s="93"/>
      <c r="AGI124" s="93"/>
      <c r="AGJ124" s="93"/>
      <c r="AGK124" s="93"/>
      <c r="AGL124" s="93"/>
      <c r="AGM124" s="93"/>
      <c r="AGN124" s="93"/>
      <c r="AGO124" s="93"/>
      <c r="AGP124" s="93"/>
      <c r="AGQ124" s="93"/>
      <c r="AGR124" s="93"/>
      <c r="AGS124" s="93"/>
      <c r="AGT124" s="93"/>
      <c r="AGU124" s="93"/>
      <c r="AGV124" s="93"/>
      <c r="AGW124" s="93"/>
      <c r="AGX124" s="93"/>
      <c r="AGY124" s="93"/>
      <c r="AGZ124" s="93"/>
      <c r="AHA124" s="93"/>
      <c r="AHB124" s="93"/>
      <c r="AHC124" s="93"/>
      <c r="AHD124" s="93"/>
      <c r="AHE124" s="93"/>
      <c r="AHF124" s="93"/>
      <c r="AHG124" s="93"/>
      <c r="AHH124" s="93"/>
      <c r="AHI124" s="93"/>
      <c r="AHJ124" s="93"/>
      <c r="AHK124" s="93"/>
      <c r="AHL124" s="93"/>
      <c r="AHM124" s="93"/>
      <c r="AHN124" s="93"/>
      <c r="AHO124" s="93"/>
      <c r="AHP124" s="93"/>
      <c r="AHQ124" s="93"/>
      <c r="AHR124" s="93"/>
      <c r="AHS124" s="93"/>
      <c r="AHT124" s="93"/>
      <c r="AHU124" s="93"/>
      <c r="AHV124" s="93"/>
      <c r="AHW124" s="93"/>
      <c r="AHX124" s="93"/>
      <c r="AHY124" s="93"/>
      <c r="AHZ124" s="93"/>
      <c r="AIA124" s="93"/>
      <c r="AIB124" s="93"/>
      <c r="AIC124" s="93"/>
      <c r="AID124" s="93"/>
      <c r="AIE124" s="93"/>
      <c r="AIF124" s="93"/>
      <c r="AIG124" s="93"/>
      <c r="AIH124" s="93"/>
      <c r="AII124" s="93"/>
      <c r="AIJ124" s="93"/>
      <c r="AIK124" s="93"/>
      <c r="AIL124" s="93"/>
      <c r="AIM124" s="93"/>
      <c r="AIN124" s="93"/>
      <c r="AIO124" s="93"/>
      <c r="AIP124" s="93"/>
      <c r="AIQ124" s="93"/>
      <c r="AIR124" s="93"/>
      <c r="AIS124" s="93"/>
      <c r="AIT124" s="93"/>
      <c r="AIU124" s="93"/>
      <c r="AIV124" s="93"/>
      <c r="AIW124" s="93"/>
      <c r="AIX124" s="93"/>
      <c r="AIY124" s="93"/>
      <c r="AIZ124" s="93"/>
      <c r="AJA124" s="93"/>
      <c r="AJB124" s="93"/>
      <c r="AJC124" s="93"/>
      <c r="AJD124" s="93"/>
      <c r="AJE124" s="93"/>
      <c r="AJF124" s="93"/>
      <c r="AJG124" s="93"/>
      <c r="AJH124" s="93"/>
      <c r="AJI124" s="93"/>
      <c r="AJJ124" s="93"/>
      <c r="AJK124" s="93"/>
      <c r="AJL124" s="93"/>
      <c r="AJM124" s="93"/>
      <c r="AJN124" s="93"/>
      <c r="AJO124" s="93"/>
      <c r="AJP124" s="93"/>
      <c r="AJQ124" s="93"/>
      <c r="AJR124" s="93"/>
      <c r="AJS124" s="93"/>
      <c r="AJT124" s="93"/>
      <c r="AJU124" s="93"/>
      <c r="AJV124" s="93"/>
      <c r="AJW124" s="93"/>
      <c r="AJX124" s="93"/>
      <c r="AJY124" s="93"/>
      <c r="AJZ124" s="93"/>
      <c r="AKA124" s="93"/>
      <c r="AKB124" s="93"/>
      <c r="AKC124" s="93"/>
      <c r="AKD124" s="93"/>
      <c r="AKE124" s="93"/>
      <c r="AKF124" s="93"/>
      <c r="AKG124" s="93"/>
      <c r="AKH124" s="93"/>
      <c r="AKI124" s="93"/>
      <c r="AKJ124" s="93"/>
      <c r="AKK124" s="93"/>
      <c r="AKL124" s="93"/>
      <c r="AKM124" s="93"/>
      <c r="AKN124" s="93"/>
      <c r="AKO124" s="93"/>
      <c r="AKP124" s="93"/>
      <c r="AKQ124" s="93"/>
      <c r="AKR124" s="93"/>
      <c r="AKS124" s="93"/>
      <c r="AKT124" s="93"/>
      <c r="AKU124" s="93"/>
      <c r="AKV124" s="93"/>
      <c r="AKW124" s="93"/>
      <c r="AKX124" s="93"/>
      <c r="AKY124" s="93"/>
      <c r="AKZ124" s="93"/>
      <c r="ALA124" s="93"/>
      <c r="ALB124" s="93"/>
      <c r="ALC124" s="93"/>
      <c r="ALD124" s="93"/>
      <c r="ALE124" s="93"/>
      <c r="ALF124" s="93"/>
      <c r="ALG124" s="93"/>
      <c r="ALH124" s="93"/>
      <c r="ALI124" s="93"/>
      <c r="ALJ124" s="93"/>
      <c r="ALK124" s="93"/>
      <c r="ALL124" s="93"/>
      <c r="ALM124" s="93"/>
      <c r="ALN124" s="93"/>
      <c r="ALO124" s="93"/>
      <c r="ALP124" s="93"/>
      <c r="ALQ124" s="93"/>
      <c r="ALR124" s="93"/>
      <c r="ALS124" s="93"/>
      <c r="ALT124" s="93"/>
      <c r="ALU124" s="93"/>
      <c r="ALV124" s="93"/>
      <c r="ALW124" s="93"/>
      <c r="ALX124" s="93"/>
      <c r="ALY124" s="93"/>
      <c r="ALZ124" s="93"/>
      <c r="AMA124" s="93"/>
      <c r="AMB124" s="93"/>
      <c r="AMC124" s="93"/>
      <c r="AMD124" s="93"/>
      <c r="AME124" s="93"/>
      <c r="AMF124" s="93"/>
      <c r="AMG124" s="93"/>
      <c r="AMH124" s="93"/>
      <c r="AMI124" s="93"/>
      <c r="AMJ124" s="93"/>
      <c r="AMK124" s="93"/>
      <c r="AML124" s="93"/>
      <c r="AMM124" s="93"/>
      <c r="AMN124" s="93"/>
      <c r="AMO124" s="93"/>
      <c r="AMP124" s="93"/>
      <c r="AMQ124" s="93"/>
      <c r="AMR124" s="93"/>
      <c r="AMS124" s="93"/>
      <c r="AMT124" s="93"/>
      <c r="AMU124" s="93"/>
      <c r="AMV124" s="93"/>
      <c r="AMW124" s="93"/>
      <c r="AMX124" s="93"/>
      <c r="AMY124" s="93"/>
      <c r="AMZ124" s="93"/>
      <c r="ANA124" s="93"/>
      <c r="ANB124" s="93"/>
      <c r="ANC124" s="93"/>
      <c r="AND124" s="93"/>
      <c r="ANE124" s="93"/>
      <c r="ANF124" s="93"/>
      <c r="ANG124" s="93"/>
      <c r="ANH124" s="93"/>
      <c r="ANI124" s="93"/>
      <c r="ANJ124" s="93"/>
      <c r="ANK124" s="93"/>
      <c r="ANL124" s="93"/>
      <c r="ANM124" s="93"/>
      <c r="ANN124" s="93"/>
      <c r="ANO124" s="93"/>
      <c r="ANP124" s="93"/>
      <c r="ANQ124" s="93"/>
      <c r="ANR124" s="93"/>
      <c r="ANS124" s="93"/>
      <c r="ANT124" s="93"/>
      <c r="ANU124" s="93"/>
      <c r="ANV124" s="93"/>
      <c r="ANW124" s="93"/>
      <c r="ANX124" s="93"/>
      <c r="ANY124" s="93"/>
      <c r="ANZ124" s="93"/>
      <c r="AOA124" s="93"/>
      <c r="AOB124" s="93"/>
      <c r="AOC124" s="93"/>
      <c r="AOD124" s="93"/>
      <c r="AOE124" s="93"/>
      <c r="AOF124" s="93"/>
      <c r="AOG124" s="93"/>
      <c r="AOH124" s="93"/>
      <c r="AOI124" s="93"/>
      <c r="AOJ124" s="93"/>
      <c r="AOK124" s="93"/>
      <c r="AOL124" s="93"/>
      <c r="AOM124" s="93"/>
      <c r="AON124" s="93"/>
      <c r="AOO124" s="93"/>
      <c r="AOP124" s="93"/>
      <c r="AOQ124" s="93"/>
      <c r="AOR124" s="93"/>
      <c r="AOS124" s="93"/>
      <c r="AOT124" s="93"/>
      <c r="AOU124" s="93"/>
      <c r="AOV124" s="93"/>
      <c r="AOW124" s="93"/>
      <c r="AOX124" s="93"/>
      <c r="AOY124" s="93"/>
      <c r="AOZ124" s="93"/>
      <c r="APA124" s="93"/>
      <c r="APB124" s="93"/>
      <c r="APC124" s="93"/>
      <c r="APD124" s="93"/>
      <c r="APE124" s="93"/>
      <c r="APF124" s="93"/>
      <c r="APG124" s="93"/>
      <c r="APH124" s="93"/>
      <c r="API124" s="93"/>
      <c r="APJ124" s="93"/>
      <c r="APK124" s="93"/>
      <c r="APL124" s="93"/>
      <c r="APM124" s="93"/>
      <c r="APN124" s="93"/>
      <c r="APO124" s="93"/>
      <c r="APP124" s="93"/>
      <c r="APQ124" s="93"/>
      <c r="APR124" s="93"/>
      <c r="APS124" s="93"/>
      <c r="APT124" s="93"/>
      <c r="APU124" s="93"/>
      <c r="APV124" s="93"/>
      <c r="APW124" s="93"/>
      <c r="APX124" s="93"/>
      <c r="APY124" s="93"/>
      <c r="APZ124" s="93"/>
      <c r="AQA124" s="93"/>
      <c r="AQB124" s="93"/>
      <c r="AQC124" s="93"/>
      <c r="AQD124" s="93"/>
      <c r="AQE124" s="93"/>
      <c r="AQF124" s="93"/>
      <c r="AQG124" s="93"/>
      <c r="AQH124" s="93"/>
      <c r="AQI124" s="93"/>
      <c r="AQJ124" s="93"/>
      <c r="AQK124" s="93"/>
      <c r="AQL124" s="93"/>
      <c r="AQM124" s="93"/>
      <c r="AQN124" s="93"/>
      <c r="AQO124" s="93"/>
      <c r="AQP124" s="93"/>
      <c r="AQQ124" s="93"/>
      <c r="AQR124" s="93"/>
      <c r="AQS124" s="93"/>
      <c r="AQT124" s="93"/>
      <c r="AQU124" s="93"/>
      <c r="AQV124" s="93"/>
      <c r="AQW124" s="93"/>
      <c r="AQX124" s="93"/>
      <c r="AQY124" s="93"/>
      <c r="AQZ124" s="93"/>
      <c r="ARA124" s="93"/>
      <c r="ARB124" s="93"/>
      <c r="ARC124" s="93"/>
      <c r="ARD124" s="93"/>
      <c r="ARE124" s="93"/>
      <c r="ARF124" s="93"/>
      <c r="ARG124" s="93"/>
      <c r="ARH124" s="93"/>
      <c r="ARI124" s="93"/>
      <c r="ARJ124" s="93"/>
      <c r="ARK124" s="93"/>
      <c r="ARL124" s="93"/>
      <c r="ARM124" s="93"/>
      <c r="ARN124" s="93"/>
      <c r="ARO124" s="93"/>
      <c r="ARP124" s="93"/>
      <c r="ARQ124" s="93"/>
      <c r="ARR124" s="93"/>
      <c r="ARS124" s="93"/>
      <c r="ART124" s="93"/>
      <c r="ARU124" s="93"/>
      <c r="ARV124" s="93"/>
      <c r="ARW124" s="93"/>
      <c r="ARX124" s="93"/>
      <c r="ARY124" s="93"/>
      <c r="ARZ124" s="93"/>
      <c r="ASA124" s="93"/>
      <c r="ASB124" s="93"/>
      <c r="ASC124" s="93"/>
      <c r="ASD124" s="93"/>
      <c r="ASE124" s="93"/>
      <c r="ASF124" s="93"/>
      <c r="ASG124" s="93"/>
      <c r="ASH124" s="93"/>
      <c r="ASI124" s="93"/>
      <c r="ASJ124" s="93"/>
      <c r="ASK124" s="93"/>
      <c r="ASL124" s="93"/>
      <c r="ASM124" s="93"/>
      <c r="ASN124" s="93"/>
      <c r="ASO124" s="93"/>
      <c r="ASP124" s="93"/>
      <c r="ASQ124" s="93"/>
      <c r="ASR124" s="93"/>
      <c r="ASS124" s="93"/>
      <c r="AST124" s="93"/>
      <c r="ASU124" s="93"/>
      <c r="ASV124" s="93"/>
      <c r="ASW124" s="93"/>
      <c r="ASX124" s="93"/>
      <c r="ASY124" s="93"/>
      <c r="ASZ124" s="93"/>
      <c r="ATA124" s="93"/>
      <c r="ATB124" s="93"/>
      <c r="ATC124" s="93"/>
      <c r="ATD124" s="93"/>
      <c r="ATE124" s="93"/>
      <c r="ATF124" s="93"/>
      <c r="ATG124" s="93"/>
      <c r="ATH124" s="93"/>
      <c r="ATI124" s="93"/>
      <c r="ATJ124" s="93"/>
      <c r="ATK124" s="93"/>
      <c r="ATL124" s="93"/>
      <c r="ATM124" s="93"/>
      <c r="ATN124" s="93"/>
      <c r="ATO124" s="93"/>
      <c r="ATP124" s="93"/>
      <c r="ATQ124" s="93"/>
      <c r="ATR124" s="93"/>
      <c r="ATS124" s="93"/>
      <c r="ATT124" s="93"/>
      <c r="ATU124" s="93"/>
      <c r="ATV124" s="93"/>
      <c r="ATW124" s="93"/>
      <c r="ATX124" s="93"/>
      <c r="ATY124" s="93"/>
      <c r="ATZ124" s="93"/>
      <c r="AUA124" s="93"/>
      <c r="AUB124" s="93"/>
      <c r="AUC124" s="93"/>
      <c r="AUD124" s="93"/>
      <c r="AUE124" s="93"/>
      <c r="AUF124" s="93"/>
      <c r="AUG124" s="93"/>
      <c r="AUH124" s="93"/>
      <c r="AUI124" s="93"/>
      <c r="AUJ124" s="93"/>
      <c r="AUK124" s="93"/>
      <c r="AUL124" s="93"/>
      <c r="AUM124" s="93"/>
      <c r="AUN124" s="93"/>
      <c r="AUO124" s="93"/>
      <c r="AUP124" s="93"/>
      <c r="AUQ124" s="93"/>
      <c r="AUR124" s="93"/>
      <c r="AUS124" s="93"/>
      <c r="AUT124" s="93"/>
      <c r="AUU124" s="93"/>
      <c r="AUV124" s="93"/>
      <c r="AUW124" s="93"/>
      <c r="AUX124" s="93"/>
      <c r="AUY124" s="93"/>
      <c r="AUZ124" s="93"/>
      <c r="AVA124" s="93"/>
      <c r="AVB124" s="93"/>
      <c r="AVC124" s="93"/>
      <c r="AVD124" s="93"/>
      <c r="AVE124" s="93"/>
      <c r="AVF124" s="93"/>
      <c r="AVG124" s="93"/>
      <c r="AVH124" s="93"/>
      <c r="AVI124" s="93"/>
      <c r="AVJ124" s="93"/>
      <c r="AVK124" s="93"/>
      <c r="AVL124" s="93"/>
      <c r="AVM124" s="93"/>
      <c r="AVN124" s="93"/>
      <c r="AVO124" s="93"/>
      <c r="AVP124" s="93"/>
      <c r="AVQ124" s="93"/>
      <c r="AVR124" s="93"/>
      <c r="AVS124" s="93"/>
      <c r="AVT124" s="93"/>
      <c r="AVU124" s="93"/>
      <c r="AVV124" s="93"/>
      <c r="AVW124" s="93"/>
      <c r="AVX124" s="93"/>
      <c r="AVY124" s="93"/>
      <c r="AVZ124" s="93"/>
      <c r="AWA124" s="93"/>
      <c r="AWB124" s="93"/>
      <c r="AWC124" s="93"/>
      <c r="AWD124" s="93"/>
      <c r="AWE124" s="93"/>
      <c r="AWF124" s="93"/>
      <c r="AWG124" s="93"/>
      <c r="AWH124" s="93"/>
      <c r="AWI124" s="93"/>
      <c r="AWJ124" s="93"/>
      <c r="AWK124" s="93"/>
      <c r="AWL124" s="93"/>
      <c r="AWM124" s="93"/>
      <c r="AWN124" s="93"/>
      <c r="AWO124" s="93"/>
      <c r="AWP124" s="93"/>
      <c r="AWQ124" s="93"/>
      <c r="AWR124" s="93"/>
      <c r="AWS124" s="93"/>
      <c r="AWT124" s="93"/>
      <c r="AWU124" s="93"/>
      <c r="AWV124" s="93"/>
      <c r="AWW124" s="93"/>
      <c r="AWX124" s="93"/>
      <c r="AWY124" s="93"/>
      <c r="AWZ124" s="93"/>
      <c r="AXA124" s="93"/>
      <c r="AXB124" s="93"/>
      <c r="AXC124" s="93"/>
      <c r="AXD124" s="93"/>
      <c r="AXE124" s="93"/>
      <c r="AXF124" s="93"/>
      <c r="AXG124" s="93"/>
      <c r="AXH124" s="93"/>
      <c r="AXI124" s="93"/>
      <c r="AXJ124" s="93"/>
      <c r="AXK124" s="93"/>
      <c r="AXL124" s="93"/>
      <c r="AXM124" s="93"/>
      <c r="AXN124" s="93"/>
      <c r="AXO124" s="93"/>
      <c r="AXP124" s="93"/>
      <c r="AXQ124" s="93"/>
      <c r="AXR124" s="93"/>
      <c r="AXS124" s="93"/>
      <c r="AXT124" s="93"/>
      <c r="AXU124" s="93"/>
      <c r="AXV124" s="93"/>
      <c r="AXW124" s="93"/>
      <c r="AXX124" s="93"/>
      <c r="AXY124" s="93"/>
      <c r="AXZ124" s="93"/>
      <c r="AYA124" s="93"/>
      <c r="AYB124" s="93"/>
      <c r="AYC124" s="93"/>
      <c r="AYD124" s="93"/>
      <c r="AYE124" s="93"/>
      <c r="AYF124" s="93"/>
      <c r="AYG124" s="93"/>
      <c r="AYH124" s="93"/>
      <c r="AYI124" s="93"/>
      <c r="AYJ124" s="93"/>
      <c r="AYK124" s="93"/>
      <c r="AYL124" s="93"/>
      <c r="AYM124" s="93"/>
      <c r="AYN124" s="93"/>
      <c r="AYO124" s="93"/>
      <c r="AYP124" s="93"/>
      <c r="AYQ124" s="93"/>
      <c r="AYR124" s="93"/>
      <c r="AYS124" s="93"/>
      <c r="AYT124" s="93"/>
      <c r="AYU124" s="93"/>
      <c r="AYV124" s="93"/>
      <c r="AYW124" s="93"/>
      <c r="AYX124" s="93"/>
      <c r="AYY124" s="93"/>
      <c r="AYZ124" s="93"/>
      <c r="AZA124" s="93"/>
      <c r="AZB124" s="93"/>
      <c r="AZC124" s="93"/>
      <c r="AZD124" s="93"/>
      <c r="AZE124" s="93"/>
      <c r="AZF124" s="93"/>
      <c r="AZG124" s="93"/>
      <c r="AZH124" s="93"/>
      <c r="AZI124" s="93"/>
      <c r="AZJ124" s="93"/>
      <c r="AZK124" s="93"/>
      <c r="AZL124" s="93"/>
      <c r="AZM124" s="93"/>
      <c r="AZN124" s="93"/>
      <c r="AZO124" s="93"/>
      <c r="AZP124" s="93"/>
      <c r="AZQ124" s="93"/>
      <c r="AZR124" s="93"/>
      <c r="AZS124" s="93"/>
      <c r="AZT124" s="93"/>
      <c r="AZU124" s="93"/>
      <c r="AZV124" s="93"/>
      <c r="AZW124" s="93"/>
      <c r="AZX124" s="93"/>
      <c r="AZY124" s="93"/>
      <c r="AZZ124" s="93"/>
      <c r="BAA124" s="93"/>
      <c r="BAB124" s="93"/>
      <c r="BAC124" s="93"/>
      <c r="BAD124" s="93"/>
      <c r="BAE124" s="93"/>
      <c r="BAF124" s="93"/>
      <c r="BAG124" s="93"/>
      <c r="BAH124" s="93"/>
      <c r="BAI124" s="93"/>
      <c r="BAJ124" s="93"/>
      <c r="BAK124" s="93"/>
      <c r="BAL124" s="93"/>
      <c r="BAM124" s="93"/>
      <c r="BAN124" s="93"/>
      <c r="BAO124" s="93"/>
      <c r="BAP124" s="93"/>
      <c r="BAQ124" s="93"/>
      <c r="BAR124" s="93"/>
      <c r="BAS124" s="93"/>
      <c r="BAT124" s="93"/>
      <c r="BAU124" s="93"/>
      <c r="BAV124" s="93"/>
      <c r="BAW124" s="93"/>
      <c r="BAX124" s="93"/>
      <c r="BAY124" s="93"/>
      <c r="BAZ124" s="93"/>
      <c r="BBA124" s="93"/>
      <c r="BBB124" s="93"/>
      <c r="BBC124" s="93"/>
      <c r="BBD124" s="93"/>
      <c r="BBE124" s="93"/>
      <c r="BBF124" s="93"/>
      <c r="BBG124" s="93"/>
      <c r="BBH124" s="93"/>
      <c r="BBI124" s="93"/>
      <c r="BBJ124" s="93"/>
      <c r="BBK124" s="93"/>
      <c r="BBL124" s="93"/>
      <c r="BBM124" s="93"/>
      <c r="BBN124" s="93"/>
      <c r="BBO124" s="93"/>
      <c r="BBP124" s="93"/>
      <c r="BBQ124" s="93"/>
      <c r="BBR124" s="93"/>
      <c r="BBS124" s="93"/>
      <c r="BBT124" s="93"/>
      <c r="BBU124" s="93"/>
      <c r="BBV124" s="93"/>
      <c r="BBW124" s="93"/>
      <c r="BBX124" s="93"/>
      <c r="BBY124" s="93"/>
      <c r="BBZ124" s="93"/>
      <c r="BCA124" s="93"/>
      <c r="BCB124" s="93"/>
      <c r="BCC124" s="93"/>
      <c r="BCD124" s="93"/>
      <c r="BCE124" s="93"/>
      <c r="BCF124" s="93"/>
      <c r="BCG124" s="93"/>
      <c r="BCH124" s="93"/>
      <c r="BCI124" s="93"/>
      <c r="BCJ124" s="93"/>
      <c r="BCK124" s="93"/>
      <c r="BCL124" s="93"/>
      <c r="BCM124" s="93"/>
      <c r="BCN124" s="93"/>
      <c r="BCO124" s="93"/>
      <c r="BCP124" s="93"/>
      <c r="BCQ124" s="93"/>
      <c r="BCR124" s="93"/>
      <c r="BCS124" s="93"/>
      <c r="BCT124" s="93"/>
      <c r="BCU124" s="93"/>
      <c r="BCV124" s="93"/>
      <c r="BCW124" s="93"/>
      <c r="BCX124" s="93"/>
      <c r="BCY124" s="93"/>
      <c r="BCZ124" s="93"/>
      <c r="BDA124" s="93"/>
      <c r="BDB124" s="93"/>
      <c r="BDC124" s="93"/>
      <c r="BDD124" s="93"/>
      <c r="BDE124" s="93"/>
      <c r="BDF124" s="93"/>
      <c r="BDG124" s="93"/>
      <c r="BDH124" s="93"/>
      <c r="BDI124" s="93"/>
      <c r="BDJ124" s="93"/>
      <c r="BDK124" s="93"/>
      <c r="BDL124" s="93"/>
      <c r="BDM124" s="93"/>
      <c r="BDN124" s="93"/>
      <c r="BDO124" s="93"/>
      <c r="BDP124" s="93"/>
      <c r="BDQ124" s="93"/>
      <c r="BDR124" s="93"/>
      <c r="BDS124" s="93"/>
      <c r="BDT124" s="93"/>
      <c r="BDU124" s="93"/>
      <c r="BDV124" s="93"/>
      <c r="BDW124" s="93"/>
      <c r="BDX124" s="93"/>
      <c r="BDY124" s="93"/>
      <c r="BDZ124" s="93"/>
      <c r="BEA124" s="93"/>
      <c r="BEB124" s="93"/>
      <c r="BEC124" s="93"/>
      <c r="BED124" s="93"/>
      <c r="BEE124" s="93"/>
      <c r="BEF124" s="93"/>
      <c r="BEG124" s="93"/>
      <c r="BEH124" s="93"/>
      <c r="BEI124" s="93"/>
      <c r="BEJ124" s="93"/>
      <c r="BEK124" s="93"/>
      <c r="BEL124" s="93"/>
      <c r="BEM124" s="93"/>
      <c r="BEN124" s="93"/>
      <c r="BEO124" s="93"/>
      <c r="BEP124" s="93"/>
      <c r="BEQ124" s="93"/>
      <c r="BER124" s="93"/>
      <c r="BES124" s="93"/>
      <c r="BET124" s="93"/>
      <c r="BEU124" s="93"/>
      <c r="BEV124" s="93"/>
      <c r="BEW124" s="93"/>
      <c r="BEX124" s="93"/>
      <c r="BEY124" s="93"/>
      <c r="BEZ124" s="93"/>
      <c r="BFA124" s="93"/>
      <c r="BFB124" s="93"/>
      <c r="BFC124" s="93"/>
      <c r="BFD124" s="93"/>
      <c r="BFE124" s="93"/>
      <c r="BFF124" s="93"/>
      <c r="BFG124" s="93"/>
      <c r="BFH124" s="93"/>
      <c r="BFI124" s="93"/>
      <c r="BFJ124" s="93"/>
      <c r="BFK124" s="93"/>
      <c r="BFL124" s="93"/>
      <c r="BFM124" s="93"/>
      <c r="BFN124" s="93"/>
      <c r="BFO124" s="93"/>
      <c r="BFP124" s="93"/>
      <c r="BFQ124" s="93"/>
      <c r="BFR124" s="93"/>
      <c r="BFS124" s="93"/>
      <c r="BFT124" s="93"/>
      <c r="BFU124" s="93"/>
      <c r="BFV124" s="93"/>
      <c r="BFW124" s="93"/>
      <c r="BFX124" s="93"/>
      <c r="BFY124" s="93"/>
      <c r="BFZ124" s="93"/>
      <c r="BGA124" s="93"/>
      <c r="BGB124" s="93"/>
      <c r="BGC124" s="93"/>
      <c r="BGD124" s="93"/>
      <c r="BGE124" s="93"/>
      <c r="BGF124" s="93"/>
      <c r="BGG124" s="93"/>
      <c r="BGH124" s="93"/>
      <c r="BGI124" s="93"/>
      <c r="BGJ124" s="93"/>
      <c r="BGK124" s="93"/>
      <c r="BGL124" s="93"/>
      <c r="BGM124" s="93"/>
      <c r="BGN124" s="93"/>
      <c r="BGO124" s="93"/>
      <c r="BGP124" s="93"/>
      <c r="BGQ124" s="93"/>
      <c r="BGR124" s="93"/>
      <c r="BGS124" s="93"/>
      <c r="BGT124" s="93"/>
      <c r="BGU124" s="93"/>
      <c r="BGV124" s="93"/>
      <c r="BGW124" s="93"/>
      <c r="BGX124" s="93"/>
      <c r="BGY124" s="93"/>
      <c r="BGZ124" s="93"/>
      <c r="BHA124" s="93"/>
      <c r="BHB124" s="93"/>
      <c r="BHC124" s="93"/>
      <c r="BHD124" s="93"/>
      <c r="BHE124" s="93"/>
      <c r="BHF124" s="93"/>
      <c r="BHG124" s="93"/>
      <c r="BHH124" s="93"/>
      <c r="BHI124" s="93"/>
      <c r="BHJ124" s="93"/>
      <c r="BHK124" s="93"/>
      <c r="BHL124" s="93"/>
      <c r="BHM124" s="93"/>
      <c r="BHN124" s="93"/>
      <c r="BHO124" s="93"/>
      <c r="BHP124" s="93"/>
      <c r="BHQ124" s="93"/>
      <c r="BHR124" s="93"/>
      <c r="BHS124" s="93"/>
      <c r="BHT124" s="93"/>
      <c r="BHU124" s="93"/>
      <c r="BHV124" s="93"/>
      <c r="BHW124" s="93"/>
      <c r="BHX124" s="93"/>
      <c r="BHY124" s="93"/>
      <c r="BHZ124" s="93"/>
      <c r="BIA124" s="93"/>
      <c r="BIB124" s="93"/>
      <c r="BIC124" s="93"/>
      <c r="BID124" s="93"/>
      <c r="BIE124" s="93"/>
      <c r="BIF124" s="93"/>
      <c r="BIG124" s="93"/>
      <c r="BIH124" s="93"/>
      <c r="BII124" s="93"/>
      <c r="BIJ124" s="93"/>
      <c r="BIK124" s="93"/>
      <c r="BIL124" s="93"/>
      <c r="BIM124" s="93"/>
      <c r="BIN124" s="93"/>
      <c r="BIO124" s="93"/>
      <c r="BIP124" s="93"/>
      <c r="BIQ124" s="93"/>
      <c r="BIR124" s="93"/>
      <c r="BIS124" s="93"/>
      <c r="BIT124" s="93"/>
      <c r="BIU124" s="93"/>
      <c r="BIV124" s="93"/>
      <c r="BIW124" s="93"/>
      <c r="BIX124" s="93"/>
      <c r="BIY124" s="93"/>
      <c r="BIZ124" s="93"/>
      <c r="BJA124" s="93"/>
      <c r="BJB124" s="93"/>
      <c r="BJC124" s="93"/>
      <c r="BJD124" s="93"/>
      <c r="BJE124" s="93"/>
      <c r="BJF124" s="93"/>
      <c r="BJG124" s="93"/>
      <c r="BJH124" s="93"/>
      <c r="BJI124" s="93"/>
      <c r="BJJ124" s="93"/>
      <c r="BJK124" s="93"/>
      <c r="BJL124" s="93"/>
      <c r="BJM124" s="93"/>
      <c r="BJN124" s="93"/>
      <c r="BJO124" s="93"/>
      <c r="BJP124" s="93"/>
      <c r="BJQ124" s="93"/>
      <c r="BJR124" s="93"/>
      <c r="BJS124" s="93"/>
      <c r="BJT124" s="93"/>
      <c r="BJU124" s="93"/>
      <c r="BJV124" s="93"/>
      <c r="BJW124" s="93"/>
      <c r="BJX124" s="93"/>
      <c r="BJY124" s="93"/>
      <c r="BJZ124" s="93"/>
      <c r="BKA124" s="93"/>
      <c r="BKB124" s="93"/>
      <c r="BKC124" s="93"/>
      <c r="BKD124" s="93"/>
      <c r="BKE124" s="93"/>
      <c r="BKF124" s="93"/>
      <c r="BKG124" s="93"/>
      <c r="BKH124" s="93"/>
      <c r="BKI124" s="93"/>
      <c r="BKJ124" s="93"/>
      <c r="BKK124" s="93"/>
      <c r="BKL124" s="93"/>
      <c r="BKM124" s="93"/>
      <c r="BKN124" s="93"/>
      <c r="BKO124" s="93"/>
      <c r="BKP124" s="93"/>
      <c r="BKQ124" s="93"/>
      <c r="BKR124" s="93"/>
      <c r="BKS124" s="93"/>
      <c r="BKT124" s="93"/>
      <c r="BKU124" s="93"/>
      <c r="BKV124" s="93"/>
      <c r="BKW124" s="93"/>
      <c r="BKX124" s="93"/>
      <c r="BKY124" s="93"/>
      <c r="BKZ124" s="93"/>
      <c r="BLA124" s="93"/>
      <c r="BLB124" s="93"/>
      <c r="BLC124" s="93"/>
      <c r="BLD124" s="93"/>
      <c r="BLE124" s="93"/>
      <c r="BLF124" s="93"/>
      <c r="BLG124" s="93"/>
      <c r="BLH124" s="93"/>
      <c r="BLI124" s="93"/>
      <c r="BLJ124" s="93"/>
      <c r="BLK124" s="93"/>
      <c r="BLL124" s="93"/>
      <c r="BLM124" s="93"/>
      <c r="BLN124" s="93"/>
      <c r="BLO124" s="93"/>
      <c r="BLP124" s="93"/>
      <c r="BLQ124" s="93"/>
      <c r="BLR124" s="93"/>
      <c r="BLS124" s="93"/>
      <c r="BLT124" s="93"/>
      <c r="BLU124" s="93"/>
      <c r="BLV124" s="93"/>
      <c r="BLW124" s="93"/>
      <c r="BLX124" s="93"/>
      <c r="BLY124" s="93"/>
      <c r="BLZ124" s="93"/>
      <c r="BMA124" s="93"/>
      <c r="BMB124" s="93"/>
      <c r="BMC124" s="93"/>
      <c r="BMD124" s="93"/>
      <c r="BME124" s="93"/>
      <c r="BMF124" s="93"/>
      <c r="BMG124" s="93"/>
      <c r="BMH124" s="93"/>
      <c r="BMI124" s="93"/>
      <c r="BMJ124" s="93"/>
      <c r="BMK124" s="93"/>
      <c r="BML124" s="93"/>
      <c r="BMM124" s="93"/>
      <c r="BMN124" s="93"/>
      <c r="BMO124" s="93"/>
      <c r="BMP124" s="93"/>
      <c r="BMQ124" s="93"/>
      <c r="BMR124" s="93"/>
      <c r="BMS124" s="93"/>
      <c r="BMT124" s="93"/>
      <c r="BMU124" s="93"/>
      <c r="BMV124" s="93"/>
      <c r="BMW124" s="93"/>
      <c r="BMX124" s="93"/>
      <c r="BMY124" s="93"/>
      <c r="BMZ124" s="93"/>
      <c r="BNA124" s="93"/>
      <c r="BNB124" s="93"/>
      <c r="BNC124" s="93"/>
      <c r="BND124" s="93"/>
      <c r="BNE124" s="93"/>
      <c r="BNF124" s="93"/>
      <c r="BNG124" s="93"/>
      <c r="BNH124" s="93"/>
      <c r="BNI124" s="93"/>
      <c r="BNJ124" s="93"/>
      <c r="BNK124" s="93"/>
      <c r="BNL124" s="93"/>
      <c r="BNM124" s="93"/>
      <c r="BNN124" s="93"/>
      <c r="BNO124" s="93"/>
      <c r="BNP124" s="93"/>
      <c r="BNQ124" s="93"/>
      <c r="BNR124" s="93"/>
      <c r="BNS124" s="93"/>
      <c r="BNT124" s="93"/>
      <c r="BNU124" s="93"/>
      <c r="BNV124" s="93"/>
      <c r="BNW124" s="93"/>
      <c r="BNX124" s="93"/>
      <c r="BNY124" s="93"/>
      <c r="BNZ124" s="93"/>
      <c r="BOA124" s="93"/>
      <c r="BOB124" s="93"/>
      <c r="BOC124" s="93"/>
      <c r="BOD124" s="93"/>
      <c r="BOE124" s="93"/>
      <c r="BOF124" s="93"/>
      <c r="BOG124" s="93"/>
      <c r="BOH124" s="93"/>
      <c r="BOI124" s="93"/>
      <c r="BOJ124" s="93"/>
      <c r="BOK124" s="93"/>
      <c r="BOL124" s="93"/>
      <c r="BOM124" s="93"/>
      <c r="BON124" s="93"/>
      <c r="BOO124" s="93"/>
      <c r="BOP124" s="93"/>
      <c r="BOQ124" s="93"/>
      <c r="BOR124" s="93"/>
      <c r="BOS124" s="93"/>
      <c r="BOT124" s="93"/>
      <c r="BOU124" s="93"/>
      <c r="BOV124" s="93"/>
      <c r="BOW124" s="93"/>
      <c r="BOX124" s="93"/>
      <c r="BOY124" s="93"/>
      <c r="BOZ124" s="93"/>
      <c r="BPA124" s="93"/>
      <c r="BPB124" s="93"/>
      <c r="BPC124" s="93"/>
      <c r="BPD124" s="93"/>
      <c r="BPE124" s="93"/>
      <c r="BPF124" s="93"/>
      <c r="BPG124" s="93"/>
      <c r="BPH124" s="93"/>
      <c r="BPI124" s="93"/>
      <c r="BPJ124" s="93"/>
      <c r="BPK124" s="93"/>
      <c r="BPL124" s="93"/>
      <c r="BPM124" s="93"/>
      <c r="BPN124" s="93"/>
      <c r="BPO124" s="93"/>
      <c r="BPP124" s="93"/>
      <c r="BPQ124" s="93"/>
      <c r="BPR124" s="93"/>
      <c r="BPS124" s="93"/>
      <c r="BPT124" s="93"/>
      <c r="BPU124" s="93"/>
      <c r="BPV124" s="93"/>
      <c r="BPW124" s="93"/>
      <c r="BPX124" s="93"/>
      <c r="BPY124" s="93"/>
      <c r="BPZ124" s="93"/>
      <c r="BQA124" s="93"/>
      <c r="BQB124" s="93"/>
      <c r="BQC124" s="93"/>
      <c r="BQD124" s="93"/>
      <c r="BQE124" s="93"/>
      <c r="BQF124" s="93"/>
      <c r="BQG124" s="93"/>
      <c r="BQH124" s="93"/>
      <c r="BQI124" s="93"/>
      <c r="BQJ124" s="93"/>
      <c r="BQK124" s="93"/>
      <c r="BQL124" s="93"/>
      <c r="BQM124" s="93"/>
      <c r="BQN124" s="93"/>
      <c r="BQO124" s="93"/>
      <c r="BQP124" s="93"/>
      <c r="BQQ124" s="93"/>
      <c r="BQR124" s="93"/>
      <c r="BQS124" s="93"/>
      <c r="BQT124" s="93"/>
      <c r="BQU124" s="93"/>
      <c r="BQV124" s="93"/>
      <c r="BQW124" s="93"/>
      <c r="BQX124" s="93"/>
      <c r="BQY124" s="93"/>
      <c r="BQZ124" s="93"/>
      <c r="BRA124" s="93"/>
      <c r="BRB124" s="93"/>
      <c r="BRC124" s="93"/>
      <c r="BRD124" s="93"/>
      <c r="BRE124" s="93"/>
      <c r="BRF124" s="93"/>
      <c r="BRG124" s="93"/>
      <c r="BRH124" s="93"/>
      <c r="BRI124" s="93"/>
      <c r="BRJ124" s="93"/>
      <c r="BRK124" s="93"/>
      <c r="BRL124" s="93"/>
      <c r="BRM124" s="93"/>
      <c r="BRN124" s="93"/>
      <c r="BRO124" s="93"/>
      <c r="BRP124" s="93"/>
      <c r="BRQ124" s="93"/>
      <c r="BRR124" s="93"/>
      <c r="BRS124" s="93"/>
      <c r="BRT124" s="93"/>
      <c r="BRU124" s="93"/>
      <c r="BRV124" s="93"/>
      <c r="BRW124" s="93"/>
      <c r="BRX124" s="93"/>
      <c r="BRY124" s="93"/>
      <c r="BRZ124" s="93"/>
      <c r="BSA124" s="93"/>
      <c r="BSB124" s="93"/>
      <c r="BSC124" s="93"/>
      <c r="BSD124" s="93"/>
      <c r="BSE124" s="93"/>
      <c r="BSF124" s="93"/>
      <c r="BSG124" s="93"/>
      <c r="BSH124" s="93"/>
      <c r="BSI124" s="93"/>
      <c r="BSJ124" s="93"/>
      <c r="BSK124" s="93"/>
      <c r="BSL124" s="93"/>
      <c r="BSM124" s="93"/>
      <c r="BSN124" s="93"/>
      <c r="BSO124" s="93"/>
      <c r="BSP124" s="93"/>
      <c r="BSQ124" s="93"/>
      <c r="BSR124" s="93"/>
      <c r="BSS124" s="93"/>
      <c r="BST124" s="93"/>
      <c r="BSU124" s="93"/>
      <c r="BSV124" s="93"/>
      <c r="BSW124" s="93"/>
      <c r="BSX124" s="93"/>
      <c r="BSY124" s="93"/>
      <c r="BSZ124" s="93"/>
      <c r="BTA124" s="93"/>
      <c r="BTB124" s="93"/>
      <c r="BTC124" s="93"/>
      <c r="BTD124" s="93"/>
      <c r="BTE124" s="93"/>
      <c r="BTF124" s="93"/>
      <c r="BTG124" s="93"/>
      <c r="BTH124" s="93"/>
      <c r="BTI124" s="93"/>
      <c r="BTJ124" s="93"/>
      <c r="BTK124" s="93"/>
      <c r="BTL124" s="93"/>
      <c r="BTM124" s="93"/>
      <c r="BTN124" s="93"/>
      <c r="BTO124" s="93"/>
      <c r="BTP124" s="93"/>
      <c r="BTQ124" s="93"/>
      <c r="BTR124" s="93"/>
      <c r="BTS124" s="93"/>
      <c r="BTT124" s="93"/>
      <c r="BTU124" s="93"/>
      <c r="BTV124" s="93"/>
      <c r="BTW124" s="93"/>
      <c r="BTX124" s="93"/>
      <c r="BTY124" s="93"/>
      <c r="BTZ124" s="93"/>
      <c r="BUA124" s="93"/>
      <c r="BUB124" s="93"/>
      <c r="BUC124" s="93"/>
      <c r="BUD124" s="93"/>
      <c r="BUE124" s="93"/>
      <c r="BUF124" s="93"/>
      <c r="BUG124" s="93"/>
      <c r="BUH124" s="93"/>
      <c r="BUI124" s="93"/>
      <c r="BUJ124" s="93"/>
      <c r="BUK124" s="93"/>
      <c r="BUL124" s="93"/>
      <c r="BUM124" s="93"/>
      <c r="BUN124" s="93"/>
      <c r="BUO124" s="93"/>
      <c r="BUP124" s="93"/>
      <c r="BUQ124" s="93"/>
      <c r="BUR124" s="93"/>
      <c r="BUS124" s="93"/>
      <c r="BUT124" s="93"/>
      <c r="BUU124" s="93"/>
      <c r="BUV124" s="93"/>
      <c r="BUW124" s="93"/>
      <c r="BUX124" s="93"/>
      <c r="BUY124" s="93"/>
      <c r="BUZ124" s="93"/>
      <c r="BVA124" s="93"/>
      <c r="BVB124" s="93"/>
      <c r="BVC124" s="93"/>
      <c r="BVD124" s="93"/>
      <c r="BVE124" s="93"/>
      <c r="BVF124" s="93"/>
      <c r="BVG124" s="93"/>
      <c r="BVH124" s="93"/>
      <c r="BVI124" s="93"/>
      <c r="BVJ124" s="93"/>
      <c r="BVK124" s="93"/>
      <c r="BVL124" s="93"/>
      <c r="BVM124" s="93"/>
      <c r="BVN124" s="93"/>
      <c r="BVO124" s="93"/>
      <c r="BVP124" s="93"/>
      <c r="BVQ124" s="93"/>
      <c r="BVR124" s="93"/>
      <c r="BVS124" s="93"/>
      <c r="BVT124" s="93"/>
      <c r="BVU124" s="93"/>
      <c r="BVV124" s="93"/>
      <c r="BVW124" s="93"/>
      <c r="BVX124" s="93"/>
      <c r="BVY124" s="93"/>
      <c r="BVZ124" s="93"/>
      <c r="BWA124" s="93"/>
      <c r="BWB124" s="93"/>
      <c r="BWC124" s="93"/>
      <c r="BWD124" s="93"/>
      <c r="BWE124" s="93"/>
      <c r="BWF124" s="93"/>
      <c r="BWG124" s="93"/>
      <c r="BWH124" s="93"/>
      <c r="BWI124" s="93"/>
      <c r="BWJ124" s="93"/>
      <c r="BWK124" s="93"/>
      <c r="BWL124" s="93"/>
      <c r="BWM124" s="93"/>
      <c r="BWN124" s="93"/>
      <c r="BWO124" s="93"/>
      <c r="BWP124" s="93"/>
      <c r="BWQ124" s="93"/>
      <c r="BWR124" s="93"/>
      <c r="BWS124" s="93"/>
      <c r="BWT124" s="93"/>
      <c r="BWU124" s="93"/>
      <c r="BWV124" s="93"/>
      <c r="BWW124" s="93"/>
      <c r="BWX124" s="93"/>
      <c r="BWY124" s="93"/>
      <c r="BWZ124" s="93"/>
      <c r="BXA124" s="93"/>
      <c r="BXB124" s="93"/>
      <c r="BXC124" s="93"/>
      <c r="BXD124" s="93"/>
      <c r="BXE124" s="93"/>
      <c r="BXF124" s="93"/>
      <c r="BXG124" s="93"/>
      <c r="BXH124" s="93"/>
      <c r="BXI124" s="93"/>
      <c r="BXJ124" s="93"/>
      <c r="BXK124" s="93"/>
      <c r="BXL124" s="93"/>
      <c r="BXM124" s="93"/>
      <c r="BXN124" s="93"/>
      <c r="BXO124" s="93"/>
      <c r="BXP124" s="93"/>
      <c r="BXQ124" s="93"/>
      <c r="BXR124" s="93"/>
      <c r="BXS124" s="93"/>
      <c r="BXT124" s="93"/>
      <c r="BXU124" s="93"/>
      <c r="BXV124" s="93"/>
      <c r="BXW124" s="93"/>
      <c r="BXX124" s="93"/>
      <c r="BXY124" s="93"/>
      <c r="BXZ124" s="93"/>
      <c r="BYA124" s="93"/>
      <c r="BYB124" s="93"/>
      <c r="BYC124" s="93"/>
      <c r="BYD124" s="93"/>
      <c r="BYE124" s="93"/>
      <c r="BYF124" s="93"/>
      <c r="BYG124" s="93"/>
      <c r="BYH124" s="93"/>
      <c r="BYI124" s="93"/>
      <c r="BYJ124" s="93"/>
      <c r="BYK124" s="93"/>
      <c r="BYL124" s="93"/>
      <c r="BYM124" s="93"/>
      <c r="BYN124" s="93"/>
      <c r="BYO124" s="93"/>
      <c r="BYP124" s="93"/>
      <c r="BYQ124" s="93"/>
      <c r="BYR124" s="93"/>
      <c r="BYS124" s="93"/>
      <c r="BYT124" s="93"/>
      <c r="BYU124" s="93"/>
      <c r="BYV124" s="93"/>
      <c r="BYW124" s="93"/>
      <c r="BYX124" s="93"/>
      <c r="BYY124" s="93"/>
      <c r="BYZ124" s="93"/>
      <c r="BZA124" s="93"/>
      <c r="BZB124" s="93"/>
      <c r="BZC124" s="93"/>
      <c r="BZD124" s="93"/>
      <c r="BZE124" s="93"/>
      <c r="BZF124" s="93"/>
      <c r="BZG124" s="93"/>
      <c r="BZH124" s="93"/>
      <c r="BZI124" s="93"/>
      <c r="BZJ124" s="93"/>
      <c r="BZK124" s="93"/>
      <c r="BZL124" s="93"/>
      <c r="BZM124" s="93"/>
      <c r="BZN124" s="93"/>
      <c r="BZO124" s="93"/>
      <c r="BZP124" s="93"/>
      <c r="BZQ124" s="93"/>
      <c r="BZR124" s="93"/>
      <c r="BZS124" s="93"/>
      <c r="BZT124" s="93"/>
      <c r="BZU124" s="93"/>
      <c r="BZV124" s="93"/>
      <c r="BZW124" s="93"/>
      <c r="BZX124" s="93"/>
      <c r="BZY124" s="93"/>
      <c r="BZZ124" s="93"/>
      <c r="CAA124" s="93"/>
      <c r="CAB124" s="93"/>
      <c r="CAC124" s="93"/>
      <c r="CAD124" s="93"/>
      <c r="CAE124" s="93"/>
      <c r="CAF124" s="93"/>
      <c r="CAG124" s="93"/>
      <c r="CAH124" s="93"/>
      <c r="CAI124" s="93"/>
      <c r="CAJ124" s="93"/>
      <c r="CAK124" s="93"/>
      <c r="CAL124" s="93"/>
      <c r="CAM124" s="93"/>
      <c r="CAN124" s="93"/>
      <c r="CAO124" s="93"/>
      <c r="CAP124" s="93"/>
      <c r="CAQ124" s="93"/>
      <c r="CAR124" s="93"/>
      <c r="CAS124" s="93"/>
      <c r="CAT124" s="93"/>
      <c r="CAU124" s="93"/>
      <c r="CAV124" s="93"/>
      <c r="CAW124" s="93"/>
      <c r="CAX124" s="93"/>
      <c r="CAY124" s="93"/>
      <c r="CAZ124" s="93"/>
      <c r="CBA124" s="93"/>
      <c r="CBB124" s="93"/>
      <c r="CBC124" s="93"/>
      <c r="CBD124" s="93"/>
      <c r="CBE124" s="93"/>
      <c r="CBF124" s="93"/>
      <c r="CBG124" s="93"/>
      <c r="CBH124" s="93"/>
      <c r="CBI124" s="93"/>
      <c r="CBJ124" s="93"/>
      <c r="CBK124" s="93"/>
      <c r="CBL124" s="93"/>
      <c r="CBM124" s="93"/>
      <c r="CBN124" s="93"/>
      <c r="CBO124" s="93"/>
      <c r="CBP124" s="93"/>
      <c r="CBQ124" s="93"/>
      <c r="CBR124" s="93"/>
      <c r="CBS124" s="93"/>
      <c r="CBT124" s="93"/>
      <c r="CBU124" s="93"/>
      <c r="CBV124" s="93"/>
      <c r="CBW124" s="93"/>
      <c r="CBX124" s="93"/>
      <c r="CBY124" s="93"/>
      <c r="CBZ124" s="93"/>
      <c r="CCA124" s="93"/>
      <c r="CCB124" s="93"/>
      <c r="CCC124" s="93"/>
      <c r="CCD124" s="93"/>
      <c r="CCE124" s="93"/>
      <c r="CCF124" s="93"/>
      <c r="CCG124" s="93"/>
      <c r="CCH124" s="93"/>
      <c r="CCI124" s="93"/>
      <c r="CCJ124" s="93"/>
      <c r="CCK124" s="93"/>
      <c r="CCL124" s="93"/>
      <c r="CCM124" s="93"/>
      <c r="CCN124" s="93"/>
      <c r="CCO124" s="93"/>
      <c r="CCP124" s="93"/>
      <c r="CCQ124" s="93"/>
      <c r="CCR124" s="93"/>
      <c r="CCS124" s="93"/>
      <c r="CCT124" s="93"/>
      <c r="CCU124" s="93"/>
      <c r="CCV124" s="93"/>
      <c r="CCW124" s="93"/>
      <c r="CCX124" s="93"/>
      <c r="CCY124" s="93"/>
      <c r="CCZ124" s="93"/>
      <c r="CDA124" s="93"/>
      <c r="CDB124" s="93"/>
      <c r="CDC124" s="93"/>
      <c r="CDD124" s="93"/>
      <c r="CDE124" s="93"/>
      <c r="CDF124" s="93"/>
      <c r="CDG124" s="93"/>
      <c r="CDH124" s="93"/>
      <c r="CDI124" s="93"/>
      <c r="CDJ124" s="93"/>
      <c r="CDK124" s="93"/>
      <c r="CDL124" s="93"/>
      <c r="CDM124" s="93"/>
      <c r="CDN124" s="93"/>
      <c r="CDO124" s="93"/>
      <c r="CDP124" s="93"/>
      <c r="CDQ124" s="93"/>
      <c r="CDR124" s="93"/>
      <c r="CDS124" s="93"/>
      <c r="CDT124" s="93"/>
      <c r="CDU124" s="93"/>
      <c r="CDV124" s="93"/>
      <c r="CDW124" s="93"/>
      <c r="CDX124" s="93"/>
      <c r="CDY124" s="93"/>
      <c r="CDZ124" s="93"/>
      <c r="CEA124" s="93"/>
      <c r="CEB124" s="93"/>
      <c r="CEC124" s="93"/>
      <c r="CED124" s="93"/>
      <c r="CEE124" s="93"/>
      <c r="CEF124" s="93"/>
      <c r="CEG124" s="93"/>
      <c r="CEH124" s="93"/>
      <c r="CEI124" s="93"/>
      <c r="CEJ124" s="93"/>
      <c r="CEK124" s="93"/>
      <c r="CEL124" s="93"/>
      <c r="CEM124" s="93"/>
      <c r="CEN124" s="93"/>
      <c r="CEO124" s="93"/>
      <c r="CEP124" s="93"/>
      <c r="CEQ124" s="93"/>
      <c r="CER124" s="93"/>
      <c r="CES124" s="93"/>
      <c r="CET124" s="93"/>
      <c r="CEU124" s="93"/>
      <c r="CEV124" s="93"/>
      <c r="CEW124" s="93"/>
      <c r="CEX124" s="93"/>
      <c r="CEY124" s="93"/>
      <c r="CEZ124" s="93"/>
      <c r="CFA124" s="93"/>
      <c r="CFB124" s="93"/>
      <c r="CFC124" s="93"/>
      <c r="CFD124" s="93"/>
      <c r="CFE124" s="93"/>
      <c r="CFF124" s="93"/>
      <c r="CFG124" s="93"/>
      <c r="CFH124" s="93"/>
      <c r="CFI124" s="93"/>
      <c r="CFJ124" s="93"/>
      <c r="CFK124" s="93"/>
      <c r="CFL124" s="93"/>
      <c r="CFM124" s="93"/>
      <c r="CFN124" s="93"/>
      <c r="CFO124" s="93"/>
      <c r="CFP124" s="93"/>
      <c r="CFQ124" s="93"/>
      <c r="CFR124" s="93"/>
      <c r="CFS124" s="93"/>
      <c r="CFT124" s="93"/>
      <c r="CFU124" s="93"/>
      <c r="CFV124" s="93"/>
      <c r="CFW124" s="93"/>
      <c r="CFX124" s="93"/>
      <c r="CFY124" s="93"/>
      <c r="CFZ124" s="93"/>
      <c r="CGA124" s="93"/>
      <c r="CGB124" s="93"/>
      <c r="CGC124" s="93"/>
      <c r="CGD124" s="93"/>
      <c r="CGE124" s="93"/>
      <c r="CGF124" s="93"/>
      <c r="CGG124" s="93"/>
      <c r="CGH124" s="93"/>
      <c r="CGI124" s="93"/>
      <c r="CGJ124" s="93"/>
      <c r="CGK124" s="93"/>
      <c r="CGL124" s="93"/>
      <c r="CGM124" s="93"/>
      <c r="CGN124" s="93"/>
      <c r="CGO124" s="93"/>
      <c r="CGP124" s="93"/>
      <c r="CGQ124" s="93"/>
      <c r="CGR124" s="93"/>
      <c r="CGS124" s="93"/>
      <c r="CGT124" s="93"/>
      <c r="CGU124" s="93"/>
      <c r="CGV124" s="93"/>
      <c r="CGW124" s="93"/>
      <c r="CGX124" s="93"/>
      <c r="CGY124" s="93"/>
      <c r="CGZ124" s="93"/>
      <c r="CHA124" s="93"/>
      <c r="CHB124" s="93"/>
      <c r="CHC124" s="93"/>
      <c r="CHD124" s="93"/>
      <c r="CHE124" s="93"/>
      <c r="CHF124" s="93"/>
      <c r="CHG124" s="93"/>
      <c r="CHH124" s="93"/>
      <c r="CHI124" s="93"/>
      <c r="CHJ124" s="93"/>
      <c r="CHK124" s="93"/>
      <c r="CHL124" s="93"/>
      <c r="CHM124" s="93"/>
      <c r="CHN124" s="93"/>
      <c r="CHO124" s="93"/>
      <c r="CHP124" s="93"/>
      <c r="CHQ124" s="93"/>
      <c r="CHR124" s="93"/>
      <c r="CHS124" s="93"/>
      <c r="CHT124" s="93"/>
      <c r="CHU124" s="93"/>
      <c r="CHV124" s="93"/>
      <c r="CHW124" s="93"/>
      <c r="CHX124" s="93"/>
      <c r="CHY124" s="93"/>
      <c r="CHZ124" s="93"/>
      <c r="CIA124" s="93"/>
      <c r="CIB124" s="93"/>
      <c r="CIC124" s="93"/>
      <c r="CID124" s="93"/>
      <c r="CIE124" s="93"/>
      <c r="CIF124" s="93"/>
      <c r="CIG124" s="93"/>
      <c r="CIH124" s="93"/>
      <c r="CII124" s="93"/>
      <c r="CIJ124" s="93"/>
      <c r="CIK124" s="93"/>
      <c r="CIL124" s="93"/>
      <c r="CIM124" s="93"/>
      <c r="CIN124" s="93"/>
      <c r="CIO124" s="93"/>
      <c r="CIP124" s="93"/>
      <c r="CIQ124" s="93"/>
      <c r="CIR124" s="93"/>
      <c r="CIS124" s="93"/>
      <c r="CIT124" s="93"/>
      <c r="CIU124" s="93"/>
      <c r="CIV124" s="93"/>
      <c r="CIW124" s="93"/>
      <c r="CIX124" s="93"/>
      <c r="CIY124" s="93"/>
      <c r="CIZ124" s="93"/>
      <c r="CJA124" s="93"/>
      <c r="CJB124" s="93"/>
      <c r="CJC124" s="93"/>
      <c r="CJD124" s="93"/>
      <c r="CJE124" s="93"/>
      <c r="CJF124" s="93"/>
      <c r="CJG124" s="93"/>
      <c r="CJH124" s="93"/>
      <c r="CJI124" s="93"/>
      <c r="CJJ124" s="93"/>
      <c r="CJK124" s="93"/>
      <c r="CJL124" s="93"/>
      <c r="CJM124" s="93"/>
      <c r="CJN124" s="93"/>
      <c r="CJO124" s="93"/>
      <c r="CJP124" s="93"/>
      <c r="CJQ124" s="93"/>
      <c r="CJR124" s="93"/>
      <c r="CJS124" s="93"/>
      <c r="CJT124" s="93"/>
      <c r="CJU124" s="93"/>
      <c r="CJV124" s="93"/>
      <c r="CJW124" s="93"/>
      <c r="CJX124" s="93"/>
      <c r="CJY124" s="93"/>
      <c r="CJZ124" s="93"/>
      <c r="CKA124" s="93"/>
      <c r="CKB124" s="93"/>
      <c r="CKC124" s="93"/>
      <c r="CKD124" s="93"/>
      <c r="CKE124" s="93"/>
      <c r="CKF124" s="93"/>
      <c r="CKG124" s="93"/>
      <c r="CKH124" s="93"/>
      <c r="CKI124" s="93"/>
      <c r="CKJ124" s="93"/>
      <c r="CKK124" s="93"/>
      <c r="CKL124" s="93"/>
      <c r="CKM124" s="93"/>
      <c r="CKN124" s="93"/>
      <c r="CKO124" s="93"/>
      <c r="CKP124" s="93"/>
      <c r="CKQ124" s="93"/>
      <c r="CKR124" s="93"/>
      <c r="CKS124" s="93"/>
      <c r="CKT124" s="93"/>
      <c r="CKU124" s="93"/>
      <c r="CKV124" s="93"/>
      <c r="CKW124" s="93"/>
      <c r="CKX124" s="93"/>
      <c r="CKY124" s="93"/>
      <c r="CKZ124" s="93"/>
      <c r="CLA124" s="93"/>
      <c r="CLB124" s="93"/>
      <c r="CLC124" s="93"/>
      <c r="CLD124" s="93"/>
      <c r="CLE124" s="93"/>
      <c r="CLF124" s="93"/>
      <c r="CLG124" s="93"/>
      <c r="CLH124" s="93"/>
      <c r="CLI124" s="93"/>
      <c r="CLJ124" s="93"/>
      <c r="CLK124" s="93"/>
      <c r="CLL124" s="93"/>
      <c r="CLM124" s="93"/>
      <c r="CLN124" s="93"/>
      <c r="CLO124" s="93"/>
      <c r="CLP124" s="93"/>
      <c r="CLQ124" s="93"/>
      <c r="CLR124" s="93"/>
      <c r="CLS124" s="93"/>
      <c r="CLT124" s="93"/>
      <c r="CLU124" s="93"/>
      <c r="CLV124" s="93"/>
      <c r="CLW124" s="93"/>
      <c r="CLX124" s="93"/>
      <c r="CLY124" s="93"/>
      <c r="CLZ124" s="93"/>
      <c r="CMA124" s="93"/>
      <c r="CMB124" s="93"/>
      <c r="CMC124" s="93"/>
      <c r="CMD124" s="93"/>
      <c r="CME124" s="93"/>
      <c r="CMF124" s="93"/>
      <c r="CMG124" s="93"/>
      <c r="CMH124" s="93"/>
      <c r="CMI124" s="93"/>
      <c r="CMJ124" s="93"/>
      <c r="CMK124" s="93"/>
      <c r="CML124" s="93"/>
      <c r="CMM124" s="93"/>
      <c r="CMN124" s="93"/>
      <c r="CMO124" s="93"/>
      <c r="CMP124" s="93"/>
      <c r="CMQ124" s="93"/>
      <c r="CMR124" s="93"/>
      <c r="CMS124" s="93"/>
      <c r="CMT124" s="93"/>
      <c r="CMU124" s="93"/>
      <c r="CMV124" s="93"/>
      <c r="CMW124" s="93"/>
      <c r="CMX124" s="93"/>
      <c r="CMY124" s="93"/>
      <c r="CMZ124" s="93"/>
      <c r="CNA124" s="93"/>
      <c r="CNB124" s="93"/>
      <c r="CNC124" s="93"/>
      <c r="CND124" s="93"/>
      <c r="CNE124" s="93"/>
      <c r="CNF124" s="93"/>
      <c r="CNG124" s="93"/>
      <c r="CNH124" s="93"/>
      <c r="CNI124" s="93"/>
      <c r="CNJ124" s="93"/>
      <c r="CNK124" s="93"/>
      <c r="CNL124" s="93"/>
      <c r="CNM124" s="93"/>
      <c r="CNN124" s="93"/>
      <c r="CNO124" s="93"/>
      <c r="CNP124" s="93"/>
      <c r="CNQ124" s="93"/>
      <c r="CNR124" s="93"/>
      <c r="CNS124" s="93"/>
      <c r="CNT124" s="93"/>
      <c r="CNU124" s="93"/>
      <c r="CNV124" s="93"/>
      <c r="CNW124" s="93"/>
      <c r="CNX124" s="93"/>
      <c r="CNY124" s="93"/>
      <c r="CNZ124" s="93"/>
      <c r="COA124" s="93"/>
      <c r="COB124" s="93"/>
      <c r="COC124" s="93"/>
      <c r="COD124" s="93"/>
      <c r="COE124" s="93"/>
      <c r="COF124" s="93"/>
      <c r="COG124" s="93"/>
      <c r="COH124" s="93"/>
      <c r="COI124" s="93"/>
      <c r="COJ124" s="93"/>
      <c r="COK124" s="93"/>
      <c r="COL124" s="93"/>
      <c r="COM124" s="93"/>
      <c r="CON124" s="93"/>
      <c r="COO124" s="93"/>
      <c r="COP124" s="93"/>
      <c r="COQ124" s="93"/>
      <c r="COR124" s="93"/>
      <c r="COS124" s="93"/>
      <c r="COT124" s="93"/>
      <c r="COU124" s="93"/>
      <c r="COV124" s="93"/>
      <c r="COW124" s="93"/>
      <c r="COX124" s="93"/>
      <c r="COY124" s="93"/>
      <c r="COZ124" s="93"/>
      <c r="CPA124" s="93"/>
      <c r="CPB124" s="93"/>
      <c r="CPC124" s="93"/>
      <c r="CPD124" s="93"/>
      <c r="CPE124" s="93"/>
      <c r="CPF124" s="93"/>
      <c r="CPG124" s="93"/>
      <c r="CPH124" s="93"/>
      <c r="CPI124" s="93"/>
      <c r="CPJ124" s="93"/>
      <c r="CPK124" s="93"/>
      <c r="CPL124" s="93"/>
      <c r="CPM124" s="93"/>
      <c r="CPN124" s="93"/>
      <c r="CPO124" s="93"/>
      <c r="CPP124" s="93"/>
      <c r="CPQ124" s="93"/>
      <c r="CPR124" s="93"/>
      <c r="CPS124" s="93"/>
      <c r="CPT124" s="93"/>
      <c r="CPU124" s="93"/>
      <c r="CPV124" s="93"/>
      <c r="CPW124" s="93"/>
      <c r="CPX124" s="93"/>
      <c r="CPY124" s="93"/>
      <c r="CPZ124" s="93"/>
      <c r="CQA124" s="93"/>
      <c r="CQB124" s="93"/>
      <c r="CQC124" s="93"/>
      <c r="CQD124" s="93"/>
      <c r="CQE124" s="93"/>
      <c r="CQF124" s="93"/>
      <c r="CQG124" s="93"/>
      <c r="CQH124" s="93"/>
      <c r="CQI124" s="93"/>
      <c r="CQJ124" s="93"/>
      <c r="CQK124" s="93"/>
      <c r="CQL124" s="93"/>
      <c r="CQM124" s="93"/>
      <c r="CQN124" s="93"/>
      <c r="CQO124" s="93"/>
      <c r="CQP124" s="93"/>
      <c r="CQQ124" s="93"/>
      <c r="CQR124" s="93"/>
      <c r="CQS124" s="93"/>
      <c r="CQT124" s="93"/>
      <c r="CQU124" s="93"/>
      <c r="CQV124" s="93"/>
      <c r="CQW124" s="93"/>
      <c r="CQX124" s="93"/>
      <c r="CQY124" s="93"/>
      <c r="CQZ124" s="93"/>
      <c r="CRA124" s="93"/>
      <c r="CRB124" s="93"/>
      <c r="CRC124" s="93"/>
      <c r="CRD124" s="93"/>
      <c r="CRE124" s="93"/>
      <c r="CRF124" s="93"/>
      <c r="CRG124" s="93"/>
      <c r="CRH124" s="93"/>
      <c r="CRI124" s="93"/>
      <c r="CRJ124" s="93"/>
      <c r="CRK124" s="93"/>
      <c r="CRL124" s="93"/>
      <c r="CRM124" s="93"/>
      <c r="CRN124" s="93"/>
      <c r="CRO124" s="93"/>
      <c r="CRP124" s="93"/>
      <c r="CRQ124" s="93"/>
      <c r="CRR124" s="93"/>
      <c r="CRS124" s="93"/>
      <c r="CRT124" s="93"/>
      <c r="CRU124" s="93"/>
      <c r="CRV124" s="93"/>
      <c r="CRW124" s="93"/>
      <c r="CRX124" s="93"/>
      <c r="CRY124" s="93"/>
      <c r="CRZ124" s="93"/>
      <c r="CSA124" s="93"/>
      <c r="CSB124" s="93"/>
      <c r="CSC124" s="93"/>
      <c r="CSD124" s="93"/>
      <c r="CSE124" s="93"/>
      <c r="CSF124" s="93"/>
      <c r="CSG124" s="93"/>
      <c r="CSH124" s="93"/>
      <c r="CSI124" s="93"/>
      <c r="CSJ124" s="93"/>
      <c r="CSK124" s="93"/>
      <c r="CSL124" s="93"/>
      <c r="CSM124" s="93"/>
      <c r="CSN124" s="93"/>
      <c r="CSO124" s="93"/>
      <c r="CSP124" s="93"/>
      <c r="CSQ124" s="93"/>
      <c r="CSR124" s="93"/>
      <c r="CSS124" s="93"/>
      <c r="CST124" s="93"/>
      <c r="CSU124" s="93"/>
      <c r="CSV124" s="93"/>
      <c r="CSW124" s="93"/>
      <c r="CSX124" s="93"/>
      <c r="CSY124" s="93"/>
      <c r="CSZ124" s="93"/>
      <c r="CTA124" s="93"/>
      <c r="CTB124" s="93"/>
      <c r="CTC124" s="93"/>
      <c r="CTD124" s="93"/>
      <c r="CTE124" s="93"/>
      <c r="CTF124" s="93"/>
      <c r="CTG124" s="93"/>
      <c r="CTH124" s="93"/>
      <c r="CTI124" s="93"/>
      <c r="CTJ124" s="93"/>
      <c r="CTK124" s="93"/>
      <c r="CTL124" s="93"/>
      <c r="CTM124" s="93"/>
      <c r="CTN124" s="93"/>
      <c r="CTO124" s="93"/>
      <c r="CTP124" s="93"/>
      <c r="CTQ124" s="93"/>
      <c r="CTR124" s="93"/>
      <c r="CTS124" s="93"/>
      <c r="CTT124" s="93"/>
      <c r="CTU124" s="93"/>
      <c r="CTV124" s="93"/>
      <c r="CTW124" s="93"/>
      <c r="CTX124" s="93"/>
      <c r="CTY124" s="93"/>
      <c r="CTZ124" s="93"/>
      <c r="CUA124" s="93"/>
      <c r="CUB124" s="93"/>
      <c r="CUC124" s="93"/>
      <c r="CUD124" s="93"/>
      <c r="CUE124" s="93"/>
      <c r="CUF124" s="93"/>
      <c r="CUG124" s="93"/>
      <c r="CUH124" s="93"/>
      <c r="CUI124" s="93"/>
      <c r="CUJ124" s="93"/>
      <c r="CUK124" s="93"/>
      <c r="CUL124" s="93"/>
      <c r="CUM124" s="93"/>
      <c r="CUN124" s="93"/>
      <c r="CUO124" s="93"/>
      <c r="CUP124" s="93"/>
      <c r="CUQ124" s="93"/>
      <c r="CUR124" s="93"/>
      <c r="CUS124" s="93"/>
      <c r="CUT124" s="93"/>
      <c r="CUU124" s="93"/>
      <c r="CUV124" s="93"/>
      <c r="CUW124" s="93"/>
      <c r="CUX124" s="93"/>
      <c r="CUY124" s="93"/>
      <c r="CUZ124" s="93"/>
      <c r="CVA124" s="93"/>
      <c r="CVB124" s="93"/>
      <c r="CVC124" s="93"/>
      <c r="CVD124" s="93"/>
      <c r="CVE124" s="93"/>
      <c r="CVF124" s="93"/>
      <c r="CVG124" s="93"/>
      <c r="CVH124" s="93"/>
      <c r="CVI124" s="93"/>
      <c r="CVJ124" s="93"/>
      <c r="CVK124" s="93"/>
      <c r="CVL124" s="93"/>
      <c r="CVM124" s="93"/>
      <c r="CVN124" s="93"/>
      <c r="CVO124" s="93"/>
      <c r="CVP124" s="93"/>
      <c r="CVQ124" s="93"/>
      <c r="CVR124" s="93"/>
      <c r="CVS124" s="93"/>
      <c r="CVT124" s="93"/>
      <c r="CVU124" s="93"/>
      <c r="CVV124" s="93"/>
      <c r="CVW124" s="93"/>
      <c r="CVX124" s="93"/>
      <c r="CVY124" s="93"/>
      <c r="CVZ124" s="93"/>
      <c r="CWA124" s="93"/>
      <c r="CWB124" s="93"/>
      <c r="CWC124" s="93"/>
      <c r="CWD124" s="93"/>
      <c r="CWE124" s="93"/>
      <c r="CWF124" s="93"/>
      <c r="CWG124" s="93"/>
      <c r="CWH124" s="93"/>
      <c r="CWI124" s="93"/>
      <c r="CWJ124" s="93"/>
      <c r="CWK124" s="93"/>
      <c r="CWL124" s="93"/>
      <c r="CWM124" s="93"/>
      <c r="CWN124" s="93"/>
      <c r="CWO124" s="93"/>
      <c r="CWP124" s="93"/>
      <c r="CWQ124" s="93"/>
      <c r="CWR124" s="93"/>
      <c r="CWS124" s="93"/>
      <c r="CWT124" s="93"/>
      <c r="CWU124" s="93"/>
      <c r="CWV124" s="93"/>
      <c r="CWW124" s="93"/>
      <c r="CWX124" s="93"/>
      <c r="CWY124" s="93"/>
      <c r="CWZ124" s="93"/>
      <c r="CXA124" s="93"/>
      <c r="CXB124" s="93"/>
      <c r="CXC124" s="93"/>
      <c r="CXD124" s="93"/>
      <c r="CXE124" s="93"/>
      <c r="CXF124" s="93"/>
      <c r="CXG124" s="93"/>
      <c r="CXH124" s="93"/>
      <c r="CXI124" s="93"/>
      <c r="CXJ124" s="93"/>
      <c r="CXK124" s="93"/>
      <c r="CXL124" s="93"/>
      <c r="CXM124" s="93"/>
      <c r="CXN124" s="93"/>
      <c r="CXO124" s="93"/>
      <c r="CXP124" s="93"/>
      <c r="CXQ124" s="93"/>
      <c r="CXR124" s="93"/>
      <c r="CXS124" s="93"/>
      <c r="CXT124" s="93"/>
      <c r="CXU124" s="93"/>
      <c r="CXV124" s="93"/>
      <c r="CXW124" s="93"/>
      <c r="CXX124" s="93"/>
      <c r="CXY124" s="93"/>
      <c r="CXZ124" s="93"/>
      <c r="CYA124" s="93"/>
      <c r="CYB124" s="93"/>
      <c r="CYC124" s="93"/>
      <c r="CYD124" s="93"/>
      <c r="CYE124" s="93"/>
      <c r="CYF124" s="93"/>
      <c r="CYG124" s="93"/>
      <c r="CYH124" s="93"/>
      <c r="CYI124" s="93"/>
      <c r="CYJ124" s="93"/>
      <c r="CYK124" s="93"/>
      <c r="CYL124" s="93"/>
      <c r="CYM124" s="93"/>
      <c r="CYN124" s="93"/>
      <c r="CYO124" s="93"/>
      <c r="CYP124" s="93"/>
      <c r="CYQ124" s="93"/>
      <c r="CYR124" s="93"/>
      <c r="CYS124" s="93"/>
      <c r="CYT124" s="93"/>
      <c r="CYU124" s="93"/>
      <c r="CYV124" s="93"/>
      <c r="CYW124" s="93"/>
      <c r="CYX124" s="93"/>
      <c r="CYY124" s="93"/>
      <c r="CYZ124" s="93"/>
      <c r="CZA124" s="93"/>
      <c r="CZB124" s="93"/>
      <c r="CZC124" s="93"/>
      <c r="CZD124" s="93"/>
      <c r="CZE124" s="93"/>
      <c r="CZF124" s="93"/>
      <c r="CZG124" s="93"/>
      <c r="CZH124" s="93"/>
      <c r="CZI124" s="93"/>
      <c r="CZJ124" s="93"/>
      <c r="CZK124" s="93"/>
      <c r="CZL124" s="93"/>
      <c r="CZM124" s="93"/>
      <c r="CZN124" s="93"/>
      <c r="CZO124" s="93"/>
      <c r="CZP124" s="93"/>
      <c r="CZQ124" s="93"/>
      <c r="CZR124" s="93"/>
      <c r="CZS124" s="93"/>
      <c r="CZT124" s="93"/>
      <c r="CZU124" s="93"/>
      <c r="CZV124" s="93"/>
      <c r="CZW124" s="93"/>
      <c r="CZX124" s="93"/>
      <c r="CZY124" s="93"/>
      <c r="CZZ124" s="93"/>
      <c r="DAA124" s="93"/>
      <c r="DAB124" s="93"/>
      <c r="DAC124" s="93"/>
      <c r="DAD124" s="93"/>
      <c r="DAE124" s="93"/>
      <c r="DAF124" s="93"/>
      <c r="DAG124" s="93"/>
      <c r="DAH124" s="93"/>
      <c r="DAI124" s="93"/>
      <c r="DAJ124" s="93"/>
      <c r="DAK124" s="93"/>
      <c r="DAL124" s="93"/>
      <c r="DAM124" s="93"/>
      <c r="DAN124" s="93"/>
      <c r="DAO124" s="93"/>
      <c r="DAP124" s="93"/>
      <c r="DAQ124" s="93"/>
      <c r="DAR124" s="93"/>
      <c r="DAS124" s="93"/>
      <c r="DAT124" s="93"/>
      <c r="DAU124" s="93"/>
      <c r="DAV124" s="93"/>
      <c r="DAW124" s="93"/>
      <c r="DAX124" s="93"/>
      <c r="DAY124" s="93"/>
      <c r="DAZ124" s="93"/>
      <c r="DBA124" s="93"/>
      <c r="DBB124" s="93"/>
      <c r="DBC124" s="93"/>
      <c r="DBD124" s="93"/>
      <c r="DBE124" s="93"/>
      <c r="DBF124" s="93"/>
      <c r="DBG124" s="93"/>
      <c r="DBH124" s="93"/>
      <c r="DBI124" s="93"/>
      <c r="DBJ124" s="93"/>
      <c r="DBK124" s="93"/>
      <c r="DBL124" s="93"/>
      <c r="DBM124" s="93"/>
      <c r="DBN124" s="93"/>
      <c r="DBO124" s="93"/>
      <c r="DBP124" s="93"/>
      <c r="DBQ124" s="93"/>
      <c r="DBR124" s="93"/>
      <c r="DBS124" s="93"/>
      <c r="DBT124" s="93"/>
      <c r="DBU124" s="93"/>
      <c r="DBV124" s="93"/>
      <c r="DBW124" s="93"/>
      <c r="DBX124" s="93"/>
      <c r="DBY124" s="93"/>
      <c r="DBZ124" s="93"/>
      <c r="DCA124" s="93"/>
      <c r="DCB124" s="93"/>
      <c r="DCC124" s="93"/>
      <c r="DCD124" s="93"/>
      <c r="DCE124" s="93"/>
      <c r="DCF124" s="93"/>
      <c r="DCG124" s="93"/>
      <c r="DCH124" s="93"/>
      <c r="DCI124" s="93"/>
      <c r="DCJ124" s="93"/>
      <c r="DCK124" s="93"/>
      <c r="DCL124" s="93"/>
      <c r="DCM124" s="93"/>
      <c r="DCN124" s="93"/>
      <c r="DCO124" s="93"/>
      <c r="DCP124" s="93"/>
      <c r="DCQ124" s="93"/>
      <c r="DCR124" s="93"/>
      <c r="DCS124" s="93"/>
      <c r="DCT124" s="93"/>
      <c r="DCU124" s="93"/>
      <c r="DCV124" s="93"/>
      <c r="DCW124" s="93"/>
      <c r="DCX124" s="93"/>
      <c r="DCY124" s="93"/>
      <c r="DCZ124" s="93"/>
      <c r="DDA124" s="93"/>
      <c r="DDB124" s="93"/>
      <c r="DDC124" s="93"/>
      <c r="DDD124" s="93"/>
      <c r="DDE124" s="93"/>
      <c r="DDF124" s="93"/>
      <c r="DDG124" s="93"/>
      <c r="DDH124" s="93"/>
      <c r="DDI124" s="93"/>
      <c r="DDJ124" s="93"/>
      <c r="DDK124" s="93"/>
      <c r="DDL124" s="93"/>
      <c r="DDM124" s="93"/>
      <c r="DDN124" s="93"/>
      <c r="DDO124" s="93"/>
      <c r="DDP124" s="93"/>
      <c r="DDQ124" s="93"/>
      <c r="DDR124" s="93"/>
      <c r="DDS124" s="93"/>
      <c r="DDT124" s="93"/>
      <c r="DDU124" s="93"/>
      <c r="DDV124" s="93"/>
      <c r="DDW124" s="93"/>
      <c r="DDX124" s="93"/>
      <c r="DDY124" s="93"/>
      <c r="DDZ124" s="93"/>
      <c r="DEA124" s="93"/>
      <c r="DEB124" s="93"/>
      <c r="DEC124" s="93"/>
      <c r="DED124" s="93"/>
      <c r="DEE124" s="93"/>
      <c r="DEF124" s="93"/>
      <c r="DEG124" s="93"/>
      <c r="DEH124" s="93"/>
      <c r="DEI124" s="93"/>
      <c r="DEJ124" s="93"/>
      <c r="DEK124" s="93"/>
      <c r="DEL124" s="93"/>
      <c r="DEM124" s="93"/>
      <c r="DEN124" s="93"/>
      <c r="DEO124" s="93"/>
      <c r="DEP124" s="93"/>
      <c r="DEQ124" s="93"/>
      <c r="DER124" s="93"/>
      <c r="DES124" s="93"/>
      <c r="DET124" s="93"/>
      <c r="DEU124" s="93"/>
      <c r="DEV124" s="93"/>
      <c r="DEW124" s="93"/>
      <c r="DEX124" s="93"/>
      <c r="DEY124" s="93"/>
      <c r="DEZ124" s="93"/>
      <c r="DFA124" s="93"/>
      <c r="DFB124" s="93"/>
      <c r="DFC124" s="93"/>
      <c r="DFD124" s="93"/>
      <c r="DFE124" s="93"/>
      <c r="DFF124" s="93"/>
      <c r="DFG124" s="93"/>
      <c r="DFH124" s="93"/>
      <c r="DFI124" s="93"/>
      <c r="DFJ124" s="93"/>
      <c r="DFK124" s="93"/>
      <c r="DFL124" s="93"/>
      <c r="DFM124" s="93"/>
      <c r="DFN124" s="93"/>
      <c r="DFO124" s="93"/>
      <c r="DFP124" s="93"/>
      <c r="DFQ124" s="93"/>
      <c r="DFR124" s="93"/>
      <c r="DFS124" s="93"/>
      <c r="DFT124" s="93"/>
      <c r="DFU124" s="93"/>
      <c r="DFV124" s="93"/>
      <c r="DFW124" s="93"/>
      <c r="DFX124" s="93"/>
      <c r="DFY124" s="93"/>
      <c r="DFZ124" s="93"/>
      <c r="DGA124" s="93"/>
      <c r="DGB124" s="93"/>
      <c r="DGC124" s="93"/>
      <c r="DGD124" s="93"/>
      <c r="DGE124" s="93"/>
      <c r="DGF124" s="93"/>
      <c r="DGG124" s="93"/>
      <c r="DGH124" s="93"/>
      <c r="DGI124" s="93"/>
      <c r="DGJ124" s="93"/>
      <c r="DGK124" s="93"/>
      <c r="DGL124" s="93"/>
      <c r="DGM124" s="93"/>
      <c r="DGN124" s="93"/>
      <c r="DGO124" s="93"/>
      <c r="DGP124" s="93"/>
      <c r="DGQ124" s="93"/>
      <c r="DGR124" s="93"/>
      <c r="DGS124" s="93"/>
      <c r="DGT124" s="93"/>
      <c r="DGU124" s="93"/>
      <c r="DGV124" s="93"/>
      <c r="DGW124" s="93"/>
      <c r="DGX124" s="93"/>
      <c r="DGY124" s="93"/>
      <c r="DGZ124" s="93"/>
      <c r="DHA124" s="93"/>
      <c r="DHB124" s="93"/>
      <c r="DHC124" s="93"/>
      <c r="DHD124" s="93"/>
      <c r="DHE124" s="93"/>
      <c r="DHF124" s="93"/>
      <c r="DHG124" s="93"/>
      <c r="DHH124" s="93"/>
      <c r="DHI124" s="93"/>
      <c r="DHJ124" s="93"/>
      <c r="DHK124" s="93"/>
      <c r="DHL124" s="93"/>
      <c r="DHM124" s="93"/>
      <c r="DHN124" s="93"/>
      <c r="DHO124" s="93"/>
      <c r="DHP124" s="93"/>
      <c r="DHQ124" s="93"/>
    </row>
    <row r="125" spans="1:2929" s="170" customFormat="1">
      <c r="A125" s="198"/>
      <c r="B125" s="173"/>
      <c r="C125" s="127"/>
      <c r="D125" s="108"/>
      <c r="E125" s="663"/>
      <c r="F125" s="105"/>
      <c r="G125" s="162"/>
      <c r="H125" s="108"/>
      <c r="I125" s="109"/>
      <c r="J125" s="105"/>
      <c r="K125" s="93"/>
      <c r="L125" s="166"/>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93"/>
      <c r="BN125" s="93"/>
      <c r="BO125" s="93"/>
      <c r="BP125" s="93"/>
      <c r="BQ125" s="93"/>
      <c r="BR125" s="93"/>
      <c r="BS125" s="93"/>
      <c r="BT125" s="93"/>
      <c r="BU125" s="93"/>
      <c r="BV125" s="93"/>
      <c r="BW125" s="93"/>
      <c r="BX125" s="93"/>
      <c r="BY125" s="93"/>
      <c r="BZ125" s="93"/>
      <c r="CA125" s="93"/>
      <c r="CB125" s="93"/>
      <c r="CC125" s="93"/>
      <c r="CD125" s="93"/>
      <c r="CE125" s="93"/>
      <c r="CF125" s="93"/>
      <c r="CG125" s="93"/>
      <c r="CH125" s="93"/>
      <c r="CI125" s="93"/>
      <c r="CJ125" s="93"/>
      <c r="CK125" s="93"/>
      <c r="CL125" s="93"/>
      <c r="CM125" s="93"/>
      <c r="CN125" s="93"/>
      <c r="CO125" s="93"/>
      <c r="CP125" s="93"/>
      <c r="CQ125" s="93"/>
      <c r="CR125" s="93"/>
      <c r="CS125" s="93"/>
      <c r="CT125" s="93"/>
      <c r="CU125" s="93"/>
      <c r="CV125" s="93"/>
      <c r="CW125" s="93"/>
      <c r="CX125" s="93"/>
      <c r="CY125" s="93"/>
      <c r="CZ125" s="93"/>
      <c r="DA125" s="93"/>
      <c r="DB125" s="93"/>
      <c r="DC125" s="93"/>
      <c r="DD125" s="93"/>
      <c r="DE125" s="93"/>
      <c r="DF125" s="93"/>
      <c r="DG125" s="93"/>
      <c r="DH125" s="93"/>
      <c r="DI125" s="93"/>
      <c r="DJ125" s="93"/>
      <c r="DK125" s="93"/>
      <c r="DL125" s="93"/>
      <c r="DM125" s="93"/>
      <c r="DN125" s="93"/>
      <c r="DO125" s="93"/>
      <c r="DP125" s="93"/>
      <c r="DQ125" s="93"/>
      <c r="DR125" s="93"/>
      <c r="DS125" s="93"/>
      <c r="DT125" s="93"/>
      <c r="DU125" s="93"/>
      <c r="DV125" s="93"/>
      <c r="DW125" s="93"/>
      <c r="DX125" s="93"/>
      <c r="DY125" s="93"/>
      <c r="DZ125" s="93"/>
      <c r="EA125" s="93"/>
      <c r="EB125" s="93"/>
      <c r="EC125" s="93"/>
      <c r="ED125" s="93"/>
      <c r="EE125" s="93"/>
      <c r="EF125" s="93"/>
      <c r="EG125" s="93"/>
      <c r="EH125" s="93"/>
      <c r="EI125" s="93"/>
      <c r="EJ125" s="93"/>
      <c r="EK125" s="93"/>
      <c r="EL125" s="93"/>
      <c r="EM125" s="93"/>
      <c r="EN125" s="93"/>
      <c r="EO125" s="93"/>
      <c r="EP125" s="93"/>
      <c r="EQ125" s="93"/>
      <c r="ER125" s="93"/>
      <c r="ES125" s="93"/>
      <c r="ET125" s="93"/>
      <c r="EU125" s="93"/>
      <c r="EV125" s="93"/>
      <c r="EW125" s="93"/>
      <c r="EX125" s="93"/>
      <c r="EY125" s="93"/>
      <c r="EZ125" s="93"/>
      <c r="FA125" s="93"/>
      <c r="FB125" s="93"/>
      <c r="FC125" s="93"/>
      <c r="FD125" s="93"/>
      <c r="FE125" s="93"/>
      <c r="FF125" s="93"/>
      <c r="FG125" s="93"/>
      <c r="FH125" s="93"/>
      <c r="FI125" s="93"/>
      <c r="FJ125" s="93"/>
      <c r="FK125" s="93"/>
      <c r="FL125" s="93"/>
      <c r="FM125" s="93"/>
      <c r="FN125" s="93"/>
      <c r="FO125" s="93"/>
      <c r="FP125" s="93"/>
      <c r="FQ125" s="93"/>
      <c r="FR125" s="93"/>
      <c r="FS125" s="93"/>
      <c r="FT125" s="93"/>
      <c r="FU125" s="93"/>
      <c r="FV125" s="93"/>
      <c r="FW125" s="93"/>
      <c r="FX125" s="93"/>
      <c r="FY125" s="93"/>
      <c r="FZ125" s="93"/>
      <c r="GA125" s="93"/>
      <c r="GB125" s="93"/>
      <c r="GC125" s="93"/>
      <c r="GD125" s="93"/>
      <c r="GE125" s="93"/>
      <c r="GF125" s="93"/>
      <c r="GG125" s="93"/>
      <c r="GH125" s="93"/>
      <c r="GI125" s="93"/>
      <c r="GJ125" s="93"/>
      <c r="GK125" s="93"/>
      <c r="GL125" s="93"/>
      <c r="GM125" s="93"/>
      <c r="GN125" s="93"/>
      <c r="GO125" s="93"/>
      <c r="GP125" s="93"/>
      <c r="GQ125" s="93"/>
      <c r="GR125" s="93"/>
      <c r="GS125" s="93"/>
      <c r="GT125" s="93"/>
      <c r="GU125" s="93"/>
      <c r="GV125" s="93"/>
      <c r="GW125" s="93"/>
      <c r="GX125" s="93"/>
      <c r="GY125" s="93"/>
      <c r="GZ125" s="93"/>
      <c r="HA125" s="93"/>
      <c r="HB125" s="93"/>
      <c r="HC125" s="93"/>
      <c r="HD125" s="93"/>
      <c r="HE125" s="93"/>
      <c r="HF125" s="93"/>
      <c r="HG125" s="93"/>
      <c r="HH125" s="93"/>
      <c r="HI125" s="93"/>
      <c r="HJ125" s="93"/>
      <c r="HK125" s="93"/>
      <c r="HL125" s="93"/>
      <c r="HM125" s="93"/>
      <c r="HN125" s="93"/>
      <c r="HO125" s="93"/>
      <c r="HP125" s="93"/>
      <c r="HQ125" s="93"/>
      <c r="HR125" s="93"/>
      <c r="HS125" s="93"/>
      <c r="HT125" s="93"/>
      <c r="HU125" s="93"/>
      <c r="HV125" s="93"/>
      <c r="HW125" s="93"/>
      <c r="HX125" s="93"/>
      <c r="HY125" s="93"/>
      <c r="HZ125" s="93"/>
      <c r="IA125" s="93"/>
      <c r="IB125" s="93"/>
      <c r="IC125" s="93"/>
      <c r="ID125" s="93"/>
      <c r="IE125" s="93"/>
      <c r="IF125" s="93"/>
      <c r="IG125" s="93"/>
      <c r="IH125" s="93"/>
      <c r="II125" s="93"/>
      <c r="IJ125" s="93"/>
      <c r="IK125" s="93"/>
      <c r="IL125" s="93"/>
      <c r="IM125" s="93"/>
      <c r="IN125" s="93"/>
      <c r="IO125" s="93"/>
      <c r="IP125" s="93"/>
      <c r="IQ125" s="93"/>
      <c r="IR125" s="93"/>
      <c r="IS125" s="93"/>
      <c r="IT125" s="93"/>
      <c r="IU125" s="93"/>
      <c r="IV125" s="93"/>
      <c r="IW125" s="93"/>
      <c r="IX125" s="93"/>
      <c r="IY125" s="93"/>
      <c r="IZ125" s="93"/>
      <c r="JA125" s="93"/>
      <c r="JB125" s="93"/>
      <c r="JC125" s="93"/>
      <c r="JD125" s="93"/>
      <c r="JE125" s="93"/>
      <c r="JF125" s="93"/>
      <c r="JG125" s="93"/>
      <c r="JH125" s="93"/>
      <c r="JI125" s="93"/>
      <c r="JJ125" s="93"/>
      <c r="JK125" s="93"/>
      <c r="JL125" s="93"/>
      <c r="JM125" s="93"/>
      <c r="JN125" s="93"/>
      <c r="JO125" s="93"/>
      <c r="JP125" s="93"/>
      <c r="JQ125" s="93"/>
      <c r="JR125" s="93"/>
      <c r="JS125" s="93"/>
      <c r="JT125" s="93"/>
      <c r="JU125" s="93"/>
      <c r="JV125" s="93"/>
      <c r="JW125" s="93"/>
      <c r="JX125" s="93"/>
      <c r="JY125" s="93"/>
      <c r="JZ125" s="93"/>
      <c r="KA125" s="93"/>
      <c r="KB125" s="93"/>
      <c r="KC125" s="93"/>
      <c r="KD125" s="93"/>
      <c r="KE125" s="93"/>
      <c r="KF125" s="93"/>
      <c r="KG125" s="93"/>
      <c r="KH125" s="93"/>
      <c r="KI125" s="93"/>
      <c r="KJ125" s="93"/>
      <c r="KK125" s="93"/>
      <c r="KL125" s="93"/>
      <c r="KM125" s="93"/>
      <c r="KN125" s="93"/>
      <c r="KO125" s="93"/>
      <c r="KP125" s="93"/>
      <c r="KQ125" s="93"/>
      <c r="KR125" s="93"/>
      <c r="KS125" s="93"/>
      <c r="KT125" s="93"/>
      <c r="KU125" s="93"/>
      <c r="KV125" s="93"/>
      <c r="KW125" s="93"/>
      <c r="KX125" s="93"/>
      <c r="KY125" s="93"/>
      <c r="KZ125" s="93"/>
      <c r="LA125" s="93"/>
      <c r="LB125" s="93"/>
      <c r="LC125" s="93"/>
      <c r="LD125" s="93"/>
      <c r="LE125" s="93"/>
      <c r="LF125" s="93"/>
      <c r="LG125" s="93"/>
      <c r="LH125" s="93"/>
      <c r="LI125" s="93"/>
      <c r="LJ125" s="93"/>
      <c r="LK125" s="93"/>
      <c r="LL125" s="93"/>
      <c r="LM125" s="93"/>
      <c r="LN125" s="93"/>
      <c r="LO125" s="93"/>
      <c r="LP125" s="93"/>
      <c r="LQ125" s="93"/>
      <c r="LR125" s="93"/>
      <c r="LS125" s="93"/>
      <c r="LT125" s="93"/>
      <c r="LU125" s="93"/>
      <c r="LV125" s="93"/>
      <c r="LW125" s="93"/>
      <c r="LX125" s="93"/>
      <c r="LY125" s="93"/>
      <c r="LZ125" s="93"/>
      <c r="MA125" s="93"/>
      <c r="MB125" s="93"/>
      <c r="MC125" s="93"/>
      <c r="MD125" s="93"/>
      <c r="ME125" s="93"/>
      <c r="MF125" s="93"/>
      <c r="MG125" s="93"/>
      <c r="MH125" s="93"/>
      <c r="MI125" s="93"/>
      <c r="MJ125" s="93"/>
      <c r="MK125" s="93"/>
      <c r="ML125" s="93"/>
      <c r="MM125" s="93"/>
      <c r="MN125" s="93"/>
      <c r="MO125" s="93"/>
      <c r="MP125" s="93"/>
      <c r="MQ125" s="93"/>
      <c r="MR125" s="93"/>
      <c r="MS125" s="93"/>
      <c r="MT125" s="93"/>
      <c r="MU125" s="93"/>
      <c r="MV125" s="93"/>
      <c r="MW125" s="93"/>
      <c r="MX125" s="93"/>
      <c r="MY125" s="93"/>
      <c r="MZ125" s="93"/>
      <c r="NA125" s="93"/>
      <c r="NB125" s="93"/>
      <c r="NC125" s="93"/>
      <c r="ND125" s="93"/>
      <c r="NE125" s="93"/>
      <c r="NF125" s="93"/>
      <c r="NG125" s="93"/>
      <c r="NH125" s="93"/>
      <c r="NI125" s="93"/>
      <c r="NJ125" s="93"/>
      <c r="NK125" s="93"/>
      <c r="NL125" s="93"/>
      <c r="NM125" s="93"/>
      <c r="NN125" s="93"/>
      <c r="NO125" s="93"/>
      <c r="NP125" s="93"/>
      <c r="NQ125" s="93"/>
      <c r="NR125" s="93"/>
      <c r="NS125" s="93"/>
      <c r="NT125" s="93"/>
      <c r="NU125" s="93"/>
      <c r="NV125" s="93"/>
      <c r="NW125" s="93"/>
      <c r="NX125" s="93"/>
      <c r="NY125" s="93"/>
      <c r="NZ125" s="93"/>
      <c r="OA125" s="93"/>
      <c r="OB125" s="93"/>
      <c r="OC125" s="93"/>
      <c r="OD125" s="93"/>
      <c r="OE125" s="93"/>
      <c r="OF125" s="93"/>
      <c r="OG125" s="93"/>
      <c r="OH125" s="93"/>
      <c r="OI125" s="93"/>
      <c r="OJ125" s="93"/>
      <c r="OK125" s="93"/>
      <c r="OL125" s="93"/>
      <c r="OM125" s="93"/>
      <c r="ON125" s="93"/>
      <c r="OO125" s="93"/>
      <c r="OP125" s="93"/>
      <c r="OQ125" s="93"/>
      <c r="OR125" s="93"/>
      <c r="OS125" s="93"/>
      <c r="OT125" s="93"/>
      <c r="OU125" s="93"/>
      <c r="OV125" s="93"/>
      <c r="OW125" s="93"/>
      <c r="OX125" s="93"/>
      <c r="OY125" s="93"/>
      <c r="OZ125" s="93"/>
      <c r="PA125" s="93"/>
      <c r="PB125" s="93"/>
      <c r="PC125" s="93"/>
      <c r="PD125" s="93"/>
      <c r="PE125" s="93"/>
      <c r="PF125" s="93"/>
      <c r="PG125" s="93"/>
      <c r="PH125" s="93"/>
      <c r="PI125" s="93"/>
      <c r="PJ125" s="93"/>
      <c r="PK125" s="93"/>
      <c r="PL125" s="93"/>
      <c r="PM125" s="93"/>
      <c r="PN125" s="93"/>
      <c r="PO125" s="93"/>
      <c r="PP125" s="93"/>
      <c r="PQ125" s="93"/>
      <c r="PR125" s="93"/>
      <c r="PS125" s="93"/>
      <c r="PT125" s="93"/>
      <c r="PU125" s="93"/>
      <c r="PV125" s="93"/>
      <c r="PW125" s="93"/>
      <c r="PX125" s="93"/>
      <c r="PY125" s="93"/>
      <c r="PZ125" s="93"/>
      <c r="QA125" s="93"/>
      <c r="QB125" s="93"/>
      <c r="QC125" s="93"/>
      <c r="QD125" s="93"/>
      <c r="QE125" s="93"/>
      <c r="QF125" s="93"/>
      <c r="QG125" s="93"/>
      <c r="QH125" s="93"/>
      <c r="QI125" s="93"/>
      <c r="QJ125" s="93"/>
      <c r="QK125" s="93"/>
      <c r="QL125" s="93"/>
      <c r="QM125" s="93"/>
      <c r="QN125" s="93"/>
      <c r="QO125" s="93"/>
      <c r="QP125" s="93"/>
      <c r="QQ125" s="93"/>
      <c r="QR125" s="93"/>
      <c r="QS125" s="93"/>
      <c r="QT125" s="93"/>
      <c r="QU125" s="93"/>
      <c r="QV125" s="93"/>
      <c r="QW125" s="93"/>
      <c r="QX125" s="93"/>
      <c r="QY125" s="93"/>
      <c r="QZ125" s="93"/>
      <c r="RA125" s="93"/>
      <c r="RB125" s="93"/>
      <c r="RC125" s="93"/>
      <c r="RD125" s="93"/>
      <c r="RE125" s="93"/>
      <c r="RF125" s="93"/>
      <c r="RG125" s="93"/>
      <c r="RH125" s="93"/>
      <c r="RI125" s="93"/>
      <c r="RJ125" s="93"/>
      <c r="RK125" s="93"/>
      <c r="RL125" s="93"/>
      <c r="RM125" s="93"/>
      <c r="RN125" s="93"/>
      <c r="RO125" s="93"/>
      <c r="RP125" s="93"/>
      <c r="RQ125" s="93"/>
      <c r="RR125" s="93"/>
      <c r="RS125" s="93"/>
      <c r="RT125" s="93"/>
      <c r="RU125" s="93"/>
      <c r="RV125" s="93"/>
      <c r="RW125" s="93"/>
      <c r="RX125" s="93"/>
      <c r="RY125" s="93"/>
      <c r="RZ125" s="93"/>
      <c r="SA125" s="93"/>
      <c r="SB125" s="93"/>
      <c r="SC125" s="93"/>
      <c r="SD125" s="93"/>
      <c r="SE125" s="93"/>
      <c r="SF125" s="93"/>
      <c r="SG125" s="93"/>
      <c r="SH125" s="93"/>
      <c r="SI125" s="93"/>
      <c r="SJ125" s="93"/>
      <c r="SK125" s="93"/>
      <c r="SL125" s="93"/>
      <c r="SM125" s="93"/>
      <c r="SN125" s="93"/>
      <c r="SO125" s="93"/>
      <c r="SP125" s="93"/>
      <c r="SQ125" s="93"/>
      <c r="SR125" s="93"/>
      <c r="SS125" s="93"/>
      <c r="ST125" s="93"/>
      <c r="SU125" s="93"/>
      <c r="SV125" s="93"/>
      <c r="SW125" s="93"/>
      <c r="SX125" s="93"/>
      <c r="SY125" s="93"/>
      <c r="SZ125" s="93"/>
      <c r="TA125" s="93"/>
      <c r="TB125" s="93"/>
      <c r="TC125" s="93"/>
      <c r="TD125" s="93"/>
      <c r="TE125" s="93"/>
      <c r="TF125" s="93"/>
      <c r="TG125" s="93"/>
      <c r="TH125" s="93"/>
      <c r="TI125" s="93"/>
      <c r="TJ125" s="93"/>
      <c r="TK125" s="93"/>
      <c r="TL125" s="93"/>
      <c r="TM125" s="93"/>
      <c r="TN125" s="93"/>
      <c r="TO125" s="93"/>
      <c r="TP125" s="93"/>
      <c r="TQ125" s="93"/>
      <c r="TR125" s="93"/>
      <c r="TS125" s="93"/>
      <c r="TT125" s="93"/>
      <c r="TU125" s="93"/>
      <c r="TV125" s="93"/>
      <c r="TW125" s="93"/>
      <c r="TX125" s="93"/>
      <c r="TY125" s="93"/>
      <c r="TZ125" s="93"/>
      <c r="UA125" s="93"/>
      <c r="UB125" s="93"/>
      <c r="UC125" s="93"/>
      <c r="UD125" s="93"/>
      <c r="UE125" s="93"/>
      <c r="UF125" s="93"/>
      <c r="UG125" s="93"/>
      <c r="UH125" s="93"/>
      <c r="UI125" s="93"/>
      <c r="UJ125" s="93"/>
      <c r="UK125" s="93"/>
      <c r="UL125" s="93"/>
      <c r="UM125" s="93"/>
      <c r="UN125" s="93"/>
      <c r="UO125" s="93"/>
      <c r="UP125" s="93"/>
      <c r="UQ125" s="93"/>
      <c r="UR125" s="93"/>
      <c r="US125" s="93"/>
      <c r="UT125" s="93"/>
      <c r="UU125" s="93"/>
      <c r="UV125" s="93"/>
      <c r="UW125" s="93"/>
      <c r="UX125" s="93"/>
      <c r="UY125" s="93"/>
      <c r="UZ125" s="93"/>
      <c r="VA125" s="93"/>
      <c r="VB125" s="93"/>
      <c r="VC125" s="93"/>
      <c r="VD125" s="93"/>
      <c r="VE125" s="93"/>
      <c r="VF125" s="93"/>
      <c r="VG125" s="93"/>
      <c r="VH125" s="93"/>
      <c r="VI125" s="93"/>
      <c r="VJ125" s="93"/>
      <c r="VK125" s="93"/>
      <c r="VL125" s="93"/>
      <c r="VM125" s="93"/>
      <c r="VN125" s="93"/>
      <c r="VO125" s="93"/>
      <c r="VP125" s="93"/>
      <c r="VQ125" s="93"/>
      <c r="VR125" s="93"/>
      <c r="VS125" s="93"/>
      <c r="VT125" s="93"/>
      <c r="VU125" s="93"/>
      <c r="VV125" s="93"/>
      <c r="VW125" s="93"/>
      <c r="VX125" s="93"/>
      <c r="VY125" s="93"/>
      <c r="VZ125" s="93"/>
      <c r="WA125" s="93"/>
      <c r="WB125" s="93"/>
      <c r="WC125" s="93"/>
      <c r="WD125" s="93"/>
      <c r="WE125" s="93"/>
      <c r="WF125" s="93"/>
      <c r="WG125" s="93"/>
      <c r="WH125" s="93"/>
      <c r="WI125" s="93"/>
      <c r="WJ125" s="93"/>
      <c r="WK125" s="93"/>
      <c r="WL125" s="93"/>
      <c r="WM125" s="93"/>
      <c r="WN125" s="93"/>
      <c r="WO125" s="93"/>
      <c r="WP125" s="93"/>
      <c r="WQ125" s="93"/>
      <c r="WR125" s="93"/>
      <c r="WS125" s="93"/>
      <c r="WT125" s="93"/>
      <c r="WU125" s="93"/>
      <c r="WV125" s="93"/>
      <c r="WW125" s="93"/>
      <c r="WX125" s="93"/>
      <c r="WY125" s="93"/>
      <c r="WZ125" s="93"/>
      <c r="XA125" s="93"/>
      <c r="XB125" s="93"/>
      <c r="XC125" s="93"/>
      <c r="XD125" s="93"/>
      <c r="XE125" s="93"/>
      <c r="XF125" s="93"/>
      <c r="XG125" s="93"/>
      <c r="XH125" s="93"/>
      <c r="XI125" s="93"/>
      <c r="XJ125" s="93"/>
      <c r="XK125" s="93"/>
      <c r="XL125" s="93"/>
      <c r="XM125" s="93"/>
      <c r="XN125" s="93"/>
      <c r="XO125" s="93"/>
      <c r="XP125" s="93"/>
      <c r="XQ125" s="93"/>
      <c r="XR125" s="93"/>
      <c r="XS125" s="93"/>
      <c r="XT125" s="93"/>
      <c r="XU125" s="93"/>
      <c r="XV125" s="93"/>
      <c r="XW125" s="93"/>
      <c r="XX125" s="93"/>
      <c r="XY125" s="93"/>
      <c r="XZ125" s="93"/>
      <c r="YA125" s="93"/>
      <c r="YB125" s="93"/>
      <c r="YC125" s="93"/>
      <c r="YD125" s="93"/>
      <c r="YE125" s="93"/>
      <c r="YF125" s="93"/>
      <c r="YG125" s="93"/>
      <c r="YH125" s="93"/>
      <c r="YI125" s="93"/>
      <c r="YJ125" s="93"/>
      <c r="YK125" s="93"/>
      <c r="YL125" s="93"/>
      <c r="YM125" s="93"/>
      <c r="YN125" s="93"/>
      <c r="YO125" s="93"/>
      <c r="YP125" s="93"/>
      <c r="YQ125" s="93"/>
      <c r="YR125" s="93"/>
      <c r="YS125" s="93"/>
      <c r="YT125" s="93"/>
      <c r="YU125" s="93"/>
      <c r="YV125" s="93"/>
      <c r="YW125" s="93"/>
      <c r="YX125" s="93"/>
      <c r="YY125" s="93"/>
      <c r="YZ125" s="93"/>
      <c r="ZA125" s="93"/>
      <c r="ZB125" s="93"/>
      <c r="ZC125" s="93"/>
      <c r="ZD125" s="93"/>
      <c r="ZE125" s="93"/>
      <c r="ZF125" s="93"/>
      <c r="ZG125" s="93"/>
      <c r="ZH125" s="93"/>
      <c r="ZI125" s="93"/>
      <c r="ZJ125" s="93"/>
      <c r="ZK125" s="93"/>
      <c r="ZL125" s="93"/>
      <c r="ZM125" s="93"/>
      <c r="ZN125" s="93"/>
      <c r="ZO125" s="93"/>
      <c r="ZP125" s="93"/>
      <c r="ZQ125" s="93"/>
      <c r="ZR125" s="93"/>
      <c r="ZS125" s="93"/>
      <c r="ZT125" s="93"/>
      <c r="ZU125" s="93"/>
      <c r="ZV125" s="93"/>
      <c r="ZW125" s="93"/>
      <c r="ZX125" s="93"/>
      <c r="ZY125" s="93"/>
      <c r="ZZ125" s="93"/>
      <c r="AAA125" s="93"/>
      <c r="AAB125" s="93"/>
      <c r="AAC125" s="93"/>
      <c r="AAD125" s="93"/>
      <c r="AAE125" s="93"/>
      <c r="AAF125" s="93"/>
      <c r="AAG125" s="93"/>
      <c r="AAH125" s="93"/>
      <c r="AAI125" s="93"/>
      <c r="AAJ125" s="93"/>
      <c r="AAK125" s="93"/>
      <c r="AAL125" s="93"/>
      <c r="AAM125" s="93"/>
      <c r="AAN125" s="93"/>
      <c r="AAO125" s="93"/>
      <c r="AAP125" s="93"/>
      <c r="AAQ125" s="93"/>
      <c r="AAR125" s="93"/>
      <c r="AAS125" s="93"/>
      <c r="AAT125" s="93"/>
      <c r="AAU125" s="93"/>
      <c r="AAV125" s="93"/>
      <c r="AAW125" s="93"/>
      <c r="AAX125" s="93"/>
      <c r="AAY125" s="93"/>
      <c r="AAZ125" s="93"/>
      <c r="ABA125" s="93"/>
      <c r="ABB125" s="93"/>
      <c r="ABC125" s="93"/>
      <c r="ABD125" s="93"/>
      <c r="ABE125" s="93"/>
      <c r="ABF125" s="93"/>
      <c r="ABG125" s="93"/>
      <c r="ABH125" s="93"/>
      <c r="ABI125" s="93"/>
      <c r="ABJ125" s="93"/>
      <c r="ABK125" s="93"/>
      <c r="ABL125" s="93"/>
      <c r="ABM125" s="93"/>
      <c r="ABN125" s="93"/>
      <c r="ABO125" s="93"/>
      <c r="ABP125" s="93"/>
      <c r="ABQ125" s="93"/>
      <c r="ABR125" s="93"/>
      <c r="ABS125" s="93"/>
      <c r="ABT125" s="93"/>
      <c r="ABU125" s="93"/>
      <c r="ABV125" s="93"/>
      <c r="ABW125" s="93"/>
      <c r="ABX125" s="93"/>
      <c r="ABY125" s="93"/>
      <c r="ABZ125" s="93"/>
      <c r="ACA125" s="93"/>
      <c r="ACB125" s="93"/>
      <c r="ACC125" s="93"/>
      <c r="ACD125" s="93"/>
      <c r="ACE125" s="93"/>
      <c r="ACF125" s="93"/>
      <c r="ACG125" s="93"/>
      <c r="ACH125" s="93"/>
      <c r="ACI125" s="93"/>
      <c r="ACJ125" s="93"/>
      <c r="ACK125" s="93"/>
      <c r="ACL125" s="93"/>
      <c r="ACM125" s="93"/>
      <c r="ACN125" s="93"/>
      <c r="ACO125" s="93"/>
      <c r="ACP125" s="93"/>
      <c r="ACQ125" s="93"/>
      <c r="ACR125" s="93"/>
      <c r="ACS125" s="93"/>
      <c r="ACT125" s="93"/>
      <c r="ACU125" s="93"/>
      <c r="ACV125" s="93"/>
      <c r="ACW125" s="93"/>
      <c r="ACX125" s="93"/>
      <c r="ACY125" s="93"/>
      <c r="ACZ125" s="93"/>
      <c r="ADA125" s="93"/>
      <c r="ADB125" s="93"/>
      <c r="ADC125" s="93"/>
      <c r="ADD125" s="93"/>
      <c r="ADE125" s="93"/>
      <c r="ADF125" s="93"/>
      <c r="ADG125" s="93"/>
      <c r="ADH125" s="93"/>
      <c r="ADI125" s="93"/>
      <c r="ADJ125" s="93"/>
      <c r="ADK125" s="93"/>
      <c r="ADL125" s="93"/>
      <c r="ADM125" s="93"/>
      <c r="ADN125" s="93"/>
      <c r="ADO125" s="93"/>
      <c r="ADP125" s="93"/>
      <c r="ADQ125" s="93"/>
      <c r="ADR125" s="93"/>
      <c r="ADS125" s="93"/>
      <c r="ADT125" s="93"/>
      <c r="ADU125" s="93"/>
      <c r="ADV125" s="93"/>
      <c r="ADW125" s="93"/>
      <c r="ADX125" s="93"/>
      <c r="ADY125" s="93"/>
      <c r="ADZ125" s="93"/>
      <c r="AEA125" s="93"/>
      <c r="AEB125" s="93"/>
      <c r="AEC125" s="93"/>
      <c r="AED125" s="93"/>
      <c r="AEE125" s="93"/>
      <c r="AEF125" s="93"/>
      <c r="AEG125" s="93"/>
      <c r="AEH125" s="93"/>
      <c r="AEI125" s="93"/>
      <c r="AEJ125" s="93"/>
      <c r="AEK125" s="93"/>
      <c r="AEL125" s="93"/>
      <c r="AEM125" s="93"/>
      <c r="AEN125" s="93"/>
      <c r="AEO125" s="93"/>
      <c r="AEP125" s="93"/>
      <c r="AEQ125" s="93"/>
      <c r="AER125" s="93"/>
      <c r="AES125" s="93"/>
      <c r="AET125" s="93"/>
      <c r="AEU125" s="93"/>
      <c r="AEV125" s="93"/>
      <c r="AEW125" s="93"/>
      <c r="AEX125" s="93"/>
      <c r="AEY125" s="93"/>
      <c r="AEZ125" s="93"/>
      <c r="AFA125" s="93"/>
      <c r="AFB125" s="93"/>
      <c r="AFC125" s="93"/>
      <c r="AFD125" s="93"/>
      <c r="AFE125" s="93"/>
      <c r="AFF125" s="93"/>
      <c r="AFG125" s="93"/>
      <c r="AFH125" s="93"/>
      <c r="AFI125" s="93"/>
      <c r="AFJ125" s="93"/>
      <c r="AFK125" s="93"/>
      <c r="AFL125" s="93"/>
      <c r="AFM125" s="93"/>
      <c r="AFN125" s="93"/>
      <c r="AFO125" s="93"/>
      <c r="AFP125" s="93"/>
      <c r="AFQ125" s="93"/>
      <c r="AFR125" s="93"/>
      <c r="AFS125" s="93"/>
      <c r="AFT125" s="93"/>
      <c r="AFU125" s="93"/>
      <c r="AFV125" s="93"/>
      <c r="AFW125" s="93"/>
      <c r="AFX125" s="93"/>
      <c r="AFY125" s="93"/>
      <c r="AFZ125" s="93"/>
      <c r="AGA125" s="93"/>
      <c r="AGB125" s="93"/>
      <c r="AGC125" s="93"/>
      <c r="AGD125" s="93"/>
      <c r="AGE125" s="93"/>
      <c r="AGF125" s="93"/>
      <c r="AGG125" s="93"/>
      <c r="AGH125" s="93"/>
      <c r="AGI125" s="93"/>
      <c r="AGJ125" s="93"/>
      <c r="AGK125" s="93"/>
      <c r="AGL125" s="93"/>
      <c r="AGM125" s="93"/>
      <c r="AGN125" s="93"/>
      <c r="AGO125" s="93"/>
      <c r="AGP125" s="93"/>
      <c r="AGQ125" s="93"/>
      <c r="AGR125" s="93"/>
      <c r="AGS125" s="93"/>
      <c r="AGT125" s="93"/>
      <c r="AGU125" s="93"/>
      <c r="AGV125" s="93"/>
      <c r="AGW125" s="93"/>
      <c r="AGX125" s="93"/>
      <c r="AGY125" s="93"/>
      <c r="AGZ125" s="93"/>
      <c r="AHA125" s="93"/>
      <c r="AHB125" s="93"/>
      <c r="AHC125" s="93"/>
      <c r="AHD125" s="93"/>
      <c r="AHE125" s="93"/>
      <c r="AHF125" s="93"/>
      <c r="AHG125" s="93"/>
      <c r="AHH125" s="93"/>
      <c r="AHI125" s="93"/>
      <c r="AHJ125" s="93"/>
      <c r="AHK125" s="93"/>
      <c r="AHL125" s="93"/>
      <c r="AHM125" s="93"/>
      <c r="AHN125" s="93"/>
      <c r="AHO125" s="93"/>
      <c r="AHP125" s="93"/>
      <c r="AHQ125" s="93"/>
      <c r="AHR125" s="93"/>
      <c r="AHS125" s="93"/>
      <c r="AHT125" s="93"/>
      <c r="AHU125" s="93"/>
      <c r="AHV125" s="93"/>
      <c r="AHW125" s="93"/>
      <c r="AHX125" s="93"/>
      <c r="AHY125" s="93"/>
      <c r="AHZ125" s="93"/>
      <c r="AIA125" s="93"/>
      <c r="AIB125" s="93"/>
      <c r="AIC125" s="93"/>
      <c r="AID125" s="93"/>
      <c r="AIE125" s="93"/>
      <c r="AIF125" s="93"/>
      <c r="AIG125" s="93"/>
      <c r="AIH125" s="93"/>
      <c r="AII125" s="93"/>
      <c r="AIJ125" s="93"/>
      <c r="AIK125" s="93"/>
      <c r="AIL125" s="93"/>
      <c r="AIM125" s="93"/>
      <c r="AIN125" s="93"/>
      <c r="AIO125" s="93"/>
      <c r="AIP125" s="93"/>
      <c r="AIQ125" s="93"/>
      <c r="AIR125" s="93"/>
      <c r="AIS125" s="93"/>
      <c r="AIT125" s="93"/>
      <c r="AIU125" s="93"/>
      <c r="AIV125" s="93"/>
      <c r="AIW125" s="93"/>
      <c r="AIX125" s="93"/>
      <c r="AIY125" s="93"/>
      <c r="AIZ125" s="93"/>
      <c r="AJA125" s="93"/>
      <c r="AJB125" s="93"/>
      <c r="AJC125" s="93"/>
      <c r="AJD125" s="93"/>
      <c r="AJE125" s="93"/>
      <c r="AJF125" s="93"/>
      <c r="AJG125" s="93"/>
      <c r="AJH125" s="93"/>
      <c r="AJI125" s="93"/>
      <c r="AJJ125" s="93"/>
      <c r="AJK125" s="93"/>
      <c r="AJL125" s="93"/>
      <c r="AJM125" s="93"/>
      <c r="AJN125" s="93"/>
      <c r="AJO125" s="93"/>
      <c r="AJP125" s="93"/>
      <c r="AJQ125" s="93"/>
      <c r="AJR125" s="93"/>
      <c r="AJS125" s="93"/>
      <c r="AJT125" s="93"/>
      <c r="AJU125" s="93"/>
      <c r="AJV125" s="93"/>
      <c r="AJW125" s="93"/>
      <c r="AJX125" s="93"/>
      <c r="AJY125" s="93"/>
      <c r="AJZ125" s="93"/>
      <c r="AKA125" s="93"/>
      <c r="AKB125" s="93"/>
      <c r="AKC125" s="93"/>
      <c r="AKD125" s="93"/>
      <c r="AKE125" s="93"/>
      <c r="AKF125" s="93"/>
      <c r="AKG125" s="93"/>
      <c r="AKH125" s="93"/>
      <c r="AKI125" s="93"/>
      <c r="AKJ125" s="93"/>
      <c r="AKK125" s="93"/>
      <c r="AKL125" s="93"/>
      <c r="AKM125" s="93"/>
      <c r="AKN125" s="93"/>
      <c r="AKO125" s="93"/>
      <c r="AKP125" s="93"/>
      <c r="AKQ125" s="93"/>
      <c r="AKR125" s="93"/>
      <c r="AKS125" s="93"/>
      <c r="AKT125" s="93"/>
      <c r="AKU125" s="93"/>
      <c r="AKV125" s="93"/>
      <c r="AKW125" s="93"/>
      <c r="AKX125" s="93"/>
      <c r="AKY125" s="93"/>
      <c r="AKZ125" s="93"/>
      <c r="ALA125" s="93"/>
      <c r="ALB125" s="93"/>
      <c r="ALC125" s="93"/>
      <c r="ALD125" s="93"/>
      <c r="ALE125" s="93"/>
      <c r="ALF125" s="93"/>
      <c r="ALG125" s="93"/>
      <c r="ALH125" s="93"/>
      <c r="ALI125" s="93"/>
      <c r="ALJ125" s="93"/>
      <c r="ALK125" s="93"/>
      <c r="ALL125" s="93"/>
      <c r="ALM125" s="93"/>
      <c r="ALN125" s="93"/>
      <c r="ALO125" s="93"/>
      <c r="ALP125" s="93"/>
      <c r="ALQ125" s="93"/>
      <c r="ALR125" s="93"/>
      <c r="ALS125" s="93"/>
      <c r="ALT125" s="93"/>
      <c r="ALU125" s="93"/>
      <c r="ALV125" s="93"/>
      <c r="ALW125" s="93"/>
      <c r="ALX125" s="93"/>
      <c r="ALY125" s="93"/>
      <c r="ALZ125" s="93"/>
      <c r="AMA125" s="93"/>
      <c r="AMB125" s="93"/>
      <c r="AMC125" s="93"/>
      <c r="AMD125" s="93"/>
      <c r="AME125" s="93"/>
      <c r="AMF125" s="93"/>
      <c r="AMG125" s="93"/>
      <c r="AMH125" s="93"/>
      <c r="AMI125" s="93"/>
      <c r="AMJ125" s="93"/>
      <c r="AMK125" s="93"/>
      <c r="AML125" s="93"/>
      <c r="AMM125" s="93"/>
      <c r="AMN125" s="93"/>
      <c r="AMO125" s="93"/>
      <c r="AMP125" s="93"/>
      <c r="AMQ125" s="93"/>
      <c r="AMR125" s="93"/>
      <c r="AMS125" s="93"/>
      <c r="AMT125" s="93"/>
      <c r="AMU125" s="93"/>
      <c r="AMV125" s="93"/>
      <c r="AMW125" s="93"/>
      <c r="AMX125" s="93"/>
      <c r="AMY125" s="93"/>
      <c r="AMZ125" s="93"/>
      <c r="ANA125" s="93"/>
      <c r="ANB125" s="93"/>
      <c r="ANC125" s="93"/>
      <c r="AND125" s="93"/>
      <c r="ANE125" s="93"/>
      <c r="ANF125" s="93"/>
      <c r="ANG125" s="93"/>
      <c r="ANH125" s="93"/>
      <c r="ANI125" s="93"/>
      <c r="ANJ125" s="93"/>
      <c r="ANK125" s="93"/>
      <c r="ANL125" s="93"/>
      <c r="ANM125" s="93"/>
      <c r="ANN125" s="93"/>
      <c r="ANO125" s="93"/>
      <c r="ANP125" s="93"/>
      <c r="ANQ125" s="93"/>
      <c r="ANR125" s="93"/>
      <c r="ANS125" s="93"/>
      <c r="ANT125" s="93"/>
      <c r="ANU125" s="93"/>
      <c r="ANV125" s="93"/>
      <c r="ANW125" s="93"/>
      <c r="ANX125" s="93"/>
      <c r="ANY125" s="93"/>
      <c r="ANZ125" s="93"/>
      <c r="AOA125" s="93"/>
      <c r="AOB125" s="93"/>
      <c r="AOC125" s="93"/>
      <c r="AOD125" s="93"/>
      <c r="AOE125" s="93"/>
      <c r="AOF125" s="93"/>
      <c r="AOG125" s="93"/>
      <c r="AOH125" s="93"/>
      <c r="AOI125" s="93"/>
      <c r="AOJ125" s="93"/>
      <c r="AOK125" s="93"/>
      <c r="AOL125" s="93"/>
      <c r="AOM125" s="93"/>
      <c r="AON125" s="93"/>
      <c r="AOO125" s="93"/>
      <c r="AOP125" s="93"/>
      <c r="AOQ125" s="93"/>
      <c r="AOR125" s="93"/>
      <c r="AOS125" s="93"/>
      <c r="AOT125" s="93"/>
      <c r="AOU125" s="93"/>
      <c r="AOV125" s="93"/>
      <c r="AOW125" s="93"/>
      <c r="AOX125" s="93"/>
      <c r="AOY125" s="93"/>
      <c r="AOZ125" s="93"/>
      <c r="APA125" s="93"/>
      <c r="APB125" s="93"/>
      <c r="APC125" s="93"/>
      <c r="APD125" s="93"/>
      <c r="APE125" s="93"/>
      <c r="APF125" s="93"/>
      <c r="APG125" s="93"/>
      <c r="APH125" s="93"/>
      <c r="API125" s="93"/>
      <c r="APJ125" s="93"/>
      <c r="APK125" s="93"/>
      <c r="APL125" s="93"/>
      <c r="APM125" s="93"/>
      <c r="APN125" s="93"/>
      <c r="APO125" s="93"/>
      <c r="APP125" s="93"/>
      <c r="APQ125" s="93"/>
      <c r="APR125" s="93"/>
      <c r="APS125" s="93"/>
      <c r="APT125" s="93"/>
      <c r="APU125" s="93"/>
      <c r="APV125" s="93"/>
      <c r="APW125" s="93"/>
      <c r="APX125" s="93"/>
      <c r="APY125" s="93"/>
      <c r="APZ125" s="93"/>
      <c r="AQA125" s="93"/>
      <c r="AQB125" s="93"/>
      <c r="AQC125" s="93"/>
      <c r="AQD125" s="93"/>
      <c r="AQE125" s="93"/>
      <c r="AQF125" s="93"/>
      <c r="AQG125" s="93"/>
      <c r="AQH125" s="93"/>
      <c r="AQI125" s="93"/>
      <c r="AQJ125" s="93"/>
      <c r="AQK125" s="93"/>
      <c r="AQL125" s="93"/>
      <c r="AQM125" s="93"/>
      <c r="AQN125" s="93"/>
      <c r="AQO125" s="93"/>
      <c r="AQP125" s="93"/>
      <c r="AQQ125" s="93"/>
      <c r="AQR125" s="93"/>
      <c r="AQS125" s="93"/>
      <c r="AQT125" s="93"/>
      <c r="AQU125" s="93"/>
      <c r="AQV125" s="93"/>
      <c r="AQW125" s="93"/>
      <c r="AQX125" s="93"/>
      <c r="AQY125" s="93"/>
      <c r="AQZ125" s="93"/>
      <c r="ARA125" s="93"/>
      <c r="ARB125" s="93"/>
      <c r="ARC125" s="93"/>
      <c r="ARD125" s="93"/>
      <c r="ARE125" s="93"/>
      <c r="ARF125" s="93"/>
      <c r="ARG125" s="93"/>
      <c r="ARH125" s="93"/>
      <c r="ARI125" s="93"/>
      <c r="ARJ125" s="93"/>
      <c r="ARK125" s="93"/>
      <c r="ARL125" s="93"/>
      <c r="ARM125" s="93"/>
      <c r="ARN125" s="93"/>
      <c r="ARO125" s="93"/>
      <c r="ARP125" s="93"/>
      <c r="ARQ125" s="93"/>
      <c r="ARR125" s="93"/>
      <c r="ARS125" s="93"/>
      <c r="ART125" s="93"/>
      <c r="ARU125" s="93"/>
      <c r="ARV125" s="93"/>
      <c r="ARW125" s="93"/>
      <c r="ARX125" s="93"/>
      <c r="ARY125" s="93"/>
      <c r="ARZ125" s="93"/>
      <c r="ASA125" s="93"/>
      <c r="ASB125" s="93"/>
      <c r="ASC125" s="93"/>
      <c r="ASD125" s="93"/>
      <c r="ASE125" s="93"/>
      <c r="ASF125" s="93"/>
      <c r="ASG125" s="93"/>
      <c r="ASH125" s="93"/>
      <c r="ASI125" s="93"/>
      <c r="ASJ125" s="93"/>
      <c r="ASK125" s="93"/>
      <c r="ASL125" s="93"/>
      <c r="ASM125" s="93"/>
      <c r="ASN125" s="93"/>
      <c r="ASO125" s="93"/>
      <c r="ASP125" s="93"/>
      <c r="ASQ125" s="93"/>
      <c r="ASR125" s="93"/>
      <c r="ASS125" s="93"/>
      <c r="AST125" s="93"/>
      <c r="ASU125" s="93"/>
      <c r="ASV125" s="93"/>
      <c r="ASW125" s="93"/>
      <c r="ASX125" s="93"/>
      <c r="ASY125" s="93"/>
      <c r="ASZ125" s="93"/>
      <c r="ATA125" s="93"/>
      <c r="ATB125" s="93"/>
      <c r="ATC125" s="93"/>
      <c r="ATD125" s="93"/>
      <c r="ATE125" s="93"/>
      <c r="ATF125" s="93"/>
      <c r="ATG125" s="93"/>
      <c r="ATH125" s="93"/>
      <c r="ATI125" s="93"/>
      <c r="ATJ125" s="93"/>
      <c r="ATK125" s="93"/>
      <c r="ATL125" s="93"/>
      <c r="ATM125" s="93"/>
      <c r="ATN125" s="93"/>
      <c r="ATO125" s="93"/>
      <c r="ATP125" s="93"/>
      <c r="ATQ125" s="93"/>
      <c r="ATR125" s="93"/>
      <c r="ATS125" s="93"/>
      <c r="ATT125" s="93"/>
      <c r="ATU125" s="93"/>
      <c r="ATV125" s="93"/>
      <c r="ATW125" s="93"/>
      <c r="ATX125" s="93"/>
      <c r="ATY125" s="93"/>
      <c r="ATZ125" s="93"/>
      <c r="AUA125" s="93"/>
      <c r="AUB125" s="93"/>
      <c r="AUC125" s="93"/>
      <c r="AUD125" s="93"/>
      <c r="AUE125" s="93"/>
      <c r="AUF125" s="93"/>
      <c r="AUG125" s="93"/>
      <c r="AUH125" s="93"/>
      <c r="AUI125" s="93"/>
      <c r="AUJ125" s="93"/>
      <c r="AUK125" s="93"/>
      <c r="AUL125" s="93"/>
      <c r="AUM125" s="93"/>
      <c r="AUN125" s="93"/>
      <c r="AUO125" s="93"/>
      <c r="AUP125" s="93"/>
      <c r="AUQ125" s="93"/>
      <c r="AUR125" s="93"/>
      <c r="AUS125" s="93"/>
      <c r="AUT125" s="93"/>
      <c r="AUU125" s="93"/>
      <c r="AUV125" s="93"/>
      <c r="AUW125" s="93"/>
      <c r="AUX125" s="93"/>
      <c r="AUY125" s="93"/>
      <c r="AUZ125" s="93"/>
      <c r="AVA125" s="93"/>
      <c r="AVB125" s="93"/>
      <c r="AVC125" s="93"/>
      <c r="AVD125" s="93"/>
      <c r="AVE125" s="93"/>
      <c r="AVF125" s="93"/>
      <c r="AVG125" s="93"/>
      <c r="AVH125" s="93"/>
      <c r="AVI125" s="93"/>
      <c r="AVJ125" s="93"/>
      <c r="AVK125" s="93"/>
      <c r="AVL125" s="93"/>
      <c r="AVM125" s="93"/>
      <c r="AVN125" s="93"/>
      <c r="AVO125" s="93"/>
      <c r="AVP125" s="93"/>
      <c r="AVQ125" s="93"/>
      <c r="AVR125" s="93"/>
      <c r="AVS125" s="93"/>
      <c r="AVT125" s="93"/>
      <c r="AVU125" s="93"/>
      <c r="AVV125" s="93"/>
      <c r="AVW125" s="93"/>
      <c r="AVX125" s="93"/>
      <c r="AVY125" s="93"/>
      <c r="AVZ125" s="93"/>
      <c r="AWA125" s="93"/>
      <c r="AWB125" s="93"/>
      <c r="AWC125" s="93"/>
      <c r="AWD125" s="93"/>
      <c r="AWE125" s="93"/>
      <c r="AWF125" s="93"/>
      <c r="AWG125" s="93"/>
      <c r="AWH125" s="93"/>
      <c r="AWI125" s="93"/>
      <c r="AWJ125" s="93"/>
      <c r="AWK125" s="93"/>
      <c r="AWL125" s="93"/>
      <c r="AWM125" s="93"/>
      <c r="AWN125" s="93"/>
      <c r="AWO125" s="93"/>
      <c r="AWP125" s="93"/>
      <c r="AWQ125" s="93"/>
      <c r="AWR125" s="93"/>
      <c r="AWS125" s="93"/>
      <c r="AWT125" s="93"/>
      <c r="AWU125" s="93"/>
      <c r="AWV125" s="93"/>
      <c r="AWW125" s="93"/>
      <c r="AWX125" s="93"/>
      <c r="AWY125" s="93"/>
      <c r="AWZ125" s="93"/>
      <c r="AXA125" s="93"/>
      <c r="AXB125" s="93"/>
      <c r="AXC125" s="93"/>
      <c r="AXD125" s="93"/>
      <c r="AXE125" s="93"/>
      <c r="AXF125" s="93"/>
      <c r="AXG125" s="93"/>
      <c r="AXH125" s="93"/>
      <c r="AXI125" s="93"/>
      <c r="AXJ125" s="93"/>
      <c r="AXK125" s="93"/>
      <c r="AXL125" s="93"/>
      <c r="AXM125" s="93"/>
      <c r="AXN125" s="93"/>
      <c r="AXO125" s="93"/>
      <c r="AXP125" s="93"/>
      <c r="AXQ125" s="93"/>
      <c r="AXR125" s="93"/>
      <c r="AXS125" s="93"/>
      <c r="AXT125" s="93"/>
      <c r="AXU125" s="93"/>
      <c r="AXV125" s="93"/>
      <c r="AXW125" s="93"/>
      <c r="AXX125" s="93"/>
      <c r="AXY125" s="93"/>
      <c r="AXZ125" s="93"/>
      <c r="AYA125" s="93"/>
      <c r="AYB125" s="93"/>
      <c r="AYC125" s="93"/>
      <c r="AYD125" s="93"/>
      <c r="AYE125" s="93"/>
      <c r="AYF125" s="93"/>
      <c r="AYG125" s="93"/>
      <c r="AYH125" s="93"/>
      <c r="AYI125" s="93"/>
      <c r="AYJ125" s="93"/>
      <c r="AYK125" s="93"/>
      <c r="AYL125" s="93"/>
      <c r="AYM125" s="93"/>
      <c r="AYN125" s="93"/>
      <c r="AYO125" s="93"/>
      <c r="AYP125" s="93"/>
      <c r="AYQ125" s="93"/>
      <c r="AYR125" s="93"/>
      <c r="AYS125" s="93"/>
      <c r="AYT125" s="93"/>
      <c r="AYU125" s="93"/>
      <c r="AYV125" s="93"/>
      <c r="AYW125" s="93"/>
      <c r="AYX125" s="93"/>
      <c r="AYY125" s="93"/>
      <c r="AYZ125" s="93"/>
      <c r="AZA125" s="93"/>
      <c r="AZB125" s="93"/>
      <c r="AZC125" s="93"/>
      <c r="AZD125" s="93"/>
      <c r="AZE125" s="93"/>
      <c r="AZF125" s="93"/>
      <c r="AZG125" s="93"/>
      <c r="AZH125" s="93"/>
      <c r="AZI125" s="93"/>
      <c r="AZJ125" s="93"/>
      <c r="AZK125" s="93"/>
      <c r="AZL125" s="93"/>
      <c r="AZM125" s="93"/>
      <c r="AZN125" s="93"/>
      <c r="AZO125" s="93"/>
      <c r="AZP125" s="93"/>
      <c r="AZQ125" s="93"/>
      <c r="AZR125" s="93"/>
      <c r="AZS125" s="93"/>
      <c r="AZT125" s="93"/>
      <c r="AZU125" s="93"/>
      <c r="AZV125" s="93"/>
      <c r="AZW125" s="93"/>
      <c r="AZX125" s="93"/>
      <c r="AZY125" s="93"/>
      <c r="AZZ125" s="93"/>
      <c r="BAA125" s="93"/>
      <c r="BAB125" s="93"/>
      <c r="BAC125" s="93"/>
      <c r="BAD125" s="93"/>
      <c r="BAE125" s="93"/>
      <c r="BAF125" s="93"/>
      <c r="BAG125" s="93"/>
      <c r="BAH125" s="93"/>
      <c r="BAI125" s="93"/>
      <c r="BAJ125" s="93"/>
      <c r="BAK125" s="93"/>
      <c r="BAL125" s="93"/>
      <c r="BAM125" s="93"/>
      <c r="BAN125" s="93"/>
      <c r="BAO125" s="93"/>
      <c r="BAP125" s="93"/>
      <c r="BAQ125" s="93"/>
      <c r="BAR125" s="93"/>
      <c r="BAS125" s="93"/>
      <c r="BAT125" s="93"/>
      <c r="BAU125" s="93"/>
      <c r="BAV125" s="93"/>
      <c r="BAW125" s="93"/>
      <c r="BAX125" s="93"/>
      <c r="BAY125" s="93"/>
      <c r="BAZ125" s="93"/>
      <c r="BBA125" s="93"/>
      <c r="BBB125" s="93"/>
      <c r="BBC125" s="93"/>
      <c r="BBD125" s="93"/>
      <c r="BBE125" s="93"/>
      <c r="BBF125" s="93"/>
      <c r="BBG125" s="93"/>
      <c r="BBH125" s="93"/>
      <c r="BBI125" s="93"/>
      <c r="BBJ125" s="93"/>
      <c r="BBK125" s="93"/>
      <c r="BBL125" s="93"/>
      <c r="BBM125" s="93"/>
      <c r="BBN125" s="93"/>
      <c r="BBO125" s="93"/>
      <c r="BBP125" s="93"/>
      <c r="BBQ125" s="93"/>
      <c r="BBR125" s="93"/>
      <c r="BBS125" s="93"/>
      <c r="BBT125" s="93"/>
      <c r="BBU125" s="93"/>
      <c r="BBV125" s="93"/>
      <c r="BBW125" s="93"/>
      <c r="BBX125" s="93"/>
      <c r="BBY125" s="93"/>
      <c r="BBZ125" s="93"/>
      <c r="BCA125" s="93"/>
      <c r="BCB125" s="93"/>
      <c r="BCC125" s="93"/>
      <c r="BCD125" s="93"/>
      <c r="BCE125" s="93"/>
      <c r="BCF125" s="93"/>
      <c r="BCG125" s="93"/>
      <c r="BCH125" s="93"/>
      <c r="BCI125" s="93"/>
      <c r="BCJ125" s="93"/>
      <c r="BCK125" s="93"/>
      <c r="BCL125" s="93"/>
      <c r="BCM125" s="93"/>
      <c r="BCN125" s="93"/>
      <c r="BCO125" s="93"/>
      <c r="BCP125" s="93"/>
      <c r="BCQ125" s="93"/>
      <c r="BCR125" s="93"/>
      <c r="BCS125" s="93"/>
      <c r="BCT125" s="93"/>
      <c r="BCU125" s="93"/>
      <c r="BCV125" s="93"/>
      <c r="BCW125" s="93"/>
      <c r="BCX125" s="93"/>
      <c r="BCY125" s="93"/>
      <c r="BCZ125" s="93"/>
      <c r="BDA125" s="93"/>
      <c r="BDB125" s="93"/>
      <c r="BDC125" s="93"/>
      <c r="BDD125" s="93"/>
      <c r="BDE125" s="93"/>
      <c r="BDF125" s="93"/>
      <c r="BDG125" s="93"/>
      <c r="BDH125" s="93"/>
      <c r="BDI125" s="93"/>
      <c r="BDJ125" s="93"/>
      <c r="BDK125" s="93"/>
      <c r="BDL125" s="93"/>
      <c r="BDM125" s="93"/>
      <c r="BDN125" s="93"/>
      <c r="BDO125" s="93"/>
      <c r="BDP125" s="93"/>
      <c r="BDQ125" s="93"/>
      <c r="BDR125" s="93"/>
      <c r="BDS125" s="93"/>
      <c r="BDT125" s="93"/>
      <c r="BDU125" s="93"/>
      <c r="BDV125" s="93"/>
      <c r="BDW125" s="93"/>
      <c r="BDX125" s="93"/>
      <c r="BDY125" s="93"/>
      <c r="BDZ125" s="93"/>
      <c r="BEA125" s="93"/>
      <c r="BEB125" s="93"/>
      <c r="BEC125" s="93"/>
      <c r="BED125" s="93"/>
      <c r="BEE125" s="93"/>
      <c r="BEF125" s="93"/>
      <c r="BEG125" s="93"/>
      <c r="BEH125" s="93"/>
      <c r="BEI125" s="93"/>
      <c r="BEJ125" s="93"/>
      <c r="BEK125" s="93"/>
      <c r="BEL125" s="93"/>
      <c r="BEM125" s="93"/>
      <c r="BEN125" s="93"/>
      <c r="BEO125" s="93"/>
      <c r="BEP125" s="93"/>
      <c r="BEQ125" s="93"/>
      <c r="BER125" s="93"/>
      <c r="BES125" s="93"/>
      <c r="BET125" s="93"/>
      <c r="BEU125" s="93"/>
      <c r="BEV125" s="93"/>
      <c r="BEW125" s="93"/>
      <c r="BEX125" s="93"/>
      <c r="BEY125" s="93"/>
      <c r="BEZ125" s="93"/>
      <c r="BFA125" s="93"/>
      <c r="BFB125" s="93"/>
      <c r="BFC125" s="93"/>
      <c r="BFD125" s="93"/>
      <c r="BFE125" s="93"/>
      <c r="BFF125" s="93"/>
      <c r="BFG125" s="93"/>
      <c r="BFH125" s="93"/>
      <c r="BFI125" s="93"/>
      <c r="BFJ125" s="93"/>
      <c r="BFK125" s="93"/>
      <c r="BFL125" s="93"/>
      <c r="BFM125" s="93"/>
      <c r="BFN125" s="93"/>
      <c r="BFO125" s="93"/>
      <c r="BFP125" s="93"/>
      <c r="BFQ125" s="93"/>
      <c r="BFR125" s="93"/>
      <c r="BFS125" s="93"/>
      <c r="BFT125" s="93"/>
      <c r="BFU125" s="93"/>
      <c r="BFV125" s="93"/>
      <c r="BFW125" s="93"/>
      <c r="BFX125" s="93"/>
      <c r="BFY125" s="93"/>
      <c r="BFZ125" s="93"/>
      <c r="BGA125" s="93"/>
      <c r="BGB125" s="93"/>
      <c r="BGC125" s="93"/>
      <c r="BGD125" s="93"/>
      <c r="BGE125" s="93"/>
      <c r="BGF125" s="93"/>
      <c r="BGG125" s="93"/>
      <c r="BGH125" s="93"/>
      <c r="BGI125" s="93"/>
      <c r="BGJ125" s="93"/>
      <c r="BGK125" s="93"/>
      <c r="BGL125" s="93"/>
      <c r="BGM125" s="93"/>
      <c r="BGN125" s="93"/>
      <c r="BGO125" s="93"/>
      <c r="BGP125" s="93"/>
      <c r="BGQ125" s="93"/>
      <c r="BGR125" s="93"/>
      <c r="BGS125" s="93"/>
      <c r="BGT125" s="93"/>
      <c r="BGU125" s="93"/>
      <c r="BGV125" s="93"/>
      <c r="BGW125" s="93"/>
      <c r="BGX125" s="93"/>
      <c r="BGY125" s="93"/>
      <c r="BGZ125" s="93"/>
      <c r="BHA125" s="93"/>
      <c r="BHB125" s="93"/>
      <c r="BHC125" s="93"/>
      <c r="BHD125" s="93"/>
      <c r="BHE125" s="93"/>
      <c r="BHF125" s="93"/>
      <c r="BHG125" s="93"/>
      <c r="BHH125" s="93"/>
      <c r="BHI125" s="93"/>
      <c r="BHJ125" s="93"/>
      <c r="BHK125" s="93"/>
      <c r="BHL125" s="93"/>
      <c r="BHM125" s="93"/>
      <c r="BHN125" s="93"/>
      <c r="BHO125" s="93"/>
      <c r="BHP125" s="93"/>
      <c r="BHQ125" s="93"/>
      <c r="BHR125" s="93"/>
      <c r="BHS125" s="93"/>
      <c r="BHT125" s="93"/>
      <c r="BHU125" s="93"/>
      <c r="BHV125" s="93"/>
      <c r="BHW125" s="93"/>
      <c r="BHX125" s="93"/>
      <c r="BHY125" s="93"/>
      <c r="BHZ125" s="93"/>
      <c r="BIA125" s="93"/>
      <c r="BIB125" s="93"/>
      <c r="BIC125" s="93"/>
      <c r="BID125" s="93"/>
      <c r="BIE125" s="93"/>
      <c r="BIF125" s="93"/>
      <c r="BIG125" s="93"/>
      <c r="BIH125" s="93"/>
      <c r="BII125" s="93"/>
      <c r="BIJ125" s="93"/>
      <c r="BIK125" s="93"/>
      <c r="BIL125" s="93"/>
      <c r="BIM125" s="93"/>
      <c r="BIN125" s="93"/>
      <c r="BIO125" s="93"/>
      <c r="BIP125" s="93"/>
      <c r="BIQ125" s="93"/>
      <c r="BIR125" s="93"/>
      <c r="BIS125" s="93"/>
      <c r="BIT125" s="93"/>
      <c r="BIU125" s="93"/>
      <c r="BIV125" s="93"/>
      <c r="BIW125" s="93"/>
      <c r="BIX125" s="93"/>
      <c r="BIY125" s="93"/>
      <c r="BIZ125" s="93"/>
      <c r="BJA125" s="93"/>
      <c r="BJB125" s="93"/>
      <c r="BJC125" s="93"/>
      <c r="BJD125" s="93"/>
      <c r="BJE125" s="93"/>
      <c r="BJF125" s="93"/>
      <c r="BJG125" s="93"/>
      <c r="BJH125" s="93"/>
      <c r="BJI125" s="93"/>
      <c r="BJJ125" s="93"/>
      <c r="BJK125" s="93"/>
      <c r="BJL125" s="93"/>
      <c r="BJM125" s="93"/>
      <c r="BJN125" s="93"/>
      <c r="BJO125" s="93"/>
      <c r="BJP125" s="93"/>
      <c r="BJQ125" s="93"/>
      <c r="BJR125" s="93"/>
      <c r="BJS125" s="93"/>
      <c r="BJT125" s="93"/>
      <c r="BJU125" s="93"/>
      <c r="BJV125" s="93"/>
      <c r="BJW125" s="93"/>
      <c r="BJX125" s="93"/>
      <c r="BJY125" s="93"/>
      <c r="BJZ125" s="93"/>
      <c r="BKA125" s="93"/>
      <c r="BKB125" s="93"/>
      <c r="BKC125" s="93"/>
      <c r="BKD125" s="93"/>
      <c r="BKE125" s="93"/>
      <c r="BKF125" s="93"/>
      <c r="BKG125" s="93"/>
      <c r="BKH125" s="93"/>
      <c r="BKI125" s="93"/>
      <c r="BKJ125" s="93"/>
      <c r="BKK125" s="93"/>
      <c r="BKL125" s="93"/>
      <c r="BKM125" s="93"/>
      <c r="BKN125" s="93"/>
      <c r="BKO125" s="93"/>
      <c r="BKP125" s="93"/>
      <c r="BKQ125" s="93"/>
      <c r="BKR125" s="93"/>
      <c r="BKS125" s="93"/>
      <c r="BKT125" s="93"/>
      <c r="BKU125" s="93"/>
      <c r="BKV125" s="93"/>
      <c r="BKW125" s="93"/>
      <c r="BKX125" s="93"/>
      <c r="BKY125" s="93"/>
      <c r="BKZ125" s="93"/>
      <c r="BLA125" s="93"/>
      <c r="BLB125" s="93"/>
      <c r="BLC125" s="93"/>
      <c r="BLD125" s="93"/>
      <c r="BLE125" s="93"/>
      <c r="BLF125" s="93"/>
      <c r="BLG125" s="93"/>
      <c r="BLH125" s="93"/>
      <c r="BLI125" s="93"/>
      <c r="BLJ125" s="93"/>
      <c r="BLK125" s="93"/>
      <c r="BLL125" s="93"/>
      <c r="BLM125" s="93"/>
      <c r="BLN125" s="93"/>
      <c r="BLO125" s="93"/>
      <c r="BLP125" s="93"/>
      <c r="BLQ125" s="93"/>
      <c r="BLR125" s="93"/>
      <c r="BLS125" s="93"/>
      <c r="BLT125" s="93"/>
      <c r="BLU125" s="93"/>
      <c r="BLV125" s="93"/>
      <c r="BLW125" s="93"/>
      <c r="BLX125" s="93"/>
      <c r="BLY125" s="93"/>
      <c r="BLZ125" s="93"/>
      <c r="BMA125" s="93"/>
      <c r="BMB125" s="93"/>
      <c r="BMC125" s="93"/>
      <c r="BMD125" s="93"/>
      <c r="BME125" s="93"/>
      <c r="BMF125" s="93"/>
      <c r="BMG125" s="93"/>
      <c r="BMH125" s="93"/>
      <c r="BMI125" s="93"/>
      <c r="BMJ125" s="93"/>
      <c r="BMK125" s="93"/>
      <c r="BML125" s="93"/>
      <c r="BMM125" s="93"/>
      <c r="BMN125" s="93"/>
      <c r="BMO125" s="93"/>
      <c r="BMP125" s="93"/>
      <c r="BMQ125" s="93"/>
      <c r="BMR125" s="93"/>
      <c r="BMS125" s="93"/>
      <c r="BMT125" s="93"/>
      <c r="BMU125" s="93"/>
      <c r="BMV125" s="93"/>
      <c r="BMW125" s="93"/>
      <c r="BMX125" s="93"/>
      <c r="BMY125" s="93"/>
      <c r="BMZ125" s="93"/>
      <c r="BNA125" s="93"/>
      <c r="BNB125" s="93"/>
      <c r="BNC125" s="93"/>
      <c r="BND125" s="93"/>
      <c r="BNE125" s="93"/>
      <c r="BNF125" s="93"/>
      <c r="BNG125" s="93"/>
      <c r="BNH125" s="93"/>
      <c r="BNI125" s="93"/>
      <c r="BNJ125" s="93"/>
      <c r="BNK125" s="93"/>
      <c r="BNL125" s="93"/>
      <c r="BNM125" s="93"/>
      <c r="BNN125" s="93"/>
      <c r="BNO125" s="93"/>
      <c r="BNP125" s="93"/>
      <c r="BNQ125" s="93"/>
      <c r="BNR125" s="93"/>
      <c r="BNS125" s="93"/>
      <c r="BNT125" s="93"/>
      <c r="BNU125" s="93"/>
      <c r="BNV125" s="93"/>
      <c r="BNW125" s="93"/>
      <c r="BNX125" s="93"/>
      <c r="BNY125" s="93"/>
      <c r="BNZ125" s="93"/>
      <c r="BOA125" s="93"/>
      <c r="BOB125" s="93"/>
      <c r="BOC125" s="93"/>
      <c r="BOD125" s="93"/>
      <c r="BOE125" s="93"/>
      <c r="BOF125" s="93"/>
      <c r="BOG125" s="93"/>
      <c r="BOH125" s="93"/>
      <c r="BOI125" s="93"/>
      <c r="BOJ125" s="93"/>
      <c r="BOK125" s="93"/>
      <c r="BOL125" s="93"/>
      <c r="BOM125" s="93"/>
      <c r="BON125" s="93"/>
      <c r="BOO125" s="93"/>
      <c r="BOP125" s="93"/>
      <c r="BOQ125" s="93"/>
      <c r="BOR125" s="93"/>
      <c r="BOS125" s="93"/>
      <c r="BOT125" s="93"/>
      <c r="BOU125" s="93"/>
      <c r="BOV125" s="93"/>
      <c r="BOW125" s="93"/>
      <c r="BOX125" s="93"/>
      <c r="BOY125" s="93"/>
      <c r="BOZ125" s="93"/>
      <c r="BPA125" s="93"/>
      <c r="BPB125" s="93"/>
      <c r="BPC125" s="93"/>
      <c r="BPD125" s="93"/>
      <c r="BPE125" s="93"/>
      <c r="BPF125" s="93"/>
      <c r="BPG125" s="93"/>
      <c r="BPH125" s="93"/>
      <c r="BPI125" s="93"/>
      <c r="BPJ125" s="93"/>
      <c r="BPK125" s="93"/>
      <c r="BPL125" s="93"/>
      <c r="BPM125" s="93"/>
      <c r="BPN125" s="93"/>
      <c r="BPO125" s="93"/>
      <c r="BPP125" s="93"/>
      <c r="BPQ125" s="93"/>
      <c r="BPR125" s="93"/>
      <c r="BPS125" s="93"/>
      <c r="BPT125" s="93"/>
      <c r="BPU125" s="93"/>
      <c r="BPV125" s="93"/>
      <c r="BPW125" s="93"/>
      <c r="BPX125" s="93"/>
      <c r="BPY125" s="93"/>
      <c r="BPZ125" s="93"/>
      <c r="BQA125" s="93"/>
      <c r="BQB125" s="93"/>
      <c r="BQC125" s="93"/>
      <c r="BQD125" s="93"/>
      <c r="BQE125" s="93"/>
      <c r="BQF125" s="93"/>
      <c r="BQG125" s="93"/>
      <c r="BQH125" s="93"/>
      <c r="BQI125" s="93"/>
      <c r="BQJ125" s="93"/>
      <c r="BQK125" s="93"/>
      <c r="BQL125" s="93"/>
      <c r="BQM125" s="93"/>
      <c r="BQN125" s="93"/>
      <c r="BQO125" s="93"/>
      <c r="BQP125" s="93"/>
      <c r="BQQ125" s="93"/>
      <c r="BQR125" s="93"/>
      <c r="BQS125" s="93"/>
      <c r="BQT125" s="93"/>
      <c r="BQU125" s="93"/>
      <c r="BQV125" s="93"/>
      <c r="BQW125" s="93"/>
      <c r="BQX125" s="93"/>
      <c r="BQY125" s="93"/>
      <c r="BQZ125" s="93"/>
      <c r="BRA125" s="93"/>
      <c r="BRB125" s="93"/>
      <c r="BRC125" s="93"/>
      <c r="BRD125" s="93"/>
      <c r="BRE125" s="93"/>
      <c r="BRF125" s="93"/>
      <c r="BRG125" s="93"/>
      <c r="BRH125" s="93"/>
      <c r="BRI125" s="93"/>
      <c r="BRJ125" s="93"/>
      <c r="BRK125" s="93"/>
      <c r="BRL125" s="93"/>
      <c r="BRM125" s="93"/>
      <c r="BRN125" s="93"/>
      <c r="BRO125" s="93"/>
      <c r="BRP125" s="93"/>
      <c r="BRQ125" s="93"/>
      <c r="BRR125" s="93"/>
      <c r="BRS125" s="93"/>
      <c r="BRT125" s="93"/>
      <c r="BRU125" s="93"/>
      <c r="BRV125" s="93"/>
      <c r="BRW125" s="93"/>
      <c r="BRX125" s="93"/>
      <c r="BRY125" s="93"/>
      <c r="BRZ125" s="93"/>
      <c r="BSA125" s="93"/>
      <c r="BSB125" s="93"/>
      <c r="BSC125" s="93"/>
      <c r="BSD125" s="93"/>
      <c r="BSE125" s="93"/>
      <c r="BSF125" s="93"/>
      <c r="BSG125" s="93"/>
      <c r="BSH125" s="93"/>
      <c r="BSI125" s="93"/>
      <c r="BSJ125" s="93"/>
      <c r="BSK125" s="93"/>
      <c r="BSL125" s="93"/>
      <c r="BSM125" s="93"/>
      <c r="BSN125" s="93"/>
      <c r="BSO125" s="93"/>
      <c r="BSP125" s="93"/>
      <c r="BSQ125" s="93"/>
      <c r="BSR125" s="93"/>
      <c r="BSS125" s="93"/>
      <c r="BST125" s="93"/>
      <c r="BSU125" s="93"/>
      <c r="BSV125" s="93"/>
      <c r="BSW125" s="93"/>
      <c r="BSX125" s="93"/>
      <c r="BSY125" s="93"/>
      <c r="BSZ125" s="93"/>
      <c r="BTA125" s="93"/>
      <c r="BTB125" s="93"/>
      <c r="BTC125" s="93"/>
      <c r="BTD125" s="93"/>
      <c r="BTE125" s="93"/>
      <c r="BTF125" s="93"/>
      <c r="BTG125" s="93"/>
      <c r="BTH125" s="93"/>
      <c r="BTI125" s="93"/>
      <c r="BTJ125" s="93"/>
      <c r="BTK125" s="93"/>
      <c r="BTL125" s="93"/>
      <c r="BTM125" s="93"/>
      <c r="BTN125" s="93"/>
      <c r="BTO125" s="93"/>
      <c r="BTP125" s="93"/>
      <c r="BTQ125" s="93"/>
      <c r="BTR125" s="93"/>
      <c r="BTS125" s="93"/>
      <c r="BTT125" s="93"/>
      <c r="BTU125" s="93"/>
      <c r="BTV125" s="93"/>
      <c r="BTW125" s="93"/>
      <c r="BTX125" s="93"/>
      <c r="BTY125" s="93"/>
      <c r="BTZ125" s="93"/>
      <c r="BUA125" s="93"/>
      <c r="BUB125" s="93"/>
      <c r="BUC125" s="93"/>
      <c r="BUD125" s="93"/>
      <c r="BUE125" s="93"/>
      <c r="BUF125" s="93"/>
      <c r="BUG125" s="93"/>
      <c r="BUH125" s="93"/>
      <c r="BUI125" s="93"/>
      <c r="BUJ125" s="93"/>
      <c r="BUK125" s="93"/>
      <c r="BUL125" s="93"/>
      <c r="BUM125" s="93"/>
      <c r="BUN125" s="93"/>
      <c r="BUO125" s="93"/>
      <c r="BUP125" s="93"/>
      <c r="BUQ125" s="93"/>
      <c r="BUR125" s="93"/>
      <c r="BUS125" s="93"/>
      <c r="BUT125" s="93"/>
      <c r="BUU125" s="93"/>
      <c r="BUV125" s="93"/>
      <c r="BUW125" s="93"/>
      <c r="BUX125" s="93"/>
      <c r="BUY125" s="93"/>
      <c r="BUZ125" s="93"/>
      <c r="BVA125" s="93"/>
      <c r="BVB125" s="93"/>
      <c r="BVC125" s="93"/>
      <c r="BVD125" s="93"/>
      <c r="BVE125" s="93"/>
      <c r="BVF125" s="93"/>
      <c r="BVG125" s="93"/>
      <c r="BVH125" s="93"/>
      <c r="BVI125" s="93"/>
      <c r="BVJ125" s="93"/>
      <c r="BVK125" s="93"/>
      <c r="BVL125" s="93"/>
      <c r="BVM125" s="93"/>
      <c r="BVN125" s="93"/>
      <c r="BVO125" s="93"/>
      <c r="BVP125" s="93"/>
      <c r="BVQ125" s="93"/>
      <c r="BVR125" s="93"/>
      <c r="BVS125" s="93"/>
      <c r="BVT125" s="93"/>
      <c r="BVU125" s="93"/>
      <c r="BVV125" s="93"/>
      <c r="BVW125" s="93"/>
      <c r="BVX125" s="93"/>
      <c r="BVY125" s="93"/>
      <c r="BVZ125" s="93"/>
      <c r="BWA125" s="93"/>
      <c r="BWB125" s="93"/>
      <c r="BWC125" s="93"/>
      <c r="BWD125" s="93"/>
      <c r="BWE125" s="93"/>
      <c r="BWF125" s="93"/>
      <c r="BWG125" s="93"/>
      <c r="BWH125" s="93"/>
      <c r="BWI125" s="93"/>
      <c r="BWJ125" s="93"/>
      <c r="BWK125" s="93"/>
      <c r="BWL125" s="93"/>
      <c r="BWM125" s="93"/>
      <c r="BWN125" s="93"/>
      <c r="BWO125" s="93"/>
      <c r="BWP125" s="93"/>
      <c r="BWQ125" s="93"/>
      <c r="BWR125" s="93"/>
      <c r="BWS125" s="93"/>
      <c r="BWT125" s="93"/>
      <c r="BWU125" s="93"/>
      <c r="BWV125" s="93"/>
      <c r="BWW125" s="93"/>
      <c r="BWX125" s="93"/>
      <c r="BWY125" s="93"/>
      <c r="BWZ125" s="93"/>
      <c r="BXA125" s="93"/>
      <c r="BXB125" s="93"/>
      <c r="BXC125" s="93"/>
      <c r="BXD125" s="93"/>
      <c r="BXE125" s="93"/>
      <c r="BXF125" s="93"/>
      <c r="BXG125" s="93"/>
      <c r="BXH125" s="93"/>
      <c r="BXI125" s="93"/>
      <c r="BXJ125" s="93"/>
      <c r="BXK125" s="93"/>
      <c r="BXL125" s="93"/>
      <c r="BXM125" s="93"/>
      <c r="BXN125" s="93"/>
      <c r="BXO125" s="93"/>
      <c r="BXP125" s="93"/>
      <c r="BXQ125" s="93"/>
      <c r="BXR125" s="93"/>
      <c r="BXS125" s="93"/>
      <c r="BXT125" s="93"/>
      <c r="BXU125" s="93"/>
      <c r="BXV125" s="93"/>
      <c r="BXW125" s="93"/>
      <c r="BXX125" s="93"/>
      <c r="BXY125" s="93"/>
      <c r="BXZ125" s="93"/>
      <c r="BYA125" s="93"/>
      <c r="BYB125" s="93"/>
      <c r="BYC125" s="93"/>
      <c r="BYD125" s="93"/>
      <c r="BYE125" s="93"/>
      <c r="BYF125" s="93"/>
      <c r="BYG125" s="93"/>
      <c r="BYH125" s="93"/>
      <c r="BYI125" s="93"/>
      <c r="BYJ125" s="93"/>
      <c r="BYK125" s="93"/>
      <c r="BYL125" s="93"/>
      <c r="BYM125" s="93"/>
      <c r="BYN125" s="93"/>
      <c r="BYO125" s="93"/>
      <c r="BYP125" s="93"/>
      <c r="BYQ125" s="93"/>
      <c r="BYR125" s="93"/>
      <c r="BYS125" s="93"/>
      <c r="BYT125" s="93"/>
      <c r="BYU125" s="93"/>
      <c r="BYV125" s="93"/>
      <c r="BYW125" s="93"/>
      <c r="BYX125" s="93"/>
      <c r="BYY125" s="93"/>
      <c r="BYZ125" s="93"/>
      <c r="BZA125" s="93"/>
      <c r="BZB125" s="93"/>
      <c r="BZC125" s="93"/>
      <c r="BZD125" s="93"/>
      <c r="BZE125" s="93"/>
      <c r="BZF125" s="93"/>
      <c r="BZG125" s="93"/>
      <c r="BZH125" s="93"/>
      <c r="BZI125" s="93"/>
      <c r="BZJ125" s="93"/>
      <c r="BZK125" s="93"/>
      <c r="BZL125" s="93"/>
      <c r="BZM125" s="93"/>
      <c r="BZN125" s="93"/>
      <c r="BZO125" s="93"/>
      <c r="BZP125" s="93"/>
      <c r="BZQ125" s="93"/>
      <c r="BZR125" s="93"/>
      <c r="BZS125" s="93"/>
      <c r="BZT125" s="93"/>
      <c r="BZU125" s="93"/>
      <c r="BZV125" s="93"/>
      <c r="BZW125" s="93"/>
      <c r="BZX125" s="93"/>
      <c r="BZY125" s="93"/>
      <c r="BZZ125" s="93"/>
      <c r="CAA125" s="93"/>
      <c r="CAB125" s="93"/>
      <c r="CAC125" s="93"/>
      <c r="CAD125" s="93"/>
      <c r="CAE125" s="93"/>
      <c r="CAF125" s="93"/>
      <c r="CAG125" s="93"/>
      <c r="CAH125" s="93"/>
      <c r="CAI125" s="93"/>
      <c r="CAJ125" s="93"/>
      <c r="CAK125" s="93"/>
      <c r="CAL125" s="93"/>
      <c r="CAM125" s="93"/>
      <c r="CAN125" s="93"/>
      <c r="CAO125" s="93"/>
      <c r="CAP125" s="93"/>
      <c r="CAQ125" s="93"/>
      <c r="CAR125" s="93"/>
      <c r="CAS125" s="93"/>
      <c r="CAT125" s="93"/>
      <c r="CAU125" s="93"/>
      <c r="CAV125" s="93"/>
      <c r="CAW125" s="93"/>
      <c r="CAX125" s="93"/>
      <c r="CAY125" s="93"/>
      <c r="CAZ125" s="93"/>
      <c r="CBA125" s="93"/>
      <c r="CBB125" s="93"/>
      <c r="CBC125" s="93"/>
      <c r="CBD125" s="93"/>
      <c r="CBE125" s="93"/>
      <c r="CBF125" s="93"/>
      <c r="CBG125" s="93"/>
      <c r="CBH125" s="93"/>
      <c r="CBI125" s="93"/>
      <c r="CBJ125" s="93"/>
      <c r="CBK125" s="93"/>
      <c r="CBL125" s="93"/>
      <c r="CBM125" s="93"/>
      <c r="CBN125" s="93"/>
      <c r="CBO125" s="93"/>
      <c r="CBP125" s="93"/>
      <c r="CBQ125" s="93"/>
      <c r="CBR125" s="93"/>
      <c r="CBS125" s="93"/>
      <c r="CBT125" s="93"/>
      <c r="CBU125" s="93"/>
      <c r="CBV125" s="93"/>
      <c r="CBW125" s="93"/>
      <c r="CBX125" s="93"/>
      <c r="CBY125" s="93"/>
      <c r="CBZ125" s="93"/>
      <c r="CCA125" s="93"/>
      <c r="CCB125" s="93"/>
      <c r="CCC125" s="93"/>
      <c r="CCD125" s="93"/>
      <c r="CCE125" s="93"/>
      <c r="CCF125" s="93"/>
      <c r="CCG125" s="93"/>
      <c r="CCH125" s="93"/>
      <c r="CCI125" s="93"/>
      <c r="CCJ125" s="93"/>
      <c r="CCK125" s="93"/>
      <c r="CCL125" s="93"/>
      <c r="CCM125" s="93"/>
      <c r="CCN125" s="93"/>
      <c r="CCO125" s="93"/>
      <c r="CCP125" s="93"/>
      <c r="CCQ125" s="93"/>
      <c r="CCR125" s="93"/>
      <c r="CCS125" s="93"/>
      <c r="CCT125" s="93"/>
      <c r="CCU125" s="93"/>
      <c r="CCV125" s="93"/>
      <c r="CCW125" s="93"/>
      <c r="CCX125" s="93"/>
      <c r="CCY125" s="93"/>
      <c r="CCZ125" s="93"/>
      <c r="CDA125" s="93"/>
      <c r="CDB125" s="93"/>
      <c r="CDC125" s="93"/>
      <c r="CDD125" s="93"/>
      <c r="CDE125" s="93"/>
      <c r="CDF125" s="93"/>
      <c r="CDG125" s="93"/>
      <c r="CDH125" s="93"/>
      <c r="CDI125" s="93"/>
      <c r="CDJ125" s="93"/>
      <c r="CDK125" s="93"/>
      <c r="CDL125" s="93"/>
      <c r="CDM125" s="93"/>
      <c r="CDN125" s="93"/>
      <c r="CDO125" s="93"/>
      <c r="CDP125" s="93"/>
      <c r="CDQ125" s="93"/>
      <c r="CDR125" s="93"/>
      <c r="CDS125" s="93"/>
      <c r="CDT125" s="93"/>
      <c r="CDU125" s="93"/>
      <c r="CDV125" s="93"/>
      <c r="CDW125" s="93"/>
      <c r="CDX125" s="93"/>
      <c r="CDY125" s="93"/>
      <c r="CDZ125" s="93"/>
      <c r="CEA125" s="93"/>
      <c r="CEB125" s="93"/>
      <c r="CEC125" s="93"/>
      <c r="CED125" s="93"/>
      <c r="CEE125" s="93"/>
      <c r="CEF125" s="93"/>
      <c r="CEG125" s="93"/>
      <c r="CEH125" s="93"/>
      <c r="CEI125" s="93"/>
      <c r="CEJ125" s="93"/>
      <c r="CEK125" s="93"/>
      <c r="CEL125" s="93"/>
      <c r="CEM125" s="93"/>
      <c r="CEN125" s="93"/>
      <c r="CEO125" s="93"/>
      <c r="CEP125" s="93"/>
      <c r="CEQ125" s="93"/>
      <c r="CER125" s="93"/>
      <c r="CES125" s="93"/>
      <c r="CET125" s="93"/>
      <c r="CEU125" s="93"/>
      <c r="CEV125" s="93"/>
      <c r="CEW125" s="93"/>
      <c r="CEX125" s="93"/>
      <c r="CEY125" s="93"/>
      <c r="CEZ125" s="93"/>
      <c r="CFA125" s="93"/>
      <c r="CFB125" s="93"/>
      <c r="CFC125" s="93"/>
      <c r="CFD125" s="93"/>
      <c r="CFE125" s="93"/>
      <c r="CFF125" s="93"/>
      <c r="CFG125" s="93"/>
      <c r="CFH125" s="93"/>
      <c r="CFI125" s="93"/>
      <c r="CFJ125" s="93"/>
      <c r="CFK125" s="93"/>
      <c r="CFL125" s="93"/>
      <c r="CFM125" s="93"/>
      <c r="CFN125" s="93"/>
      <c r="CFO125" s="93"/>
      <c r="CFP125" s="93"/>
      <c r="CFQ125" s="93"/>
      <c r="CFR125" s="93"/>
      <c r="CFS125" s="93"/>
      <c r="CFT125" s="93"/>
      <c r="CFU125" s="93"/>
      <c r="CFV125" s="93"/>
      <c r="CFW125" s="93"/>
      <c r="CFX125" s="93"/>
      <c r="CFY125" s="93"/>
      <c r="CFZ125" s="93"/>
      <c r="CGA125" s="93"/>
      <c r="CGB125" s="93"/>
      <c r="CGC125" s="93"/>
      <c r="CGD125" s="93"/>
      <c r="CGE125" s="93"/>
      <c r="CGF125" s="93"/>
      <c r="CGG125" s="93"/>
      <c r="CGH125" s="93"/>
      <c r="CGI125" s="93"/>
      <c r="CGJ125" s="93"/>
      <c r="CGK125" s="93"/>
      <c r="CGL125" s="93"/>
      <c r="CGM125" s="93"/>
      <c r="CGN125" s="93"/>
      <c r="CGO125" s="93"/>
      <c r="CGP125" s="93"/>
      <c r="CGQ125" s="93"/>
      <c r="CGR125" s="93"/>
      <c r="CGS125" s="93"/>
      <c r="CGT125" s="93"/>
      <c r="CGU125" s="93"/>
      <c r="CGV125" s="93"/>
      <c r="CGW125" s="93"/>
      <c r="CGX125" s="93"/>
      <c r="CGY125" s="93"/>
      <c r="CGZ125" s="93"/>
      <c r="CHA125" s="93"/>
      <c r="CHB125" s="93"/>
      <c r="CHC125" s="93"/>
      <c r="CHD125" s="93"/>
      <c r="CHE125" s="93"/>
      <c r="CHF125" s="93"/>
      <c r="CHG125" s="93"/>
      <c r="CHH125" s="93"/>
      <c r="CHI125" s="93"/>
      <c r="CHJ125" s="93"/>
      <c r="CHK125" s="93"/>
      <c r="CHL125" s="93"/>
      <c r="CHM125" s="93"/>
      <c r="CHN125" s="93"/>
      <c r="CHO125" s="93"/>
      <c r="CHP125" s="93"/>
      <c r="CHQ125" s="93"/>
      <c r="CHR125" s="93"/>
      <c r="CHS125" s="93"/>
      <c r="CHT125" s="93"/>
      <c r="CHU125" s="93"/>
      <c r="CHV125" s="93"/>
      <c r="CHW125" s="93"/>
      <c r="CHX125" s="93"/>
      <c r="CHY125" s="93"/>
      <c r="CHZ125" s="93"/>
      <c r="CIA125" s="93"/>
      <c r="CIB125" s="93"/>
      <c r="CIC125" s="93"/>
      <c r="CID125" s="93"/>
      <c r="CIE125" s="93"/>
      <c r="CIF125" s="93"/>
      <c r="CIG125" s="93"/>
      <c r="CIH125" s="93"/>
      <c r="CII125" s="93"/>
      <c r="CIJ125" s="93"/>
      <c r="CIK125" s="93"/>
      <c r="CIL125" s="93"/>
      <c r="CIM125" s="93"/>
      <c r="CIN125" s="93"/>
      <c r="CIO125" s="93"/>
      <c r="CIP125" s="93"/>
      <c r="CIQ125" s="93"/>
      <c r="CIR125" s="93"/>
      <c r="CIS125" s="93"/>
      <c r="CIT125" s="93"/>
      <c r="CIU125" s="93"/>
      <c r="CIV125" s="93"/>
      <c r="CIW125" s="93"/>
      <c r="CIX125" s="93"/>
      <c r="CIY125" s="93"/>
      <c r="CIZ125" s="93"/>
      <c r="CJA125" s="93"/>
      <c r="CJB125" s="93"/>
      <c r="CJC125" s="93"/>
      <c r="CJD125" s="93"/>
      <c r="CJE125" s="93"/>
      <c r="CJF125" s="93"/>
      <c r="CJG125" s="93"/>
      <c r="CJH125" s="93"/>
      <c r="CJI125" s="93"/>
      <c r="CJJ125" s="93"/>
      <c r="CJK125" s="93"/>
      <c r="CJL125" s="93"/>
      <c r="CJM125" s="93"/>
      <c r="CJN125" s="93"/>
      <c r="CJO125" s="93"/>
      <c r="CJP125" s="93"/>
      <c r="CJQ125" s="93"/>
      <c r="CJR125" s="93"/>
      <c r="CJS125" s="93"/>
      <c r="CJT125" s="93"/>
      <c r="CJU125" s="93"/>
      <c r="CJV125" s="93"/>
      <c r="CJW125" s="93"/>
      <c r="CJX125" s="93"/>
      <c r="CJY125" s="93"/>
      <c r="CJZ125" s="93"/>
      <c r="CKA125" s="93"/>
      <c r="CKB125" s="93"/>
      <c r="CKC125" s="93"/>
      <c r="CKD125" s="93"/>
      <c r="CKE125" s="93"/>
      <c r="CKF125" s="93"/>
      <c r="CKG125" s="93"/>
      <c r="CKH125" s="93"/>
      <c r="CKI125" s="93"/>
      <c r="CKJ125" s="93"/>
      <c r="CKK125" s="93"/>
      <c r="CKL125" s="93"/>
      <c r="CKM125" s="93"/>
      <c r="CKN125" s="93"/>
      <c r="CKO125" s="93"/>
      <c r="CKP125" s="93"/>
      <c r="CKQ125" s="93"/>
      <c r="CKR125" s="93"/>
      <c r="CKS125" s="93"/>
      <c r="CKT125" s="93"/>
      <c r="CKU125" s="93"/>
      <c r="CKV125" s="93"/>
      <c r="CKW125" s="93"/>
      <c r="CKX125" s="93"/>
      <c r="CKY125" s="93"/>
      <c r="CKZ125" s="93"/>
      <c r="CLA125" s="93"/>
      <c r="CLB125" s="93"/>
      <c r="CLC125" s="93"/>
      <c r="CLD125" s="93"/>
      <c r="CLE125" s="93"/>
      <c r="CLF125" s="93"/>
      <c r="CLG125" s="93"/>
      <c r="CLH125" s="93"/>
      <c r="CLI125" s="93"/>
      <c r="CLJ125" s="93"/>
      <c r="CLK125" s="93"/>
      <c r="CLL125" s="93"/>
      <c r="CLM125" s="93"/>
      <c r="CLN125" s="93"/>
      <c r="CLO125" s="93"/>
      <c r="CLP125" s="93"/>
      <c r="CLQ125" s="93"/>
      <c r="CLR125" s="93"/>
      <c r="CLS125" s="93"/>
      <c r="CLT125" s="93"/>
      <c r="CLU125" s="93"/>
      <c r="CLV125" s="93"/>
      <c r="CLW125" s="93"/>
      <c r="CLX125" s="93"/>
      <c r="CLY125" s="93"/>
      <c r="CLZ125" s="93"/>
      <c r="CMA125" s="93"/>
      <c r="CMB125" s="93"/>
      <c r="CMC125" s="93"/>
      <c r="CMD125" s="93"/>
      <c r="CME125" s="93"/>
      <c r="CMF125" s="93"/>
      <c r="CMG125" s="93"/>
      <c r="CMH125" s="93"/>
      <c r="CMI125" s="93"/>
      <c r="CMJ125" s="93"/>
      <c r="CMK125" s="93"/>
      <c r="CML125" s="93"/>
      <c r="CMM125" s="93"/>
      <c r="CMN125" s="93"/>
      <c r="CMO125" s="93"/>
      <c r="CMP125" s="93"/>
      <c r="CMQ125" s="93"/>
      <c r="CMR125" s="93"/>
      <c r="CMS125" s="93"/>
      <c r="CMT125" s="93"/>
      <c r="CMU125" s="93"/>
      <c r="CMV125" s="93"/>
      <c r="CMW125" s="93"/>
      <c r="CMX125" s="93"/>
      <c r="CMY125" s="93"/>
      <c r="CMZ125" s="93"/>
      <c r="CNA125" s="93"/>
      <c r="CNB125" s="93"/>
      <c r="CNC125" s="93"/>
      <c r="CND125" s="93"/>
      <c r="CNE125" s="93"/>
      <c r="CNF125" s="93"/>
      <c r="CNG125" s="93"/>
      <c r="CNH125" s="93"/>
      <c r="CNI125" s="93"/>
      <c r="CNJ125" s="93"/>
      <c r="CNK125" s="93"/>
      <c r="CNL125" s="93"/>
      <c r="CNM125" s="93"/>
      <c r="CNN125" s="93"/>
      <c r="CNO125" s="93"/>
      <c r="CNP125" s="93"/>
      <c r="CNQ125" s="93"/>
      <c r="CNR125" s="93"/>
      <c r="CNS125" s="93"/>
      <c r="CNT125" s="93"/>
      <c r="CNU125" s="93"/>
      <c r="CNV125" s="93"/>
      <c r="CNW125" s="93"/>
      <c r="CNX125" s="93"/>
      <c r="CNY125" s="93"/>
      <c r="CNZ125" s="93"/>
      <c r="COA125" s="93"/>
      <c r="COB125" s="93"/>
      <c r="COC125" s="93"/>
      <c r="COD125" s="93"/>
      <c r="COE125" s="93"/>
      <c r="COF125" s="93"/>
      <c r="COG125" s="93"/>
      <c r="COH125" s="93"/>
      <c r="COI125" s="93"/>
      <c r="COJ125" s="93"/>
      <c r="COK125" s="93"/>
      <c r="COL125" s="93"/>
      <c r="COM125" s="93"/>
      <c r="CON125" s="93"/>
      <c r="COO125" s="93"/>
      <c r="COP125" s="93"/>
      <c r="COQ125" s="93"/>
      <c r="COR125" s="93"/>
      <c r="COS125" s="93"/>
      <c r="COT125" s="93"/>
      <c r="COU125" s="93"/>
      <c r="COV125" s="93"/>
      <c r="COW125" s="93"/>
      <c r="COX125" s="93"/>
      <c r="COY125" s="93"/>
      <c r="COZ125" s="93"/>
      <c r="CPA125" s="93"/>
      <c r="CPB125" s="93"/>
      <c r="CPC125" s="93"/>
      <c r="CPD125" s="93"/>
      <c r="CPE125" s="93"/>
      <c r="CPF125" s="93"/>
      <c r="CPG125" s="93"/>
      <c r="CPH125" s="93"/>
      <c r="CPI125" s="93"/>
      <c r="CPJ125" s="93"/>
      <c r="CPK125" s="93"/>
      <c r="CPL125" s="93"/>
      <c r="CPM125" s="93"/>
      <c r="CPN125" s="93"/>
      <c r="CPO125" s="93"/>
      <c r="CPP125" s="93"/>
      <c r="CPQ125" s="93"/>
      <c r="CPR125" s="93"/>
      <c r="CPS125" s="93"/>
      <c r="CPT125" s="93"/>
      <c r="CPU125" s="93"/>
      <c r="CPV125" s="93"/>
      <c r="CPW125" s="93"/>
      <c r="CPX125" s="93"/>
      <c r="CPY125" s="93"/>
      <c r="CPZ125" s="93"/>
      <c r="CQA125" s="93"/>
      <c r="CQB125" s="93"/>
      <c r="CQC125" s="93"/>
      <c r="CQD125" s="93"/>
      <c r="CQE125" s="93"/>
      <c r="CQF125" s="93"/>
      <c r="CQG125" s="93"/>
      <c r="CQH125" s="93"/>
      <c r="CQI125" s="93"/>
      <c r="CQJ125" s="93"/>
      <c r="CQK125" s="93"/>
      <c r="CQL125" s="93"/>
      <c r="CQM125" s="93"/>
      <c r="CQN125" s="93"/>
      <c r="CQO125" s="93"/>
      <c r="CQP125" s="93"/>
      <c r="CQQ125" s="93"/>
      <c r="CQR125" s="93"/>
      <c r="CQS125" s="93"/>
      <c r="CQT125" s="93"/>
      <c r="CQU125" s="93"/>
      <c r="CQV125" s="93"/>
      <c r="CQW125" s="93"/>
      <c r="CQX125" s="93"/>
      <c r="CQY125" s="93"/>
      <c r="CQZ125" s="93"/>
      <c r="CRA125" s="93"/>
      <c r="CRB125" s="93"/>
      <c r="CRC125" s="93"/>
      <c r="CRD125" s="93"/>
      <c r="CRE125" s="93"/>
      <c r="CRF125" s="93"/>
      <c r="CRG125" s="93"/>
      <c r="CRH125" s="93"/>
      <c r="CRI125" s="93"/>
      <c r="CRJ125" s="93"/>
      <c r="CRK125" s="93"/>
      <c r="CRL125" s="93"/>
      <c r="CRM125" s="93"/>
      <c r="CRN125" s="93"/>
      <c r="CRO125" s="93"/>
      <c r="CRP125" s="93"/>
      <c r="CRQ125" s="93"/>
      <c r="CRR125" s="93"/>
      <c r="CRS125" s="93"/>
      <c r="CRT125" s="93"/>
      <c r="CRU125" s="93"/>
      <c r="CRV125" s="93"/>
      <c r="CRW125" s="93"/>
      <c r="CRX125" s="93"/>
      <c r="CRY125" s="93"/>
      <c r="CRZ125" s="93"/>
      <c r="CSA125" s="93"/>
      <c r="CSB125" s="93"/>
      <c r="CSC125" s="93"/>
      <c r="CSD125" s="93"/>
      <c r="CSE125" s="93"/>
      <c r="CSF125" s="93"/>
      <c r="CSG125" s="93"/>
      <c r="CSH125" s="93"/>
      <c r="CSI125" s="93"/>
      <c r="CSJ125" s="93"/>
      <c r="CSK125" s="93"/>
      <c r="CSL125" s="93"/>
      <c r="CSM125" s="93"/>
      <c r="CSN125" s="93"/>
      <c r="CSO125" s="93"/>
      <c r="CSP125" s="93"/>
      <c r="CSQ125" s="93"/>
      <c r="CSR125" s="93"/>
      <c r="CSS125" s="93"/>
      <c r="CST125" s="93"/>
      <c r="CSU125" s="93"/>
      <c r="CSV125" s="93"/>
      <c r="CSW125" s="93"/>
      <c r="CSX125" s="93"/>
      <c r="CSY125" s="93"/>
      <c r="CSZ125" s="93"/>
      <c r="CTA125" s="93"/>
      <c r="CTB125" s="93"/>
      <c r="CTC125" s="93"/>
      <c r="CTD125" s="93"/>
      <c r="CTE125" s="93"/>
      <c r="CTF125" s="93"/>
      <c r="CTG125" s="93"/>
      <c r="CTH125" s="93"/>
      <c r="CTI125" s="93"/>
      <c r="CTJ125" s="93"/>
      <c r="CTK125" s="93"/>
      <c r="CTL125" s="93"/>
      <c r="CTM125" s="93"/>
      <c r="CTN125" s="93"/>
      <c r="CTO125" s="93"/>
      <c r="CTP125" s="93"/>
      <c r="CTQ125" s="93"/>
      <c r="CTR125" s="93"/>
      <c r="CTS125" s="93"/>
      <c r="CTT125" s="93"/>
      <c r="CTU125" s="93"/>
      <c r="CTV125" s="93"/>
      <c r="CTW125" s="93"/>
      <c r="CTX125" s="93"/>
      <c r="CTY125" s="93"/>
      <c r="CTZ125" s="93"/>
      <c r="CUA125" s="93"/>
      <c r="CUB125" s="93"/>
      <c r="CUC125" s="93"/>
      <c r="CUD125" s="93"/>
      <c r="CUE125" s="93"/>
      <c r="CUF125" s="93"/>
      <c r="CUG125" s="93"/>
      <c r="CUH125" s="93"/>
      <c r="CUI125" s="93"/>
      <c r="CUJ125" s="93"/>
      <c r="CUK125" s="93"/>
      <c r="CUL125" s="93"/>
      <c r="CUM125" s="93"/>
      <c r="CUN125" s="93"/>
      <c r="CUO125" s="93"/>
      <c r="CUP125" s="93"/>
      <c r="CUQ125" s="93"/>
      <c r="CUR125" s="93"/>
      <c r="CUS125" s="93"/>
      <c r="CUT125" s="93"/>
      <c r="CUU125" s="93"/>
      <c r="CUV125" s="93"/>
      <c r="CUW125" s="93"/>
      <c r="CUX125" s="93"/>
      <c r="CUY125" s="93"/>
      <c r="CUZ125" s="93"/>
      <c r="CVA125" s="93"/>
      <c r="CVB125" s="93"/>
      <c r="CVC125" s="93"/>
      <c r="CVD125" s="93"/>
      <c r="CVE125" s="93"/>
      <c r="CVF125" s="93"/>
      <c r="CVG125" s="93"/>
      <c r="CVH125" s="93"/>
      <c r="CVI125" s="93"/>
      <c r="CVJ125" s="93"/>
      <c r="CVK125" s="93"/>
      <c r="CVL125" s="93"/>
      <c r="CVM125" s="93"/>
      <c r="CVN125" s="93"/>
      <c r="CVO125" s="93"/>
      <c r="CVP125" s="93"/>
      <c r="CVQ125" s="93"/>
      <c r="CVR125" s="93"/>
      <c r="CVS125" s="93"/>
      <c r="CVT125" s="93"/>
      <c r="CVU125" s="93"/>
      <c r="CVV125" s="93"/>
      <c r="CVW125" s="93"/>
      <c r="CVX125" s="93"/>
      <c r="CVY125" s="93"/>
      <c r="CVZ125" s="93"/>
      <c r="CWA125" s="93"/>
      <c r="CWB125" s="93"/>
      <c r="CWC125" s="93"/>
      <c r="CWD125" s="93"/>
      <c r="CWE125" s="93"/>
      <c r="CWF125" s="93"/>
      <c r="CWG125" s="93"/>
      <c r="CWH125" s="93"/>
      <c r="CWI125" s="93"/>
      <c r="CWJ125" s="93"/>
      <c r="CWK125" s="93"/>
      <c r="CWL125" s="93"/>
      <c r="CWM125" s="93"/>
      <c r="CWN125" s="93"/>
      <c r="CWO125" s="93"/>
      <c r="CWP125" s="93"/>
      <c r="CWQ125" s="93"/>
      <c r="CWR125" s="93"/>
      <c r="CWS125" s="93"/>
      <c r="CWT125" s="93"/>
      <c r="CWU125" s="93"/>
      <c r="CWV125" s="93"/>
      <c r="CWW125" s="93"/>
      <c r="CWX125" s="93"/>
      <c r="CWY125" s="93"/>
      <c r="CWZ125" s="93"/>
      <c r="CXA125" s="93"/>
      <c r="CXB125" s="93"/>
      <c r="CXC125" s="93"/>
      <c r="CXD125" s="93"/>
      <c r="CXE125" s="93"/>
      <c r="CXF125" s="93"/>
      <c r="CXG125" s="93"/>
      <c r="CXH125" s="93"/>
      <c r="CXI125" s="93"/>
      <c r="CXJ125" s="93"/>
      <c r="CXK125" s="93"/>
      <c r="CXL125" s="93"/>
      <c r="CXM125" s="93"/>
      <c r="CXN125" s="93"/>
      <c r="CXO125" s="93"/>
      <c r="CXP125" s="93"/>
      <c r="CXQ125" s="93"/>
      <c r="CXR125" s="93"/>
      <c r="CXS125" s="93"/>
      <c r="CXT125" s="93"/>
      <c r="CXU125" s="93"/>
      <c r="CXV125" s="93"/>
      <c r="CXW125" s="93"/>
      <c r="CXX125" s="93"/>
      <c r="CXY125" s="93"/>
      <c r="CXZ125" s="93"/>
      <c r="CYA125" s="93"/>
      <c r="CYB125" s="93"/>
      <c r="CYC125" s="93"/>
      <c r="CYD125" s="93"/>
      <c r="CYE125" s="93"/>
      <c r="CYF125" s="93"/>
      <c r="CYG125" s="93"/>
      <c r="CYH125" s="93"/>
      <c r="CYI125" s="93"/>
      <c r="CYJ125" s="93"/>
      <c r="CYK125" s="93"/>
      <c r="CYL125" s="93"/>
      <c r="CYM125" s="93"/>
      <c r="CYN125" s="93"/>
      <c r="CYO125" s="93"/>
      <c r="CYP125" s="93"/>
      <c r="CYQ125" s="93"/>
      <c r="CYR125" s="93"/>
      <c r="CYS125" s="93"/>
      <c r="CYT125" s="93"/>
      <c r="CYU125" s="93"/>
      <c r="CYV125" s="93"/>
      <c r="CYW125" s="93"/>
      <c r="CYX125" s="93"/>
      <c r="CYY125" s="93"/>
      <c r="CYZ125" s="93"/>
      <c r="CZA125" s="93"/>
      <c r="CZB125" s="93"/>
      <c r="CZC125" s="93"/>
      <c r="CZD125" s="93"/>
      <c r="CZE125" s="93"/>
      <c r="CZF125" s="93"/>
      <c r="CZG125" s="93"/>
      <c r="CZH125" s="93"/>
      <c r="CZI125" s="93"/>
      <c r="CZJ125" s="93"/>
      <c r="CZK125" s="93"/>
      <c r="CZL125" s="93"/>
      <c r="CZM125" s="93"/>
      <c r="CZN125" s="93"/>
      <c r="CZO125" s="93"/>
      <c r="CZP125" s="93"/>
      <c r="CZQ125" s="93"/>
      <c r="CZR125" s="93"/>
      <c r="CZS125" s="93"/>
      <c r="CZT125" s="93"/>
      <c r="CZU125" s="93"/>
      <c r="CZV125" s="93"/>
      <c r="CZW125" s="93"/>
      <c r="CZX125" s="93"/>
      <c r="CZY125" s="93"/>
      <c r="CZZ125" s="93"/>
      <c r="DAA125" s="93"/>
      <c r="DAB125" s="93"/>
      <c r="DAC125" s="93"/>
      <c r="DAD125" s="93"/>
      <c r="DAE125" s="93"/>
      <c r="DAF125" s="93"/>
      <c r="DAG125" s="93"/>
      <c r="DAH125" s="93"/>
      <c r="DAI125" s="93"/>
      <c r="DAJ125" s="93"/>
      <c r="DAK125" s="93"/>
      <c r="DAL125" s="93"/>
      <c r="DAM125" s="93"/>
      <c r="DAN125" s="93"/>
      <c r="DAO125" s="93"/>
      <c r="DAP125" s="93"/>
      <c r="DAQ125" s="93"/>
      <c r="DAR125" s="93"/>
      <c r="DAS125" s="93"/>
      <c r="DAT125" s="93"/>
      <c r="DAU125" s="93"/>
      <c r="DAV125" s="93"/>
      <c r="DAW125" s="93"/>
      <c r="DAX125" s="93"/>
      <c r="DAY125" s="93"/>
      <c r="DAZ125" s="93"/>
      <c r="DBA125" s="93"/>
      <c r="DBB125" s="93"/>
      <c r="DBC125" s="93"/>
      <c r="DBD125" s="93"/>
      <c r="DBE125" s="93"/>
      <c r="DBF125" s="93"/>
      <c r="DBG125" s="93"/>
      <c r="DBH125" s="93"/>
      <c r="DBI125" s="93"/>
      <c r="DBJ125" s="93"/>
      <c r="DBK125" s="93"/>
      <c r="DBL125" s="93"/>
      <c r="DBM125" s="93"/>
      <c r="DBN125" s="93"/>
      <c r="DBO125" s="93"/>
      <c r="DBP125" s="93"/>
      <c r="DBQ125" s="93"/>
      <c r="DBR125" s="93"/>
      <c r="DBS125" s="93"/>
      <c r="DBT125" s="93"/>
      <c r="DBU125" s="93"/>
      <c r="DBV125" s="93"/>
      <c r="DBW125" s="93"/>
      <c r="DBX125" s="93"/>
      <c r="DBY125" s="93"/>
      <c r="DBZ125" s="93"/>
      <c r="DCA125" s="93"/>
      <c r="DCB125" s="93"/>
      <c r="DCC125" s="93"/>
      <c r="DCD125" s="93"/>
      <c r="DCE125" s="93"/>
      <c r="DCF125" s="93"/>
      <c r="DCG125" s="93"/>
      <c r="DCH125" s="93"/>
      <c r="DCI125" s="93"/>
      <c r="DCJ125" s="93"/>
      <c r="DCK125" s="93"/>
      <c r="DCL125" s="93"/>
      <c r="DCM125" s="93"/>
      <c r="DCN125" s="93"/>
      <c r="DCO125" s="93"/>
      <c r="DCP125" s="93"/>
      <c r="DCQ125" s="93"/>
      <c r="DCR125" s="93"/>
      <c r="DCS125" s="93"/>
      <c r="DCT125" s="93"/>
      <c r="DCU125" s="93"/>
      <c r="DCV125" s="93"/>
      <c r="DCW125" s="93"/>
      <c r="DCX125" s="93"/>
      <c r="DCY125" s="93"/>
      <c r="DCZ125" s="93"/>
      <c r="DDA125" s="93"/>
      <c r="DDB125" s="93"/>
      <c r="DDC125" s="93"/>
      <c r="DDD125" s="93"/>
      <c r="DDE125" s="93"/>
      <c r="DDF125" s="93"/>
      <c r="DDG125" s="93"/>
      <c r="DDH125" s="93"/>
      <c r="DDI125" s="93"/>
      <c r="DDJ125" s="93"/>
      <c r="DDK125" s="93"/>
      <c r="DDL125" s="93"/>
      <c r="DDM125" s="93"/>
      <c r="DDN125" s="93"/>
      <c r="DDO125" s="93"/>
      <c r="DDP125" s="93"/>
      <c r="DDQ125" s="93"/>
      <c r="DDR125" s="93"/>
      <c r="DDS125" s="93"/>
      <c r="DDT125" s="93"/>
      <c r="DDU125" s="93"/>
      <c r="DDV125" s="93"/>
      <c r="DDW125" s="93"/>
      <c r="DDX125" s="93"/>
      <c r="DDY125" s="93"/>
      <c r="DDZ125" s="93"/>
      <c r="DEA125" s="93"/>
      <c r="DEB125" s="93"/>
      <c r="DEC125" s="93"/>
      <c r="DED125" s="93"/>
      <c r="DEE125" s="93"/>
      <c r="DEF125" s="93"/>
      <c r="DEG125" s="93"/>
      <c r="DEH125" s="93"/>
      <c r="DEI125" s="93"/>
      <c r="DEJ125" s="93"/>
      <c r="DEK125" s="93"/>
      <c r="DEL125" s="93"/>
      <c r="DEM125" s="93"/>
      <c r="DEN125" s="93"/>
      <c r="DEO125" s="93"/>
      <c r="DEP125" s="93"/>
      <c r="DEQ125" s="93"/>
      <c r="DER125" s="93"/>
      <c r="DES125" s="93"/>
      <c r="DET125" s="93"/>
      <c r="DEU125" s="93"/>
      <c r="DEV125" s="93"/>
      <c r="DEW125" s="93"/>
      <c r="DEX125" s="93"/>
      <c r="DEY125" s="93"/>
      <c r="DEZ125" s="93"/>
      <c r="DFA125" s="93"/>
      <c r="DFB125" s="93"/>
      <c r="DFC125" s="93"/>
      <c r="DFD125" s="93"/>
      <c r="DFE125" s="93"/>
      <c r="DFF125" s="93"/>
      <c r="DFG125" s="93"/>
      <c r="DFH125" s="93"/>
      <c r="DFI125" s="93"/>
      <c r="DFJ125" s="93"/>
      <c r="DFK125" s="93"/>
      <c r="DFL125" s="93"/>
      <c r="DFM125" s="93"/>
      <c r="DFN125" s="93"/>
      <c r="DFO125" s="93"/>
      <c r="DFP125" s="93"/>
      <c r="DFQ125" s="93"/>
      <c r="DFR125" s="93"/>
      <c r="DFS125" s="93"/>
      <c r="DFT125" s="93"/>
      <c r="DFU125" s="93"/>
      <c r="DFV125" s="93"/>
      <c r="DFW125" s="93"/>
      <c r="DFX125" s="93"/>
      <c r="DFY125" s="93"/>
      <c r="DFZ125" s="93"/>
      <c r="DGA125" s="93"/>
      <c r="DGB125" s="93"/>
      <c r="DGC125" s="93"/>
      <c r="DGD125" s="93"/>
      <c r="DGE125" s="93"/>
      <c r="DGF125" s="93"/>
      <c r="DGG125" s="93"/>
      <c r="DGH125" s="93"/>
      <c r="DGI125" s="93"/>
      <c r="DGJ125" s="93"/>
      <c r="DGK125" s="93"/>
      <c r="DGL125" s="93"/>
      <c r="DGM125" s="93"/>
      <c r="DGN125" s="93"/>
      <c r="DGO125" s="93"/>
      <c r="DGP125" s="93"/>
      <c r="DGQ125" s="93"/>
      <c r="DGR125" s="93"/>
      <c r="DGS125" s="93"/>
      <c r="DGT125" s="93"/>
      <c r="DGU125" s="93"/>
      <c r="DGV125" s="93"/>
      <c r="DGW125" s="93"/>
      <c r="DGX125" s="93"/>
      <c r="DGY125" s="93"/>
      <c r="DGZ125" s="93"/>
      <c r="DHA125" s="93"/>
      <c r="DHB125" s="93"/>
      <c r="DHC125" s="93"/>
      <c r="DHD125" s="93"/>
      <c r="DHE125" s="93"/>
      <c r="DHF125" s="93"/>
      <c r="DHG125" s="93"/>
      <c r="DHH125" s="93"/>
      <c r="DHI125" s="93"/>
      <c r="DHJ125" s="93"/>
      <c r="DHK125" s="93"/>
      <c r="DHL125" s="93"/>
      <c r="DHM125" s="93"/>
      <c r="DHN125" s="93"/>
      <c r="DHO125" s="93"/>
      <c r="DHP125" s="93"/>
      <c r="DHQ125" s="93"/>
    </row>
    <row r="126" spans="1:2929" s="172" customFormat="1">
      <c r="A126" s="198" t="s">
        <v>35</v>
      </c>
      <c r="B126" s="168" t="s">
        <v>587</v>
      </c>
      <c r="C126" s="127"/>
      <c r="D126" s="108"/>
      <c r="E126" s="663"/>
      <c r="F126" s="105"/>
      <c r="G126" s="142"/>
      <c r="H126" s="108"/>
      <c r="I126" s="109"/>
      <c r="J126" s="105"/>
      <c r="K126" s="93"/>
      <c r="L126" s="166"/>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3"/>
      <c r="BG126" s="93"/>
      <c r="BH126" s="93"/>
      <c r="BI126" s="93"/>
      <c r="BJ126" s="93"/>
      <c r="BK126" s="93"/>
      <c r="BL126" s="93"/>
      <c r="BM126" s="93"/>
      <c r="BN126" s="93"/>
      <c r="BO126" s="93"/>
      <c r="BP126" s="93"/>
      <c r="BQ126" s="93"/>
      <c r="BR126" s="93"/>
      <c r="BS126" s="93"/>
      <c r="BT126" s="93"/>
      <c r="BU126" s="93"/>
      <c r="BV126" s="93"/>
      <c r="BW126" s="93"/>
      <c r="BX126" s="93"/>
      <c r="BY126" s="93"/>
      <c r="BZ126" s="93"/>
      <c r="CA126" s="93"/>
      <c r="CB126" s="93"/>
      <c r="CC126" s="93"/>
      <c r="CD126" s="93"/>
      <c r="CE126" s="93"/>
      <c r="CF126" s="93"/>
      <c r="CG126" s="93"/>
      <c r="CH126" s="93"/>
      <c r="CI126" s="93"/>
      <c r="CJ126" s="93"/>
      <c r="CK126" s="93"/>
      <c r="CL126" s="93"/>
      <c r="CM126" s="93"/>
      <c r="CN126" s="93"/>
      <c r="CO126" s="93"/>
      <c r="CP126" s="93"/>
      <c r="CQ126" s="93"/>
      <c r="CR126" s="93"/>
      <c r="CS126" s="93"/>
      <c r="CT126" s="93"/>
      <c r="CU126" s="93"/>
      <c r="CV126" s="93"/>
      <c r="CW126" s="93"/>
      <c r="CX126" s="93"/>
      <c r="CY126" s="93"/>
      <c r="CZ126" s="93"/>
      <c r="DA126" s="93"/>
      <c r="DB126" s="93"/>
      <c r="DC126" s="93"/>
      <c r="DD126" s="93"/>
      <c r="DE126" s="93"/>
      <c r="DF126" s="93"/>
      <c r="DG126" s="93"/>
      <c r="DH126" s="93"/>
      <c r="DI126" s="93"/>
      <c r="DJ126" s="93"/>
      <c r="DK126" s="93"/>
      <c r="DL126" s="93"/>
      <c r="DM126" s="93"/>
      <c r="DN126" s="93"/>
      <c r="DO126" s="93"/>
      <c r="DP126" s="93"/>
      <c r="DQ126" s="93"/>
      <c r="DR126" s="93"/>
      <c r="DS126" s="93"/>
      <c r="DT126" s="93"/>
      <c r="DU126" s="93"/>
      <c r="DV126" s="93"/>
      <c r="DW126" s="93"/>
      <c r="DX126" s="93"/>
      <c r="DY126" s="93"/>
      <c r="DZ126" s="93"/>
      <c r="EA126" s="93"/>
      <c r="EB126" s="93"/>
      <c r="EC126" s="93"/>
      <c r="ED126" s="93"/>
      <c r="EE126" s="93"/>
      <c r="EF126" s="93"/>
      <c r="EG126" s="93"/>
      <c r="EH126" s="93"/>
      <c r="EI126" s="93"/>
      <c r="EJ126" s="93"/>
      <c r="EK126" s="93"/>
      <c r="EL126" s="93"/>
      <c r="EM126" s="93"/>
      <c r="EN126" s="93"/>
      <c r="EO126" s="93"/>
      <c r="EP126" s="93"/>
      <c r="EQ126" s="93"/>
      <c r="ER126" s="93"/>
      <c r="ES126" s="93"/>
      <c r="ET126" s="93"/>
      <c r="EU126" s="93"/>
      <c r="EV126" s="93"/>
      <c r="EW126" s="93"/>
      <c r="EX126" s="93"/>
      <c r="EY126" s="93"/>
      <c r="EZ126" s="93"/>
      <c r="FA126" s="93"/>
      <c r="FB126" s="93"/>
      <c r="FC126" s="93"/>
      <c r="FD126" s="93"/>
      <c r="FE126" s="93"/>
      <c r="FF126" s="93"/>
      <c r="FG126" s="93"/>
      <c r="FH126" s="93"/>
      <c r="FI126" s="93"/>
      <c r="FJ126" s="93"/>
      <c r="FK126" s="93"/>
      <c r="FL126" s="93"/>
      <c r="FM126" s="93"/>
      <c r="FN126" s="93"/>
      <c r="FO126" s="93"/>
      <c r="FP126" s="93"/>
      <c r="FQ126" s="93"/>
      <c r="FR126" s="93"/>
      <c r="FS126" s="93"/>
      <c r="FT126" s="93"/>
      <c r="FU126" s="93"/>
      <c r="FV126" s="93"/>
      <c r="FW126" s="93"/>
      <c r="FX126" s="93"/>
      <c r="FY126" s="93"/>
      <c r="FZ126" s="93"/>
      <c r="GA126" s="93"/>
      <c r="GB126" s="93"/>
      <c r="GC126" s="93"/>
      <c r="GD126" s="93"/>
      <c r="GE126" s="93"/>
      <c r="GF126" s="93"/>
      <c r="GG126" s="93"/>
      <c r="GH126" s="93"/>
      <c r="GI126" s="93"/>
      <c r="GJ126" s="93"/>
      <c r="GK126" s="93"/>
      <c r="GL126" s="93"/>
      <c r="GM126" s="93"/>
      <c r="GN126" s="93"/>
      <c r="GO126" s="93"/>
      <c r="GP126" s="93"/>
      <c r="GQ126" s="93"/>
      <c r="GR126" s="93"/>
      <c r="GS126" s="93"/>
      <c r="GT126" s="93"/>
      <c r="GU126" s="93"/>
      <c r="GV126" s="93"/>
      <c r="GW126" s="93"/>
      <c r="GX126" s="93"/>
      <c r="GY126" s="93"/>
      <c r="GZ126" s="93"/>
      <c r="HA126" s="93"/>
      <c r="HB126" s="93"/>
      <c r="HC126" s="93"/>
      <c r="HD126" s="93"/>
      <c r="HE126" s="93"/>
      <c r="HF126" s="93"/>
      <c r="HG126" s="93"/>
      <c r="HH126" s="93"/>
      <c r="HI126" s="93"/>
      <c r="HJ126" s="93"/>
      <c r="HK126" s="93"/>
      <c r="HL126" s="93"/>
      <c r="HM126" s="93"/>
      <c r="HN126" s="93"/>
      <c r="HO126" s="93"/>
      <c r="HP126" s="93"/>
      <c r="HQ126" s="93"/>
      <c r="HR126" s="93"/>
      <c r="HS126" s="93"/>
      <c r="HT126" s="93"/>
      <c r="HU126" s="93"/>
      <c r="HV126" s="93"/>
      <c r="HW126" s="93"/>
      <c r="HX126" s="93"/>
      <c r="HY126" s="93"/>
      <c r="HZ126" s="93"/>
      <c r="IA126" s="93"/>
      <c r="IB126" s="93"/>
      <c r="IC126" s="93"/>
      <c r="ID126" s="93"/>
      <c r="IE126" s="93"/>
      <c r="IF126" s="93"/>
      <c r="IG126" s="93"/>
      <c r="IH126" s="93"/>
      <c r="II126" s="93"/>
      <c r="IJ126" s="93"/>
      <c r="IK126" s="93"/>
      <c r="IL126" s="93"/>
      <c r="IM126" s="93"/>
      <c r="IN126" s="93"/>
      <c r="IO126" s="93"/>
      <c r="IP126" s="93"/>
      <c r="IQ126" s="93"/>
      <c r="IR126" s="93"/>
      <c r="IS126" s="93"/>
      <c r="IT126" s="93"/>
      <c r="IU126" s="93"/>
      <c r="IV126" s="93"/>
      <c r="IW126" s="93"/>
      <c r="IX126" s="93"/>
      <c r="IY126" s="93"/>
      <c r="IZ126" s="93"/>
      <c r="JA126" s="93"/>
      <c r="JB126" s="93"/>
      <c r="JC126" s="93"/>
      <c r="JD126" s="93"/>
      <c r="JE126" s="93"/>
      <c r="JF126" s="93"/>
      <c r="JG126" s="93"/>
      <c r="JH126" s="93"/>
      <c r="JI126" s="93"/>
      <c r="JJ126" s="93"/>
      <c r="JK126" s="93"/>
      <c r="JL126" s="93"/>
      <c r="JM126" s="93"/>
      <c r="JN126" s="93"/>
      <c r="JO126" s="93"/>
      <c r="JP126" s="93"/>
      <c r="JQ126" s="93"/>
      <c r="JR126" s="93"/>
      <c r="JS126" s="93"/>
      <c r="JT126" s="93"/>
      <c r="JU126" s="93"/>
      <c r="JV126" s="93"/>
      <c r="JW126" s="93"/>
      <c r="JX126" s="93"/>
      <c r="JY126" s="93"/>
      <c r="JZ126" s="93"/>
      <c r="KA126" s="93"/>
      <c r="KB126" s="93"/>
      <c r="KC126" s="93"/>
      <c r="KD126" s="93"/>
      <c r="KE126" s="93"/>
      <c r="KF126" s="93"/>
      <c r="KG126" s="93"/>
      <c r="KH126" s="93"/>
      <c r="KI126" s="93"/>
      <c r="KJ126" s="93"/>
      <c r="KK126" s="93"/>
      <c r="KL126" s="93"/>
      <c r="KM126" s="93"/>
      <c r="KN126" s="93"/>
      <c r="KO126" s="93"/>
      <c r="KP126" s="93"/>
      <c r="KQ126" s="93"/>
      <c r="KR126" s="93"/>
      <c r="KS126" s="93"/>
      <c r="KT126" s="93"/>
      <c r="KU126" s="93"/>
      <c r="KV126" s="93"/>
      <c r="KW126" s="93"/>
      <c r="KX126" s="93"/>
      <c r="KY126" s="93"/>
      <c r="KZ126" s="93"/>
      <c r="LA126" s="93"/>
      <c r="LB126" s="93"/>
      <c r="LC126" s="93"/>
      <c r="LD126" s="93"/>
      <c r="LE126" s="93"/>
      <c r="LF126" s="93"/>
      <c r="LG126" s="93"/>
      <c r="LH126" s="93"/>
      <c r="LI126" s="93"/>
      <c r="LJ126" s="93"/>
      <c r="LK126" s="93"/>
      <c r="LL126" s="93"/>
      <c r="LM126" s="93"/>
      <c r="LN126" s="93"/>
      <c r="LO126" s="93"/>
      <c r="LP126" s="93"/>
      <c r="LQ126" s="93"/>
      <c r="LR126" s="93"/>
      <c r="LS126" s="93"/>
      <c r="LT126" s="93"/>
      <c r="LU126" s="93"/>
      <c r="LV126" s="93"/>
      <c r="LW126" s="93"/>
      <c r="LX126" s="93"/>
      <c r="LY126" s="93"/>
      <c r="LZ126" s="93"/>
      <c r="MA126" s="93"/>
      <c r="MB126" s="93"/>
      <c r="MC126" s="93"/>
      <c r="MD126" s="93"/>
      <c r="ME126" s="93"/>
      <c r="MF126" s="93"/>
      <c r="MG126" s="93"/>
      <c r="MH126" s="93"/>
      <c r="MI126" s="93"/>
      <c r="MJ126" s="93"/>
      <c r="MK126" s="93"/>
      <c r="ML126" s="93"/>
      <c r="MM126" s="93"/>
      <c r="MN126" s="93"/>
      <c r="MO126" s="93"/>
      <c r="MP126" s="93"/>
      <c r="MQ126" s="93"/>
      <c r="MR126" s="93"/>
      <c r="MS126" s="93"/>
      <c r="MT126" s="93"/>
      <c r="MU126" s="93"/>
      <c r="MV126" s="93"/>
      <c r="MW126" s="93"/>
      <c r="MX126" s="93"/>
      <c r="MY126" s="93"/>
      <c r="MZ126" s="93"/>
      <c r="NA126" s="93"/>
      <c r="NB126" s="93"/>
      <c r="NC126" s="93"/>
      <c r="ND126" s="93"/>
      <c r="NE126" s="93"/>
      <c r="NF126" s="93"/>
      <c r="NG126" s="93"/>
      <c r="NH126" s="93"/>
      <c r="NI126" s="93"/>
      <c r="NJ126" s="93"/>
      <c r="NK126" s="93"/>
      <c r="NL126" s="93"/>
      <c r="NM126" s="93"/>
      <c r="NN126" s="93"/>
      <c r="NO126" s="93"/>
      <c r="NP126" s="93"/>
      <c r="NQ126" s="93"/>
      <c r="NR126" s="93"/>
      <c r="NS126" s="93"/>
      <c r="NT126" s="93"/>
      <c r="NU126" s="93"/>
      <c r="NV126" s="93"/>
      <c r="NW126" s="93"/>
      <c r="NX126" s="93"/>
      <c r="NY126" s="93"/>
      <c r="NZ126" s="93"/>
      <c r="OA126" s="93"/>
      <c r="OB126" s="93"/>
      <c r="OC126" s="93"/>
      <c r="OD126" s="93"/>
      <c r="OE126" s="93"/>
      <c r="OF126" s="93"/>
      <c r="OG126" s="93"/>
      <c r="OH126" s="93"/>
      <c r="OI126" s="93"/>
      <c r="OJ126" s="93"/>
      <c r="OK126" s="93"/>
      <c r="OL126" s="93"/>
      <c r="OM126" s="93"/>
      <c r="ON126" s="93"/>
      <c r="OO126" s="93"/>
      <c r="OP126" s="93"/>
      <c r="OQ126" s="93"/>
      <c r="OR126" s="93"/>
      <c r="OS126" s="93"/>
      <c r="OT126" s="93"/>
      <c r="OU126" s="93"/>
      <c r="OV126" s="93"/>
      <c r="OW126" s="93"/>
      <c r="OX126" s="93"/>
      <c r="OY126" s="93"/>
      <c r="OZ126" s="93"/>
      <c r="PA126" s="93"/>
      <c r="PB126" s="93"/>
      <c r="PC126" s="93"/>
      <c r="PD126" s="93"/>
      <c r="PE126" s="93"/>
      <c r="PF126" s="93"/>
      <c r="PG126" s="93"/>
      <c r="PH126" s="93"/>
      <c r="PI126" s="93"/>
      <c r="PJ126" s="93"/>
      <c r="PK126" s="93"/>
      <c r="PL126" s="93"/>
      <c r="PM126" s="93"/>
      <c r="PN126" s="93"/>
      <c r="PO126" s="93"/>
      <c r="PP126" s="93"/>
      <c r="PQ126" s="93"/>
      <c r="PR126" s="93"/>
      <c r="PS126" s="93"/>
      <c r="PT126" s="93"/>
      <c r="PU126" s="93"/>
      <c r="PV126" s="93"/>
      <c r="PW126" s="93"/>
      <c r="PX126" s="93"/>
      <c r="PY126" s="93"/>
      <c r="PZ126" s="93"/>
      <c r="QA126" s="93"/>
      <c r="QB126" s="93"/>
      <c r="QC126" s="93"/>
      <c r="QD126" s="93"/>
      <c r="QE126" s="93"/>
      <c r="QF126" s="93"/>
      <c r="QG126" s="93"/>
      <c r="QH126" s="93"/>
      <c r="QI126" s="93"/>
      <c r="QJ126" s="93"/>
      <c r="QK126" s="93"/>
      <c r="QL126" s="93"/>
      <c r="QM126" s="93"/>
      <c r="QN126" s="93"/>
      <c r="QO126" s="93"/>
      <c r="QP126" s="93"/>
      <c r="QQ126" s="93"/>
      <c r="QR126" s="93"/>
      <c r="QS126" s="93"/>
      <c r="QT126" s="93"/>
      <c r="QU126" s="93"/>
      <c r="QV126" s="93"/>
      <c r="QW126" s="93"/>
      <c r="QX126" s="93"/>
      <c r="QY126" s="93"/>
      <c r="QZ126" s="93"/>
      <c r="RA126" s="93"/>
      <c r="RB126" s="93"/>
      <c r="RC126" s="93"/>
      <c r="RD126" s="93"/>
      <c r="RE126" s="93"/>
      <c r="RF126" s="93"/>
      <c r="RG126" s="93"/>
      <c r="RH126" s="93"/>
      <c r="RI126" s="93"/>
      <c r="RJ126" s="93"/>
      <c r="RK126" s="93"/>
      <c r="RL126" s="93"/>
      <c r="RM126" s="93"/>
      <c r="RN126" s="93"/>
      <c r="RO126" s="93"/>
      <c r="RP126" s="93"/>
      <c r="RQ126" s="93"/>
      <c r="RR126" s="93"/>
      <c r="RS126" s="93"/>
      <c r="RT126" s="93"/>
      <c r="RU126" s="93"/>
      <c r="RV126" s="93"/>
      <c r="RW126" s="93"/>
      <c r="RX126" s="93"/>
      <c r="RY126" s="93"/>
      <c r="RZ126" s="93"/>
      <c r="SA126" s="93"/>
      <c r="SB126" s="93"/>
      <c r="SC126" s="93"/>
      <c r="SD126" s="93"/>
      <c r="SE126" s="93"/>
      <c r="SF126" s="93"/>
      <c r="SG126" s="93"/>
      <c r="SH126" s="93"/>
      <c r="SI126" s="93"/>
      <c r="SJ126" s="93"/>
      <c r="SK126" s="93"/>
      <c r="SL126" s="93"/>
      <c r="SM126" s="93"/>
      <c r="SN126" s="93"/>
      <c r="SO126" s="93"/>
      <c r="SP126" s="93"/>
      <c r="SQ126" s="93"/>
      <c r="SR126" s="93"/>
      <c r="SS126" s="93"/>
      <c r="ST126" s="93"/>
      <c r="SU126" s="93"/>
      <c r="SV126" s="93"/>
      <c r="SW126" s="93"/>
      <c r="SX126" s="93"/>
      <c r="SY126" s="93"/>
      <c r="SZ126" s="93"/>
      <c r="TA126" s="93"/>
      <c r="TB126" s="93"/>
      <c r="TC126" s="93"/>
      <c r="TD126" s="93"/>
      <c r="TE126" s="93"/>
      <c r="TF126" s="93"/>
      <c r="TG126" s="93"/>
      <c r="TH126" s="93"/>
      <c r="TI126" s="93"/>
      <c r="TJ126" s="93"/>
      <c r="TK126" s="93"/>
      <c r="TL126" s="93"/>
      <c r="TM126" s="93"/>
      <c r="TN126" s="93"/>
      <c r="TO126" s="93"/>
      <c r="TP126" s="93"/>
      <c r="TQ126" s="93"/>
      <c r="TR126" s="93"/>
      <c r="TS126" s="93"/>
      <c r="TT126" s="93"/>
      <c r="TU126" s="93"/>
      <c r="TV126" s="93"/>
      <c r="TW126" s="93"/>
      <c r="TX126" s="93"/>
      <c r="TY126" s="93"/>
      <c r="TZ126" s="93"/>
      <c r="UA126" s="93"/>
      <c r="UB126" s="93"/>
      <c r="UC126" s="93"/>
      <c r="UD126" s="93"/>
      <c r="UE126" s="93"/>
      <c r="UF126" s="93"/>
      <c r="UG126" s="93"/>
      <c r="UH126" s="93"/>
      <c r="UI126" s="93"/>
      <c r="UJ126" s="93"/>
      <c r="UK126" s="93"/>
      <c r="UL126" s="93"/>
      <c r="UM126" s="93"/>
      <c r="UN126" s="93"/>
      <c r="UO126" s="93"/>
      <c r="UP126" s="93"/>
      <c r="UQ126" s="93"/>
      <c r="UR126" s="93"/>
      <c r="US126" s="93"/>
      <c r="UT126" s="93"/>
      <c r="UU126" s="93"/>
      <c r="UV126" s="93"/>
      <c r="UW126" s="93"/>
      <c r="UX126" s="93"/>
      <c r="UY126" s="93"/>
      <c r="UZ126" s="93"/>
      <c r="VA126" s="93"/>
      <c r="VB126" s="93"/>
      <c r="VC126" s="93"/>
      <c r="VD126" s="93"/>
      <c r="VE126" s="93"/>
      <c r="VF126" s="93"/>
      <c r="VG126" s="93"/>
      <c r="VH126" s="93"/>
      <c r="VI126" s="93"/>
      <c r="VJ126" s="93"/>
      <c r="VK126" s="93"/>
      <c r="VL126" s="93"/>
      <c r="VM126" s="93"/>
      <c r="VN126" s="93"/>
      <c r="VO126" s="93"/>
      <c r="VP126" s="93"/>
      <c r="VQ126" s="93"/>
      <c r="VR126" s="93"/>
      <c r="VS126" s="93"/>
      <c r="VT126" s="93"/>
      <c r="VU126" s="93"/>
      <c r="VV126" s="93"/>
      <c r="VW126" s="93"/>
      <c r="VX126" s="93"/>
      <c r="VY126" s="93"/>
      <c r="VZ126" s="93"/>
      <c r="WA126" s="93"/>
      <c r="WB126" s="93"/>
      <c r="WC126" s="93"/>
      <c r="WD126" s="93"/>
      <c r="WE126" s="93"/>
      <c r="WF126" s="93"/>
      <c r="WG126" s="93"/>
      <c r="WH126" s="93"/>
      <c r="WI126" s="93"/>
      <c r="WJ126" s="93"/>
      <c r="WK126" s="93"/>
      <c r="WL126" s="93"/>
      <c r="WM126" s="93"/>
      <c r="WN126" s="93"/>
      <c r="WO126" s="93"/>
      <c r="WP126" s="93"/>
      <c r="WQ126" s="93"/>
      <c r="WR126" s="93"/>
      <c r="WS126" s="93"/>
      <c r="WT126" s="93"/>
      <c r="WU126" s="93"/>
      <c r="WV126" s="93"/>
      <c r="WW126" s="93"/>
      <c r="WX126" s="93"/>
      <c r="WY126" s="93"/>
      <c r="WZ126" s="93"/>
      <c r="XA126" s="93"/>
      <c r="XB126" s="93"/>
      <c r="XC126" s="93"/>
      <c r="XD126" s="93"/>
      <c r="XE126" s="93"/>
      <c r="XF126" s="93"/>
      <c r="XG126" s="93"/>
      <c r="XH126" s="93"/>
      <c r="XI126" s="93"/>
      <c r="XJ126" s="93"/>
      <c r="XK126" s="93"/>
      <c r="XL126" s="93"/>
      <c r="XM126" s="93"/>
      <c r="XN126" s="93"/>
      <c r="XO126" s="93"/>
      <c r="XP126" s="93"/>
      <c r="XQ126" s="93"/>
      <c r="XR126" s="93"/>
      <c r="XS126" s="93"/>
      <c r="XT126" s="93"/>
      <c r="XU126" s="93"/>
      <c r="XV126" s="93"/>
      <c r="XW126" s="93"/>
      <c r="XX126" s="93"/>
      <c r="XY126" s="93"/>
      <c r="XZ126" s="93"/>
      <c r="YA126" s="93"/>
      <c r="YB126" s="93"/>
      <c r="YC126" s="93"/>
      <c r="YD126" s="93"/>
      <c r="YE126" s="93"/>
      <c r="YF126" s="93"/>
      <c r="YG126" s="93"/>
      <c r="YH126" s="93"/>
      <c r="YI126" s="93"/>
      <c r="YJ126" s="93"/>
      <c r="YK126" s="93"/>
      <c r="YL126" s="93"/>
      <c r="YM126" s="93"/>
      <c r="YN126" s="93"/>
      <c r="YO126" s="93"/>
      <c r="YP126" s="93"/>
      <c r="YQ126" s="93"/>
      <c r="YR126" s="93"/>
      <c r="YS126" s="93"/>
      <c r="YT126" s="93"/>
      <c r="YU126" s="93"/>
      <c r="YV126" s="93"/>
      <c r="YW126" s="93"/>
      <c r="YX126" s="93"/>
      <c r="YY126" s="93"/>
      <c r="YZ126" s="93"/>
      <c r="ZA126" s="93"/>
      <c r="ZB126" s="93"/>
      <c r="ZC126" s="93"/>
      <c r="ZD126" s="93"/>
      <c r="ZE126" s="93"/>
      <c r="ZF126" s="93"/>
      <c r="ZG126" s="93"/>
      <c r="ZH126" s="93"/>
      <c r="ZI126" s="93"/>
      <c r="ZJ126" s="93"/>
      <c r="ZK126" s="93"/>
      <c r="ZL126" s="93"/>
      <c r="ZM126" s="93"/>
      <c r="ZN126" s="93"/>
      <c r="ZO126" s="93"/>
      <c r="ZP126" s="93"/>
      <c r="ZQ126" s="93"/>
      <c r="ZR126" s="93"/>
      <c r="ZS126" s="93"/>
      <c r="ZT126" s="93"/>
      <c r="ZU126" s="93"/>
      <c r="ZV126" s="93"/>
      <c r="ZW126" s="93"/>
      <c r="ZX126" s="93"/>
      <c r="ZY126" s="93"/>
      <c r="ZZ126" s="93"/>
      <c r="AAA126" s="93"/>
      <c r="AAB126" s="93"/>
      <c r="AAC126" s="93"/>
      <c r="AAD126" s="93"/>
      <c r="AAE126" s="93"/>
      <c r="AAF126" s="93"/>
      <c r="AAG126" s="93"/>
      <c r="AAH126" s="93"/>
      <c r="AAI126" s="93"/>
      <c r="AAJ126" s="93"/>
      <c r="AAK126" s="93"/>
      <c r="AAL126" s="93"/>
      <c r="AAM126" s="93"/>
      <c r="AAN126" s="93"/>
      <c r="AAO126" s="93"/>
      <c r="AAP126" s="93"/>
      <c r="AAQ126" s="93"/>
      <c r="AAR126" s="93"/>
      <c r="AAS126" s="93"/>
      <c r="AAT126" s="93"/>
      <c r="AAU126" s="93"/>
      <c r="AAV126" s="93"/>
      <c r="AAW126" s="93"/>
      <c r="AAX126" s="93"/>
      <c r="AAY126" s="93"/>
      <c r="AAZ126" s="93"/>
      <c r="ABA126" s="93"/>
      <c r="ABB126" s="93"/>
      <c r="ABC126" s="93"/>
      <c r="ABD126" s="93"/>
      <c r="ABE126" s="93"/>
      <c r="ABF126" s="93"/>
      <c r="ABG126" s="93"/>
      <c r="ABH126" s="93"/>
      <c r="ABI126" s="93"/>
      <c r="ABJ126" s="93"/>
      <c r="ABK126" s="93"/>
      <c r="ABL126" s="93"/>
      <c r="ABM126" s="93"/>
      <c r="ABN126" s="93"/>
      <c r="ABO126" s="93"/>
      <c r="ABP126" s="93"/>
      <c r="ABQ126" s="93"/>
      <c r="ABR126" s="93"/>
      <c r="ABS126" s="93"/>
      <c r="ABT126" s="93"/>
      <c r="ABU126" s="93"/>
      <c r="ABV126" s="93"/>
      <c r="ABW126" s="93"/>
      <c r="ABX126" s="93"/>
      <c r="ABY126" s="93"/>
      <c r="ABZ126" s="93"/>
      <c r="ACA126" s="93"/>
      <c r="ACB126" s="93"/>
      <c r="ACC126" s="93"/>
      <c r="ACD126" s="93"/>
      <c r="ACE126" s="93"/>
      <c r="ACF126" s="93"/>
      <c r="ACG126" s="93"/>
      <c r="ACH126" s="93"/>
      <c r="ACI126" s="93"/>
      <c r="ACJ126" s="93"/>
      <c r="ACK126" s="93"/>
      <c r="ACL126" s="93"/>
      <c r="ACM126" s="93"/>
      <c r="ACN126" s="93"/>
      <c r="ACO126" s="93"/>
      <c r="ACP126" s="93"/>
      <c r="ACQ126" s="93"/>
      <c r="ACR126" s="93"/>
      <c r="ACS126" s="93"/>
      <c r="ACT126" s="93"/>
      <c r="ACU126" s="93"/>
      <c r="ACV126" s="93"/>
      <c r="ACW126" s="93"/>
      <c r="ACX126" s="93"/>
      <c r="ACY126" s="93"/>
      <c r="ACZ126" s="93"/>
      <c r="ADA126" s="93"/>
      <c r="ADB126" s="93"/>
      <c r="ADC126" s="93"/>
      <c r="ADD126" s="93"/>
      <c r="ADE126" s="93"/>
      <c r="ADF126" s="93"/>
      <c r="ADG126" s="93"/>
      <c r="ADH126" s="93"/>
      <c r="ADI126" s="93"/>
      <c r="ADJ126" s="93"/>
      <c r="ADK126" s="93"/>
      <c r="ADL126" s="93"/>
      <c r="ADM126" s="93"/>
      <c r="ADN126" s="93"/>
      <c r="ADO126" s="93"/>
      <c r="ADP126" s="93"/>
      <c r="ADQ126" s="93"/>
      <c r="ADR126" s="93"/>
      <c r="ADS126" s="93"/>
      <c r="ADT126" s="93"/>
      <c r="ADU126" s="93"/>
      <c r="ADV126" s="93"/>
      <c r="ADW126" s="93"/>
      <c r="ADX126" s="93"/>
      <c r="ADY126" s="93"/>
      <c r="ADZ126" s="93"/>
      <c r="AEA126" s="93"/>
      <c r="AEB126" s="93"/>
      <c r="AEC126" s="93"/>
      <c r="AED126" s="93"/>
      <c r="AEE126" s="93"/>
      <c r="AEF126" s="93"/>
      <c r="AEG126" s="93"/>
      <c r="AEH126" s="93"/>
      <c r="AEI126" s="93"/>
      <c r="AEJ126" s="93"/>
      <c r="AEK126" s="93"/>
      <c r="AEL126" s="93"/>
      <c r="AEM126" s="93"/>
      <c r="AEN126" s="93"/>
      <c r="AEO126" s="93"/>
      <c r="AEP126" s="93"/>
      <c r="AEQ126" s="93"/>
      <c r="AER126" s="93"/>
      <c r="AES126" s="93"/>
      <c r="AET126" s="93"/>
      <c r="AEU126" s="93"/>
      <c r="AEV126" s="93"/>
      <c r="AEW126" s="93"/>
      <c r="AEX126" s="93"/>
      <c r="AEY126" s="93"/>
      <c r="AEZ126" s="93"/>
      <c r="AFA126" s="93"/>
      <c r="AFB126" s="93"/>
      <c r="AFC126" s="93"/>
      <c r="AFD126" s="93"/>
      <c r="AFE126" s="93"/>
      <c r="AFF126" s="93"/>
      <c r="AFG126" s="93"/>
      <c r="AFH126" s="93"/>
      <c r="AFI126" s="93"/>
      <c r="AFJ126" s="93"/>
      <c r="AFK126" s="93"/>
      <c r="AFL126" s="93"/>
      <c r="AFM126" s="93"/>
      <c r="AFN126" s="93"/>
      <c r="AFO126" s="93"/>
      <c r="AFP126" s="93"/>
      <c r="AFQ126" s="93"/>
      <c r="AFR126" s="93"/>
      <c r="AFS126" s="93"/>
      <c r="AFT126" s="93"/>
      <c r="AFU126" s="93"/>
      <c r="AFV126" s="93"/>
      <c r="AFW126" s="93"/>
      <c r="AFX126" s="93"/>
      <c r="AFY126" s="93"/>
      <c r="AFZ126" s="93"/>
      <c r="AGA126" s="93"/>
      <c r="AGB126" s="93"/>
      <c r="AGC126" s="93"/>
      <c r="AGD126" s="93"/>
      <c r="AGE126" s="93"/>
      <c r="AGF126" s="93"/>
      <c r="AGG126" s="93"/>
      <c r="AGH126" s="93"/>
      <c r="AGI126" s="93"/>
      <c r="AGJ126" s="93"/>
      <c r="AGK126" s="93"/>
      <c r="AGL126" s="93"/>
      <c r="AGM126" s="93"/>
      <c r="AGN126" s="93"/>
      <c r="AGO126" s="93"/>
      <c r="AGP126" s="93"/>
      <c r="AGQ126" s="93"/>
      <c r="AGR126" s="93"/>
      <c r="AGS126" s="93"/>
      <c r="AGT126" s="93"/>
      <c r="AGU126" s="93"/>
      <c r="AGV126" s="93"/>
      <c r="AGW126" s="93"/>
      <c r="AGX126" s="93"/>
      <c r="AGY126" s="93"/>
      <c r="AGZ126" s="93"/>
      <c r="AHA126" s="93"/>
      <c r="AHB126" s="93"/>
      <c r="AHC126" s="93"/>
      <c r="AHD126" s="93"/>
      <c r="AHE126" s="93"/>
      <c r="AHF126" s="93"/>
      <c r="AHG126" s="93"/>
      <c r="AHH126" s="93"/>
      <c r="AHI126" s="93"/>
      <c r="AHJ126" s="93"/>
      <c r="AHK126" s="93"/>
      <c r="AHL126" s="93"/>
      <c r="AHM126" s="93"/>
      <c r="AHN126" s="93"/>
      <c r="AHO126" s="93"/>
      <c r="AHP126" s="93"/>
      <c r="AHQ126" s="93"/>
      <c r="AHR126" s="93"/>
      <c r="AHS126" s="93"/>
      <c r="AHT126" s="93"/>
      <c r="AHU126" s="93"/>
      <c r="AHV126" s="93"/>
      <c r="AHW126" s="93"/>
      <c r="AHX126" s="93"/>
      <c r="AHY126" s="93"/>
      <c r="AHZ126" s="93"/>
      <c r="AIA126" s="93"/>
      <c r="AIB126" s="93"/>
      <c r="AIC126" s="93"/>
      <c r="AID126" s="93"/>
      <c r="AIE126" s="93"/>
      <c r="AIF126" s="93"/>
      <c r="AIG126" s="93"/>
      <c r="AIH126" s="93"/>
      <c r="AII126" s="93"/>
      <c r="AIJ126" s="93"/>
      <c r="AIK126" s="93"/>
      <c r="AIL126" s="93"/>
      <c r="AIM126" s="93"/>
      <c r="AIN126" s="93"/>
      <c r="AIO126" s="93"/>
      <c r="AIP126" s="93"/>
      <c r="AIQ126" s="93"/>
      <c r="AIR126" s="93"/>
      <c r="AIS126" s="93"/>
      <c r="AIT126" s="93"/>
      <c r="AIU126" s="93"/>
      <c r="AIV126" s="93"/>
      <c r="AIW126" s="93"/>
      <c r="AIX126" s="93"/>
      <c r="AIY126" s="93"/>
      <c r="AIZ126" s="93"/>
      <c r="AJA126" s="93"/>
      <c r="AJB126" s="93"/>
      <c r="AJC126" s="93"/>
      <c r="AJD126" s="93"/>
      <c r="AJE126" s="93"/>
      <c r="AJF126" s="93"/>
      <c r="AJG126" s="93"/>
      <c r="AJH126" s="93"/>
      <c r="AJI126" s="93"/>
      <c r="AJJ126" s="93"/>
      <c r="AJK126" s="93"/>
      <c r="AJL126" s="93"/>
      <c r="AJM126" s="93"/>
      <c r="AJN126" s="93"/>
      <c r="AJO126" s="93"/>
      <c r="AJP126" s="93"/>
      <c r="AJQ126" s="93"/>
      <c r="AJR126" s="93"/>
      <c r="AJS126" s="93"/>
      <c r="AJT126" s="93"/>
      <c r="AJU126" s="93"/>
      <c r="AJV126" s="93"/>
      <c r="AJW126" s="93"/>
      <c r="AJX126" s="93"/>
      <c r="AJY126" s="93"/>
      <c r="AJZ126" s="93"/>
      <c r="AKA126" s="93"/>
      <c r="AKB126" s="93"/>
      <c r="AKC126" s="93"/>
      <c r="AKD126" s="93"/>
      <c r="AKE126" s="93"/>
      <c r="AKF126" s="93"/>
      <c r="AKG126" s="93"/>
      <c r="AKH126" s="93"/>
      <c r="AKI126" s="93"/>
      <c r="AKJ126" s="93"/>
      <c r="AKK126" s="93"/>
      <c r="AKL126" s="93"/>
      <c r="AKM126" s="93"/>
      <c r="AKN126" s="93"/>
      <c r="AKO126" s="93"/>
      <c r="AKP126" s="93"/>
      <c r="AKQ126" s="93"/>
      <c r="AKR126" s="93"/>
      <c r="AKS126" s="93"/>
      <c r="AKT126" s="93"/>
      <c r="AKU126" s="93"/>
      <c r="AKV126" s="93"/>
      <c r="AKW126" s="93"/>
      <c r="AKX126" s="93"/>
      <c r="AKY126" s="93"/>
      <c r="AKZ126" s="93"/>
      <c r="ALA126" s="93"/>
      <c r="ALB126" s="93"/>
      <c r="ALC126" s="93"/>
      <c r="ALD126" s="93"/>
      <c r="ALE126" s="93"/>
      <c r="ALF126" s="93"/>
      <c r="ALG126" s="93"/>
      <c r="ALH126" s="93"/>
      <c r="ALI126" s="93"/>
      <c r="ALJ126" s="93"/>
      <c r="ALK126" s="93"/>
      <c r="ALL126" s="93"/>
      <c r="ALM126" s="93"/>
      <c r="ALN126" s="93"/>
      <c r="ALO126" s="93"/>
      <c r="ALP126" s="93"/>
      <c r="ALQ126" s="93"/>
      <c r="ALR126" s="93"/>
      <c r="ALS126" s="93"/>
      <c r="ALT126" s="93"/>
      <c r="ALU126" s="93"/>
      <c r="ALV126" s="93"/>
      <c r="ALW126" s="93"/>
      <c r="ALX126" s="93"/>
      <c r="ALY126" s="93"/>
      <c r="ALZ126" s="93"/>
      <c r="AMA126" s="93"/>
      <c r="AMB126" s="93"/>
      <c r="AMC126" s="93"/>
      <c r="AMD126" s="93"/>
      <c r="AME126" s="93"/>
      <c r="AMF126" s="93"/>
      <c r="AMG126" s="93"/>
      <c r="AMH126" s="93"/>
      <c r="AMI126" s="93"/>
      <c r="AMJ126" s="93"/>
      <c r="AMK126" s="93"/>
      <c r="AML126" s="93"/>
      <c r="AMM126" s="93"/>
      <c r="AMN126" s="93"/>
      <c r="AMO126" s="93"/>
      <c r="AMP126" s="93"/>
      <c r="AMQ126" s="93"/>
      <c r="AMR126" s="93"/>
      <c r="AMS126" s="93"/>
      <c r="AMT126" s="93"/>
      <c r="AMU126" s="93"/>
      <c r="AMV126" s="93"/>
      <c r="AMW126" s="93"/>
      <c r="AMX126" s="93"/>
      <c r="AMY126" s="93"/>
      <c r="AMZ126" s="93"/>
      <c r="ANA126" s="93"/>
      <c r="ANB126" s="93"/>
      <c r="ANC126" s="93"/>
      <c r="AND126" s="93"/>
      <c r="ANE126" s="93"/>
      <c r="ANF126" s="93"/>
      <c r="ANG126" s="93"/>
      <c r="ANH126" s="93"/>
      <c r="ANI126" s="93"/>
      <c r="ANJ126" s="93"/>
      <c r="ANK126" s="93"/>
      <c r="ANL126" s="93"/>
      <c r="ANM126" s="93"/>
      <c r="ANN126" s="93"/>
      <c r="ANO126" s="93"/>
      <c r="ANP126" s="93"/>
      <c r="ANQ126" s="93"/>
      <c r="ANR126" s="93"/>
      <c r="ANS126" s="93"/>
      <c r="ANT126" s="93"/>
      <c r="ANU126" s="93"/>
      <c r="ANV126" s="93"/>
      <c r="ANW126" s="93"/>
      <c r="ANX126" s="93"/>
      <c r="ANY126" s="93"/>
      <c r="ANZ126" s="93"/>
      <c r="AOA126" s="93"/>
      <c r="AOB126" s="93"/>
      <c r="AOC126" s="93"/>
      <c r="AOD126" s="93"/>
      <c r="AOE126" s="93"/>
      <c r="AOF126" s="93"/>
      <c r="AOG126" s="93"/>
      <c r="AOH126" s="93"/>
      <c r="AOI126" s="93"/>
      <c r="AOJ126" s="93"/>
      <c r="AOK126" s="93"/>
      <c r="AOL126" s="93"/>
      <c r="AOM126" s="93"/>
      <c r="AON126" s="93"/>
      <c r="AOO126" s="93"/>
      <c r="AOP126" s="93"/>
      <c r="AOQ126" s="93"/>
      <c r="AOR126" s="93"/>
      <c r="AOS126" s="93"/>
      <c r="AOT126" s="93"/>
      <c r="AOU126" s="93"/>
      <c r="AOV126" s="93"/>
      <c r="AOW126" s="93"/>
      <c r="AOX126" s="93"/>
      <c r="AOY126" s="93"/>
      <c r="AOZ126" s="93"/>
      <c r="APA126" s="93"/>
      <c r="APB126" s="93"/>
      <c r="APC126" s="93"/>
      <c r="APD126" s="93"/>
      <c r="APE126" s="93"/>
      <c r="APF126" s="93"/>
      <c r="APG126" s="93"/>
      <c r="APH126" s="93"/>
      <c r="API126" s="93"/>
      <c r="APJ126" s="93"/>
      <c r="APK126" s="93"/>
      <c r="APL126" s="93"/>
      <c r="APM126" s="93"/>
      <c r="APN126" s="93"/>
      <c r="APO126" s="93"/>
      <c r="APP126" s="93"/>
      <c r="APQ126" s="93"/>
      <c r="APR126" s="93"/>
      <c r="APS126" s="93"/>
      <c r="APT126" s="93"/>
      <c r="APU126" s="93"/>
      <c r="APV126" s="93"/>
      <c r="APW126" s="93"/>
      <c r="APX126" s="93"/>
      <c r="APY126" s="93"/>
      <c r="APZ126" s="93"/>
      <c r="AQA126" s="93"/>
      <c r="AQB126" s="93"/>
      <c r="AQC126" s="93"/>
      <c r="AQD126" s="93"/>
      <c r="AQE126" s="93"/>
      <c r="AQF126" s="93"/>
      <c r="AQG126" s="93"/>
      <c r="AQH126" s="93"/>
      <c r="AQI126" s="93"/>
      <c r="AQJ126" s="93"/>
      <c r="AQK126" s="93"/>
      <c r="AQL126" s="93"/>
      <c r="AQM126" s="93"/>
      <c r="AQN126" s="93"/>
      <c r="AQO126" s="93"/>
      <c r="AQP126" s="93"/>
      <c r="AQQ126" s="93"/>
      <c r="AQR126" s="93"/>
      <c r="AQS126" s="93"/>
      <c r="AQT126" s="93"/>
      <c r="AQU126" s="93"/>
      <c r="AQV126" s="93"/>
      <c r="AQW126" s="93"/>
      <c r="AQX126" s="93"/>
      <c r="AQY126" s="93"/>
      <c r="AQZ126" s="93"/>
      <c r="ARA126" s="93"/>
      <c r="ARB126" s="93"/>
      <c r="ARC126" s="93"/>
      <c r="ARD126" s="93"/>
      <c r="ARE126" s="93"/>
      <c r="ARF126" s="93"/>
      <c r="ARG126" s="93"/>
      <c r="ARH126" s="93"/>
      <c r="ARI126" s="93"/>
      <c r="ARJ126" s="93"/>
      <c r="ARK126" s="93"/>
      <c r="ARL126" s="93"/>
      <c r="ARM126" s="93"/>
      <c r="ARN126" s="93"/>
      <c r="ARO126" s="93"/>
      <c r="ARP126" s="93"/>
      <c r="ARQ126" s="93"/>
      <c r="ARR126" s="93"/>
      <c r="ARS126" s="93"/>
      <c r="ART126" s="93"/>
      <c r="ARU126" s="93"/>
      <c r="ARV126" s="93"/>
      <c r="ARW126" s="93"/>
      <c r="ARX126" s="93"/>
      <c r="ARY126" s="93"/>
      <c r="ARZ126" s="93"/>
      <c r="ASA126" s="93"/>
      <c r="ASB126" s="93"/>
      <c r="ASC126" s="93"/>
      <c r="ASD126" s="93"/>
      <c r="ASE126" s="93"/>
      <c r="ASF126" s="93"/>
      <c r="ASG126" s="93"/>
      <c r="ASH126" s="93"/>
      <c r="ASI126" s="93"/>
      <c r="ASJ126" s="93"/>
      <c r="ASK126" s="93"/>
      <c r="ASL126" s="93"/>
      <c r="ASM126" s="93"/>
      <c r="ASN126" s="93"/>
      <c r="ASO126" s="93"/>
      <c r="ASP126" s="93"/>
      <c r="ASQ126" s="93"/>
      <c r="ASR126" s="93"/>
      <c r="ASS126" s="93"/>
      <c r="AST126" s="93"/>
      <c r="ASU126" s="93"/>
      <c r="ASV126" s="93"/>
      <c r="ASW126" s="93"/>
      <c r="ASX126" s="93"/>
      <c r="ASY126" s="93"/>
      <c r="ASZ126" s="93"/>
      <c r="ATA126" s="93"/>
      <c r="ATB126" s="93"/>
      <c r="ATC126" s="93"/>
      <c r="ATD126" s="93"/>
      <c r="ATE126" s="93"/>
      <c r="ATF126" s="93"/>
      <c r="ATG126" s="93"/>
      <c r="ATH126" s="93"/>
      <c r="ATI126" s="93"/>
      <c r="ATJ126" s="93"/>
      <c r="ATK126" s="93"/>
      <c r="ATL126" s="93"/>
      <c r="ATM126" s="93"/>
      <c r="ATN126" s="93"/>
      <c r="ATO126" s="93"/>
      <c r="ATP126" s="93"/>
      <c r="ATQ126" s="93"/>
      <c r="ATR126" s="93"/>
      <c r="ATS126" s="93"/>
      <c r="ATT126" s="93"/>
      <c r="ATU126" s="93"/>
      <c r="ATV126" s="93"/>
      <c r="ATW126" s="93"/>
      <c r="ATX126" s="93"/>
      <c r="ATY126" s="93"/>
      <c r="ATZ126" s="93"/>
      <c r="AUA126" s="93"/>
      <c r="AUB126" s="93"/>
      <c r="AUC126" s="93"/>
      <c r="AUD126" s="93"/>
      <c r="AUE126" s="93"/>
      <c r="AUF126" s="93"/>
      <c r="AUG126" s="93"/>
      <c r="AUH126" s="93"/>
      <c r="AUI126" s="93"/>
      <c r="AUJ126" s="93"/>
      <c r="AUK126" s="93"/>
      <c r="AUL126" s="93"/>
      <c r="AUM126" s="93"/>
      <c r="AUN126" s="93"/>
      <c r="AUO126" s="93"/>
      <c r="AUP126" s="93"/>
      <c r="AUQ126" s="93"/>
      <c r="AUR126" s="93"/>
      <c r="AUS126" s="93"/>
      <c r="AUT126" s="93"/>
      <c r="AUU126" s="93"/>
      <c r="AUV126" s="93"/>
      <c r="AUW126" s="93"/>
      <c r="AUX126" s="93"/>
      <c r="AUY126" s="93"/>
      <c r="AUZ126" s="93"/>
      <c r="AVA126" s="93"/>
      <c r="AVB126" s="93"/>
      <c r="AVC126" s="93"/>
      <c r="AVD126" s="93"/>
      <c r="AVE126" s="93"/>
      <c r="AVF126" s="93"/>
      <c r="AVG126" s="93"/>
      <c r="AVH126" s="93"/>
      <c r="AVI126" s="93"/>
      <c r="AVJ126" s="93"/>
      <c r="AVK126" s="93"/>
      <c r="AVL126" s="93"/>
      <c r="AVM126" s="93"/>
      <c r="AVN126" s="93"/>
      <c r="AVO126" s="93"/>
      <c r="AVP126" s="93"/>
      <c r="AVQ126" s="93"/>
      <c r="AVR126" s="93"/>
      <c r="AVS126" s="93"/>
      <c r="AVT126" s="93"/>
      <c r="AVU126" s="93"/>
      <c r="AVV126" s="93"/>
      <c r="AVW126" s="93"/>
      <c r="AVX126" s="93"/>
      <c r="AVY126" s="93"/>
      <c r="AVZ126" s="93"/>
      <c r="AWA126" s="93"/>
      <c r="AWB126" s="93"/>
      <c r="AWC126" s="93"/>
      <c r="AWD126" s="93"/>
      <c r="AWE126" s="93"/>
      <c r="AWF126" s="93"/>
      <c r="AWG126" s="93"/>
      <c r="AWH126" s="93"/>
      <c r="AWI126" s="93"/>
      <c r="AWJ126" s="93"/>
      <c r="AWK126" s="93"/>
      <c r="AWL126" s="93"/>
      <c r="AWM126" s="93"/>
      <c r="AWN126" s="93"/>
      <c r="AWO126" s="93"/>
      <c r="AWP126" s="93"/>
      <c r="AWQ126" s="93"/>
      <c r="AWR126" s="93"/>
      <c r="AWS126" s="93"/>
      <c r="AWT126" s="93"/>
      <c r="AWU126" s="93"/>
      <c r="AWV126" s="93"/>
      <c r="AWW126" s="93"/>
      <c r="AWX126" s="93"/>
      <c r="AWY126" s="93"/>
      <c r="AWZ126" s="93"/>
      <c r="AXA126" s="93"/>
      <c r="AXB126" s="93"/>
      <c r="AXC126" s="93"/>
      <c r="AXD126" s="93"/>
      <c r="AXE126" s="93"/>
      <c r="AXF126" s="93"/>
      <c r="AXG126" s="93"/>
      <c r="AXH126" s="93"/>
      <c r="AXI126" s="93"/>
      <c r="AXJ126" s="93"/>
      <c r="AXK126" s="93"/>
      <c r="AXL126" s="93"/>
      <c r="AXM126" s="93"/>
      <c r="AXN126" s="93"/>
      <c r="AXO126" s="93"/>
      <c r="AXP126" s="93"/>
      <c r="AXQ126" s="93"/>
      <c r="AXR126" s="93"/>
      <c r="AXS126" s="93"/>
      <c r="AXT126" s="93"/>
      <c r="AXU126" s="93"/>
      <c r="AXV126" s="93"/>
      <c r="AXW126" s="93"/>
      <c r="AXX126" s="93"/>
      <c r="AXY126" s="93"/>
      <c r="AXZ126" s="93"/>
      <c r="AYA126" s="93"/>
      <c r="AYB126" s="93"/>
      <c r="AYC126" s="93"/>
      <c r="AYD126" s="93"/>
      <c r="AYE126" s="93"/>
      <c r="AYF126" s="93"/>
      <c r="AYG126" s="93"/>
      <c r="AYH126" s="93"/>
      <c r="AYI126" s="93"/>
      <c r="AYJ126" s="93"/>
      <c r="AYK126" s="93"/>
      <c r="AYL126" s="93"/>
      <c r="AYM126" s="93"/>
      <c r="AYN126" s="93"/>
      <c r="AYO126" s="93"/>
      <c r="AYP126" s="93"/>
      <c r="AYQ126" s="93"/>
      <c r="AYR126" s="93"/>
      <c r="AYS126" s="93"/>
      <c r="AYT126" s="93"/>
      <c r="AYU126" s="93"/>
      <c r="AYV126" s="93"/>
      <c r="AYW126" s="93"/>
      <c r="AYX126" s="93"/>
      <c r="AYY126" s="93"/>
      <c r="AYZ126" s="93"/>
      <c r="AZA126" s="93"/>
      <c r="AZB126" s="93"/>
      <c r="AZC126" s="93"/>
      <c r="AZD126" s="93"/>
      <c r="AZE126" s="93"/>
      <c r="AZF126" s="93"/>
      <c r="AZG126" s="93"/>
      <c r="AZH126" s="93"/>
      <c r="AZI126" s="93"/>
      <c r="AZJ126" s="93"/>
      <c r="AZK126" s="93"/>
      <c r="AZL126" s="93"/>
      <c r="AZM126" s="93"/>
      <c r="AZN126" s="93"/>
      <c r="AZO126" s="93"/>
      <c r="AZP126" s="93"/>
      <c r="AZQ126" s="93"/>
      <c r="AZR126" s="93"/>
      <c r="AZS126" s="93"/>
      <c r="AZT126" s="93"/>
      <c r="AZU126" s="93"/>
      <c r="AZV126" s="93"/>
      <c r="AZW126" s="93"/>
      <c r="AZX126" s="93"/>
      <c r="AZY126" s="93"/>
      <c r="AZZ126" s="93"/>
      <c r="BAA126" s="93"/>
      <c r="BAB126" s="93"/>
      <c r="BAC126" s="93"/>
      <c r="BAD126" s="93"/>
      <c r="BAE126" s="93"/>
      <c r="BAF126" s="93"/>
      <c r="BAG126" s="93"/>
      <c r="BAH126" s="93"/>
      <c r="BAI126" s="93"/>
      <c r="BAJ126" s="93"/>
      <c r="BAK126" s="93"/>
      <c r="BAL126" s="93"/>
      <c r="BAM126" s="93"/>
      <c r="BAN126" s="93"/>
      <c r="BAO126" s="93"/>
      <c r="BAP126" s="93"/>
      <c r="BAQ126" s="93"/>
      <c r="BAR126" s="93"/>
      <c r="BAS126" s="93"/>
      <c r="BAT126" s="93"/>
      <c r="BAU126" s="93"/>
      <c r="BAV126" s="93"/>
      <c r="BAW126" s="93"/>
      <c r="BAX126" s="93"/>
      <c r="BAY126" s="93"/>
      <c r="BAZ126" s="93"/>
      <c r="BBA126" s="93"/>
      <c r="BBB126" s="93"/>
      <c r="BBC126" s="93"/>
      <c r="BBD126" s="93"/>
      <c r="BBE126" s="93"/>
      <c r="BBF126" s="93"/>
      <c r="BBG126" s="93"/>
      <c r="BBH126" s="93"/>
      <c r="BBI126" s="93"/>
      <c r="BBJ126" s="93"/>
      <c r="BBK126" s="93"/>
      <c r="BBL126" s="93"/>
      <c r="BBM126" s="93"/>
      <c r="BBN126" s="93"/>
      <c r="BBO126" s="93"/>
      <c r="BBP126" s="93"/>
      <c r="BBQ126" s="93"/>
      <c r="BBR126" s="93"/>
      <c r="BBS126" s="93"/>
      <c r="BBT126" s="93"/>
      <c r="BBU126" s="93"/>
      <c r="BBV126" s="93"/>
      <c r="BBW126" s="93"/>
      <c r="BBX126" s="93"/>
      <c r="BBY126" s="93"/>
      <c r="BBZ126" s="93"/>
      <c r="BCA126" s="93"/>
      <c r="BCB126" s="93"/>
      <c r="BCC126" s="93"/>
      <c r="BCD126" s="93"/>
      <c r="BCE126" s="93"/>
      <c r="BCF126" s="93"/>
      <c r="BCG126" s="93"/>
      <c r="BCH126" s="93"/>
      <c r="BCI126" s="93"/>
      <c r="BCJ126" s="93"/>
      <c r="BCK126" s="93"/>
      <c r="BCL126" s="93"/>
      <c r="BCM126" s="93"/>
      <c r="BCN126" s="93"/>
      <c r="BCO126" s="93"/>
      <c r="BCP126" s="93"/>
      <c r="BCQ126" s="93"/>
      <c r="BCR126" s="93"/>
      <c r="BCS126" s="93"/>
      <c r="BCT126" s="93"/>
      <c r="BCU126" s="93"/>
      <c r="BCV126" s="93"/>
      <c r="BCW126" s="93"/>
      <c r="BCX126" s="93"/>
      <c r="BCY126" s="93"/>
      <c r="BCZ126" s="93"/>
      <c r="BDA126" s="93"/>
      <c r="BDB126" s="93"/>
      <c r="BDC126" s="93"/>
      <c r="BDD126" s="93"/>
      <c r="BDE126" s="93"/>
      <c r="BDF126" s="93"/>
      <c r="BDG126" s="93"/>
      <c r="BDH126" s="93"/>
      <c r="BDI126" s="93"/>
      <c r="BDJ126" s="93"/>
      <c r="BDK126" s="93"/>
      <c r="BDL126" s="93"/>
      <c r="BDM126" s="93"/>
      <c r="BDN126" s="93"/>
      <c r="BDO126" s="93"/>
      <c r="BDP126" s="93"/>
      <c r="BDQ126" s="93"/>
      <c r="BDR126" s="93"/>
      <c r="BDS126" s="93"/>
      <c r="BDT126" s="93"/>
      <c r="BDU126" s="93"/>
      <c r="BDV126" s="93"/>
      <c r="BDW126" s="93"/>
      <c r="BDX126" s="93"/>
      <c r="BDY126" s="93"/>
      <c r="BDZ126" s="93"/>
      <c r="BEA126" s="93"/>
      <c r="BEB126" s="93"/>
      <c r="BEC126" s="93"/>
      <c r="BED126" s="93"/>
      <c r="BEE126" s="93"/>
      <c r="BEF126" s="93"/>
      <c r="BEG126" s="93"/>
      <c r="BEH126" s="93"/>
      <c r="BEI126" s="93"/>
      <c r="BEJ126" s="93"/>
      <c r="BEK126" s="93"/>
      <c r="BEL126" s="93"/>
      <c r="BEM126" s="93"/>
      <c r="BEN126" s="93"/>
      <c r="BEO126" s="93"/>
      <c r="BEP126" s="93"/>
      <c r="BEQ126" s="93"/>
      <c r="BER126" s="93"/>
      <c r="BES126" s="93"/>
      <c r="BET126" s="93"/>
      <c r="BEU126" s="93"/>
      <c r="BEV126" s="93"/>
      <c r="BEW126" s="93"/>
      <c r="BEX126" s="93"/>
      <c r="BEY126" s="93"/>
      <c r="BEZ126" s="93"/>
      <c r="BFA126" s="93"/>
      <c r="BFB126" s="93"/>
      <c r="BFC126" s="93"/>
      <c r="BFD126" s="93"/>
      <c r="BFE126" s="93"/>
      <c r="BFF126" s="93"/>
      <c r="BFG126" s="93"/>
      <c r="BFH126" s="93"/>
      <c r="BFI126" s="93"/>
      <c r="BFJ126" s="93"/>
      <c r="BFK126" s="93"/>
      <c r="BFL126" s="93"/>
      <c r="BFM126" s="93"/>
      <c r="BFN126" s="93"/>
      <c r="BFO126" s="93"/>
      <c r="BFP126" s="93"/>
      <c r="BFQ126" s="93"/>
      <c r="BFR126" s="93"/>
      <c r="BFS126" s="93"/>
      <c r="BFT126" s="93"/>
      <c r="BFU126" s="93"/>
      <c r="BFV126" s="93"/>
      <c r="BFW126" s="93"/>
      <c r="BFX126" s="93"/>
      <c r="BFY126" s="93"/>
      <c r="BFZ126" s="93"/>
      <c r="BGA126" s="93"/>
      <c r="BGB126" s="93"/>
      <c r="BGC126" s="93"/>
      <c r="BGD126" s="93"/>
      <c r="BGE126" s="93"/>
      <c r="BGF126" s="93"/>
      <c r="BGG126" s="93"/>
      <c r="BGH126" s="93"/>
      <c r="BGI126" s="93"/>
      <c r="BGJ126" s="93"/>
      <c r="BGK126" s="93"/>
      <c r="BGL126" s="93"/>
      <c r="BGM126" s="93"/>
      <c r="BGN126" s="93"/>
      <c r="BGO126" s="93"/>
      <c r="BGP126" s="93"/>
      <c r="BGQ126" s="93"/>
      <c r="BGR126" s="93"/>
      <c r="BGS126" s="93"/>
      <c r="BGT126" s="93"/>
      <c r="BGU126" s="93"/>
      <c r="BGV126" s="93"/>
      <c r="BGW126" s="93"/>
      <c r="BGX126" s="93"/>
      <c r="BGY126" s="93"/>
      <c r="BGZ126" s="93"/>
      <c r="BHA126" s="93"/>
      <c r="BHB126" s="93"/>
      <c r="BHC126" s="93"/>
      <c r="BHD126" s="93"/>
      <c r="BHE126" s="93"/>
      <c r="BHF126" s="93"/>
      <c r="BHG126" s="93"/>
      <c r="BHH126" s="93"/>
      <c r="BHI126" s="93"/>
      <c r="BHJ126" s="93"/>
      <c r="BHK126" s="93"/>
      <c r="BHL126" s="93"/>
      <c r="BHM126" s="93"/>
      <c r="BHN126" s="93"/>
      <c r="BHO126" s="93"/>
      <c r="BHP126" s="93"/>
      <c r="BHQ126" s="93"/>
      <c r="BHR126" s="93"/>
      <c r="BHS126" s="93"/>
      <c r="BHT126" s="93"/>
      <c r="BHU126" s="93"/>
      <c r="BHV126" s="93"/>
      <c r="BHW126" s="93"/>
      <c r="BHX126" s="93"/>
      <c r="BHY126" s="93"/>
      <c r="BHZ126" s="93"/>
      <c r="BIA126" s="93"/>
      <c r="BIB126" s="93"/>
      <c r="BIC126" s="93"/>
      <c r="BID126" s="93"/>
      <c r="BIE126" s="93"/>
      <c r="BIF126" s="93"/>
      <c r="BIG126" s="93"/>
      <c r="BIH126" s="93"/>
      <c r="BII126" s="93"/>
      <c r="BIJ126" s="93"/>
      <c r="BIK126" s="93"/>
      <c r="BIL126" s="93"/>
      <c r="BIM126" s="93"/>
      <c r="BIN126" s="93"/>
      <c r="BIO126" s="93"/>
      <c r="BIP126" s="93"/>
      <c r="BIQ126" s="93"/>
      <c r="BIR126" s="93"/>
      <c r="BIS126" s="93"/>
      <c r="BIT126" s="93"/>
      <c r="BIU126" s="93"/>
      <c r="BIV126" s="93"/>
      <c r="BIW126" s="93"/>
      <c r="BIX126" s="93"/>
      <c r="BIY126" s="93"/>
      <c r="BIZ126" s="93"/>
      <c r="BJA126" s="93"/>
      <c r="BJB126" s="93"/>
      <c r="BJC126" s="93"/>
      <c r="BJD126" s="93"/>
      <c r="BJE126" s="93"/>
      <c r="BJF126" s="93"/>
      <c r="BJG126" s="93"/>
      <c r="BJH126" s="93"/>
      <c r="BJI126" s="93"/>
      <c r="BJJ126" s="93"/>
      <c r="BJK126" s="93"/>
      <c r="BJL126" s="93"/>
      <c r="BJM126" s="93"/>
      <c r="BJN126" s="93"/>
      <c r="BJO126" s="93"/>
      <c r="BJP126" s="93"/>
      <c r="BJQ126" s="93"/>
      <c r="BJR126" s="93"/>
      <c r="BJS126" s="93"/>
      <c r="BJT126" s="93"/>
      <c r="BJU126" s="93"/>
      <c r="BJV126" s="93"/>
      <c r="BJW126" s="93"/>
      <c r="BJX126" s="93"/>
      <c r="BJY126" s="93"/>
      <c r="BJZ126" s="93"/>
      <c r="BKA126" s="93"/>
      <c r="BKB126" s="93"/>
      <c r="BKC126" s="93"/>
      <c r="BKD126" s="93"/>
      <c r="BKE126" s="93"/>
      <c r="BKF126" s="93"/>
      <c r="BKG126" s="93"/>
      <c r="BKH126" s="93"/>
      <c r="BKI126" s="93"/>
      <c r="BKJ126" s="93"/>
      <c r="BKK126" s="93"/>
      <c r="BKL126" s="93"/>
      <c r="BKM126" s="93"/>
      <c r="BKN126" s="93"/>
      <c r="BKO126" s="93"/>
      <c r="BKP126" s="93"/>
      <c r="BKQ126" s="93"/>
      <c r="BKR126" s="93"/>
      <c r="BKS126" s="93"/>
      <c r="BKT126" s="93"/>
      <c r="BKU126" s="93"/>
      <c r="BKV126" s="93"/>
      <c r="BKW126" s="93"/>
      <c r="BKX126" s="93"/>
      <c r="BKY126" s="93"/>
      <c r="BKZ126" s="93"/>
      <c r="BLA126" s="93"/>
      <c r="BLB126" s="93"/>
      <c r="BLC126" s="93"/>
      <c r="BLD126" s="93"/>
      <c r="BLE126" s="93"/>
      <c r="BLF126" s="93"/>
      <c r="BLG126" s="93"/>
      <c r="BLH126" s="93"/>
      <c r="BLI126" s="93"/>
      <c r="BLJ126" s="93"/>
      <c r="BLK126" s="93"/>
      <c r="BLL126" s="93"/>
      <c r="BLM126" s="93"/>
      <c r="BLN126" s="93"/>
      <c r="BLO126" s="93"/>
      <c r="BLP126" s="93"/>
      <c r="BLQ126" s="93"/>
      <c r="BLR126" s="93"/>
      <c r="BLS126" s="93"/>
      <c r="BLT126" s="93"/>
      <c r="BLU126" s="93"/>
      <c r="BLV126" s="93"/>
      <c r="BLW126" s="93"/>
      <c r="BLX126" s="93"/>
      <c r="BLY126" s="93"/>
      <c r="BLZ126" s="93"/>
      <c r="BMA126" s="93"/>
      <c r="BMB126" s="93"/>
      <c r="BMC126" s="93"/>
      <c r="BMD126" s="93"/>
      <c r="BME126" s="93"/>
      <c r="BMF126" s="93"/>
      <c r="BMG126" s="93"/>
      <c r="BMH126" s="93"/>
      <c r="BMI126" s="93"/>
      <c r="BMJ126" s="93"/>
      <c r="BMK126" s="93"/>
      <c r="BML126" s="93"/>
      <c r="BMM126" s="93"/>
      <c r="BMN126" s="93"/>
      <c r="BMO126" s="93"/>
      <c r="BMP126" s="93"/>
      <c r="BMQ126" s="93"/>
      <c r="BMR126" s="93"/>
      <c r="BMS126" s="93"/>
      <c r="BMT126" s="93"/>
      <c r="BMU126" s="93"/>
      <c r="BMV126" s="93"/>
      <c r="BMW126" s="93"/>
      <c r="BMX126" s="93"/>
      <c r="BMY126" s="93"/>
      <c r="BMZ126" s="93"/>
      <c r="BNA126" s="93"/>
      <c r="BNB126" s="93"/>
      <c r="BNC126" s="93"/>
      <c r="BND126" s="93"/>
      <c r="BNE126" s="93"/>
      <c r="BNF126" s="93"/>
      <c r="BNG126" s="93"/>
      <c r="BNH126" s="93"/>
      <c r="BNI126" s="93"/>
      <c r="BNJ126" s="93"/>
      <c r="BNK126" s="93"/>
      <c r="BNL126" s="93"/>
      <c r="BNM126" s="93"/>
      <c r="BNN126" s="93"/>
      <c r="BNO126" s="93"/>
      <c r="BNP126" s="93"/>
      <c r="BNQ126" s="93"/>
      <c r="BNR126" s="93"/>
      <c r="BNS126" s="93"/>
      <c r="BNT126" s="93"/>
      <c r="BNU126" s="93"/>
      <c r="BNV126" s="93"/>
      <c r="BNW126" s="93"/>
      <c r="BNX126" s="93"/>
      <c r="BNY126" s="93"/>
      <c r="BNZ126" s="93"/>
      <c r="BOA126" s="93"/>
      <c r="BOB126" s="93"/>
      <c r="BOC126" s="93"/>
      <c r="BOD126" s="93"/>
      <c r="BOE126" s="93"/>
      <c r="BOF126" s="93"/>
      <c r="BOG126" s="93"/>
      <c r="BOH126" s="93"/>
      <c r="BOI126" s="93"/>
      <c r="BOJ126" s="93"/>
      <c r="BOK126" s="93"/>
      <c r="BOL126" s="93"/>
      <c r="BOM126" s="93"/>
      <c r="BON126" s="93"/>
      <c r="BOO126" s="93"/>
      <c r="BOP126" s="93"/>
      <c r="BOQ126" s="93"/>
      <c r="BOR126" s="93"/>
      <c r="BOS126" s="93"/>
      <c r="BOT126" s="93"/>
      <c r="BOU126" s="93"/>
      <c r="BOV126" s="93"/>
      <c r="BOW126" s="93"/>
      <c r="BOX126" s="93"/>
      <c r="BOY126" s="93"/>
      <c r="BOZ126" s="93"/>
      <c r="BPA126" s="93"/>
      <c r="BPB126" s="93"/>
      <c r="BPC126" s="93"/>
      <c r="BPD126" s="93"/>
      <c r="BPE126" s="93"/>
      <c r="BPF126" s="93"/>
      <c r="BPG126" s="93"/>
      <c r="BPH126" s="93"/>
      <c r="BPI126" s="93"/>
      <c r="BPJ126" s="93"/>
      <c r="BPK126" s="93"/>
      <c r="BPL126" s="93"/>
      <c r="BPM126" s="93"/>
      <c r="BPN126" s="93"/>
      <c r="BPO126" s="93"/>
      <c r="BPP126" s="93"/>
      <c r="BPQ126" s="93"/>
      <c r="BPR126" s="93"/>
      <c r="BPS126" s="93"/>
      <c r="BPT126" s="93"/>
      <c r="BPU126" s="93"/>
      <c r="BPV126" s="93"/>
      <c r="BPW126" s="93"/>
      <c r="BPX126" s="93"/>
      <c r="BPY126" s="93"/>
      <c r="BPZ126" s="93"/>
      <c r="BQA126" s="93"/>
      <c r="BQB126" s="93"/>
      <c r="BQC126" s="93"/>
      <c r="BQD126" s="93"/>
      <c r="BQE126" s="93"/>
      <c r="BQF126" s="93"/>
      <c r="BQG126" s="93"/>
      <c r="BQH126" s="93"/>
      <c r="BQI126" s="93"/>
      <c r="BQJ126" s="93"/>
      <c r="BQK126" s="93"/>
      <c r="BQL126" s="93"/>
      <c r="BQM126" s="93"/>
      <c r="BQN126" s="93"/>
      <c r="BQO126" s="93"/>
      <c r="BQP126" s="93"/>
      <c r="BQQ126" s="93"/>
      <c r="BQR126" s="93"/>
      <c r="BQS126" s="93"/>
      <c r="BQT126" s="93"/>
      <c r="BQU126" s="93"/>
      <c r="BQV126" s="93"/>
      <c r="BQW126" s="93"/>
      <c r="BQX126" s="93"/>
      <c r="BQY126" s="93"/>
      <c r="BQZ126" s="93"/>
      <c r="BRA126" s="93"/>
      <c r="BRB126" s="93"/>
      <c r="BRC126" s="93"/>
      <c r="BRD126" s="93"/>
      <c r="BRE126" s="93"/>
      <c r="BRF126" s="93"/>
      <c r="BRG126" s="93"/>
      <c r="BRH126" s="93"/>
      <c r="BRI126" s="93"/>
      <c r="BRJ126" s="93"/>
      <c r="BRK126" s="93"/>
      <c r="BRL126" s="93"/>
      <c r="BRM126" s="93"/>
      <c r="BRN126" s="93"/>
      <c r="BRO126" s="93"/>
      <c r="BRP126" s="93"/>
      <c r="BRQ126" s="93"/>
      <c r="BRR126" s="93"/>
      <c r="BRS126" s="93"/>
      <c r="BRT126" s="93"/>
      <c r="BRU126" s="93"/>
      <c r="BRV126" s="93"/>
      <c r="BRW126" s="93"/>
      <c r="BRX126" s="93"/>
      <c r="BRY126" s="93"/>
      <c r="BRZ126" s="93"/>
      <c r="BSA126" s="93"/>
      <c r="BSB126" s="93"/>
      <c r="BSC126" s="93"/>
      <c r="BSD126" s="93"/>
      <c r="BSE126" s="93"/>
      <c r="BSF126" s="93"/>
      <c r="BSG126" s="93"/>
      <c r="BSH126" s="93"/>
      <c r="BSI126" s="93"/>
      <c r="BSJ126" s="93"/>
      <c r="BSK126" s="93"/>
      <c r="BSL126" s="93"/>
      <c r="BSM126" s="93"/>
      <c r="BSN126" s="93"/>
      <c r="BSO126" s="93"/>
      <c r="BSP126" s="93"/>
      <c r="BSQ126" s="93"/>
      <c r="BSR126" s="93"/>
      <c r="BSS126" s="93"/>
      <c r="BST126" s="93"/>
      <c r="BSU126" s="93"/>
      <c r="BSV126" s="93"/>
      <c r="BSW126" s="93"/>
      <c r="BSX126" s="93"/>
      <c r="BSY126" s="93"/>
      <c r="BSZ126" s="93"/>
      <c r="BTA126" s="93"/>
      <c r="BTB126" s="93"/>
      <c r="BTC126" s="93"/>
      <c r="BTD126" s="93"/>
      <c r="BTE126" s="93"/>
      <c r="BTF126" s="93"/>
      <c r="BTG126" s="93"/>
      <c r="BTH126" s="93"/>
      <c r="BTI126" s="93"/>
      <c r="BTJ126" s="93"/>
      <c r="BTK126" s="93"/>
      <c r="BTL126" s="93"/>
      <c r="BTM126" s="93"/>
      <c r="BTN126" s="93"/>
      <c r="BTO126" s="93"/>
      <c r="BTP126" s="93"/>
      <c r="BTQ126" s="93"/>
      <c r="BTR126" s="93"/>
      <c r="BTS126" s="93"/>
      <c r="BTT126" s="93"/>
      <c r="BTU126" s="93"/>
      <c r="BTV126" s="93"/>
      <c r="BTW126" s="93"/>
      <c r="BTX126" s="93"/>
      <c r="BTY126" s="93"/>
      <c r="BTZ126" s="93"/>
      <c r="BUA126" s="93"/>
      <c r="BUB126" s="93"/>
      <c r="BUC126" s="93"/>
      <c r="BUD126" s="93"/>
      <c r="BUE126" s="93"/>
      <c r="BUF126" s="93"/>
      <c r="BUG126" s="93"/>
      <c r="BUH126" s="93"/>
      <c r="BUI126" s="93"/>
      <c r="BUJ126" s="93"/>
      <c r="BUK126" s="93"/>
      <c r="BUL126" s="93"/>
      <c r="BUM126" s="93"/>
      <c r="BUN126" s="93"/>
      <c r="BUO126" s="93"/>
      <c r="BUP126" s="93"/>
      <c r="BUQ126" s="93"/>
      <c r="BUR126" s="93"/>
      <c r="BUS126" s="93"/>
      <c r="BUT126" s="93"/>
      <c r="BUU126" s="93"/>
      <c r="BUV126" s="93"/>
      <c r="BUW126" s="93"/>
      <c r="BUX126" s="93"/>
      <c r="BUY126" s="93"/>
      <c r="BUZ126" s="93"/>
      <c r="BVA126" s="93"/>
      <c r="BVB126" s="93"/>
      <c r="BVC126" s="93"/>
      <c r="BVD126" s="93"/>
      <c r="BVE126" s="93"/>
      <c r="BVF126" s="93"/>
      <c r="BVG126" s="93"/>
      <c r="BVH126" s="93"/>
      <c r="BVI126" s="93"/>
      <c r="BVJ126" s="93"/>
      <c r="BVK126" s="93"/>
      <c r="BVL126" s="93"/>
      <c r="BVM126" s="93"/>
      <c r="BVN126" s="93"/>
      <c r="BVO126" s="93"/>
      <c r="BVP126" s="93"/>
      <c r="BVQ126" s="93"/>
      <c r="BVR126" s="93"/>
      <c r="BVS126" s="93"/>
      <c r="BVT126" s="93"/>
      <c r="BVU126" s="93"/>
      <c r="BVV126" s="93"/>
      <c r="BVW126" s="93"/>
      <c r="BVX126" s="93"/>
      <c r="BVY126" s="93"/>
      <c r="BVZ126" s="93"/>
      <c r="BWA126" s="93"/>
      <c r="BWB126" s="93"/>
      <c r="BWC126" s="93"/>
      <c r="BWD126" s="93"/>
      <c r="BWE126" s="93"/>
      <c r="BWF126" s="93"/>
      <c r="BWG126" s="93"/>
      <c r="BWH126" s="93"/>
      <c r="BWI126" s="93"/>
      <c r="BWJ126" s="93"/>
      <c r="BWK126" s="93"/>
      <c r="BWL126" s="93"/>
      <c r="BWM126" s="93"/>
      <c r="BWN126" s="93"/>
      <c r="BWO126" s="93"/>
      <c r="BWP126" s="93"/>
      <c r="BWQ126" s="93"/>
      <c r="BWR126" s="93"/>
      <c r="BWS126" s="93"/>
      <c r="BWT126" s="93"/>
      <c r="BWU126" s="93"/>
      <c r="BWV126" s="93"/>
      <c r="BWW126" s="93"/>
      <c r="BWX126" s="93"/>
      <c r="BWY126" s="93"/>
      <c r="BWZ126" s="93"/>
      <c r="BXA126" s="93"/>
      <c r="BXB126" s="93"/>
      <c r="BXC126" s="93"/>
      <c r="BXD126" s="93"/>
      <c r="BXE126" s="93"/>
      <c r="BXF126" s="93"/>
      <c r="BXG126" s="93"/>
      <c r="BXH126" s="93"/>
      <c r="BXI126" s="93"/>
      <c r="BXJ126" s="93"/>
      <c r="BXK126" s="93"/>
      <c r="BXL126" s="93"/>
      <c r="BXM126" s="93"/>
      <c r="BXN126" s="93"/>
      <c r="BXO126" s="93"/>
      <c r="BXP126" s="93"/>
      <c r="BXQ126" s="93"/>
      <c r="BXR126" s="93"/>
      <c r="BXS126" s="93"/>
      <c r="BXT126" s="93"/>
      <c r="BXU126" s="93"/>
      <c r="BXV126" s="93"/>
      <c r="BXW126" s="93"/>
      <c r="BXX126" s="93"/>
      <c r="BXY126" s="93"/>
      <c r="BXZ126" s="93"/>
      <c r="BYA126" s="93"/>
      <c r="BYB126" s="93"/>
      <c r="BYC126" s="93"/>
      <c r="BYD126" s="93"/>
      <c r="BYE126" s="93"/>
      <c r="BYF126" s="93"/>
      <c r="BYG126" s="93"/>
      <c r="BYH126" s="93"/>
      <c r="BYI126" s="93"/>
      <c r="BYJ126" s="93"/>
      <c r="BYK126" s="93"/>
      <c r="BYL126" s="93"/>
      <c r="BYM126" s="93"/>
      <c r="BYN126" s="93"/>
      <c r="BYO126" s="93"/>
      <c r="BYP126" s="93"/>
      <c r="BYQ126" s="93"/>
      <c r="BYR126" s="93"/>
      <c r="BYS126" s="93"/>
      <c r="BYT126" s="93"/>
      <c r="BYU126" s="93"/>
      <c r="BYV126" s="93"/>
      <c r="BYW126" s="93"/>
      <c r="BYX126" s="93"/>
      <c r="BYY126" s="93"/>
      <c r="BYZ126" s="93"/>
      <c r="BZA126" s="93"/>
      <c r="BZB126" s="93"/>
      <c r="BZC126" s="93"/>
      <c r="BZD126" s="93"/>
      <c r="BZE126" s="93"/>
      <c r="BZF126" s="93"/>
      <c r="BZG126" s="93"/>
      <c r="BZH126" s="93"/>
      <c r="BZI126" s="93"/>
      <c r="BZJ126" s="93"/>
      <c r="BZK126" s="93"/>
      <c r="BZL126" s="93"/>
      <c r="BZM126" s="93"/>
      <c r="BZN126" s="93"/>
      <c r="BZO126" s="93"/>
      <c r="BZP126" s="93"/>
      <c r="BZQ126" s="93"/>
      <c r="BZR126" s="93"/>
      <c r="BZS126" s="93"/>
      <c r="BZT126" s="93"/>
      <c r="BZU126" s="93"/>
      <c r="BZV126" s="93"/>
      <c r="BZW126" s="93"/>
      <c r="BZX126" s="93"/>
      <c r="BZY126" s="93"/>
      <c r="BZZ126" s="93"/>
      <c r="CAA126" s="93"/>
      <c r="CAB126" s="93"/>
      <c r="CAC126" s="93"/>
      <c r="CAD126" s="93"/>
      <c r="CAE126" s="93"/>
      <c r="CAF126" s="93"/>
      <c r="CAG126" s="93"/>
      <c r="CAH126" s="93"/>
      <c r="CAI126" s="93"/>
      <c r="CAJ126" s="93"/>
      <c r="CAK126" s="93"/>
      <c r="CAL126" s="93"/>
      <c r="CAM126" s="93"/>
      <c r="CAN126" s="93"/>
      <c r="CAO126" s="93"/>
      <c r="CAP126" s="93"/>
      <c r="CAQ126" s="93"/>
      <c r="CAR126" s="93"/>
      <c r="CAS126" s="93"/>
      <c r="CAT126" s="93"/>
      <c r="CAU126" s="93"/>
      <c r="CAV126" s="93"/>
      <c r="CAW126" s="93"/>
      <c r="CAX126" s="93"/>
      <c r="CAY126" s="93"/>
      <c r="CAZ126" s="93"/>
      <c r="CBA126" s="93"/>
      <c r="CBB126" s="93"/>
      <c r="CBC126" s="93"/>
      <c r="CBD126" s="93"/>
      <c r="CBE126" s="93"/>
      <c r="CBF126" s="93"/>
      <c r="CBG126" s="93"/>
      <c r="CBH126" s="93"/>
      <c r="CBI126" s="93"/>
      <c r="CBJ126" s="93"/>
      <c r="CBK126" s="93"/>
      <c r="CBL126" s="93"/>
      <c r="CBM126" s="93"/>
      <c r="CBN126" s="93"/>
      <c r="CBO126" s="93"/>
      <c r="CBP126" s="93"/>
      <c r="CBQ126" s="93"/>
      <c r="CBR126" s="93"/>
      <c r="CBS126" s="93"/>
      <c r="CBT126" s="93"/>
      <c r="CBU126" s="93"/>
      <c r="CBV126" s="93"/>
      <c r="CBW126" s="93"/>
      <c r="CBX126" s="93"/>
      <c r="CBY126" s="93"/>
      <c r="CBZ126" s="93"/>
      <c r="CCA126" s="93"/>
      <c r="CCB126" s="93"/>
      <c r="CCC126" s="93"/>
      <c r="CCD126" s="93"/>
      <c r="CCE126" s="93"/>
      <c r="CCF126" s="93"/>
      <c r="CCG126" s="93"/>
      <c r="CCH126" s="93"/>
      <c r="CCI126" s="93"/>
      <c r="CCJ126" s="93"/>
      <c r="CCK126" s="93"/>
      <c r="CCL126" s="93"/>
      <c r="CCM126" s="93"/>
      <c r="CCN126" s="93"/>
      <c r="CCO126" s="93"/>
      <c r="CCP126" s="93"/>
      <c r="CCQ126" s="93"/>
      <c r="CCR126" s="93"/>
      <c r="CCS126" s="93"/>
      <c r="CCT126" s="93"/>
      <c r="CCU126" s="93"/>
      <c r="CCV126" s="93"/>
      <c r="CCW126" s="93"/>
      <c r="CCX126" s="93"/>
      <c r="CCY126" s="93"/>
      <c r="CCZ126" s="93"/>
      <c r="CDA126" s="93"/>
      <c r="CDB126" s="93"/>
      <c r="CDC126" s="93"/>
      <c r="CDD126" s="93"/>
      <c r="CDE126" s="93"/>
      <c r="CDF126" s="93"/>
      <c r="CDG126" s="93"/>
      <c r="CDH126" s="93"/>
      <c r="CDI126" s="93"/>
      <c r="CDJ126" s="93"/>
      <c r="CDK126" s="93"/>
      <c r="CDL126" s="93"/>
      <c r="CDM126" s="93"/>
      <c r="CDN126" s="93"/>
      <c r="CDO126" s="93"/>
      <c r="CDP126" s="93"/>
      <c r="CDQ126" s="93"/>
      <c r="CDR126" s="93"/>
      <c r="CDS126" s="93"/>
      <c r="CDT126" s="93"/>
      <c r="CDU126" s="93"/>
      <c r="CDV126" s="93"/>
      <c r="CDW126" s="93"/>
      <c r="CDX126" s="93"/>
      <c r="CDY126" s="93"/>
      <c r="CDZ126" s="93"/>
      <c r="CEA126" s="93"/>
      <c r="CEB126" s="93"/>
      <c r="CEC126" s="93"/>
      <c r="CED126" s="93"/>
      <c r="CEE126" s="93"/>
      <c r="CEF126" s="93"/>
      <c r="CEG126" s="93"/>
      <c r="CEH126" s="93"/>
      <c r="CEI126" s="93"/>
      <c r="CEJ126" s="93"/>
      <c r="CEK126" s="93"/>
      <c r="CEL126" s="93"/>
      <c r="CEM126" s="93"/>
      <c r="CEN126" s="93"/>
      <c r="CEO126" s="93"/>
      <c r="CEP126" s="93"/>
      <c r="CEQ126" s="93"/>
      <c r="CER126" s="93"/>
      <c r="CES126" s="93"/>
      <c r="CET126" s="93"/>
      <c r="CEU126" s="93"/>
      <c r="CEV126" s="93"/>
      <c r="CEW126" s="93"/>
      <c r="CEX126" s="93"/>
      <c r="CEY126" s="93"/>
      <c r="CEZ126" s="93"/>
      <c r="CFA126" s="93"/>
      <c r="CFB126" s="93"/>
      <c r="CFC126" s="93"/>
      <c r="CFD126" s="93"/>
      <c r="CFE126" s="93"/>
      <c r="CFF126" s="93"/>
      <c r="CFG126" s="93"/>
      <c r="CFH126" s="93"/>
      <c r="CFI126" s="93"/>
      <c r="CFJ126" s="93"/>
      <c r="CFK126" s="93"/>
      <c r="CFL126" s="93"/>
      <c r="CFM126" s="93"/>
      <c r="CFN126" s="93"/>
      <c r="CFO126" s="93"/>
      <c r="CFP126" s="93"/>
      <c r="CFQ126" s="93"/>
      <c r="CFR126" s="93"/>
      <c r="CFS126" s="93"/>
      <c r="CFT126" s="93"/>
      <c r="CFU126" s="93"/>
      <c r="CFV126" s="93"/>
      <c r="CFW126" s="93"/>
      <c r="CFX126" s="93"/>
      <c r="CFY126" s="93"/>
      <c r="CFZ126" s="93"/>
      <c r="CGA126" s="93"/>
      <c r="CGB126" s="93"/>
      <c r="CGC126" s="93"/>
      <c r="CGD126" s="93"/>
      <c r="CGE126" s="93"/>
      <c r="CGF126" s="93"/>
      <c r="CGG126" s="93"/>
      <c r="CGH126" s="93"/>
      <c r="CGI126" s="93"/>
      <c r="CGJ126" s="93"/>
      <c r="CGK126" s="93"/>
      <c r="CGL126" s="93"/>
      <c r="CGM126" s="93"/>
      <c r="CGN126" s="93"/>
      <c r="CGO126" s="93"/>
      <c r="CGP126" s="93"/>
      <c r="CGQ126" s="93"/>
      <c r="CGR126" s="93"/>
      <c r="CGS126" s="93"/>
      <c r="CGT126" s="93"/>
      <c r="CGU126" s="93"/>
      <c r="CGV126" s="93"/>
      <c r="CGW126" s="93"/>
      <c r="CGX126" s="93"/>
      <c r="CGY126" s="93"/>
      <c r="CGZ126" s="93"/>
      <c r="CHA126" s="93"/>
      <c r="CHB126" s="93"/>
      <c r="CHC126" s="93"/>
      <c r="CHD126" s="93"/>
      <c r="CHE126" s="93"/>
      <c r="CHF126" s="93"/>
      <c r="CHG126" s="93"/>
      <c r="CHH126" s="93"/>
      <c r="CHI126" s="93"/>
      <c r="CHJ126" s="93"/>
      <c r="CHK126" s="93"/>
      <c r="CHL126" s="93"/>
      <c r="CHM126" s="93"/>
      <c r="CHN126" s="93"/>
      <c r="CHO126" s="93"/>
      <c r="CHP126" s="93"/>
      <c r="CHQ126" s="93"/>
      <c r="CHR126" s="93"/>
      <c r="CHS126" s="93"/>
      <c r="CHT126" s="93"/>
      <c r="CHU126" s="93"/>
      <c r="CHV126" s="93"/>
      <c r="CHW126" s="93"/>
      <c r="CHX126" s="93"/>
      <c r="CHY126" s="93"/>
      <c r="CHZ126" s="93"/>
      <c r="CIA126" s="93"/>
      <c r="CIB126" s="93"/>
      <c r="CIC126" s="93"/>
      <c r="CID126" s="93"/>
      <c r="CIE126" s="93"/>
      <c r="CIF126" s="93"/>
      <c r="CIG126" s="93"/>
      <c r="CIH126" s="93"/>
      <c r="CII126" s="93"/>
      <c r="CIJ126" s="93"/>
      <c r="CIK126" s="93"/>
      <c r="CIL126" s="93"/>
      <c r="CIM126" s="93"/>
      <c r="CIN126" s="93"/>
      <c r="CIO126" s="93"/>
      <c r="CIP126" s="93"/>
      <c r="CIQ126" s="93"/>
      <c r="CIR126" s="93"/>
      <c r="CIS126" s="93"/>
      <c r="CIT126" s="93"/>
      <c r="CIU126" s="93"/>
      <c r="CIV126" s="93"/>
      <c r="CIW126" s="93"/>
      <c r="CIX126" s="93"/>
      <c r="CIY126" s="93"/>
      <c r="CIZ126" s="93"/>
      <c r="CJA126" s="93"/>
      <c r="CJB126" s="93"/>
      <c r="CJC126" s="93"/>
      <c r="CJD126" s="93"/>
      <c r="CJE126" s="93"/>
      <c r="CJF126" s="93"/>
      <c r="CJG126" s="93"/>
      <c r="CJH126" s="93"/>
      <c r="CJI126" s="93"/>
      <c r="CJJ126" s="93"/>
      <c r="CJK126" s="93"/>
      <c r="CJL126" s="93"/>
      <c r="CJM126" s="93"/>
      <c r="CJN126" s="93"/>
      <c r="CJO126" s="93"/>
      <c r="CJP126" s="93"/>
      <c r="CJQ126" s="93"/>
      <c r="CJR126" s="93"/>
      <c r="CJS126" s="93"/>
      <c r="CJT126" s="93"/>
      <c r="CJU126" s="93"/>
      <c r="CJV126" s="93"/>
      <c r="CJW126" s="93"/>
      <c r="CJX126" s="93"/>
      <c r="CJY126" s="93"/>
      <c r="CJZ126" s="93"/>
      <c r="CKA126" s="93"/>
      <c r="CKB126" s="93"/>
      <c r="CKC126" s="93"/>
      <c r="CKD126" s="93"/>
      <c r="CKE126" s="93"/>
      <c r="CKF126" s="93"/>
      <c r="CKG126" s="93"/>
      <c r="CKH126" s="93"/>
      <c r="CKI126" s="93"/>
      <c r="CKJ126" s="93"/>
      <c r="CKK126" s="93"/>
      <c r="CKL126" s="93"/>
      <c r="CKM126" s="93"/>
      <c r="CKN126" s="93"/>
      <c r="CKO126" s="93"/>
      <c r="CKP126" s="93"/>
      <c r="CKQ126" s="93"/>
      <c r="CKR126" s="93"/>
      <c r="CKS126" s="93"/>
      <c r="CKT126" s="93"/>
      <c r="CKU126" s="93"/>
      <c r="CKV126" s="93"/>
      <c r="CKW126" s="93"/>
      <c r="CKX126" s="93"/>
      <c r="CKY126" s="93"/>
      <c r="CKZ126" s="93"/>
      <c r="CLA126" s="93"/>
      <c r="CLB126" s="93"/>
      <c r="CLC126" s="93"/>
      <c r="CLD126" s="93"/>
      <c r="CLE126" s="93"/>
      <c r="CLF126" s="93"/>
      <c r="CLG126" s="93"/>
      <c r="CLH126" s="93"/>
      <c r="CLI126" s="93"/>
      <c r="CLJ126" s="93"/>
      <c r="CLK126" s="93"/>
      <c r="CLL126" s="93"/>
      <c r="CLM126" s="93"/>
      <c r="CLN126" s="93"/>
      <c r="CLO126" s="93"/>
      <c r="CLP126" s="93"/>
      <c r="CLQ126" s="93"/>
      <c r="CLR126" s="93"/>
      <c r="CLS126" s="93"/>
      <c r="CLT126" s="93"/>
      <c r="CLU126" s="93"/>
      <c r="CLV126" s="93"/>
      <c r="CLW126" s="93"/>
      <c r="CLX126" s="93"/>
      <c r="CLY126" s="93"/>
      <c r="CLZ126" s="93"/>
      <c r="CMA126" s="93"/>
      <c r="CMB126" s="93"/>
      <c r="CMC126" s="93"/>
      <c r="CMD126" s="93"/>
      <c r="CME126" s="93"/>
      <c r="CMF126" s="93"/>
      <c r="CMG126" s="93"/>
      <c r="CMH126" s="93"/>
      <c r="CMI126" s="93"/>
      <c r="CMJ126" s="93"/>
      <c r="CMK126" s="93"/>
      <c r="CML126" s="93"/>
      <c r="CMM126" s="93"/>
      <c r="CMN126" s="93"/>
      <c r="CMO126" s="93"/>
      <c r="CMP126" s="93"/>
      <c r="CMQ126" s="93"/>
      <c r="CMR126" s="93"/>
      <c r="CMS126" s="93"/>
      <c r="CMT126" s="93"/>
      <c r="CMU126" s="93"/>
      <c r="CMV126" s="93"/>
      <c r="CMW126" s="93"/>
      <c r="CMX126" s="93"/>
      <c r="CMY126" s="93"/>
      <c r="CMZ126" s="93"/>
      <c r="CNA126" s="93"/>
      <c r="CNB126" s="93"/>
      <c r="CNC126" s="93"/>
      <c r="CND126" s="93"/>
      <c r="CNE126" s="93"/>
      <c r="CNF126" s="93"/>
      <c r="CNG126" s="93"/>
      <c r="CNH126" s="93"/>
      <c r="CNI126" s="93"/>
      <c r="CNJ126" s="93"/>
      <c r="CNK126" s="93"/>
      <c r="CNL126" s="93"/>
      <c r="CNM126" s="93"/>
      <c r="CNN126" s="93"/>
      <c r="CNO126" s="93"/>
      <c r="CNP126" s="93"/>
      <c r="CNQ126" s="93"/>
      <c r="CNR126" s="93"/>
      <c r="CNS126" s="93"/>
      <c r="CNT126" s="93"/>
      <c r="CNU126" s="93"/>
      <c r="CNV126" s="93"/>
      <c r="CNW126" s="93"/>
      <c r="CNX126" s="93"/>
      <c r="CNY126" s="93"/>
      <c r="CNZ126" s="93"/>
      <c r="COA126" s="93"/>
      <c r="COB126" s="93"/>
      <c r="COC126" s="93"/>
      <c r="COD126" s="93"/>
      <c r="COE126" s="93"/>
      <c r="COF126" s="93"/>
      <c r="COG126" s="93"/>
      <c r="COH126" s="93"/>
      <c r="COI126" s="93"/>
      <c r="COJ126" s="93"/>
      <c r="COK126" s="93"/>
      <c r="COL126" s="93"/>
      <c r="COM126" s="93"/>
      <c r="CON126" s="93"/>
      <c r="COO126" s="93"/>
      <c r="COP126" s="93"/>
      <c r="COQ126" s="93"/>
      <c r="COR126" s="93"/>
      <c r="COS126" s="93"/>
      <c r="COT126" s="93"/>
      <c r="COU126" s="93"/>
      <c r="COV126" s="93"/>
      <c r="COW126" s="93"/>
      <c r="COX126" s="93"/>
      <c r="COY126" s="93"/>
      <c r="COZ126" s="93"/>
      <c r="CPA126" s="93"/>
      <c r="CPB126" s="93"/>
      <c r="CPC126" s="93"/>
      <c r="CPD126" s="93"/>
      <c r="CPE126" s="93"/>
      <c r="CPF126" s="93"/>
      <c r="CPG126" s="93"/>
      <c r="CPH126" s="93"/>
      <c r="CPI126" s="93"/>
      <c r="CPJ126" s="93"/>
      <c r="CPK126" s="93"/>
      <c r="CPL126" s="93"/>
      <c r="CPM126" s="93"/>
      <c r="CPN126" s="93"/>
      <c r="CPO126" s="93"/>
      <c r="CPP126" s="93"/>
      <c r="CPQ126" s="93"/>
      <c r="CPR126" s="93"/>
      <c r="CPS126" s="93"/>
      <c r="CPT126" s="93"/>
      <c r="CPU126" s="93"/>
      <c r="CPV126" s="93"/>
      <c r="CPW126" s="93"/>
      <c r="CPX126" s="93"/>
      <c r="CPY126" s="93"/>
      <c r="CPZ126" s="93"/>
      <c r="CQA126" s="93"/>
      <c r="CQB126" s="93"/>
      <c r="CQC126" s="93"/>
      <c r="CQD126" s="93"/>
      <c r="CQE126" s="93"/>
      <c r="CQF126" s="93"/>
      <c r="CQG126" s="93"/>
      <c r="CQH126" s="93"/>
      <c r="CQI126" s="93"/>
      <c r="CQJ126" s="93"/>
      <c r="CQK126" s="93"/>
      <c r="CQL126" s="93"/>
      <c r="CQM126" s="93"/>
      <c r="CQN126" s="93"/>
      <c r="CQO126" s="93"/>
      <c r="CQP126" s="93"/>
      <c r="CQQ126" s="93"/>
      <c r="CQR126" s="93"/>
      <c r="CQS126" s="93"/>
      <c r="CQT126" s="93"/>
      <c r="CQU126" s="93"/>
      <c r="CQV126" s="93"/>
      <c r="CQW126" s="93"/>
      <c r="CQX126" s="93"/>
      <c r="CQY126" s="93"/>
      <c r="CQZ126" s="93"/>
      <c r="CRA126" s="93"/>
      <c r="CRB126" s="93"/>
      <c r="CRC126" s="93"/>
      <c r="CRD126" s="93"/>
      <c r="CRE126" s="93"/>
      <c r="CRF126" s="93"/>
      <c r="CRG126" s="93"/>
      <c r="CRH126" s="93"/>
      <c r="CRI126" s="93"/>
      <c r="CRJ126" s="93"/>
      <c r="CRK126" s="93"/>
      <c r="CRL126" s="93"/>
      <c r="CRM126" s="93"/>
      <c r="CRN126" s="93"/>
      <c r="CRO126" s="93"/>
      <c r="CRP126" s="93"/>
      <c r="CRQ126" s="93"/>
      <c r="CRR126" s="93"/>
      <c r="CRS126" s="93"/>
      <c r="CRT126" s="93"/>
      <c r="CRU126" s="93"/>
      <c r="CRV126" s="93"/>
      <c r="CRW126" s="93"/>
      <c r="CRX126" s="93"/>
      <c r="CRY126" s="93"/>
      <c r="CRZ126" s="93"/>
      <c r="CSA126" s="93"/>
      <c r="CSB126" s="93"/>
      <c r="CSC126" s="93"/>
      <c r="CSD126" s="93"/>
      <c r="CSE126" s="93"/>
      <c r="CSF126" s="93"/>
      <c r="CSG126" s="93"/>
      <c r="CSH126" s="93"/>
      <c r="CSI126" s="93"/>
      <c r="CSJ126" s="93"/>
      <c r="CSK126" s="93"/>
      <c r="CSL126" s="93"/>
      <c r="CSM126" s="93"/>
      <c r="CSN126" s="93"/>
      <c r="CSO126" s="93"/>
      <c r="CSP126" s="93"/>
      <c r="CSQ126" s="93"/>
      <c r="CSR126" s="93"/>
      <c r="CSS126" s="93"/>
      <c r="CST126" s="93"/>
      <c r="CSU126" s="93"/>
      <c r="CSV126" s="93"/>
      <c r="CSW126" s="93"/>
      <c r="CSX126" s="93"/>
      <c r="CSY126" s="93"/>
      <c r="CSZ126" s="93"/>
      <c r="CTA126" s="93"/>
      <c r="CTB126" s="93"/>
      <c r="CTC126" s="93"/>
      <c r="CTD126" s="93"/>
      <c r="CTE126" s="93"/>
      <c r="CTF126" s="93"/>
      <c r="CTG126" s="93"/>
      <c r="CTH126" s="93"/>
      <c r="CTI126" s="93"/>
      <c r="CTJ126" s="93"/>
      <c r="CTK126" s="93"/>
      <c r="CTL126" s="93"/>
      <c r="CTM126" s="93"/>
      <c r="CTN126" s="93"/>
      <c r="CTO126" s="93"/>
      <c r="CTP126" s="93"/>
      <c r="CTQ126" s="93"/>
      <c r="CTR126" s="93"/>
      <c r="CTS126" s="93"/>
      <c r="CTT126" s="93"/>
      <c r="CTU126" s="93"/>
      <c r="CTV126" s="93"/>
      <c r="CTW126" s="93"/>
      <c r="CTX126" s="93"/>
      <c r="CTY126" s="93"/>
      <c r="CTZ126" s="93"/>
      <c r="CUA126" s="93"/>
      <c r="CUB126" s="93"/>
      <c r="CUC126" s="93"/>
      <c r="CUD126" s="93"/>
      <c r="CUE126" s="93"/>
      <c r="CUF126" s="93"/>
      <c r="CUG126" s="93"/>
      <c r="CUH126" s="93"/>
      <c r="CUI126" s="93"/>
      <c r="CUJ126" s="93"/>
      <c r="CUK126" s="93"/>
      <c r="CUL126" s="93"/>
      <c r="CUM126" s="93"/>
      <c r="CUN126" s="93"/>
      <c r="CUO126" s="93"/>
      <c r="CUP126" s="93"/>
      <c r="CUQ126" s="93"/>
      <c r="CUR126" s="93"/>
      <c r="CUS126" s="93"/>
      <c r="CUT126" s="93"/>
      <c r="CUU126" s="93"/>
      <c r="CUV126" s="93"/>
      <c r="CUW126" s="93"/>
      <c r="CUX126" s="93"/>
      <c r="CUY126" s="93"/>
      <c r="CUZ126" s="93"/>
      <c r="CVA126" s="93"/>
      <c r="CVB126" s="93"/>
      <c r="CVC126" s="93"/>
      <c r="CVD126" s="93"/>
      <c r="CVE126" s="93"/>
      <c r="CVF126" s="93"/>
      <c r="CVG126" s="93"/>
      <c r="CVH126" s="93"/>
      <c r="CVI126" s="93"/>
      <c r="CVJ126" s="93"/>
      <c r="CVK126" s="93"/>
      <c r="CVL126" s="93"/>
      <c r="CVM126" s="93"/>
      <c r="CVN126" s="93"/>
      <c r="CVO126" s="93"/>
      <c r="CVP126" s="93"/>
      <c r="CVQ126" s="93"/>
      <c r="CVR126" s="93"/>
      <c r="CVS126" s="93"/>
      <c r="CVT126" s="93"/>
      <c r="CVU126" s="93"/>
      <c r="CVV126" s="93"/>
      <c r="CVW126" s="93"/>
      <c r="CVX126" s="93"/>
      <c r="CVY126" s="93"/>
      <c r="CVZ126" s="93"/>
      <c r="CWA126" s="93"/>
      <c r="CWB126" s="93"/>
      <c r="CWC126" s="93"/>
      <c r="CWD126" s="93"/>
      <c r="CWE126" s="93"/>
      <c r="CWF126" s="93"/>
      <c r="CWG126" s="93"/>
      <c r="CWH126" s="93"/>
      <c r="CWI126" s="93"/>
      <c r="CWJ126" s="93"/>
      <c r="CWK126" s="93"/>
      <c r="CWL126" s="93"/>
      <c r="CWM126" s="93"/>
      <c r="CWN126" s="93"/>
      <c r="CWO126" s="93"/>
      <c r="CWP126" s="93"/>
      <c r="CWQ126" s="93"/>
      <c r="CWR126" s="93"/>
      <c r="CWS126" s="93"/>
      <c r="CWT126" s="93"/>
      <c r="CWU126" s="93"/>
      <c r="CWV126" s="93"/>
      <c r="CWW126" s="93"/>
      <c r="CWX126" s="93"/>
      <c r="CWY126" s="93"/>
      <c r="CWZ126" s="93"/>
      <c r="CXA126" s="93"/>
      <c r="CXB126" s="93"/>
      <c r="CXC126" s="93"/>
      <c r="CXD126" s="93"/>
      <c r="CXE126" s="93"/>
      <c r="CXF126" s="93"/>
      <c r="CXG126" s="93"/>
      <c r="CXH126" s="93"/>
      <c r="CXI126" s="93"/>
      <c r="CXJ126" s="93"/>
      <c r="CXK126" s="93"/>
      <c r="CXL126" s="93"/>
      <c r="CXM126" s="93"/>
      <c r="CXN126" s="93"/>
      <c r="CXO126" s="93"/>
      <c r="CXP126" s="93"/>
      <c r="CXQ126" s="93"/>
      <c r="CXR126" s="93"/>
      <c r="CXS126" s="93"/>
      <c r="CXT126" s="93"/>
      <c r="CXU126" s="93"/>
      <c r="CXV126" s="93"/>
      <c r="CXW126" s="93"/>
      <c r="CXX126" s="93"/>
      <c r="CXY126" s="93"/>
      <c r="CXZ126" s="93"/>
      <c r="CYA126" s="93"/>
      <c r="CYB126" s="93"/>
      <c r="CYC126" s="93"/>
      <c r="CYD126" s="93"/>
      <c r="CYE126" s="93"/>
      <c r="CYF126" s="93"/>
      <c r="CYG126" s="93"/>
      <c r="CYH126" s="93"/>
      <c r="CYI126" s="93"/>
      <c r="CYJ126" s="93"/>
      <c r="CYK126" s="93"/>
      <c r="CYL126" s="93"/>
      <c r="CYM126" s="93"/>
      <c r="CYN126" s="93"/>
      <c r="CYO126" s="93"/>
      <c r="CYP126" s="93"/>
      <c r="CYQ126" s="93"/>
      <c r="CYR126" s="93"/>
      <c r="CYS126" s="93"/>
      <c r="CYT126" s="93"/>
      <c r="CYU126" s="93"/>
      <c r="CYV126" s="93"/>
      <c r="CYW126" s="93"/>
      <c r="CYX126" s="93"/>
      <c r="CYY126" s="93"/>
      <c r="CYZ126" s="93"/>
      <c r="CZA126" s="93"/>
      <c r="CZB126" s="93"/>
      <c r="CZC126" s="93"/>
      <c r="CZD126" s="93"/>
      <c r="CZE126" s="93"/>
      <c r="CZF126" s="93"/>
      <c r="CZG126" s="93"/>
      <c r="CZH126" s="93"/>
      <c r="CZI126" s="93"/>
      <c r="CZJ126" s="93"/>
      <c r="CZK126" s="93"/>
      <c r="CZL126" s="93"/>
      <c r="CZM126" s="93"/>
      <c r="CZN126" s="93"/>
      <c r="CZO126" s="93"/>
      <c r="CZP126" s="93"/>
      <c r="CZQ126" s="93"/>
      <c r="CZR126" s="93"/>
      <c r="CZS126" s="93"/>
      <c r="CZT126" s="93"/>
      <c r="CZU126" s="93"/>
      <c r="CZV126" s="93"/>
      <c r="CZW126" s="93"/>
      <c r="CZX126" s="93"/>
      <c r="CZY126" s="93"/>
      <c r="CZZ126" s="93"/>
      <c r="DAA126" s="93"/>
      <c r="DAB126" s="93"/>
      <c r="DAC126" s="93"/>
      <c r="DAD126" s="93"/>
      <c r="DAE126" s="93"/>
      <c r="DAF126" s="93"/>
      <c r="DAG126" s="93"/>
      <c r="DAH126" s="93"/>
      <c r="DAI126" s="93"/>
      <c r="DAJ126" s="93"/>
      <c r="DAK126" s="93"/>
      <c r="DAL126" s="93"/>
      <c r="DAM126" s="93"/>
      <c r="DAN126" s="93"/>
      <c r="DAO126" s="93"/>
      <c r="DAP126" s="93"/>
      <c r="DAQ126" s="93"/>
      <c r="DAR126" s="93"/>
      <c r="DAS126" s="93"/>
      <c r="DAT126" s="93"/>
      <c r="DAU126" s="93"/>
      <c r="DAV126" s="93"/>
      <c r="DAW126" s="93"/>
      <c r="DAX126" s="93"/>
      <c r="DAY126" s="93"/>
      <c r="DAZ126" s="93"/>
      <c r="DBA126" s="93"/>
      <c r="DBB126" s="93"/>
      <c r="DBC126" s="93"/>
      <c r="DBD126" s="93"/>
      <c r="DBE126" s="93"/>
      <c r="DBF126" s="93"/>
      <c r="DBG126" s="93"/>
      <c r="DBH126" s="93"/>
      <c r="DBI126" s="93"/>
      <c r="DBJ126" s="93"/>
      <c r="DBK126" s="93"/>
      <c r="DBL126" s="93"/>
      <c r="DBM126" s="93"/>
      <c r="DBN126" s="93"/>
      <c r="DBO126" s="93"/>
      <c r="DBP126" s="93"/>
      <c r="DBQ126" s="93"/>
      <c r="DBR126" s="93"/>
      <c r="DBS126" s="93"/>
      <c r="DBT126" s="93"/>
      <c r="DBU126" s="93"/>
      <c r="DBV126" s="93"/>
      <c r="DBW126" s="93"/>
      <c r="DBX126" s="93"/>
      <c r="DBY126" s="93"/>
      <c r="DBZ126" s="93"/>
      <c r="DCA126" s="93"/>
      <c r="DCB126" s="93"/>
      <c r="DCC126" s="93"/>
      <c r="DCD126" s="93"/>
      <c r="DCE126" s="93"/>
      <c r="DCF126" s="93"/>
      <c r="DCG126" s="93"/>
      <c r="DCH126" s="93"/>
      <c r="DCI126" s="93"/>
      <c r="DCJ126" s="93"/>
      <c r="DCK126" s="93"/>
      <c r="DCL126" s="93"/>
      <c r="DCM126" s="93"/>
      <c r="DCN126" s="93"/>
      <c r="DCO126" s="93"/>
      <c r="DCP126" s="93"/>
      <c r="DCQ126" s="93"/>
      <c r="DCR126" s="93"/>
      <c r="DCS126" s="93"/>
      <c r="DCT126" s="93"/>
      <c r="DCU126" s="93"/>
      <c r="DCV126" s="93"/>
      <c r="DCW126" s="93"/>
      <c r="DCX126" s="93"/>
      <c r="DCY126" s="93"/>
      <c r="DCZ126" s="93"/>
      <c r="DDA126" s="93"/>
      <c r="DDB126" s="93"/>
      <c r="DDC126" s="93"/>
      <c r="DDD126" s="93"/>
      <c r="DDE126" s="93"/>
      <c r="DDF126" s="93"/>
      <c r="DDG126" s="93"/>
      <c r="DDH126" s="93"/>
      <c r="DDI126" s="93"/>
      <c r="DDJ126" s="93"/>
      <c r="DDK126" s="93"/>
      <c r="DDL126" s="93"/>
      <c r="DDM126" s="93"/>
      <c r="DDN126" s="93"/>
      <c r="DDO126" s="93"/>
      <c r="DDP126" s="93"/>
      <c r="DDQ126" s="93"/>
      <c r="DDR126" s="93"/>
      <c r="DDS126" s="93"/>
      <c r="DDT126" s="93"/>
      <c r="DDU126" s="93"/>
      <c r="DDV126" s="93"/>
      <c r="DDW126" s="93"/>
      <c r="DDX126" s="93"/>
      <c r="DDY126" s="93"/>
      <c r="DDZ126" s="93"/>
      <c r="DEA126" s="93"/>
      <c r="DEB126" s="93"/>
      <c r="DEC126" s="93"/>
      <c r="DED126" s="93"/>
      <c r="DEE126" s="93"/>
      <c r="DEF126" s="93"/>
      <c r="DEG126" s="93"/>
      <c r="DEH126" s="93"/>
      <c r="DEI126" s="93"/>
      <c r="DEJ126" s="93"/>
      <c r="DEK126" s="93"/>
      <c r="DEL126" s="93"/>
      <c r="DEM126" s="93"/>
      <c r="DEN126" s="93"/>
      <c r="DEO126" s="93"/>
      <c r="DEP126" s="93"/>
      <c r="DEQ126" s="93"/>
      <c r="DER126" s="93"/>
      <c r="DES126" s="93"/>
      <c r="DET126" s="93"/>
      <c r="DEU126" s="93"/>
      <c r="DEV126" s="93"/>
      <c r="DEW126" s="93"/>
      <c r="DEX126" s="93"/>
      <c r="DEY126" s="93"/>
      <c r="DEZ126" s="93"/>
      <c r="DFA126" s="93"/>
      <c r="DFB126" s="93"/>
      <c r="DFC126" s="93"/>
      <c r="DFD126" s="93"/>
      <c r="DFE126" s="93"/>
      <c r="DFF126" s="93"/>
      <c r="DFG126" s="93"/>
      <c r="DFH126" s="93"/>
      <c r="DFI126" s="93"/>
      <c r="DFJ126" s="93"/>
      <c r="DFK126" s="93"/>
      <c r="DFL126" s="93"/>
      <c r="DFM126" s="93"/>
      <c r="DFN126" s="93"/>
      <c r="DFO126" s="93"/>
      <c r="DFP126" s="93"/>
      <c r="DFQ126" s="93"/>
      <c r="DFR126" s="93"/>
      <c r="DFS126" s="93"/>
      <c r="DFT126" s="93"/>
      <c r="DFU126" s="93"/>
      <c r="DFV126" s="93"/>
      <c r="DFW126" s="93"/>
      <c r="DFX126" s="93"/>
      <c r="DFY126" s="93"/>
      <c r="DFZ126" s="93"/>
      <c r="DGA126" s="93"/>
      <c r="DGB126" s="93"/>
      <c r="DGC126" s="93"/>
      <c r="DGD126" s="93"/>
      <c r="DGE126" s="93"/>
      <c r="DGF126" s="93"/>
      <c r="DGG126" s="93"/>
      <c r="DGH126" s="93"/>
      <c r="DGI126" s="93"/>
      <c r="DGJ126" s="93"/>
      <c r="DGK126" s="93"/>
      <c r="DGL126" s="93"/>
      <c r="DGM126" s="93"/>
      <c r="DGN126" s="93"/>
      <c r="DGO126" s="93"/>
      <c r="DGP126" s="93"/>
      <c r="DGQ126" s="93"/>
      <c r="DGR126" s="93"/>
      <c r="DGS126" s="93"/>
      <c r="DGT126" s="93"/>
      <c r="DGU126" s="93"/>
      <c r="DGV126" s="93"/>
      <c r="DGW126" s="93"/>
      <c r="DGX126" s="93"/>
      <c r="DGY126" s="93"/>
      <c r="DGZ126" s="93"/>
      <c r="DHA126" s="93"/>
      <c r="DHB126" s="93"/>
      <c r="DHC126" s="93"/>
      <c r="DHD126" s="93"/>
      <c r="DHE126" s="93"/>
      <c r="DHF126" s="93"/>
      <c r="DHG126" s="93"/>
      <c r="DHH126" s="93"/>
      <c r="DHI126" s="93"/>
      <c r="DHJ126" s="93"/>
      <c r="DHK126" s="93"/>
      <c r="DHL126" s="93"/>
      <c r="DHM126" s="93"/>
      <c r="DHN126" s="93"/>
      <c r="DHO126" s="93"/>
      <c r="DHP126" s="93"/>
      <c r="DHQ126" s="93"/>
    </row>
    <row r="127" spans="1:2929" s="172" customFormat="1" ht="25.5">
      <c r="A127" s="198"/>
      <c r="B127" s="173" t="s">
        <v>1075</v>
      </c>
      <c r="C127" s="127" t="s">
        <v>39</v>
      </c>
      <c r="D127" s="108">
        <f>6298.6+140-57.6</f>
        <v>6381</v>
      </c>
      <c r="E127" s="663">
        <v>0</v>
      </c>
      <c r="F127" s="105">
        <f>+E127*D127</f>
        <v>0</v>
      </c>
      <c r="G127" s="142"/>
      <c r="H127" s="108"/>
      <c r="I127" s="109"/>
      <c r="J127" s="105"/>
      <c r="K127" s="93"/>
      <c r="L127" s="166"/>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3"/>
      <c r="AS127" s="93"/>
      <c r="AT127" s="93"/>
      <c r="AU127" s="93"/>
      <c r="AV127" s="93"/>
      <c r="AW127" s="93"/>
      <c r="AX127" s="93"/>
      <c r="AY127" s="93"/>
      <c r="AZ127" s="93"/>
      <c r="BA127" s="93"/>
      <c r="BB127" s="93"/>
      <c r="BC127" s="93"/>
      <c r="BD127" s="93"/>
      <c r="BE127" s="93"/>
      <c r="BF127" s="93"/>
      <c r="BG127" s="93"/>
      <c r="BH127" s="93"/>
      <c r="BI127" s="93"/>
      <c r="BJ127" s="93"/>
      <c r="BK127" s="93"/>
      <c r="BL127" s="93"/>
      <c r="BM127" s="93"/>
      <c r="BN127" s="93"/>
      <c r="BO127" s="93"/>
      <c r="BP127" s="93"/>
      <c r="BQ127" s="93"/>
      <c r="BR127" s="93"/>
      <c r="BS127" s="93"/>
      <c r="BT127" s="93"/>
      <c r="BU127" s="93"/>
      <c r="BV127" s="93"/>
      <c r="BW127" s="93"/>
      <c r="BX127" s="93"/>
      <c r="BY127" s="93"/>
      <c r="BZ127" s="93"/>
      <c r="CA127" s="93"/>
      <c r="CB127" s="93"/>
      <c r="CC127" s="93"/>
      <c r="CD127" s="93"/>
      <c r="CE127" s="93"/>
      <c r="CF127" s="93"/>
      <c r="CG127" s="93"/>
      <c r="CH127" s="93"/>
      <c r="CI127" s="93"/>
      <c r="CJ127" s="93"/>
      <c r="CK127" s="93"/>
      <c r="CL127" s="93"/>
      <c r="CM127" s="93"/>
      <c r="CN127" s="93"/>
      <c r="CO127" s="93"/>
      <c r="CP127" s="93"/>
      <c r="CQ127" s="93"/>
      <c r="CR127" s="93"/>
      <c r="CS127" s="93"/>
      <c r="CT127" s="93"/>
      <c r="CU127" s="93"/>
      <c r="CV127" s="93"/>
      <c r="CW127" s="93"/>
      <c r="CX127" s="93"/>
      <c r="CY127" s="93"/>
      <c r="CZ127" s="93"/>
      <c r="DA127" s="93"/>
      <c r="DB127" s="93"/>
      <c r="DC127" s="93"/>
      <c r="DD127" s="93"/>
      <c r="DE127" s="93"/>
      <c r="DF127" s="93"/>
      <c r="DG127" s="93"/>
      <c r="DH127" s="93"/>
      <c r="DI127" s="93"/>
      <c r="DJ127" s="93"/>
      <c r="DK127" s="93"/>
      <c r="DL127" s="93"/>
      <c r="DM127" s="93"/>
      <c r="DN127" s="93"/>
      <c r="DO127" s="93"/>
      <c r="DP127" s="93"/>
      <c r="DQ127" s="93"/>
      <c r="DR127" s="93"/>
      <c r="DS127" s="93"/>
      <c r="DT127" s="93"/>
      <c r="DU127" s="93"/>
      <c r="DV127" s="93"/>
      <c r="DW127" s="93"/>
      <c r="DX127" s="93"/>
      <c r="DY127" s="93"/>
      <c r="DZ127" s="93"/>
      <c r="EA127" s="93"/>
      <c r="EB127" s="93"/>
      <c r="EC127" s="93"/>
      <c r="ED127" s="93"/>
      <c r="EE127" s="93"/>
      <c r="EF127" s="93"/>
      <c r="EG127" s="93"/>
      <c r="EH127" s="93"/>
      <c r="EI127" s="93"/>
      <c r="EJ127" s="93"/>
      <c r="EK127" s="93"/>
      <c r="EL127" s="93"/>
      <c r="EM127" s="93"/>
      <c r="EN127" s="93"/>
      <c r="EO127" s="93"/>
      <c r="EP127" s="93"/>
      <c r="EQ127" s="93"/>
      <c r="ER127" s="93"/>
      <c r="ES127" s="93"/>
      <c r="ET127" s="93"/>
      <c r="EU127" s="93"/>
      <c r="EV127" s="93"/>
      <c r="EW127" s="93"/>
      <c r="EX127" s="93"/>
      <c r="EY127" s="93"/>
      <c r="EZ127" s="93"/>
      <c r="FA127" s="93"/>
      <c r="FB127" s="93"/>
      <c r="FC127" s="93"/>
      <c r="FD127" s="93"/>
      <c r="FE127" s="93"/>
      <c r="FF127" s="93"/>
      <c r="FG127" s="93"/>
      <c r="FH127" s="93"/>
      <c r="FI127" s="93"/>
      <c r="FJ127" s="93"/>
      <c r="FK127" s="93"/>
      <c r="FL127" s="93"/>
      <c r="FM127" s="93"/>
      <c r="FN127" s="93"/>
      <c r="FO127" s="93"/>
      <c r="FP127" s="93"/>
      <c r="FQ127" s="93"/>
      <c r="FR127" s="93"/>
      <c r="FS127" s="93"/>
      <c r="FT127" s="93"/>
      <c r="FU127" s="93"/>
      <c r="FV127" s="93"/>
      <c r="FW127" s="93"/>
      <c r="FX127" s="93"/>
      <c r="FY127" s="93"/>
      <c r="FZ127" s="93"/>
      <c r="GA127" s="93"/>
      <c r="GB127" s="93"/>
      <c r="GC127" s="93"/>
      <c r="GD127" s="93"/>
      <c r="GE127" s="93"/>
      <c r="GF127" s="93"/>
      <c r="GG127" s="93"/>
      <c r="GH127" s="93"/>
      <c r="GI127" s="93"/>
      <c r="GJ127" s="93"/>
      <c r="GK127" s="93"/>
      <c r="GL127" s="93"/>
      <c r="GM127" s="93"/>
      <c r="GN127" s="93"/>
      <c r="GO127" s="93"/>
      <c r="GP127" s="93"/>
      <c r="GQ127" s="93"/>
      <c r="GR127" s="93"/>
      <c r="GS127" s="93"/>
      <c r="GT127" s="93"/>
      <c r="GU127" s="93"/>
      <c r="GV127" s="93"/>
      <c r="GW127" s="93"/>
      <c r="GX127" s="93"/>
      <c r="GY127" s="93"/>
      <c r="GZ127" s="93"/>
      <c r="HA127" s="93"/>
      <c r="HB127" s="93"/>
      <c r="HC127" s="93"/>
      <c r="HD127" s="93"/>
      <c r="HE127" s="93"/>
      <c r="HF127" s="93"/>
      <c r="HG127" s="93"/>
      <c r="HH127" s="93"/>
      <c r="HI127" s="93"/>
      <c r="HJ127" s="93"/>
      <c r="HK127" s="93"/>
      <c r="HL127" s="93"/>
      <c r="HM127" s="93"/>
      <c r="HN127" s="93"/>
      <c r="HO127" s="93"/>
      <c r="HP127" s="93"/>
      <c r="HQ127" s="93"/>
      <c r="HR127" s="93"/>
      <c r="HS127" s="93"/>
      <c r="HT127" s="93"/>
      <c r="HU127" s="93"/>
      <c r="HV127" s="93"/>
      <c r="HW127" s="93"/>
      <c r="HX127" s="93"/>
      <c r="HY127" s="93"/>
      <c r="HZ127" s="93"/>
      <c r="IA127" s="93"/>
      <c r="IB127" s="93"/>
      <c r="IC127" s="93"/>
      <c r="ID127" s="93"/>
      <c r="IE127" s="93"/>
      <c r="IF127" s="93"/>
      <c r="IG127" s="93"/>
      <c r="IH127" s="93"/>
      <c r="II127" s="93"/>
      <c r="IJ127" s="93"/>
      <c r="IK127" s="93"/>
      <c r="IL127" s="93"/>
      <c r="IM127" s="93"/>
      <c r="IN127" s="93"/>
      <c r="IO127" s="93"/>
      <c r="IP127" s="93"/>
      <c r="IQ127" s="93"/>
      <c r="IR127" s="93"/>
      <c r="IS127" s="93"/>
      <c r="IT127" s="93"/>
      <c r="IU127" s="93"/>
      <c r="IV127" s="93"/>
      <c r="IW127" s="93"/>
      <c r="IX127" s="93"/>
      <c r="IY127" s="93"/>
      <c r="IZ127" s="93"/>
      <c r="JA127" s="93"/>
      <c r="JB127" s="93"/>
      <c r="JC127" s="93"/>
      <c r="JD127" s="93"/>
      <c r="JE127" s="93"/>
      <c r="JF127" s="93"/>
      <c r="JG127" s="93"/>
      <c r="JH127" s="93"/>
      <c r="JI127" s="93"/>
      <c r="JJ127" s="93"/>
      <c r="JK127" s="93"/>
      <c r="JL127" s="93"/>
      <c r="JM127" s="93"/>
      <c r="JN127" s="93"/>
      <c r="JO127" s="93"/>
      <c r="JP127" s="93"/>
      <c r="JQ127" s="93"/>
      <c r="JR127" s="93"/>
      <c r="JS127" s="93"/>
      <c r="JT127" s="93"/>
      <c r="JU127" s="93"/>
      <c r="JV127" s="93"/>
      <c r="JW127" s="93"/>
      <c r="JX127" s="93"/>
      <c r="JY127" s="93"/>
      <c r="JZ127" s="93"/>
      <c r="KA127" s="93"/>
      <c r="KB127" s="93"/>
      <c r="KC127" s="93"/>
      <c r="KD127" s="93"/>
      <c r="KE127" s="93"/>
      <c r="KF127" s="93"/>
      <c r="KG127" s="93"/>
      <c r="KH127" s="93"/>
      <c r="KI127" s="93"/>
      <c r="KJ127" s="93"/>
      <c r="KK127" s="93"/>
      <c r="KL127" s="93"/>
      <c r="KM127" s="93"/>
      <c r="KN127" s="93"/>
      <c r="KO127" s="93"/>
      <c r="KP127" s="93"/>
      <c r="KQ127" s="93"/>
      <c r="KR127" s="93"/>
      <c r="KS127" s="93"/>
      <c r="KT127" s="93"/>
      <c r="KU127" s="93"/>
      <c r="KV127" s="93"/>
      <c r="KW127" s="93"/>
      <c r="KX127" s="93"/>
      <c r="KY127" s="93"/>
      <c r="KZ127" s="93"/>
      <c r="LA127" s="93"/>
      <c r="LB127" s="93"/>
      <c r="LC127" s="93"/>
      <c r="LD127" s="93"/>
      <c r="LE127" s="93"/>
      <c r="LF127" s="93"/>
      <c r="LG127" s="93"/>
      <c r="LH127" s="93"/>
      <c r="LI127" s="93"/>
      <c r="LJ127" s="93"/>
      <c r="LK127" s="93"/>
      <c r="LL127" s="93"/>
      <c r="LM127" s="93"/>
      <c r="LN127" s="93"/>
      <c r="LO127" s="93"/>
      <c r="LP127" s="93"/>
      <c r="LQ127" s="93"/>
      <c r="LR127" s="93"/>
      <c r="LS127" s="93"/>
      <c r="LT127" s="93"/>
      <c r="LU127" s="93"/>
      <c r="LV127" s="93"/>
      <c r="LW127" s="93"/>
      <c r="LX127" s="93"/>
      <c r="LY127" s="93"/>
      <c r="LZ127" s="93"/>
      <c r="MA127" s="93"/>
      <c r="MB127" s="93"/>
      <c r="MC127" s="93"/>
      <c r="MD127" s="93"/>
      <c r="ME127" s="93"/>
      <c r="MF127" s="93"/>
      <c r="MG127" s="93"/>
      <c r="MH127" s="93"/>
      <c r="MI127" s="93"/>
      <c r="MJ127" s="93"/>
      <c r="MK127" s="93"/>
      <c r="ML127" s="93"/>
      <c r="MM127" s="93"/>
      <c r="MN127" s="93"/>
      <c r="MO127" s="93"/>
      <c r="MP127" s="93"/>
      <c r="MQ127" s="93"/>
      <c r="MR127" s="93"/>
      <c r="MS127" s="93"/>
      <c r="MT127" s="93"/>
      <c r="MU127" s="93"/>
      <c r="MV127" s="93"/>
      <c r="MW127" s="93"/>
      <c r="MX127" s="93"/>
      <c r="MY127" s="93"/>
      <c r="MZ127" s="93"/>
      <c r="NA127" s="93"/>
      <c r="NB127" s="93"/>
      <c r="NC127" s="93"/>
      <c r="ND127" s="93"/>
      <c r="NE127" s="93"/>
      <c r="NF127" s="93"/>
      <c r="NG127" s="93"/>
      <c r="NH127" s="93"/>
      <c r="NI127" s="93"/>
      <c r="NJ127" s="93"/>
      <c r="NK127" s="93"/>
      <c r="NL127" s="93"/>
      <c r="NM127" s="93"/>
      <c r="NN127" s="93"/>
      <c r="NO127" s="93"/>
      <c r="NP127" s="93"/>
      <c r="NQ127" s="93"/>
      <c r="NR127" s="93"/>
      <c r="NS127" s="93"/>
      <c r="NT127" s="93"/>
      <c r="NU127" s="93"/>
      <c r="NV127" s="93"/>
      <c r="NW127" s="93"/>
      <c r="NX127" s="93"/>
      <c r="NY127" s="93"/>
      <c r="NZ127" s="93"/>
      <c r="OA127" s="93"/>
      <c r="OB127" s="93"/>
      <c r="OC127" s="93"/>
      <c r="OD127" s="93"/>
      <c r="OE127" s="93"/>
      <c r="OF127" s="93"/>
      <c r="OG127" s="93"/>
      <c r="OH127" s="93"/>
      <c r="OI127" s="93"/>
      <c r="OJ127" s="93"/>
      <c r="OK127" s="93"/>
      <c r="OL127" s="93"/>
      <c r="OM127" s="93"/>
      <c r="ON127" s="93"/>
      <c r="OO127" s="93"/>
      <c r="OP127" s="93"/>
      <c r="OQ127" s="93"/>
      <c r="OR127" s="93"/>
      <c r="OS127" s="93"/>
      <c r="OT127" s="93"/>
      <c r="OU127" s="93"/>
      <c r="OV127" s="93"/>
      <c r="OW127" s="93"/>
      <c r="OX127" s="93"/>
      <c r="OY127" s="93"/>
      <c r="OZ127" s="93"/>
      <c r="PA127" s="93"/>
      <c r="PB127" s="93"/>
      <c r="PC127" s="93"/>
      <c r="PD127" s="93"/>
      <c r="PE127" s="93"/>
      <c r="PF127" s="93"/>
      <c r="PG127" s="93"/>
      <c r="PH127" s="93"/>
      <c r="PI127" s="93"/>
      <c r="PJ127" s="93"/>
      <c r="PK127" s="93"/>
      <c r="PL127" s="93"/>
      <c r="PM127" s="93"/>
      <c r="PN127" s="93"/>
      <c r="PO127" s="93"/>
      <c r="PP127" s="93"/>
      <c r="PQ127" s="93"/>
      <c r="PR127" s="93"/>
      <c r="PS127" s="93"/>
      <c r="PT127" s="93"/>
      <c r="PU127" s="93"/>
      <c r="PV127" s="93"/>
      <c r="PW127" s="93"/>
      <c r="PX127" s="93"/>
      <c r="PY127" s="93"/>
      <c r="PZ127" s="93"/>
      <c r="QA127" s="93"/>
      <c r="QB127" s="93"/>
      <c r="QC127" s="93"/>
      <c r="QD127" s="93"/>
      <c r="QE127" s="93"/>
      <c r="QF127" s="93"/>
      <c r="QG127" s="93"/>
      <c r="QH127" s="93"/>
      <c r="QI127" s="93"/>
      <c r="QJ127" s="93"/>
      <c r="QK127" s="93"/>
      <c r="QL127" s="93"/>
      <c r="QM127" s="93"/>
      <c r="QN127" s="93"/>
      <c r="QO127" s="93"/>
      <c r="QP127" s="93"/>
      <c r="QQ127" s="93"/>
      <c r="QR127" s="93"/>
      <c r="QS127" s="93"/>
      <c r="QT127" s="93"/>
      <c r="QU127" s="93"/>
      <c r="QV127" s="93"/>
      <c r="QW127" s="93"/>
      <c r="QX127" s="93"/>
      <c r="QY127" s="93"/>
      <c r="QZ127" s="93"/>
      <c r="RA127" s="93"/>
      <c r="RB127" s="93"/>
      <c r="RC127" s="93"/>
      <c r="RD127" s="93"/>
      <c r="RE127" s="93"/>
      <c r="RF127" s="93"/>
      <c r="RG127" s="93"/>
      <c r="RH127" s="93"/>
      <c r="RI127" s="93"/>
      <c r="RJ127" s="93"/>
      <c r="RK127" s="93"/>
      <c r="RL127" s="93"/>
      <c r="RM127" s="93"/>
      <c r="RN127" s="93"/>
      <c r="RO127" s="93"/>
      <c r="RP127" s="93"/>
      <c r="RQ127" s="93"/>
      <c r="RR127" s="93"/>
      <c r="RS127" s="93"/>
      <c r="RT127" s="93"/>
      <c r="RU127" s="93"/>
      <c r="RV127" s="93"/>
      <c r="RW127" s="93"/>
      <c r="RX127" s="93"/>
      <c r="RY127" s="93"/>
      <c r="RZ127" s="93"/>
      <c r="SA127" s="93"/>
      <c r="SB127" s="93"/>
      <c r="SC127" s="93"/>
      <c r="SD127" s="93"/>
      <c r="SE127" s="93"/>
      <c r="SF127" s="93"/>
      <c r="SG127" s="93"/>
      <c r="SH127" s="93"/>
      <c r="SI127" s="93"/>
      <c r="SJ127" s="93"/>
      <c r="SK127" s="93"/>
      <c r="SL127" s="93"/>
      <c r="SM127" s="93"/>
      <c r="SN127" s="93"/>
      <c r="SO127" s="93"/>
      <c r="SP127" s="93"/>
      <c r="SQ127" s="93"/>
      <c r="SR127" s="93"/>
      <c r="SS127" s="93"/>
      <c r="ST127" s="93"/>
      <c r="SU127" s="93"/>
      <c r="SV127" s="93"/>
      <c r="SW127" s="93"/>
      <c r="SX127" s="93"/>
      <c r="SY127" s="93"/>
      <c r="SZ127" s="93"/>
      <c r="TA127" s="93"/>
      <c r="TB127" s="93"/>
      <c r="TC127" s="93"/>
      <c r="TD127" s="93"/>
      <c r="TE127" s="93"/>
      <c r="TF127" s="93"/>
      <c r="TG127" s="93"/>
      <c r="TH127" s="93"/>
      <c r="TI127" s="93"/>
      <c r="TJ127" s="93"/>
      <c r="TK127" s="93"/>
      <c r="TL127" s="93"/>
      <c r="TM127" s="93"/>
      <c r="TN127" s="93"/>
      <c r="TO127" s="93"/>
      <c r="TP127" s="93"/>
      <c r="TQ127" s="93"/>
      <c r="TR127" s="93"/>
      <c r="TS127" s="93"/>
      <c r="TT127" s="93"/>
      <c r="TU127" s="93"/>
      <c r="TV127" s="93"/>
      <c r="TW127" s="93"/>
      <c r="TX127" s="93"/>
      <c r="TY127" s="93"/>
      <c r="TZ127" s="93"/>
      <c r="UA127" s="93"/>
      <c r="UB127" s="93"/>
      <c r="UC127" s="93"/>
      <c r="UD127" s="93"/>
      <c r="UE127" s="93"/>
      <c r="UF127" s="93"/>
      <c r="UG127" s="93"/>
      <c r="UH127" s="93"/>
      <c r="UI127" s="93"/>
      <c r="UJ127" s="93"/>
      <c r="UK127" s="93"/>
      <c r="UL127" s="93"/>
      <c r="UM127" s="93"/>
      <c r="UN127" s="93"/>
      <c r="UO127" s="93"/>
      <c r="UP127" s="93"/>
      <c r="UQ127" s="93"/>
      <c r="UR127" s="93"/>
      <c r="US127" s="93"/>
      <c r="UT127" s="93"/>
      <c r="UU127" s="93"/>
      <c r="UV127" s="93"/>
      <c r="UW127" s="93"/>
      <c r="UX127" s="93"/>
      <c r="UY127" s="93"/>
      <c r="UZ127" s="93"/>
      <c r="VA127" s="93"/>
      <c r="VB127" s="93"/>
      <c r="VC127" s="93"/>
      <c r="VD127" s="93"/>
      <c r="VE127" s="93"/>
      <c r="VF127" s="93"/>
      <c r="VG127" s="93"/>
      <c r="VH127" s="93"/>
      <c r="VI127" s="93"/>
      <c r="VJ127" s="93"/>
      <c r="VK127" s="93"/>
      <c r="VL127" s="93"/>
      <c r="VM127" s="93"/>
      <c r="VN127" s="93"/>
      <c r="VO127" s="93"/>
      <c r="VP127" s="93"/>
      <c r="VQ127" s="93"/>
      <c r="VR127" s="93"/>
      <c r="VS127" s="93"/>
      <c r="VT127" s="93"/>
      <c r="VU127" s="93"/>
      <c r="VV127" s="93"/>
      <c r="VW127" s="93"/>
      <c r="VX127" s="93"/>
      <c r="VY127" s="93"/>
      <c r="VZ127" s="93"/>
      <c r="WA127" s="93"/>
      <c r="WB127" s="93"/>
      <c r="WC127" s="93"/>
      <c r="WD127" s="93"/>
      <c r="WE127" s="93"/>
      <c r="WF127" s="93"/>
      <c r="WG127" s="93"/>
      <c r="WH127" s="93"/>
      <c r="WI127" s="93"/>
      <c r="WJ127" s="93"/>
      <c r="WK127" s="93"/>
      <c r="WL127" s="93"/>
      <c r="WM127" s="93"/>
      <c r="WN127" s="93"/>
      <c r="WO127" s="93"/>
      <c r="WP127" s="93"/>
      <c r="WQ127" s="93"/>
      <c r="WR127" s="93"/>
      <c r="WS127" s="93"/>
      <c r="WT127" s="93"/>
      <c r="WU127" s="93"/>
      <c r="WV127" s="93"/>
      <c r="WW127" s="93"/>
      <c r="WX127" s="93"/>
      <c r="WY127" s="93"/>
      <c r="WZ127" s="93"/>
      <c r="XA127" s="93"/>
      <c r="XB127" s="93"/>
      <c r="XC127" s="93"/>
      <c r="XD127" s="93"/>
      <c r="XE127" s="93"/>
      <c r="XF127" s="93"/>
      <c r="XG127" s="93"/>
      <c r="XH127" s="93"/>
      <c r="XI127" s="93"/>
      <c r="XJ127" s="93"/>
      <c r="XK127" s="93"/>
      <c r="XL127" s="93"/>
      <c r="XM127" s="93"/>
      <c r="XN127" s="93"/>
      <c r="XO127" s="93"/>
      <c r="XP127" s="93"/>
      <c r="XQ127" s="93"/>
      <c r="XR127" s="93"/>
      <c r="XS127" s="93"/>
      <c r="XT127" s="93"/>
      <c r="XU127" s="93"/>
      <c r="XV127" s="93"/>
      <c r="XW127" s="93"/>
      <c r="XX127" s="93"/>
      <c r="XY127" s="93"/>
      <c r="XZ127" s="93"/>
      <c r="YA127" s="93"/>
      <c r="YB127" s="93"/>
      <c r="YC127" s="93"/>
      <c r="YD127" s="93"/>
      <c r="YE127" s="93"/>
      <c r="YF127" s="93"/>
      <c r="YG127" s="93"/>
      <c r="YH127" s="93"/>
      <c r="YI127" s="93"/>
      <c r="YJ127" s="93"/>
      <c r="YK127" s="93"/>
      <c r="YL127" s="93"/>
      <c r="YM127" s="93"/>
      <c r="YN127" s="93"/>
      <c r="YO127" s="93"/>
      <c r="YP127" s="93"/>
      <c r="YQ127" s="93"/>
      <c r="YR127" s="93"/>
      <c r="YS127" s="93"/>
      <c r="YT127" s="93"/>
      <c r="YU127" s="93"/>
      <c r="YV127" s="93"/>
      <c r="YW127" s="93"/>
      <c r="YX127" s="93"/>
      <c r="YY127" s="93"/>
      <c r="YZ127" s="93"/>
      <c r="ZA127" s="93"/>
      <c r="ZB127" s="93"/>
      <c r="ZC127" s="93"/>
      <c r="ZD127" s="93"/>
      <c r="ZE127" s="93"/>
      <c r="ZF127" s="93"/>
      <c r="ZG127" s="93"/>
      <c r="ZH127" s="93"/>
      <c r="ZI127" s="93"/>
      <c r="ZJ127" s="93"/>
      <c r="ZK127" s="93"/>
      <c r="ZL127" s="93"/>
      <c r="ZM127" s="93"/>
      <c r="ZN127" s="93"/>
      <c r="ZO127" s="93"/>
      <c r="ZP127" s="93"/>
      <c r="ZQ127" s="93"/>
      <c r="ZR127" s="93"/>
      <c r="ZS127" s="93"/>
      <c r="ZT127" s="93"/>
      <c r="ZU127" s="93"/>
      <c r="ZV127" s="93"/>
      <c r="ZW127" s="93"/>
      <c r="ZX127" s="93"/>
      <c r="ZY127" s="93"/>
      <c r="ZZ127" s="93"/>
      <c r="AAA127" s="93"/>
      <c r="AAB127" s="93"/>
      <c r="AAC127" s="93"/>
      <c r="AAD127" s="93"/>
      <c r="AAE127" s="93"/>
      <c r="AAF127" s="93"/>
      <c r="AAG127" s="93"/>
      <c r="AAH127" s="93"/>
      <c r="AAI127" s="93"/>
      <c r="AAJ127" s="93"/>
      <c r="AAK127" s="93"/>
      <c r="AAL127" s="93"/>
      <c r="AAM127" s="93"/>
      <c r="AAN127" s="93"/>
      <c r="AAO127" s="93"/>
      <c r="AAP127" s="93"/>
      <c r="AAQ127" s="93"/>
      <c r="AAR127" s="93"/>
      <c r="AAS127" s="93"/>
      <c r="AAT127" s="93"/>
      <c r="AAU127" s="93"/>
      <c r="AAV127" s="93"/>
      <c r="AAW127" s="93"/>
      <c r="AAX127" s="93"/>
      <c r="AAY127" s="93"/>
      <c r="AAZ127" s="93"/>
      <c r="ABA127" s="93"/>
      <c r="ABB127" s="93"/>
      <c r="ABC127" s="93"/>
      <c r="ABD127" s="93"/>
      <c r="ABE127" s="93"/>
      <c r="ABF127" s="93"/>
      <c r="ABG127" s="93"/>
      <c r="ABH127" s="93"/>
      <c r="ABI127" s="93"/>
      <c r="ABJ127" s="93"/>
      <c r="ABK127" s="93"/>
      <c r="ABL127" s="93"/>
      <c r="ABM127" s="93"/>
      <c r="ABN127" s="93"/>
      <c r="ABO127" s="93"/>
      <c r="ABP127" s="93"/>
      <c r="ABQ127" s="93"/>
      <c r="ABR127" s="93"/>
      <c r="ABS127" s="93"/>
      <c r="ABT127" s="93"/>
      <c r="ABU127" s="93"/>
      <c r="ABV127" s="93"/>
      <c r="ABW127" s="93"/>
      <c r="ABX127" s="93"/>
      <c r="ABY127" s="93"/>
      <c r="ABZ127" s="93"/>
      <c r="ACA127" s="93"/>
      <c r="ACB127" s="93"/>
      <c r="ACC127" s="93"/>
      <c r="ACD127" s="93"/>
      <c r="ACE127" s="93"/>
      <c r="ACF127" s="93"/>
      <c r="ACG127" s="93"/>
      <c r="ACH127" s="93"/>
      <c r="ACI127" s="93"/>
      <c r="ACJ127" s="93"/>
      <c r="ACK127" s="93"/>
      <c r="ACL127" s="93"/>
      <c r="ACM127" s="93"/>
      <c r="ACN127" s="93"/>
      <c r="ACO127" s="93"/>
      <c r="ACP127" s="93"/>
      <c r="ACQ127" s="93"/>
      <c r="ACR127" s="93"/>
      <c r="ACS127" s="93"/>
      <c r="ACT127" s="93"/>
      <c r="ACU127" s="93"/>
      <c r="ACV127" s="93"/>
      <c r="ACW127" s="93"/>
      <c r="ACX127" s="93"/>
      <c r="ACY127" s="93"/>
      <c r="ACZ127" s="93"/>
      <c r="ADA127" s="93"/>
      <c r="ADB127" s="93"/>
      <c r="ADC127" s="93"/>
      <c r="ADD127" s="93"/>
      <c r="ADE127" s="93"/>
      <c r="ADF127" s="93"/>
      <c r="ADG127" s="93"/>
      <c r="ADH127" s="93"/>
      <c r="ADI127" s="93"/>
      <c r="ADJ127" s="93"/>
      <c r="ADK127" s="93"/>
      <c r="ADL127" s="93"/>
      <c r="ADM127" s="93"/>
      <c r="ADN127" s="93"/>
      <c r="ADO127" s="93"/>
      <c r="ADP127" s="93"/>
      <c r="ADQ127" s="93"/>
      <c r="ADR127" s="93"/>
      <c r="ADS127" s="93"/>
      <c r="ADT127" s="93"/>
      <c r="ADU127" s="93"/>
      <c r="ADV127" s="93"/>
      <c r="ADW127" s="93"/>
      <c r="ADX127" s="93"/>
      <c r="ADY127" s="93"/>
      <c r="ADZ127" s="93"/>
      <c r="AEA127" s="93"/>
      <c r="AEB127" s="93"/>
      <c r="AEC127" s="93"/>
      <c r="AED127" s="93"/>
      <c r="AEE127" s="93"/>
      <c r="AEF127" s="93"/>
      <c r="AEG127" s="93"/>
      <c r="AEH127" s="93"/>
      <c r="AEI127" s="93"/>
      <c r="AEJ127" s="93"/>
      <c r="AEK127" s="93"/>
      <c r="AEL127" s="93"/>
      <c r="AEM127" s="93"/>
      <c r="AEN127" s="93"/>
      <c r="AEO127" s="93"/>
      <c r="AEP127" s="93"/>
      <c r="AEQ127" s="93"/>
      <c r="AER127" s="93"/>
      <c r="AES127" s="93"/>
      <c r="AET127" s="93"/>
      <c r="AEU127" s="93"/>
      <c r="AEV127" s="93"/>
      <c r="AEW127" s="93"/>
      <c r="AEX127" s="93"/>
      <c r="AEY127" s="93"/>
      <c r="AEZ127" s="93"/>
      <c r="AFA127" s="93"/>
      <c r="AFB127" s="93"/>
      <c r="AFC127" s="93"/>
      <c r="AFD127" s="93"/>
      <c r="AFE127" s="93"/>
      <c r="AFF127" s="93"/>
      <c r="AFG127" s="93"/>
      <c r="AFH127" s="93"/>
      <c r="AFI127" s="93"/>
      <c r="AFJ127" s="93"/>
      <c r="AFK127" s="93"/>
      <c r="AFL127" s="93"/>
      <c r="AFM127" s="93"/>
      <c r="AFN127" s="93"/>
      <c r="AFO127" s="93"/>
      <c r="AFP127" s="93"/>
      <c r="AFQ127" s="93"/>
      <c r="AFR127" s="93"/>
      <c r="AFS127" s="93"/>
      <c r="AFT127" s="93"/>
      <c r="AFU127" s="93"/>
      <c r="AFV127" s="93"/>
      <c r="AFW127" s="93"/>
      <c r="AFX127" s="93"/>
      <c r="AFY127" s="93"/>
      <c r="AFZ127" s="93"/>
      <c r="AGA127" s="93"/>
      <c r="AGB127" s="93"/>
      <c r="AGC127" s="93"/>
      <c r="AGD127" s="93"/>
      <c r="AGE127" s="93"/>
      <c r="AGF127" s="93"/>
      <c r="AGG127" s="93"/>
      <c r="AGH127" s="93"/>
      <c r="AGI127" s="93"/>
      <c r="AGJ127" s="93"/>
      <c r="AGK127" s="93"/>
      <c r="AGL127" s="93"/>
      <c r="AGM127" s="93"/>
      <c r="AGN127" s="93"/>
      <c r="AGO127" s="93"/>
      <c r="AGP127" s="93"/>
      <c r="AGQ127" s="93"/>
      <c r="AGR127" s="93"/>
      <c r="AGS127" s="93"/>
      <c r="AGT127" s="93"/>
      <c r="AGU127" s="93"/>
      <c r="AGV127" s="93"/>
      <c r="AGW127" s="93"/>
      <c r="AGX127" s="93"/>
      <c r="AGY127" s="93"/>
      <c r="AGZ127" s="93"/>
      <c r="AHA127" s="93"/>
      <c r="AHB127" s="93"/>
      <c r="AHC127" s="93"/>
      <c r="AHD127" s="93"/>
      <c r="AHE127" s="93"/>
      <c r="AHF127" s="93"/>
      <c r="AHG127" s="93"/>
      <c r="AHH127" s="93"/>
      <c r="AHI127" s="93"/>
      <c r="AHJ127" s="93"/>
      <c r="AHK127" s="93"/>
      <c r="AHL127" s="93"/>
      <c r="AHM127" s="93"/>
      <c r="AHN127" s="93"/>
      <c r="AHO127" s="93"/>
      <c r="AHP127" s="93"/>
      <c r="AHQ127" s="93"/>
      <c r="AHR127" s="93"/>
      <c r="AHS127" s="93"/>
      <c r="AHT127" s="93"/>
      <c r="AHU127" s="93"/>
      <c r="AHV127" s="93"/>
      <c r="AHW127" s="93"/>
      <c r="AHX127" s="93"/>
      <c r="AHY127" s="93"/>
      <c r="AHZ127" s="93"/>
      <c r="AIA127" s="93"/>
      <c r="AIB127" s="93"/>
      <c r="AIC127" s="93"/>
      <c r="AID127" s="93"/>
      <c r="AIE127" s="93"/>
      <c r="AIF127" s="93"/>
      <c r="AIG127" s="93"/>
      <c r="AIH127" s="93"/>
      <c r="AII127" s="93"/>
      <c r="AIJ127" s="93"/>
      <c r="AIK127" s="93"/>
      <c r="AIL127" s="93"/>
      <c r="AIM127" s="93"/>
      <c r="AIN127" s="93"/>
      <c r="AIO127" s="93"/>
      <c r="AIP127" s="93"/>
      <c r="AIQ127" s="93"/>
      <c r="AIR127" s="93"/>
      <c r="AIS127" s="93"/>
      <c r="AIT127" s="93"/>
      <c r="AIU127" s="93"/>
      <c r="AIV127" s="93"/>
      <c r="AIW127" s="93"/>
      <c r="AIX127" s="93"/>
      <c r="AIY127" s="93"/>
      <c r="AIZ127" s="93"/>
      <c r="AJA127" s="93"/>
      <c r="AJB127" s="93"/>
      <c r="AJC127" s="93"/>
      <c r="AJD127" s="93"/>
      <c r="AJE127" s="93"/>
      <c r="AJF127" s="93"/>
      <c r="AJG127" s="93"/>
      <c r="AJH127" s="93"/>
      <c r="AJI127" s="93"/>
      <c r="AJJ127" s="93"/>
      <c r="AJK127" s="93"/>
      <c r="AJL127" s="93"/>
      <c r="AJM127" s="93"/>
      <c r="AJN127" s="93"/>
      <c r="AJO127" s="93"/>
      <c r="AJP127" s="93"/>
      <c r="AJQ127" s="93"/>
      <c r="AJR127" s="93"/>
      <c r="AJS127" s="93"/>
      <c r="AJT127" s="93"/>
      <c r="AJU127" s="93"/>
      <c r="AJV127" s="93"/>
      <c r="AJW127" s="93"/>
      <c r="AJX127" s="93"/>
      <c r="AJY127" s="93"/>
      <c r="AJZ127" s="93"/>
      <c r="AKA127" s="93"/>
      <c r="AKB127" s="93"/>
      <c r="AKC127" s="93"/>
      <c r="AKD127" s="93"/>
      <c r="AKE127" s="93"/>
      <c r="AKF127" s="93"/>
      <c r="AKG127" s="93"/>
      <c r="AKH127" s="93"/>
      <c r="AKI127" s="93"/>
      <c r="AKJ127" s="93"/>
      <c r="AKK127" s="93"/>
      <c r="AKL127" s="93"/>
      <c r="AKM127" s="93"/>
      <c r="AKN127" s="93"/>
      <c r="AKO127" s="93"/>
      <c r="AKP127" s="93"/>
      <c r="AKQ127" s="93"/>
      <c r="AKR127" s="93"/>
      <c r="AKS127" s="93"/>
      <c r="AKT127" s="93"/>
      <c r="AKU127" s="93"/>
      <c r="AKV127" s="93"/>
      <c r="AKW127" s="93"/>
      <c r="AKX127" s="93"/>
      <c r="AKY127" s="93"/>
      <c r="AKZ127" s="93"/>
      <c r="ALA127" s="93"/>
      <c r="ALB127" s="93"/>
      <c r="ALC127" s="93"/>
      <c r="ALD127" s="93"/>
      <c r="ALE127" s="93"/>
      <c r="ALF127" s="93"/>
      <c r="ALG127" s="93"/>
      <c r="ALH127" s="93"/>
      <c r="ALI127" s="93"/>
      <c r="ALJ127" s="93"/>
      <c r="ALK127" s="93"/>
      <c r="ALL127" s="93"/>
      <c r="ALM127" s="93"/>
      <c r="ALN127" s="93"/>
      <c r="ALO127" s="93"/>
      <c r="ALP127" s="93"/>
      <c r="ALQ127" s="93"/>
      <c r="ALR127" s="93"/>
      <c r="ALS127" s="93"/>
      <c r="ALT127" s="93"/>
      <c r="ALU127" s="93"/>
      <c r="ALV127" s="93"/>
      <c r="ALW127" s="93"/>
      <c r="ALX127" s="93"/>
      <c r="ALY127" s="93"/>
      <c r="ALZ127" s="93"/>
      <c r="AMA127" s="93"/>
      <c r="AMB127" s="93"/>
      <c r="AMC127" s="93"/>
      <c r="AMD127" s="93"/>
      <c r="AME127" s="93"/>
      <c r="AMF127" s="93"/>
      <c r="AMG127" s="93"/>
      <c r="AMH127" s="93"/>
      <c r="AMI127" s="93"/>
      <c r="AMJ127" s="93"/>
      <c r="AMK127" s="93"/>
      <c r="AML127" s="93"/>
      <c r="AMM127" s="93"/>
      <c r="AMN127" s="93"/>
      <c r="AMO127" s="93"/>
      <c r="AMP127" s="93"/>
      <c r="AMQ127" s="93"/>
      <c r="AMR127" s="93"/>
      <c r="AMS127" s="93"/>
      <c r="AMT127" s="93"/>
      <c r="AMU127" s="93"/>
      <c r="AMV127" s="93"/>
      <c r="AMW127" s="93"/>
      <c r="AMX127" s="93"/>
      <c r="AMY127" s="93"/>
      <c r="AMZ127" s="93"/>
      <c r="ANA127" s="93"/>
      <c r="ANB127" s="93"/>
      <c r="ANC127" s="93"/>
      <c r="AND127" s="93"/>
      <c r="ANE127" s="93"/>
      <c r="ANF127" s="93"/>
      <c r="ANG127" s="93"/>
      <c r="ANH127" s="93"/>
      <c r="ANI127" s="93"/>
      <c r="ANJ127" s="93"/>
      <c r="ANK127" s="93"/>
      <c r="ANL127" s="93"/>
      <c r="ANM127" s="93"/>
      <c r="ANN127" s="93"/>
      <c r="ANO127" s="93"/>
      <c r="ANP127" s="93"/>
      <c r="ANQ127" s="93"/>
      <c r="ANR127" s="93"/>
      <c r="ANS127" s="93"/>
      <c r="ANT127" s="93"/>
      <c r="ANU127" s="93"/>
      <c r="ANV127" s="93"/>
      <c r="ANW127" s="93"/>
      <c r="ANX127" s="93"/>
      <c r="ANY127" s="93"/>
      <c r="ANZ127" s="93"/>
      <c r="AOA127" s="93"/>
      <c r="AOB127" s="93"/>
      <c r="AOC127" s="93"/>
      <c r="AOD127" s="93"/>
      <c r="AOE127" s="93"/>
      <c r="AOF127" s="93"/>
      <c r="AOG127" s="93"/>
      <c r="AOH127" s="93"/>
      <c r="AOI127" s="93"/>
      <c r="AOJ127" s="93"/>
      <c r="AOK127" s="93"/>
      <c r="AOL127" s="93"/>
      <c r="AOM127" s="93"/>
      <c r="AON127" s="93"/>
      <c r="AOO127" s="93"/>
      <c r="AOP127" s="93"/>
      <c r="AOQ127" s="93"/>
      <c r="AOR127" s="93"/>
      <c r="AOS127" s="93"/>
      <c r="AOT127" s="93"/>
      <c r="AOU127" s="93"/>
      <c r="AOV127" s="93"/>
      <c r="AOW127" s="93"/>
      <c r="AOX127" s="93"/>
      <c r="AOY127" s="93"/>
      <c r="AOZ127" s="93"/>
      <c r="APA127" s="93"/>
      <c r="APB127" s="93"/>
      <c r="APC127" s="93"/>
      <c r="APD127" s="93"/>
      <c r="APE127" s="93"/>
      <c r="APF127" s="93"/>
      <c r="APG127" s="93"/>
      <c r="APH127" s="93"/>
      <c r="API127" s="93"/>
      <c r="APJ127" s="93"/>
      <c r="APK127" s="93"/>
      <c r="APL127" s="93"/>
      <c r="APM127" s="93"/>
      <c r="APN127" s="93"/>
      <c r="APO127" s="93"/>
      <c r="APP127" s="93"/>
      <c r="APQ127" s="93"/>
      <c r="APR127" s="93"/>
      <c r="APS127" s="93"/>
      <c r="APT127" s="93"/>
      <c r="APU127" s="93"/>
      <c r="APV127" s="93"/>
      <c r="APW127" s="93"/>
      <c r="APX127" s="93"/>
      <c r="APY127" s="93"/>
      <c r="APZ127" s="93"/>
      <c r="AQA127" s="93"/>
      <c r="AQB127" s="93"/>
      <c r="AQC127" s="93"/>
      <c r="AQD127" s="93"/>
      <c r="AQE127" s="93"/>
      <c r="AQF127" s="93"/>
      <c r="AQG127" s="93"/>
      <c r="AQH127" s="93"/>
      <c r="AQI127" s="93"/>
      <c r="AQJ127" s="93"/>
      <c r="AQK127" s="93"/>
      <c r="AQL127" s="93"/>
      <c r="AQM127" s="93"/>
      <c r="AQN127" s="93"/>
      <c r="AQO127" s="93"/>
      <c r="AQP127" s="93"/>
      <c r="AQQ127" s="93"/>
      <c r="AQR127" s="93"/>
      <c r="AQS127" s="93"/>
      <c r="AQT127" s="93"/>
      <c r="AQU127" s="93"/>
      <c r="AQV127" s="93"/>
      <c r="AQW127" s="93"/>
      <c r="AQX127" s="93"/>
      <c r="AQY127" s="93"/>
      <c r="AQZ127" s="93"/>
      <c r="ARA127" s="93"/>
      <c r="ARB127" s="93"/>
      <c r="ARC127" s="93"/>
      <c r="ARD127" s="93"/>
      <c r="ARE127" s="93"/>
      <c r="ARF127" s="93"/>
      <c r="ARG127" s="93"/>
      <c r="ARH127" s="93"/>
      <c r="ARI127" s="93"/>
      <c r="ARJ127" s="93"/>
      <c r="ARK127" s="93"/>
      <c r="ARL127" s="93"/>
      <c r="ARM127" s="93"/>
      <c r="ARN127" s="93"/>
      <c r="ARO127" s="93"/>
      <c r="ARP127" s="93"/>
      <c r="ARQ127" s="93"/>
      <c r="ARR127" s="93"/>
      <c r="ARS127" s="93"/>
      <c r="ART127" s="93"/>
      <c r="ARU127" s="93"/>
      <c r="ARV127" s="93"/>
      <c r="ARW127" s="93"/>
      <c r="ARX127" s="93"/>
      <c r="ARY127" s="93"/>
      <c r="ARZ127" s="93"/>
      <c r="ASA127" s="93"/>
      <c r="ASB127" s="93"/>
      <c r="ASC127" s="93"/>
      <c r="ASD127" s="93"/>
      <c r="ASE127" s="93"/>
      <c r="ASF127" s="93"/>
      <c r="ASG127" s="93"/>
      <c r="ASH127" s="93"/>
      <c r="ASI127" s="93"/>
      <c r="ASJ127" s="93"/>
      <c r="ASK127" s="93"/>
      <c r="ASL127" s="93"/>
      <c r="ASM127" s="93"/>
      <c r="ASN127" s="93"/>
      <c r="ASO127" s="93"/>
      <c r="ASP127" s="93"/>
      <c r="ASQ127" s="93"/>
      <c r="ASR127" s="93"/>
      <c r="ASS127" s="93"/>
      <c r="AST127" s="93"/>
      <c r="ASU127" s="93"/>
      <c r="ASV127" s="93"/>
      <c r="ASW127" s="93"/>
      <c r="ASX127" s="93"/>
      <c r="ASY127" s="93"/>
      <c r="ASZ127" s="93"/>
      <c r="ATA127" s="93"/>
      <c r="ATB127" s="93"/>
      <c r="ATC127" s="93"/>
      <c r="ATD127" s="93"/>
      <c r="ATE127" s="93"/>
      <c r="ATF127" s="93"/>
      <c r="ATG127" s="93"/>
      <c r="ATH127" s="93"/>
      <c r="ATI127" s="93"/>
      <c r="ATJ127" s="93"/>
      <c r="ATK127" s="93"/>
      <c r="ATL127" s="93"/>
      <c r="ATM127" s="93"/>
      <c r="ATN127" s="93"/>
      <c r="ATO127" s="93"/>
      <c r="ATP127" s="93"/>
      <c r="ATQ127" s="93"/>
      <c r="ATR127" s="93"/>
      <c r="ATS127" s="93"/>
      <c r="ATT127" s="93"/>
      <c r="ATU127" s="93"/>
      <c r="ATV127" s="93"/>
      <c r="ATW127" s="93"/>
      <c r="ATX127" s="93"/>
      <c r="ATY127" s="93"/>
      <c r="ATZ127" s="93"/>
      <c r="AUA127" s="93"/>
      <c r="AUB127" s="93"/>
      <c r="AUC127" s="93"/>
      <c r="AUD127" s="93"/>
      <c r="AUE127" s="93"/>
      <c r="AUF127" s="93"/>
      <c r="AUG127" s="93"/>
      <c r="AUH127" s="93"/>
      <c r="AUI127" s="93"/>
      <c r="AUJ127" s="93"/>
      <c r="AUK127" s="93"/>
      <c r="AUL127" s="93"/>
      <c r="AUM127" s="93"/>
      <c r="AUN127" s="93"/>
      <c r="AUO127" s="93"/>
      <c r="AUP127" s="93"/>
      <c r="AUQ127" s="93"/>
      <c r="AUR127" s="93"/>
      <c r="AUS127" s="93"/>
      <c r="AUT127" s="93"/>
      <c r="AUU127" s="93"/>
      <c r="AUV127" s="93"/>
      <c r="AUW127" s="93"/>
      <c r="AUX127" s="93"/>
      <c r="AUY127" s="93"/>
      <c r="AUZ127" s="93"/>
      <c r="AVA127" s="93"/>
      <c r="AVB127" s="93"/>
      <c r="AVC127" s="93"/>
      <c r="AVD127" s="93"/>
      <c r="AVE127" s="93"/>
      <c r="AVF127" s="93"/>
      <c r="AVG127" s="93"/>
      <c r="AVH127" s="93"/>
      <c r="AVI127" s="93"/>
      <c r="AVJ127" s="93"/>
      <c r="AVK127" s="93"/>
      <c r="AVL127" s="93"/>
      <c r="AVM127" s="93"/>
      <c r="AVN127" s="93"/>
      <c r="AVO127" s="93"/>
      <c r="AVP127" s="93"/>
      <c r="AVQ127" s="93"/>
      <c r="AVR127" s="93"/>
      <c r="AVS127" s="93"/>
      <c r="AVT127" s="93"/>
      <c r="AVU127" s="93"/>
      <c r="AVV127" s="93"/>
      <c r="AVW127" s="93"/>
      <c r="AVX127" s="93"/>
      <c r="AVY127" s="93"/>
      <c r="AVZ127" s="93"/>
      <c r="AWA127" s="93"/>
      <c r="AWB127" s="93"/>
      <c r="AWC127" s="93"/>
      <c r="AWD127" s="93"/>
      <c r="AWE127" s="93"/>
      <c r="AWF127" s="93"/>
      <c r="AWG127" s="93"/>
      <c r="AWH127" s="93"/>
      <c r="AWI127" s="93"/>
      <c r="AWJ127" s="93"/>
      <c r="AWK127" s="93"/>
      <c r="AWL127" s="93"/>
      <c r="AWM127" s="93"/>
      <c r="AWN127" s="93"/>
      <c r="AWO127" s="93"/>
      <c r="AWP127" s="93"/>
      <c r="AWQ127" s="93"/>
      <c r="AWR127" s="93"/>
      <c r="AWS127" s="93"/>
      <c r="AWT127" s="93"/>
      <c r="AWU127" s="93"/>
      <c r="AWV127" s="93"/>
      <c r="AWW127" s="93"/>
      <c r="AWX127" s="93"/>
      <c r="AWY127" s="93"/>
      <c r="AWZ127" s="93"/>
      <c r="AXA127" s="93"/>
      <c r="AXB127" s="93"/>
      <c r="AXC127" s="93"/>
      <c r="AXD127" s="93"/>
      <c r="AXE127" s="93"/>
      <c r="AXF127" s="93"/>
      <c r="AXG127" s="93"/>
      <c r="AXH127" s="93"/>
      <c r="AXI127" s="93"/>
      <c r="AXJ127" s="93"/>
      <c r="AXK127" s="93"/>
      <c r="AXL127" s="93"/>
      <c r="AXM127" s="93"/>
      <c r="AXN127" s="93"/>
      <c r="AXO127" s="93"/>
      <c r="AXP127" s="93"/>
      <c r="AXQ127" s="93"/>
      <c r="AXR127" s="93"/>
      <c r="AXS127" s="93"/>
      <c r="AXT127" s="93"/>
      <c r="AXU127" s="93"/>
      <c r="AXV127" s="93"/>
      <c r="AXW127" s="93"/>
      <c r="AXX127" s="93"/>
      <c r="AXY127" s="93"/>
      <c r="AXZ127" s="93"/>
      <c r="AYA127" s="93"/>
      <c r="AYB127" s="93"/>
      <c r="AYC127" s="93"/>
      <c r="AYD127" s="93"/>
      <c r="AYE127" s="93"/>
      <c r="AYF127" s="93"/>
      <c r="AYG127" s="93"/>
      <c r="AYH127" s="93"/>
      <c r="AYI127" s="93"/>
      <c r="AYJ127" s="93"/>
      <c r="AYK127" s="93"/>
      <c r="AYL127" s="93"/>
      <c r="AYM127" s="93"/>
      <c r="AYN127" s="93"/>
      <c r="AYO127" s="93"/>
      <c r="AYP127" s="93"/>
      <c r="AYQ127" s="93"/>
      <c r="AYR127" s="93"/>
      <c r="AYS127" s="93"/>
      <c r="AYT127" s="93"/>
      <c r="AYU127" s="93"/>
      <c r="AYV127" s="93"/>
      <c r="AYW127" s="93"/>
      <c r="AYX127" s="93"/>
      <c r="AYY127" s="93"/>
      <c r="AYZ127" s="93"/>
      <c r="AZA127" s="93"/>
      <c r="AZB127" s="93"/>
      <c r="AZC127" s="93"/>
      <c r="AZD127" s="93"/>
      <c r="AZE127" s="93"/>
      <c r="AZF127" s="93"/>
      <c r="AZG127" s="93"/>
      <c r="AZH127" s="93"/>
      <c r="AZI127" s="93"/>
      <c r="AZJ127" s="93"/>
      <c r="AZK127" s="93"/>
      <c r="AZL127" s="93"/>
      <c r="AZM127" s="93"/>
      <c r="AZN127" s="93"/>
      <c r="AZO127" s="93"/>
      <c r="AZP127" s="93"/>
      <c r="AZQ127" s="93"/>
      <c r="AZR127" s="93"/>
      <c r="AZS127" s="93"/>
      <c r="AZT127" s="93"/>
      <c r="AZU127" s="93"/>
      <c r="AZV127" s="93"/>
      <c r="AZW127" s="93"/>
      <c r="AZX127" s="93"/>
      <c r="AZY127" s="93"/>
      <c r="AZZ127" s="93"/>
      <c r="BAA127" s="93"/>
      <c r="BAB127" s="93"/>
      <c r="BAC127" s="93"/>
      <c r="BAD127" s="93"/>
      <c r="BAE127" s="93"/>
      <c r="BAF127" s="93"/>
      <c r="BAG127" s="93"/>
      <c r="BAH127" s="93"/>
      <c r="BAI127" s="93"/>
      <c r="BAJ127" s="93"/>
      <c r="BAK127" s="93"/>
      <c r="BAL127" s="93"/>
      <c r="BAM127" s="93"/>
      <c r="BAN127" s="93"/>
      <c r="BAO127" s="93"/>
      <c r="BAP127" s="93"/>
      <c r="BAQ127" s="93"/>
      <c r="BAR127" s="93"/>
      <c r="BAS127" s="93"/>
      <c r="BAT127" s="93"/>
      <c r="BAU127" s="93"/>
      <c r="BAV127" s="93"/>
      <c r="BAW127" s="93"/>
      <c r="BAX127" s="93"/>
      <c r="BAY127" s="93"/>
      <c r="BAZ127" s="93"/>
      <c r="BBA127" s="93"/>
      <c r="BBB127" s="93"/>
      <c r="BBC127" s="93"/>
      <c r="BBD127" s="93"/>
      <c r="BBE127" s="93"/>
      <c r="BBF127" s="93"/>
      <c r="BBG127" s="93"/>
      <c r="BBH127" s="93"/>
      <c r="BBI127" s="93"/>
      <c r="BBJ127" s="93"/>
      <c r="BBK127" s="93"/>
      <c r="BBL127" s="93"/>
      <c r="BBM127" s="93"/>
      <c r="BBN127" s="93"/>
      <c r="BBO127" s="93"/>
      <c r="BBP127" s="93"/>
      <c r="BBQ127" s="93"/>
      <c r="BBR127" s="93"/>
      <c r="BBS127" s="93"/>
      <c r="BBT127" s="93"/>
      <c r="BBU127" s="93"/>
      <c r="BBV127" s="93"/>
      <c r="BBW127" s="93"/>
      <c r="BBX127" s="93"/>
      <c r="BBY127" s="93"/>
      <c r="BBZ127" s="93"/>
      <c r="BCA127" s="93"/>
      <c r="BCB127" s="93"/>
      <c r="BCC127" s="93"/>
      <c r="BCD127" s="93"/>
      <c r="BCE127" s="93"/>
      <c r="BCF127" s="93"/>
      <c r="BCG127" s="93"/>
      <c r="BCH127" s="93"/>
      <c r="BCI127" s="93"/>
      <c r="BCJ127" s="93"/>
      <c r="BCK127" s="93"/>
      <c r="BCL127" s="93"/>
      <c r="BCM127" s="93"/>
      <c r="BCN127" s="93"/>
      <c r="BCO127" s="93"/>
      <c r="BCP127" s="93"/>
      <c r="BCQ127" s="93"/>
      <c r="BCR127" s="93"/>
      <c r="BCS127" s="93"/>
      <c r="BCT127" s="93"/>
      <c r="BCU127" s="93"/>
      <c r="BCV127" s="93"/>
      <c r="BCW127" s="93"/>
      <c r="BCX127" s="93"/>
      <c r="BCY127" s="93"/>
      <c r="BCZ127" s="93"/>
      <c r="BDA127" s="93"/>
      <c r="BDB127" s="93"/>
      <c r="BDC127" s="93"/>
      <c r="BDD127" s="93"/>
      <c r="BDE127" s="93"/>
      <c r="BDF127" s="93"/>
      <c r="BDG127" s="93"/>
      <c r="BDH127" s="93"/>
      <c r="BDI127" s="93"/>
      <c r="BDJ127" s="93"/>
      <c r="BDK127" s="93"/>
      <c r="BDL127" s="93"/>
      <c r="BDM127" s="93"/>
      <c r="BDN127" s="93"/>
      <c r="BDO127" s="93"/>
      <c r="BDP127" s="93"/>
      <c r="BDQ127" s="93"/>
      <c r="BDR127" s="93"/>
      <c r="BDS127" s="93"/>
      <c r="BDT127" s="93"/>
      <c r="BDU127" s="93"/>
      <c r="BDV127" s="93"/>
      <c r="BDW127" s="93"/>
      <c r="BDX127" s="93"/>
      <c r="BDY127" s="93"/>
      <c r="BDZ127" s="93"/>
      <c r="BEA127" s="93"/>
      <c r="BEB127" s="93"/>
      <c r="BEC127" s="93"/>
      <c r="BED127" s="93"/>
      <c r="BEE127" s="93"/>
      <c r="BEF127" s="93"/>
      <c r="BEG127" s="93"/>
      <c r="BEH127" s="93"/>
      <c r="BEI127" s="93"/>
      <c r="BEJ127" s="93"/>
      <c r="BEK127" s="93"/>
      <c r="BEL127" s="93"/>
      <c r="BEM127" s="93"/>
      <c r="BEN127" s="93"/>
      <c r="BEO127" s="93"/>
      <c r="BEP127" s="93"/>
      <c r="BEQ127" s="93"/>
      <c r="BER127" s="93"/>
      <c r="BES127" s="93"/>
      <c r="BET127" s="93"/>
      <c r="BEU127" s="93"/>
      <c r="BEV127" s="93"/>
      <c r="BEW127" s="93"/>
      <c r="BEX127" s="93"/>
      <c r="BEY127" s="93"/>
      <c r="BEZ127" s="93"/>
      <c r="BFA127" s="93"/>
      <c r="BFB127" s="93"/>
      <c r="BFC127" s="93"/>
      <c r="BFD127" s="93"/>
      <c r="BFE127" s="93"/>
      <c r="BFF127" s="93"/>
      <c r="BFG127" s="93"/>
      <c r="BFH127" s="93"/>
      <c r="BFI127" s="93"/>
      <c r="BFJ127" s="93"/>
      <c r="BFK127" s="93"/>
      <c r="BFL127" s="93"/>
      <c r="BFM127" s="93"/>
      <c r="BFN127" s="93"/>
      <c r="BFO127" s="93"/>
      <c r="BFP127" s="93"/>
      <c r="BFQ127" s="93"/>
      <c r="BFR127" s="93"/>
      <c r="BFS127" s="93"/>
      <c r="BFT127" s="93"/>
      <c r="BFU127" s="93"/>
      <c r="BFV127" s="93"/>
      <c r="BFW127" s="93"/>
      <c r="BFX127" s="93"/>
      <c r="BFY127" s="93"/>
      <c r="BFZ127" s="93"/>
      <c r="BGA127" s="93"/>
      <c r="BGB127" s="93"/>
      <c r="BGC127" s="93"/>
      <c r="BGD127" s="93"/>
      <c r="BGE127" s="93"/>
      <c r="BGF127" s="93"/>
      <c r="BGG127" s="93"/>
      <c r="BGH127" s="93"/>
      <c r="BGI127" s="93"/>
      <c r="BGJ127" s="93"/>
      <c r="BGK127" s="93"/>
      <c r="BGL127" s="93"/>
      <c r="BGM127" s="93"/>
      <c r="BGN127" s="93"/>
      <c r="BGO127" s="93"/>
      <c r="BGP127" s="93"/>
      <c r="BGQ127" s="93"/>
      <c r="BGR127" s="93"/>
      <c r="BGS127" s="93"/>
      <c r="BGT127" s="93"/>
      <c r="BGU127" s="93"/>
      <c r="BGV127" s="93"/>
      <c r="BGW127" s="93"/>
      <c r="BGX127" s="93"/>
      <c r="BGY127" s="93"/>
      <c r="BGZ127" s="93"/>
      <c r="BHA127" s="93"/>
      <c r="BHB127" s="93"/>
      <c r="BHC127" s="93"/>
      <c r="BHD127" s="93"/>
      <c r="BHE127" s="93"/>
      <c r="BHF127" s="93"/>
      <c r="BHG127" s="93"/>
      <c r="BHH127" s="93"/>
      <c r="BHI127" s="93"/>
      <c r="BHJ127" s="93"/>
      <c r="BHK127" s="93"/>
      <c r="BHL127" s="93"/>
      <c r="BHM127" s="93"/>
      <c r="BHN127" s="93"/>
      <c r="BHO127" s="93"/>
      <c r="BHP127" s="93"/>
      <c r="BHQ127" s="93"/>
      <c r="BHR127" s="93"/>
      <c r="BHS127" s="93"/>
      <c r="BHT127" s="93"/>
      <c r="BHU127" s="93"/>
      <c r="BHV127" s="93"/>
      <c r="BHW127" s="93"/>
      <c r="BHX127" s="93"/>
      <c r="BHY127" s="93"/>
      <c r="BHZ127" s="93"/>
      <c r="BIA127" s="93"/>
      <c r="BIB127" s="93"/>
      <c r="BIC127" s="93"/>
      <c r="BID127" s="93"/>
      <c r="BIE127" s="93"/>
      <c r="BIF127" s="93"/>
      <c r="BIG127" s="93"/>
      <c r="BIH127" s="93"/>
      <c r="BII127" s="93"/>
      <c r="BIJ127" s="93"/>
      <c r="BIK127" s="93"/>
      <c r="BIL127" s="93"/>
      <c r="BIM127" s="93"/>
      <c r="BIN127" s="93"/>
      <c r="BIO127" s="93"/>
      <c r="BIP127" s="93"/>
      <c r="BIQ127" s="93"/>
      <c r="BIR127" s="93"/>
      <c r="BIS127" s="93"/>
      <c r="BIT127" s="93"/>
      <c r="BIU127" s="93"/>
      <c r="BIV127" s="93"/>
      <c r="BIW127" s="93"/>
      <c r="BIX127" s="93"/>
      <c r="BIY127" s="93"/>
      <c r="BIZ127" s="93"/>
      <c r="BJA127" s="93"/>
      <c r="BJB127" s="93"/>
      <c r="BJC127" s="93"/>
      <c r="BJD127" s="93"/>
      <c r="BJE127" s="93"/>
      <c r="BJF127" s="93"/>
      <c r="BJG127" s="93"/>
      <c r="BJH127" s="93"/>
      <c r="BJI127" s="93"/>
      <c r="BJJ127" s="93"/>
      <c r="BJK127" s="93"/>
      <c r="BJL127" s="93"/>
      <c r="BJM127" s="93"/>
      <c r="BJN127" s="93"/>
      <c r="BJO127" s="93"/>
      <c r="BJP127" s="93"/>
      <c r="BJQ127" s="93"/>
      <c r="BJR127" s="93"/>
      <c r="BJS127" s="93"/>
      <c r="BJT127" s="93"/>
      <c r="BJU127" s="93"/>
      <c r="BJV127" s="93"/>
      <c r="BJW127" s="93"/>
      <c r="BJX127" s="93"/>
      <c r="BJY127" s="93"/>
      <c r="BJZ127" s="93"/>
      <c r="BKA127" s="93"/>
      <c r="BKB127" s="93"/>
      <c r="BKC127" s="93"/>
      <c r="BKD127" s="93"/>
      <c r="BKE127" s="93"/>
      <c r="BKF127" s="93"/>
      <c r="BKG127" s="93"/>
      <c r="BKH127" s="93"/>
      <c r="BKI127" s="93"/>
      <c r="BKJ127" s="93"/>
      <c r="BKK127" s="93"/>
      <c r="BKL127" s="93"/>
      <c r="BKM127" s="93"/>
      <c r="BKN127" s="93"/>
      <c r="BKO127" s="93"/>
      <c r="BKP127" s="93"/>
      <c r="BKQ127" s="93"/>
      <c r="BKR127" s="93"/>
      <c r="BKS127" s="93"/>
      <c r="BKT127" s="93"/>
      <c r="BKU127" s="93"/>
      <c r="BKV127" s="93"/>
      <c r="BKW127" s="93"/>
      <c r="BKX127" s="93"/>
      <c r="BKY127" s="93"/>
      <c r="BKZ127" s="93"/>
      <c r="BLA127" s="93"/>
      <c r="BLB127" s="93"/>
      <c r="BLC127" s="93"/>
      <c r="BLD127" s="93"/>
      <c r="BLE127" s="93"/>
      <c r="BLF127" s="93"/>
      <c r="BLG127" s="93"/>
      <c r="BLH127" s="93"/>
      <c r="BLI127" s="93"/>
      <c r="BLJ127" s="93"/>
      <c r="BLK127" s="93"/>
      <c r="BLL127" s="93"/>
      <c r="BLM127" s="93"/>
      <c r="BLN127" s="93"/>
      <c r="BLO127" s="93"/>
      <c r="BLP127" s="93"/>
      <c r="BLQ127" s="93"/>
      <c r="BLR127" s="93"/>
      <c r="BLS127" s="93"/>
      <c r="BLT127" s="93"/>
      <c r="BLU127" s="93"/>
      <c r="BLV127" s="93"/>
      <c r="BLW127" s="93"/>
      <c r="BLX127" s="93"/>
      <c r="BLY127" s="93"/>
      <c r="BLZ127" s="93"/>
      <c r="BMA127" s="93"/>
      <c r="BMB127" s="93"/>
      <c r="BMC127" s="93"/>
      <c r="BMD127" s="93"/>
      <c r="BME127" s="93"/>
      <c r="BMF127" s="93"/>
      <c r="BMG127" s="93"/>
      <c r="BMH127" s="93"/>
      <c r="BMI127" s="93"/>
      <c r="BMJ127" s="93"/>
      <c r="BMK127" s="93"/>
      <c r="BML127" s="93"/>
      <c r="BMM127" s="93"/>
      <c r="BMN127" s="93"/>
      <c r="BMO127" s="93"/>
      <c r="BMP127" s="93"/>
      <c r="BMQ127" s="93"/>
      <c r="BMR127" s="93"/>
      <c r="BMS127" s="93"/>
      <c r="BMT127" s="93"/>
      <c r="BMU127" s="93"/>
      <c r="BMV127" s="93"/>
      <c r="BMW127" s="93"/>
      <c r="BMX127" s="93"/>
      <c r="BMY127" s="93"/>
      <c r="BMZ127" s="93"/>
      <c r="BNA127" s="93"/>
      <c r="BNB127" s="93"/>
      <c r="BNC127" s="93"/>
      <c r="BND127" s="93"/>
      <c r="BNE127" s="93"/>
      <c r="BNF127" s="93"/>
      <c r="BNG127" s="93"/>
      <c r="BNH127" s="93"/>
      <c r="BNI127" s="93"/>
      <c r="BNJ127" s="93"/>
      <c r="BNK127" s="93"/>
      <c r="BNL127" s="93"/>
      <c r="BNM127" s="93"/>
      <c r="BNN127" s="93"/>
      <c r="BNO127" s="93"/>
      <c r="BNP127" s="93"/>
      <c r="BNQ127" s="93"/>
      <c r="BNR127" s="93"/>
      <c r="BNS127" s="93"/>
      <c r="BNT127" s="93"/>
      <c r="BNU127" s="93"/>
      <c r="BNV127" s="93"/>
      <c r="BNW127" s="93"/>
      <c r="BNX127" s="93"/>
      <c r="BNY127" s="93"/>
      <c r="BNZ127" s="93"/>
      <c r="BOA127" s="93"/>
      <c r="BOB127" s="93"/>
      <c r="BOC127" s="93"/>
      <c r="BOD127" s="93"/>
      <c r="BOE127" s="93"/>
      <c r="BOF127" s="93"/>
      <c r="BOG127" s="93"/>
      <c r="BOH127" s="93"/>
      <c r="BOI127" s="93"/>
      <c r="BOJ127" s="93"/>
      <c r="BOK127" s="93"/>
      <c r="BOL127" s="93"/>
      <c r="BOM127" s="93"/>
      <c r="BON127" s="93"/>
      <c r="BOO127" s="93"/>
      <c r="BOP127" s="93"/>
      <c r="BOQ127" s="93"/>
      <c r="BOR127" s="93"/>
      <c r="BOS127" s="93"/>
      <c r="BOT127" s="93"/>
      <c r="BOU127" s="93"/>
      <c r="BOV127" s="93"/>
      <c r="BOW127" s="93"/>
      <c r="BOX127" s="93"/>
      <c r="BOY127" s="93"/>
      <c r="BOZ127" s="93"/>
      <c r="BPA127" s="93"/>
      <c r="BPB127" s="93"/>
      <c r="BPC127" s="93"/>
      <c r="BPD127" s="93"/>
      <c r="BPE127" s="93"/>
      <c r="BPF127" s="93"/>
      <c r="BPG127" s="93"/>
      <c r="BPH127" s="93"/>
      <c r="BPI127" s="93"/>
      <c r="BPJ127" s="93"/>
      <c r="BPK127" s="93"/>
      <c r="BPL127" s="93"/>
      <c r="BPM127" s="93"/>
      <c r="BPN127" s="93"/>
      <c r="BPO127" s="93"/>
      <c r="BPP127" s="93"/>
      <c r="BPQ127" s="93"/>
      <c r="BPR127" s="93"/>
      <c r="BPS127" s="93"/>
      <c r="BPT127" s="93"/>
      <c r="BPU127" s="93"/>
      <c r="BPV127" s="93"/>
      <c r="BPW127" s="93"/>
      <c r="BPX127" s="93"/>
      <c r="BPY127" s="93"/>
      <c r="BPZ127" s="93"/>
      <c r="BQA127" s="93"/>
      <c r="BQB127" s="93"/>
      <c r="BQC127" s="93"/>
      <c r="BQD127" s="93"/>
      <c r="BQE127" s="93"/>
      <c r="BQF127" s="93"/>
      <c r="BQG127" s="93"/>
      <c r="BQH127" s="93"/>
      <c r="BQI127" s="93"/>
      <c r="BQJ127" s="93"/>
      <c r="BQK127" s="93"/>
      <c r="BQL127" s="93"/>
      <c r="BQM127" s="93"/>
      <c r="BQN127" s="93"/>
      <c r="BQO127" s="93"/>
      <c r="BQP127" s="93"/>
      <c r="BQQ127" s="93"/>
      <c r="BQR127" s="93"/>
      <c r="BQS127" s="93"/>
      <c r="BQT127" s="93"/>
      <c r="BQU127" s="93"/>
      <c r="BQV127" s="93"/>
      <c r="BQW127" s="93"/>
      <c r="BQX127" s="93"/>
      <c r="BQY127" s="93"/>
      <c r="BQZ127" s="93"/>
      <c r="BRA127" s="93"/>
      <c r="BRB127" s="93"/>
      <c r="BRC127" s="93"/>
      <c r="BRD127" s="93"/>
      <c r="BRE127" s="93"/>
      <c r="BRF127" s="93"/>
      <c r="BRG127" s="93"/>
      <c r="BRH127" s="93"/>
      <c r="BRI127" s="93"/>
      <c r="BRJ127" s="93"/>
      <c r="BRK127" s="93"/>
      <c r="BRL127" s="93"/>
      <c r="BRM127" s="93"/>
      <c r="BRN127" s="93"/>
      <c r="BRO127" s="93"/>
      <c r="BRP127" s="93"/>
      <c r="BRQ127" s="93"/>
      <c r="BRR127" s="93"/>
      <c r="BRS127" s="93"/>
      <c r="BRT127" s="93"/>
      <c r="BRU127" s="93"/>
      <c r="BRV127" s="93"/>
      <c r="BRW127" s="93"/>
      <c r="BRX127" s="93"/>
      <c r="BRY127" s="93"/>
      <c r="BRZ127" s="93"/>
      <c r="BSA127" s="93"/>
      <c r="BSB127" s="93"/>
      <c r="BSC127" s="93"/>
      <c r="BSD127" s="93"/>
      <c r="BSE127" s="93"/>
      <c r="BSF127" s="93"/>
      <c r="BSG127" s="93"/>
      <c r="BSH127" s="93"/>
      <c r="BSI127" s="93"/>
      <c r="BSJ127" s="93"/>
      <c r="BSK127" s="93"/>
      <c r="BSL127" s="93"/>
      <c r="BSM127" s="93"/>
      <c r="BSN127" s="93"/>
      <c r="BSO127" s="93"/>
      <c r="BSP127" s="93"/>
      <c r="BSQ127" s="93"/>
      <c r="BSR127" s="93"/>
      <c r="BSS127" s="93"/>
      <c r="BST127" s="93"/>
      <c r="BSU127" s="93"/>
      <c r="BSV127" s="93"/>
      <c r="BSW127" s="93"/>
      <c r="BSX127" s="93"/>
      <c r="BSY127" s="93"/>
      <c r="BSZ127" s="93"/>
      <c r="BTA127" s="93"/>
      <c r="BTB127" s="93"/>
      <c r="BTC127" s="93"/>
      <c r="BTD127" s="93"/>
      <c r="BTE127" s="93"/>
      <c r="BTF127" s="93"/>
      <c r="BTG127" s="93"/>
      <c r="BTH127" s="93"/>
      <c r="BTI127" s="93"/>
      <c r="BTJ127" s="93"/>
      <c r="BTK127" s="93"/>
      <c r="BTL127" s="93"/>
      <c r="BTM127" s="93"/>
      <c r="BTN127" s="93"/>
      <c r="BTO127" s="93"/>
      <c r="BTP127" s="93"/>
      <c r="BTQ127" s="93"/>
      <c r="BTR127" s="93"/>
      <c r="BTS127" s="93"/>
      <c r="BTT127" s="93"/>
      <c r="BTU127" s="93"/>
      <c r="BTV127" s="93"/>
      <c r="BTW127" s="93"/>
      <c r="BTX127" s="93"/>
      <c r="BTY127" s="93"/>
      <c r="BTZ127" s="93"/>
      <c r="BUA127" s="93"/>
      <c r="BUB127" s="93"/>
      <c r="BUC127" s="93"/>
      <c r="BUD127" s="93"/>
      <c r="BUE127" s="93"/>
      <c r="BUF127" s="93"/>
      <c r="BUG127" s="93"/>
      <c r="BUH127" s="93"/>
      <c r="BUI127" s="93"/>
      <c r="BUJ127" s="93"/>
      <c r="BUK127" s="93"/>
      <c r="BUL127" s="93"/>
      <c r="BUM127" s="93"/>
      <c r="BUN127" s="93"/>
      <c r="BUO127" s="93"/>
      <c r="BUP127" s="93"/>
      <c r="BUQ127" s="93"/>
      <c r="BUR127" s="93"/>
      <c r="BUS127" s="93"/>
      <c r="BUT127" s="93"/>
      <c r="BUU127" s="93"/>
      <c r="BUV127" s="93"/>
      <c r="BUW127" s="93"/>
      <c r="BUX127" s="93"/>
      <c r="BUY127" s="93"/>
      <c r="BUZ127" s="93"/>
      <c r="BVA127" s="93"/>
      <c r="BVB127" s="93"/>
      <c r="BVC127" s="93"/>
      <c r="BVD127" s="93"/>
      <c r="BVE127" s="93"/>
      <c r="BVF127" s="93"/>
      <c r="BVG127" s="93"/>
      <c r="BVH127" s="93"/>
      <c r="BVI127" s="93"/>
      <c r="BVJ127" s="93"/>
      <c r="BVK127" s="93"/>
      <c r="BVL127" s="93"/>
      <c r="BVM127" s="93"/>
      <c r="BVN127" s="93"/>
      <c r="BVO127" s="93"/>
      <c r="BVP127" s="93"/>
      <c r="BVQ127" s="93"/>
      <c r="BVR127" s="93"/>
      <c r="BVS127" s="93"/>
      <c r="BVT127" s="93"/>
      <c r="BVU127" s="93"/>
      <c r="BVV127" s="93"/>
      <c r="BVW127" s="93"/>
      <c r="BVX127" s="93"/>
      <c r="BVY127" s="93"/>
      <c r="BVZ127" s="93"/>
      <c r="BWA127" s="93"/>
      <c r="BWB127" s="93"/>
      <c r="BWC127" s="93"/>
      <c r="BWD127" s="93"/>
      <c r="BWE127" s="93"/>
      <c r="BWF127" s="93"/>
      <c r="BWG127" s="93"/>
      <c r="BWH127" s="93"/>
      <c r="BWI127" s="93"/>
      <c r="BWJ127" s="93"/>
      <c r="BWK127" s="93"/>
      <c r="BWL127" s="93"/>
      <c r="BWM127" s="93"/>
      <c r="BWN127" s="93"/>
      <c r="BWO127" s="93"/>
      <c r="BWP127" s="93"/>
      <c r="BWQ127" s="93"/>
      <c r="BWR127" s="93"/>
      <c r="BWS127" s="93"/>
      <c r="BWT127" s="93"/>
      <c r="BWU127" s="93"/>
      <c r="BWV127" s="93"/>
      <c r="BWW127" s="93"/>
      <c r="BWX127" s="93"/>
      <c r="BWY127" s="93"/>
      <c r="BWZ127" s="93"/>
      <c r="BXA127" s="93"/>
      <c r="BXB127" s="93"/>
      <c r="BXC127" s="93"/>
      <c r="BXD127" s="93"/>
      <c r="BXE127" s="93"/>
      <c r="BXF127" s="93"/>
      <c r="BXG127" s="93"/>
      <c r="BXH127" s="93"/>
      <c r="BXI127" s="93"/>
      <c r="BXJ127" s="93"/>
      <c r="BXK127" s="93"/>
      <c r="BXL127" s="93"/>
      <c r="BXM127" s="93"/>
      <c r="BXN127" s="93"/>
      <c r="BXO127" s="93"/>
      <c r="BXP127" s="93"/>
      <c r="BXQ127" s="93"/>
      <c r="BXR127" s="93"/>
      <c r="BXS127" s="93"/>
      <c r="BXT127" s="93"/>
      <c r="BXU127" s="93"/>
      <c r="BXV127" s="93"/>
      <c r="BXW127" s="93"/>
      <c r="BXX127" s="93"/>
      <c r="BXY127" s="93"/>
      <c r="BXZ127" s="93"/>
      <c r="BYA127" s="93"/>
      <c r="BYB127" s="93"/>
      <c r="BYC127" s="93"/>
      <c r="BYD127" s="93"/>
      <c r="BYE127" s="93"/>
      <c r="BYF127" s="93"/>
      <c r="BYG127" s="93"/>
      <c r="BYH127" s="93"/>
      <c r="BYI127" s="93"/>
      <c r="BYJ127" s="93"/>
      <c r="BYK127" s="93"/>
      <c r="BYL127" s="93"/>
      <c r="BYM127" s="93"/>
      <c r="BYN127" s="93"/>
      <c r="BYO127" s="93"/>
      <c r="BYP127" s="93"/>
      <c r="BYQ127" s="93"/>
      <c r="BYR127" s="93"/>
      <c r="BYS127" s="93"/>
      <c r="BYT127" s="93"/>
      <c r="BYU127" s="93"/>
      <c r="BYV127" s="93"/>
      <c r="BYW127" s="93"/>
      <c r="BYX127" s="93"/>
      <c r="BYY127" s="93"/>
      <c r="BYZ127" s="93"/>
      <c r="BZA127" s="93"/>
      <c r="BZB127" s="93"/>
      <c r="BZC127" s="93"/>
      <c r="BZD127" s="93"/>
      <c r="BZE127" s="93"/>
      <c r="BZF127" s="93"/>
      <c r="BZG127" s="93"/>
      <c r="BZH127" s="93"/>
      <c r="BZI127" s="93"/>
      <c r="BZJ127" s="93"/>
      <c r="BZK127" s="93"/>
      <c r="BZL127" s="93"/>
      <c r="BZM127" s="93"/>
      <c r="BZN127" s="93"/>
      <c r="BZO127" s="93"/>
      <c r="BZP127" s="93"/>
      <c r="BZQ127" s="93"/>
      <c r="BZR127" s="93"/>
      <c r="BZS127" s="93"/>
      <c r="BZT127" s="93"/>
      <c r="BZU127" s="93"/>
      <c r="BZV127" s="93"/>
      <c r="BZW127" s="93"/>
      <c r="BZX127" s="93"/>
      <c r="BZY127" s="93"/>
      <c r="BZZ127" s="93"/>
      <c r="CAA127" s="93"/>
      <c r="CAB127" s="93"/>
      <c r="CAC127" s="93"/>
      <c r="CAD127" s="93"/>
      <c r="CAE127" s="93"/>
      <c r="CAF127" s="93"/>
      <c r="CAG127" s="93"/>
      <c r="CAH127" s="93"/>
      <c r="CAI127" s="93"/>
      <c r="CAJ127" s="93"/>
      <c r="CAK127" s="93"/>
      <c r="CAL127" s="93"/>
      <c r="CAM127" s="93"/>
      <c r="CAN127" s="93"/>
      <c r="CAO127" s="93"/>
      <c r="CAP127" s="93"/>
      <c r="CAQ127" s="93"/>
      <c r="CAR127" s="93"/>
      <c r="CAS127" s="93"/>
      <c r="CAT127" s="93"/>
      <c r="CAU127" s="93"/>
      <c r="CAV127" s="93"/>
      <c r="CAW127" s="93"/>
      <c r="CAX127" s="93"/>
      <c r="CAY127" s="93"/>
      <c r="CAZ127" s="93"/>
      <c r="CBA127" s="93"/>
      <c r="CBB127" s="93"/>
      <c r="CBC127" s="93"/>
      <c r="CBD127" s="93"/>
      <c r="CBE127" s="93"/>
      <c r="CBF127" s="93"/>
      <c r="CBG127" s="93"/>
      <c r="CBH127" s="93"/>
      <c r="CBI127" s="93"/>
      <c r="CBJ127" s="93"/>
      <c r="CBK127" s="93"/>
      <c r="CBL127" s="93"/>
      <c r="CBM127" s="93"/>
      <c r="CBN127" s="93"/>
      <c r="CBO127" s="93"/>
      <c r="CBP127" s="93"/>
      <c r="CBQ127" s="93"/>
      <c r="CBR127" s="93"/>
      <c r="CBS127" s="93"/>
      <c r="CBT127" s="93"/>
      <c r="CBU127" s="93"/>
      <c r="CBV127" s="93"/>
      <c r="CBW127" s="93"/>
      <c r="CBX127" s="93"/>
      <c r="CBY127" s="93"/>
      <c r="CBZ127" s="93"/>
      <c r="CCA127" s="93"/>
      <c r="CCB127" s="93"/>
      <c r="CCC127" s="93"/>
      <c r="CCD127" s="93"/>
      <c r="CCE127" s="93"/>
      <c r="CCF127" s="93"/>
      <c r="CCG127" s="93"/>
      <c r="CCH127" s="93"/>
      <c r="CCI127" s="93"/>
      <c r="CCJ127" s="93"/>
      <c r="CCK127" s="93"/>
      <c r="CCL127" s="93"/>
      <c r="CCM127" s="93"/>
      <c r="CCN127" s="93"/>
      <c r="CCO127" s="93"/>
      <c r="CCP127" s="93"/>
      <c r="CCQ127" s="93"/>
      <c r="CCR127" s="93"/>
      <c r="CCS127" s="93"/>
      <c r="CCT127" s="93"/>
      <c r="CCU127" s="93"/>
      <c r="CCV127" s="93"/>
      <c r="CCW127" s="93"/>
      <c r="CCX127" s="93"/>
      <c r="CCY127" s="93"/>
      <c r="CCZ127" s="93"/>
      <c r="CDA127" s="93"/>
      <c r="CDB127" s="93"/>
      <c r="CDC127" s="93"/>
      <c r="CDD127" s="93"/>
      <c r="CDE127" s="93"/>
      <c r="CDF127" s="93"/>
      <c r="CDG127" s="93"/>
      <c r="CDH127" s="93"/>
      <c r="CDI127" s="93"/>
      <c r="CDJ127" s="93"/>
      <c r="CDK127" s="93"/>
      <c r="CDL127" s="93"/>
      <c r="CDM127" s="93"/>
      <c r="CDN127" s="93"/>
      <c r="CDO127" s="93"/>
      <c r="CDP127" s="93"/>
      <c r="CDQ127" s="93"/>
      <c r="CDR127" s="93"/>
      <c r="CDS127" s="93"/>
      <c r="CDT127" s="93"/>
      <c r="CDU127" s="93"/>
      <c r="CDV127" s="93"/>
      <c r="CDW127" s="93"/>
      <c r="CDX127" s="93"/>
      <c r="CDY127" s="93"/>
      <c r="CDZ127" s="93"/>
      <c r="CEA127" s="93"/>
      <c r="CEB127" s="93"/>
      <c r="CEC127" s="93"/>
      <c r="CED127" s="93"/>
      <c r="CEE127" s="93"/>
      <c r="CEF127" s="93"/>
      <c r="CEG127" s="93"/>
      <c r="CEH127" s="93"/>
      <c r="CEI127" s="93"/>
      <c r="CEJ127" s="93"/>
      <c r="CEK127" s="93"/>
      <c r="CEL127" s="93"/>
      <c r="CEM127" s="93"/>
      <c r="CEN127" s="93"/>
      <c r="CEO127" s="93"/>
      <c r="CEP127" s="93"/>
      <c r="CEQ127" s="93"/>
      <c r="CER127" s="93"/>
      <c r="CES127" s="93"/>
      <c r="CET127" s="93"/>
      <c r="CEU127" s="93"/>
      <c r="CEV127" s="93"/>
      <c r="CEW127" s="93"/>
      <c r="CEX127" s="93"/>
      <c r="CEY127" s="93"/>
      <c r="CEZ127" s="93"/>
      <c r="CFA127" s="93"/>
      <c r="CFB127" s="93"/>
      <c r="CFC127" s="93"/>
      <c r="CFD127" s="93"/>
      <c r="CFE127" s="93"/>
      <c r="CFF127" s="93"/>
      <c r="CFG127" s="93"/>
      <c r="CFH127" s="93"/>
      <c r="CFI127" s="93"/>
      <c r="CFJ127" s="93"/>
      <c r="CFK127" s="93"/>
      <c r="CFL127" s="93"/>
      <c r="CFM127" s="93"/>
      <c r="CFN127" s="93"/>
      <c r="CFO127" s="93"/>
      <c r="CFP127" s="93"/>
      <c r="CFQ127" s="93"/>
      <c r="CFR127" s="93"/>
      <c r="CFS127" s="93"/>
      <c r="CFT127" s="93"/>
      <c r="CFU127" s="93"/>
      <c r="CFV127" s="93"/>
      <c r="CFW127" s="93"/>
      <c r="CFX127" s="93"/>
      <c r="CFY127" s="93"/>
      <c r="CFZ127" s="93"/>
      <c r="CGA127" s="93"/>
      <c r="CGB127" s="93"/>
      <c r="CGC127" s="93"/>
      <c r="CGD127" s="93"/>
      <c r="CGE127" s="93"/>
      <c r="CGF127" s="93"/>
      <c r="CGG127" s="93"/>
      <c r="CGH127" s="93"/>
      <c r="CGI127" s="93"/>
      <c r="CGJ127" s="93"/>
      <c r="CGK127" s="93"/>
      <c r="CGL127" s="93"/>
      <c r="CGM127" s="93"/>
      <c r="CGN127" s="93"/>
      <c r="CGO127" s="93"/>
      <c r="CGP127" s="93"/>
      <c r="CGQ127" s="93"/>
      <c r="CGR127" s="93"/>
      <c r="CGS127" s="93"/>
      <c r="CGT127" s="93"/>
      <c r="CGU127" s="93"/>
      <c r="CGV127" s="93"/>
      <c r="CGW127" s="93"/>
      <c r="CGX127" s="93"/>
      <c r="CGY127" s="93"/>
      <c r="CGZ127" s="93"/>
      <c r="CHA127" s="93"/>
      <c r="CHB127" s="93"/>
      <c r="CHC127" s="93"/>
      <c r="CHD127" s="93"/>
      <c r="CHE127" s="93"/>
      <c r="CHF127" s="93"/>
      <c r="CHG127" s="93"/>
      <c r="CHH127" s="93"/>
      <c r="CHI127" s="93"/>
      <c r="CHJ127" s="93"/>
      <c r="CHK127" s="93"/>
      <c r="CHL127" s="93"/>
      <c r="CHM127" s="93"/>
      <c r="CHN127" s="93"/>
      <c r="CHO127" s="93"/>
      <c r="CHP127" s="93"/>
      <c r="CHQ127" s="93"/>
      <c r="CHR127" s="93"/>
      <c r="CHS127" s="93"/>
      <c r="CHT127" s="93"/>
      <c r="CHU127" s="93"/>
      <c r="CHV127" s="93"/>
      <c r="CHW127" s="93"/>
      <c r="CHX127" s="93"/>
      <c r="CHY127" s="93"/>
      <c r="CHZ127" s="93"/>
      <c r="CIA127" s="93"/>
      <c r="CIB127" s="93"/>
      <c r="CIC127" s="93"/>
      <c r="CID127" s="93"/>
      <c r="CIE127" s="93"/>
      <c r="CIF127" s="93"/>
      <c r="CIG127" s="93"/>
      <c r="CIH127" s="93"/>
      <c r="CII127" s="93"/>
      <c r="CIJ127" s="93"/>
      <c r="CIK127" s="93"/>
      <c r="CIL127" s="93"/>
      <c r="CIM127" s="93"/>
      <c r="CIN127" s="93"/>
      <c r="CIO127" s="93"/>
      <c r="CIP127" s="93"/>
      <c r="CIQ127" s="93"/>
      <c r="CIR127" s="93"/>
      <c r="CIS127" s="93"/>
      <c r="CIT127" s="93"/>
      <c r="CIU127" s="93"/>
      <c r="CIV127" s="93"/>
      <c r="CIW127" s="93"/>
      <c r="CIX127" s="93"/>
      <c r="CIY127" s="93"/>
      <c r="CIZ127" s="93"/>
      <c r="CJA127" s="93"/>
      <c r="CJB127" s="93"/>
      <c r="CJC127" s="93"/>
      <c r="CJD127" s="93"/>
      <c r="CJE127" s="93"/>
      <c r="CJF127" s="93"/>
      <c r="CJG127" s="93"/>
      <c r="CJH127" s="93"/>
      <c r="CJI127" s="93"/>
      <c r="CJJ127" s="93"/>
      <c r="CJK127" s="93"/>
      <c r="CJL127" s="93"/>
      <c r="CJM127" s="93"/>
      <c r="CJN127" s="93"/>
      <c r="CJO127" s="93"/>
      <c r="CJP127" s="93"/>
      <c r="CJQ127" s="93"/>
      <c r="CJR127" s="93"/>
      <c r="CJS127" s="93"/>
      <c r="CJT127" s="93"/>
      <c r="CJU127" s="93"/>
      <c r="CJV127" s="93"/>
      <c r="CJW127" s="93"/>
      <c r="CJX127" s="93"/>
      <c r="CJY127" s="93"/>
      <c r="CJZ127" s="93"/>
      <c r="CKA127" s="93"/>
      <c r="CKB127" s="93"/>
      <c r="CKC127" s="93"/>
      <c r="CKD127" s="93"/>
      <c r="CKE127" s="93"/>
      <c r="CKF127" s="93"/>
      <c r="CKG127" s="93"/>
      <c r="CKH127" s="93"/>
      <c r="CKI127" s="93"/>
      <c r="CKJ127" s="93"/>
      <c r="CKK127" s="93"/>
      <c r="CKL127" s="93"/>
      <c r="CKM127" s="93"/>
      <c r="CKN127" s="93"/>
      <c r="CKO127" s="93"/>
      <c r="CKP127" s="93"/>
      <c r="CKQ127" s="93"/>
      <c r="CKR127" s="93"/>
      <c r="CKS127" s="93"/>
      <c r="CKT127" s="93"/>
      <c r="CKU127" s="93"/>
      <c r="CKV127" s="93"/>
      <c r="CKW127" s="93"/>
      <c r="CKX127" s="93"/>
      <c r="CKY127" s="93"/>
      <c r="CKZ127" s="93"/>
      <c r="CLA127" s="93"/>
      <c r="CLB127" s="93"/>
      <c r="CLC127" s="93"/>
      <c r="CLD127" s="93"/>
      <c r="CLE127" s="93"/>
      <c r="CLF127" s="93"/>
      <c r="CLG127" s="93"/>
      <c r="CLH127" s="93"/>
      <c r="CLI127" s="93"/>
      <c r="CLJ127" s="93"/>
      <c r="CLK127" s="93"/>
      <c r="CLL127" s="93"/>
      <c r="CLM127" s="93"/>
      <c r="CLN127" s="93"/>
      <c r="CLO127" s="93"/>
      <c r="CLP127" s="93"/>
      <c r="CLQ127" s="93"/>
      <c r="CLR127" s="93"/>
      <c r="CLS127" s="93"/>
      <c r="CLT127" s="93"/>
      <c r="CLU127" s="93"/>
      <c r="CLV127" s="93"/>
      <c r="CLW127" s="93"/>
      <c r="CLX127" s="93"/>
      <c r="CLY127" s="93"/>
      <c r="CLZ127" s="93"/>
      <c r="CMA127" s="93"/>
      <c r="CMB127" s="93"/>
      <c r="CMC127" s="93"/>
      <c r="CMD127" s="93"/>
      <c r="CME127" s="93"/>
      <c r="CMF127" s="93"/>
      <c r="CMG127" s="93"/>
      <c r="CMH127" s="93"/>
      <c r="CMI127" s="93"/>
      <c r="CMJ127" s="93"/>
      <c r="CMK127" s="93"/>
      <c r="CML127" s="93"/>
      <c r="CMM127" s="93"/>
      <c r="CMN127" s="93"/>
      <c r="CMO127" s="93"/>
      <c r="CMP127" s="93"/>
      <c r="CMQ127" s="93"/>
      <c r="CMR127" s="93"/>
      <c r="CMS127" s="93"/>
      <c r="CMT127" s="93"/>
      <c r="CMU127" s="93"/>
      <c r="CMV127" s="93"/>
      <c r="CMW127" s="93"/>
      <c r="CMX127" s="93"/>
      <c r="CMY127" s="93"/>
      <c r="CMZ127" s="93"/>
      <c r="CNA127" s="93"/>
      <c r="CNB127" s="93"/>
      <c r="CNC127" s="93"/>
      <c r="CND127" s="93"/>
      <c r="CNE127" s="93"/>
      <c r="CNF127" s="93"/>
      <c r="CNG127" s="93"/>
      <c r="CNH127" s="93"/>
      <c r="CNI127" s="93"/>
      <c r="CNJ127" s="93"/>
      <c r="CNK127" s="93"/>
      <c r="CNL127" s="93"/>
      <c r="CNM127" s="93"/>
      <c r="CNN127" s="93"/>
      <c r="CNO127" s="93"/>
      <c r="CNP127" s="93"/>
      <c r="CNQ127" s="93"/>
      <c r="CNR127" s="93"/>
      <c r="CNS127" s="93"/>
      <c r="CNT127" s="93"/>
      <c r="CNU127" s="93"/>
      <c r="CNV127" s="93"/>
      <c r="CNW127" s="93"/>
      <c r="CNX127" s="93"/>
      <c r="CNY127" s="93"/>
      <c r="CNZ127" s="93"/>
      <c r="COA127" s="93"/>
      <c r="COB127" s="93"/>
      <c r="COC127" s="93"/>
      <c r="COD127" s="93"/>
      <c r="COE127" s="93"/>
      <c r="COF127" s="93"/>
      <c r="COG127" s="93"/>
      <c r="COH127" s="93"/>
      <c r="COI127" s="93"/>
      <c r="COJ127" s="93"/>
      <c r="COK127" s="93"/>
      <c r="COL127" s="93"/>
      <c r="COM127" s="93"/>
      <c r="CON127" s="93"/>
      <c r="COO127" s="93"/>
      <c r="COP127" s="93"/>
      <c r="COQ127" s="93"/>
      <c r="COR127" s="93"/>
      <c r="COS127" s="93"/>
      <c r="COT127" s="93"/>
      <c r="COU127" s="93"/>
      <c r="COV127" s="93"/>
      <c r="COW127" s="93"/>
      <c r="COX127" s="93"/>
      <c r="COY127" s="93"/>
      <c r="COZ127" s="93"/>
      <c r="CPA127" s="93"/>
      <c r="CPB127" s="93"/>
      <c r="CPC127" s="93"/>
      <c r="CPD127" s="93"/>
      <c r="CPE127" s="93"/>
      <c r="CPF127" s="93"/>
      <c r="CPG127" s="93"/>
      <c r="CPH127" s="93"/>
      <c r="CPI127" s="93"/>
      <c r="CPJ127" s="93"/>
      <c r="CPK127" s="93"/>
      <c r="CPL127" s="93"/>
      <c r="CPM127" s="93"/>
      <c r="CPN127" s="93"/>
      <c r="CPO127" s="93"/>
      <c r="CPP127" s="93"/>
      <c r="CPQ127" s="93"/>
      <c r="CPR127" s="93"/>
      <c r="CPS127" s="93"/>
      <c r="CPT127" s="93"/>
      <c r="CPU127" s="93"/>
      <c r="CPV127" s="93"/>
      <c r="CPW127" s="93"/>
      <c r="CPX127" s="93"/>
      <c r="CPY127" s="93"/>
      <c r="CPZ127" s="93"/>
      <c r="CQA127" s="93"/>
      <c r="CQB127" s="93"/>
      <c r="CQC127" s="93"/>
      <c r="CQD127" s="93"/>
      <c r="CQE127" s="93"/>
      <c r="CQF127" s="93"/>
      <c r="CQG127" s="93"/>
      <c r="CQH127" s="93"/>
      <c r="CQI127" s="93"/>
      <c r="CQJ127" s="93"/>
      <c r="CQK127" s="93"/>
      <c r="CQL127" s="93"/>
      <c r="CQM127" s="93"/>
      <c r="CQN127" s="93"/>
      <c r="CQO127" s="93"/>
      <c r="CQP127" s="93"/>
      <c r="CQQ127" s="93"/>
      <c r="CQR127" s="93"/>
      <c r="CQS127" s="93"/>
      <c r="CQT127" s="93"/>
      <c r="CQU127" s="93"/>
      <c r="CQV127" s="93"/>
      <c r="CQW127" s="93"/>
      <c r="CQX127" s="93"/>
      <c r="CQY127" s="93"/>
      <c r="CQZ127" s="93"/>
      <c r="CRA127" s="93"/>
      <c r="CRB127" s="93"/>
      <c r="CRC127" s="93"/>
      <c r="CRD127" s="93"/>
      <c r="CRE127" s="93"/>
      <c r="CRF127" s="93"/>
      <c r="CRG127" s="93"/>
      <c r="CRH127" s="93"/>
      <c r="CRI127" s="93"/>
      <c r="CRJ127" s="93"/>
      <c r="CRK127" s="93"/>
      <c r="CRL127" s="93"/>
      <c r="CRM127" s="93"/>
      <c r="CRN127" s="93"/>
      <c r="CRO127" s="93"/>
      <c r="CRP127" s="93"/>
      <c r="CRQ127" s="93"/>
      <c r="CRR127" s="93"/>
      <c r="CRS127" s="93"/>
      <c r="CRT127" s="93"/>
      <c r="CRU127" s="93"/>
      <c r="CRV127" s="93"/>
      <c r="CRW127" s="93"/>
      <c r="CRX127" s="93"/>
      <c r="CRY127" s="93"/>
      <c r="CRZ127" s="93"/>
      <c r="CSA127" s="93"/>
      <c r="CSB127" s="93"/>
      <c r="CSC127" s="93"/>
      <c r="CSD127" s="93"/>
      <c r="CSE127" s="93"/>
      <c r="CSF127" s="93"/>
      <c r="CSG127" s="93"/>
      <c r="CSH127" s="93"/>
      <c r="CSI127" s="93"/>
      <c r="CSJ127" s="93"/>
      <c r="CSK127" s="93"/>
      <c r="CSL127" s="93"/>
      <c r="CSM127" s="93"/>
      <c r="CSN127" s="93"/>
      <c r="CSO127" s="93"/>
      <c r="CSP127" s="93"/>
      <c r="CSQ127" s="93"/>
      <c r="CSR127" s="93"/>
      <c r="CSS127" s="93"/>
      <c r="CST127" s="93"/>
      <c r="CSU127" s="93"/>
      <c r="CSV127" s="93"/>
      <c r="CSW127" s="93"/>
      <c r="CSX127" s="93"/>
      <c r="CSY127" s="93"/>
      <c r="CSZ127" s="93"/>
      <c r="CTA127" s="93"/>
      <c r="CTB127" s="93"/>
      <c r="CTC127" s="93"/>
      <c r="CTD127" s="93"/>
      <c r="CTE127" s="93"/>
      <c r="CTF127" s="93"/>
      <c r="CTG127" s="93"/>
      <c r="CTH127" s="93"/>
      <c r="CTI127" s="93"/>
      <c r="CTJ127" s="93"/>
      <c r="CTK127" s="93"/>
      <c r="CTL127" s="93"/>
      <c r="CTM127" s="93"/>
      <c r="CTN127" s="93"/>
      <c r="CTO127" s="93"/>
      <c r="CTP127" s="93"/>
      <c r="CTQ127" s="93"/>
      <c r="CTR127" s="93"/>
      <c r="CTS127" s="93"/>
      <c r="CTT127" s="93"/>
      <c r="CTU127" s="93"/>
      <c r="CTV127" s="93"/>
      <c r="CTW127" s="93"/>
      <c r="CTX127" s="93"/>
      <c r="CTY127" s="93"/>
      <c r="CTZ127" s="93"/>
      <c r="CUA127" s="93"/>
      <c r="CUB127" s="93"/>
      <c r="CUC127" s="93"/>
      <c r="CUD127" s="93"/>
      <c r="CUE127" s="93"/>
      <c r="CUF127" s="93"/>
      <c r="CUG127" s="93"/>
      <c r="CUH127" s="93"/>
      <c r="CUI127" s="93"/>
      <c r="CUJ127" s="93"/>
      <c r="CUK127" s="93"/>
      <c r="CUL127" s="93"/>
      <c r="CUM127" s="93"/>
      <c r="CUN127" s="93"/>
      <c r="CUO127" s="93"/>
      <c r="CUP127" s="93"/>
      <c r="CUQ127" s="93"/>
      <c r="CUR127" s="93"/>
      <c r="CUS127" s="93"/>
      <c r="CUT127" s="93"/>
      <c r="CUU127" s="93"/>
      <c r="CUV127" s="93"/>
      <c r="CUW127" s="93"/>
      <c r="CUX127" s="93"/>
      <c r="CUY127" s="93"/>
      <c r="CUZ127" s="93"/>
      <c r="CVA127" s="93"/>
      <c r="CVB127" s="93"/>
      <c r="CVC127" s="93"/>
      <c r="CVD127" s="93"/>
      <c r="CVE127" s="93"/>
      <c r="CVF127" s="93"/>
      <c r="CVG127" s="93"/>
      <c r="CVH127" s="93"/>
      <c r="CVI127" s="93"/>
      <c r="CVJ127" s="93"/>
      <c r="CVK127" s="93"/>
      <c r="CVL127" s="93"/>
      <c r="CVM127" s="93"/>
      <c r="CVN127" s="93"/>
      <c r="CVO127" s="93"/>
      <c r="CVP127" s="93"/>
      <c r="CVQ127" s="93"/>
      <c r="CVR127" s="93"/>
      <c r="CVS127" s="93"/>
      <c r="CVT127" s="93"/>
      <c r="CVU127" s="93"/>
      <c r="CVV127" s="93"/>
      <c r="CVW127" s="93"/>
      <c r="CVX127" s="93"/>
      <c r="CVY127" s="93"/>
      <c r="CVZ127" s="93"/>
      <c r="CWA127" s="93"/>
      <c r="CWB127" s="93"/>
      <c r="CWC127" s="93"/>
      <c r="CWD127" s="93"/>
      <c r="CWE127" s="93"/>
      <c r="CWF127" s="93"/>
      <c r="CWG127" s="93"/>
      <c r="CWH127" s="93"/>
      <c r="CWI127" s="93"/>
      <c r="CWJ127" s="93"/>
      <c r="CWK127" s="93"/>
      <c r="CWL127" s="93"/>
      <c r="CWM127" s="93"/>
      <c r="CWN127" s="93"/>
      <c r="CWO127" s="93"/>
      <c r="CWP127" s="93"/>
      <c r="CWQ127" s="93"/>
      <c r="CWR127" s="93"/>
      <c r="CWS127" s="93"/>
      <c r="CWT127" s="93"/>
      <c r="CWU127" s="93"/>
      <c r="CWV127" s="93"/>
      <c r="CWW127" s="93"/>
      <c r="CWX127" s="93"/>
      <c r="CWY127" s="93"/>
      <c r="CWZ127" s="93"/>
      <c r="CXA127" s="93"/>
      <c r="CXB127" s="93"/>
      <c r="CXC127" s="93"/>
      <c r="CXD127" s="93"/>
      <c r="CXE127" s="93"/>
      <c r="CXF127" s="93"/>
      <c r="CXG127" s="93"/>
      <c r="CXH127" s="93"/>
      <c r="CXI127" s="93"/>
      <c r="CXJ127" s="93"/>
      <c r="CXK127" s="93"/>
      <c r="CXL127" s="93"/>
      <c r="CXM127" s="93"/>
      <c r="CXN127" s="93"/>
      <c r="CXO127" s="93"/>
      <c r="CXP127" s="93"/>
      <c r="CXQ127" s="93"/>
      <c r="CXR127" s="93"/>
      <c r="CXS127" s="93"/>
      <c r="CXT127" s="93"/>
      <c r="CXU127" s="93"/>
      <c r="CXV127" s="93"/>
      <c r="CXW127" s="93"/>
      <c r="CXX127" s="93"/>
      <c r="CXY127" s="93"/>
      <c r="CXZ127" s="93"/>
      <c r="CYA127" s="93"/>
      <c r="CYB127" s="93"/>
      <c r="CYC127" s="93"/>
      <c r="CYD127" s="93"/>
      <c r="CYE127" s="93"/>
      <c r="CYF127" s="93"/>
      <c r="CYG127" s="93"/>
      <c r="CYH127" s="93"/>
      <c r="CYI127" s="93"/>
      <c r="CYJ127" s="93"/>
      <c r="CYK127" s="93"/>
      <c r="CYL127" s="93"/>
      <c r="CYM127" s="93"/>
      <c r="CYN127" s="93"/>
      <c r="CYO127" s="93"/>
      <c r="CYP127" s="93"/>
      <c r="CYQ127" s="93"/>
      <c r="CYR127" s="93"/>
      <c r="CYS127" s="93"/>
      <c r="CYT127" s="93"/>
      <c r="CYU127" s="93"/>
      <c r="CYV127" s="93"/>
      <c r="CYW127" s="93"/>
      <c r="CYX127" s="93"/>
      <c r="CYY127" s="93"/>
      <c r="CYZ127" s="93"/>
      <c r="CZA127" s="93"/>
      <c r="CZB127" s="93"/>
      <c r="CZC127" s="93"/>
      <c r="CZD127" s="93"/>
      <c r="CZE127" s="93"/>
      <c r="CZF127" s="93"/>
      <c r="CZG127" s="93"/>
      <c r="CZH127" s="93"/>
      <c r="CZI127" s="93"/>
      <c r="CZJ127" s="93"/>
      <c r="CZK127" s="93"/>
      <c r="CZL127" s="93"/>
      <c r="CZM127" s="93"/>
      <c r="CZN127" s="93"/>
      <c r="CZO127" s="93"/>
      <c r="CZP127" s="93"/>
      <c r="CZQ127" s="93"/>
      <c r="CZR127" s="93"/>
      <c r="CZS127" s="93"/>
      <c r="CZT127" s="93"/>
      <c r="CZU127" s="93"/>
      <c r="CZV127" s="93"/>
      <c r="CZW127" s="93"/>
      <c r="CZX127" s="93"/>
      <c r="CZY127" s="93"/>
      <c r="CZZ127" s="93"/>
      <c r="DAA127" s="93"/>
      <c r="DAB127" s="93"/>
      <c r="DAC127" s="93"/>
      <c r="DAD127" s="93"/>
      <c r="DAE127" s="93"/>
      <c r="DAF127" s="93"/>
      <c r="DAG127" s="93"/>
      <c r="DAH127" s="93"/>
      <c r="DAI127" s="93"/>
      <c r="DAJ127" s="93"/>
      <c r="DAK127" s="93"/>
      <c r="DAL127" s="93"/>
      <c r="DAM127" s="93"/>
      <c r="DAN127" s="93"/>
      <c r="DAO127" s="93"/>
      <c r="DAP127" s="93"/>
      <c r="DAQ127" s="93"/>
      <c r="DAR127" s="93"/>
      <c r="DAS127" s="93"/>
      <c r="DAT127" s="93"/>
      <c r="DAU127" s="93"/>
      <c r="DAV127" s="93"/>
      <c r="DAW127" s="93"/>
      <c r="DAX127" s="93"/>
      <c r="DAY127" s="93"/>
      <c r="DAZ127" s="93"/>
      <c r="DBA127" s="93"/>
      <c r="DBB127" s="93"/>
      <c r="DBC127" s="93"/>
      <c r="DBD127" s="93"/>
      <c r="DBE127" s="93"/>
      <c r="DBF127" s="93"/>
      <c r="DBG127" s="93"/>
      <c r="DBH127" s="93"/>
      <c r="DBI127" s="93"/>
      <c r="DBJ127" s="93"/>
      <c r="DBK127" s="93"/>
      <c r="DBL127" s="93"/>
      <c r="DBM127" s="93"/>
      <c r="DBN127" s="93"/>
      <c r="DBO127" s="93"/>
      <c r="DBP127" s="93"/>
      <c r="DBQ127" s="93"/>
      <c r="DBR127" s="93"/>
      <c r="DBS127" s="93"/>
      <c r="DBT127" s="93"/>
      <c r="DBU127" s="93"/>
      <c r="DBV127" s="93"/>
      <c r="DBW127" s="93"/>
      <c r="DBX127" s="93"/>
      <c r="DBY127" s="93"/>
      <c r="DBZ127" s="93"/>
      <c r="DCA127" s="93"/>
      <c r="DCB127" s="93"/>
      <c r="DCC127" s="93"/>
      <c r="DCD127" s="93"/>
      <c r="DCE127" s="93"/>
      <c r="DCF127" s="93"/>
      <c r="DCG127" s="93"/>
      <c r="DCH127" s="93"/>
      <c r="DCI127" s="93"/>
      <c r="DCJ127" s="93"/>
      <c r="DCK127" s="93"/>
      <c r="DCL127" s="93"/>
      <c r="DCM127" s="93"/>
      <c r="DCN127" s="93"/>
      <c r="DCO127" s="93"/>
      <c r="DCP127" s="93"/>
      <c r="DCQ127" s="93"/>
      <c r="DCR127" s="93"/>
      <c r="DCS127" s="93"/>
      <c r="DCT127" s="93"/>
      <c r="DCU127" s="93"/>
      <c r="DCV127" s="93"/>
      <c r="DCW127" s="93"/>
      <c r="DCX127" s="93"/>
      <c r="DCY127" s="93"/>
      <c r="DCZ127" s="93"/>
      <c r="DDA127" s="93"/>
      <c r="DDB127" s="93"/>
      <c r="DDC127" s="93"/>
      <c r="DDD127" s="93"/>
      <c r="DDE127" s="93"/>
      <c r="DDF127" s="93"/>
      <c r="DDG127" s="93"/>
      <c r="DDH127" s="93"/>
      <c r="DDI127" s="93"/>
      <c r="DDJ127" s="93"/>
      <c r="DDK127" s="93"/>
      <c r="DDL127" s="93"/>
      <c r="DDM127" s="93"/>
      <c r="DDN127" s="93"/>
      <c r="DDO127" s="93"/>
      <c r="DDP127" s="93"/>
      <c r="DDQ127" s="93"/>
      <c r="DDR127" s="93"/>
      <c r="DDS127" s="93"/>
      <c r="DDT127" s="93"/>
      <c r="DDU127" s="93"/>
      <c r="DDV127" s="93"/>
      <c r="DDW127" s="93"/>
      <c r="DDX127" s="93"/>
      <c r="DDY127" s="93"/>
      <c r="DDZ127" s="93"/>
      <c r="DEA127" s="93"/>
      <c r="DEB127" s="93"/>
      <c r="DEC127" s="93"/>
      <c r="DED127" s="93"/>
      <c r="DEE127" s="93"/>
      <c r="DEF127" s="93"/>
      <c r="DEG127" s="93"/>
      <c r="DEH127" s="93"/>
      <c r="DEI127" s="93"/>
      <c r="DEJ127" s="93"/>
      <c r="DEK127" s="93"/>
      <c r="DEL127" s="93"/>
      <c r="DEM127" s="93"/>
      <c r="DEN127" s="93"/>
      <c r="DEO127" s="93"/>
      <c r="DEP127" s="93"/>
      <c r="DEQ127" s="93"/>
      <c r="DER127" s="93"/>
      <c r="DES127" s="93"/>
      <c r="DET127" s="93"/>
      <c r="DEU127" s="93"/>
      <c r="DEV127" s="93"/>
      <c r="DEW127" s="93"/>
      <c r="DEX127" s="93"/>
      <c r="DEY127" s="93"/>
      <c r="DEZ127" s="93"/>
      <c r="DFA127" s="93"/>
      <c r="DFB127" s="93"/>
      <c r="DFC127" s="93"/>
      <c r="DFD127" s="93"/>
      <c r="DFE127" s="93"/>
      <c r="DFF127" s="93"/>
      <c r="DFG127" s="93"/>
      <c r="DFH127" s="93"/>
      <c r="DFI127" s="93"/>
      <c r="DFJ127" s="93"/>
      <c r="DFK127" s="93"/>
      <c r="DFL127" s="93"/>
      <c r="DFM127" s="93"/>
      <c r="DFN127" s="93"/>
      <c r="DFO127" s="93"/>
      <c r="DFP127" s="93"/>
      <c r="DFQ127" s="93"/>
      <c r="DFR127" s="93"/>
      <c r="DFS127" s="93"/>
      <c r="DFT127" s="93"/>
      <c r="DFU127" s="93"/>
      <c r="DFV127" s="93"/>
      <c r="DFW127" s="93"/>
      <c r="DFX127" s="93"/>
      <c r="DFY127" s="93"/>
      <c r="DFZ127" s="93"/>
      <c r="DGA127" s="93"/>
      <c r="DGB127" s="93"/>
      <c r="DGC127" s="93"/>
      <c r="DGD127" s="93"/>
      <c r="DGE127" s="93"/>
      <c r="DGF127" s="93"/>
      <c r="DGG127" s="93"/>
      <c r="DGH127" s="93"/>
      <c r="DGI127" s="93"/>
      <c r="DGJ127" s="93"/>
      <c r="DGK127" s="93"/>
      <c r="DGL127" s="93"/>
      <c r="DGM127" s="93"/>
      <c r="DGN127" s="93"/>
      <c r="DGO127" s="93"/>
      <c r="DGP127" s="93"/>
      <c r="DGQ127" s="93"/>
      <c r="DGR127" s="93"/>
      <c r="DGS127" s="93"/>
      <c r="DGT127" s="93"/>
      <c r="DGU127" s="93"/>
      <c r="DGV127" s="93"/>
      <c r="DGW127" s="93"/>
      <c r="DGX127" s="93"/>
      <c r="DGY127" s="93"/>
      <c r="DGZ127" s="93"/>
      <c r="DHA127" s="93"/>
      <c r="DHB127" s="93"/>
      <c r="DHC127" s="93"/>
      <c r="DHD127" s="93"/>
      <c r="DHE127" s="93"/>
      <c r="DHF127" s="93"/>
      <c r="DHG127" s="93"/>
      <c r="DHH127" s="93"/>
      <c r="DHI127" s="93"/>
      <c r="DHJ127" s="93"/>
      <c r="DHK127" s="93"/>
      <c r="DHL127" s="93"/>
      <c r="DHM127" s="93"/>
      <c r="DHN127" s="93"/>
      <c r="DHO127" s="93"/>
      <c r="DHP127" s="93"/>
      <c r="DHQ127" s="93"/>
    </row>
    <row r="128" spans="1:2929" s="172" customFormat="1">
      <c r="A128" s="198"/>
      <c r="B128" s="173" t="s">
        <v>1074</v>
      </c>
      <c r="C128" s="127" t="s">
        <v>39</v>
      </c>
      <c r="D128" s="108">
        <v>57.6</v>
      </c>
      <c r="E128" s="663">
        <v>0</v>
      </c>
      <c r="F128" s="105">
        <f>+E128*D128</f>
        <v>0</v>
      </c>
      <c r="G128" s="142"/>
      <c r="H128" s="108"/>
      <c r="I128" s="109"/>
      <c r="J128" s="105"/>
      <c r="K128" s="93"/>
      <c r="L128" s="166"/>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3"/>
      <c r="AS128" s="93"/>
      <c r="AT128" s="93"/>
      <c r="AU128" s="93"/>
      <c r="AV128" s="93"/>
      <c r="AW128" s="93"/>
      <c r="AX128" s="93"/>
      <c r="AY128" s="93"/>
      <c r="AZ128" s="93"/>
      <c r="BA128" s="93"/>
      <c r="BB128" s="93"/>
      <c r="BC128" s="93"/>
      <c r="BD128" s="93"/>
      <c r="BE128" s="93"/>
      <c r="BF128" s="93"/>
      <c r="BG128" s="93"/>
      <c r="BH128" s="93"/>
      <c r="BI128" s="93"/>
      <c r="BJ128" s="93"/>
      <c r="BK128" s="93"/>
      <c r="BL128" s="93"/>
      <c r="BM128" s="93"/>
      <c r="BN128" s="93"/>
      <c r="BO128" s="93"/>
      <c r="BP128" s="93"/>
      <c r="BQ128" s="93"/>
      <c r="BR128" s="93"/>
      <c r="BS128" s="93"/>
      <c r="BT128" s="93"/>
      <c r="BU128" s="93"/>
      <c r="BV128" s="93"/>
      <c r="BW128" s="93"/>
      <c r="BX128" s="93"/>
      <c r="BY128" s="93"/>
      <c r="BZ128" s="93"/>
      <c r="CA128" s="93"/>
      <c r="CB128" s="93"/>
      <c r="CC128" s="93"/>
      <c r="CD128" s="93"/>
      <c r="CE128" s="93"/>
      <c r="CF128" s="93"/>
      <c r="CG128" s="93"/>
      <c r="CH128" s="93"/>
      <c r="CI128" s="93"/>
      <c r="CJ128" s="93"/>
      <c r="CK128" s="93"/>
      <c r="CL128" s="93"/>
      <c r="CM128" s="93"/>
      <c r="CN128" s="93"/>
      <c r="CO128" s="93"/>
      <c r="CP128" s="93"/>
      <c r="CQ128" s="93"/>
      <c r="CR128" s="93"/>
      <c r="CS128" s="93"/>
      <c r="CT128" s="93"/>
      <c r="CU128" s="93"/>
      <c r="CV128" s="93"/>
      <c r="CW128" s="93"/>
      <c r="CX128" s="93"/>
      <c r="CY128" s="93"/>
      <c r="CZ128" s="93"/>
      <c r="DA128" s="93"/>
      <c r="DB128" s="93"/>
      <c r="DC128" s="93"/>
      <c r="DD128" s="93"/>
      <c r="DE128" s="93"/>
      <c r="DF128" s="93"/>
      <c r="DG128" s="93"/>
      <c r="DH128" s="93"/>
      <c r="DI128" s="93"/>
      <c r="DJ128" s="93"/>
      <c r="DK128" s="93"/>
      <c r="DL128" s="93"/>
      <c r="DM128" s="93"/>
      <c r="DN128" s="93"/>
      <c r="DO128" s="93"/>
      <c r="DP128" s="93"/>
      <c r="DQ128" s="93"/>
      <c r="DR128" s="93"/>
      <c r="DS128" s="93"/>
      <c r="DT128" s="93"/>
      <c r="DU128" s="93"/>
      <c r="DV128" s="93"/>
      <c r="DW128" s="93"/>
      <c r="DX128" s="93"/>
      <c r="DY128" s="93"/>
      <c r="DZ128" s="93"/>
      <c r="EA128" s="93"/>
      <c r="EB128" s="93"/>
      <c r="EC128" s="93"/>
      <c r="ED128" s="93"/>
      <c r="EE128" s="93"/>
      <c r="EF128" s="93"/>
      <c r="EG128" s="93"/>
      <c r="EH128" s="93"/>
      <c r="EI128" s="93"/>
      <c r="EJ128" s="93"/>
      <c r="EK128" s="93"/>
      <c r="EL128" s="93"/>
      <c r="EM128" s="93"/>
      <c r="EN128" s="93"/>
      <c r="EO128" s="93"/>
      <c r="EP128" s="93"/>
      <c r="EQ128" s="93"/>
      <c r="ER128" s="93"/>
      <c r="ES128" s="93"/>
      <c r="ET128" s="93"/>
      <c r="EU128" s="93"/>
      <c r="EV128" s="93"/>
      <c r="EW128" s="93"/>
      <c r="EX128" s="93"/>
      <c r="EY128" s="93"/>
      <c r="EZ128" s="93"/>
      <c r="FA128" s="93"/>
      <c r="FB128" s="93"/>
      <c r="FC128" s="93"/>
      <c r="FD128" s="93"/>
      <c r="FE128" s="93"/>
      <c r="FF128" s="93"/>
      <c r="FG128" s="93"/>
      <c r="FH128" s="93"/>
      <c r="FI128" s="93"/>
      <c r="FJ128" s="93"/>
      <c r="FK128" s="93"/>
      <c r="FL128" s="93"/>
      <c r="FM128" s="93"/>
      <c r="FN128" s="93"/>
      <c r="FO128" s="93"/>
      <c r="FP128" s="93"/>
      <c r="FQ128" s="93"/>
      <c r="FR128" s="93"/>
      <c r="FS128" s="93"/>
      <c r="FT128" s="93"/>
      <c r="FU128" s="93"/>
      <c r="FV128" s="93"/>
      <c r="FW128" s="93"/>
      <c r="FX128" s="93"/>
      <c r="FY128" s="93"/>
      <c r="FZ128" s="93"/>
      <c r="GA128" s="93"/>
      <c r="GB128" s="93"/>
      <c r="GC128" s="93"/>
      <c r="GD128" s="93"/>
      <c r="GE128" s="93"/>
      <c r="GF128" s="93"/>
      <c r="GG128" s="93"/>
      <c r="GH128" s="93"/>
      <c r="GI128" s="93"/>
      <c r="GJ128" s="93"/>
      <c r="GK128" s="93"/>
      <c r="GL128" s="93"/>
      <c r="GM128" s="93"/>
      <c r="GN128" s="93"/>
      <c r="GO128" s="93"/>
      <c r="GP128" s="93"/>
      <c r="GQ128" s="93"/>
      <c r="GR128" s="93"/>
      <c r="GS128" s="93"/>
      <c r="GT128" s="93"/>
      <c r="GU128" s="93"/>
      <c r="GV128" s="93"/>
      <c r="GW128" s="93"/>
      <c r="GX128" s="93"/>
      <c r="GY128" s="93"/>
      <c r="GZ128" s="93"/>
      <c r="HA128" s="93"/>
      <c r="HB128" s="93"/>
      <c r="HC128" s="93"/>
      <c r="HD128" s="93"/>
      <c r="HE128" s="93"/>
      <c r="HF128" s="93"/>
      <c r="HG128" s="93"/>
      <c r="HH128" s="93"/>
      <c r="HI128" s="93"/>
      <c r="HJ128" s="93"/>
      <c r="HK128" s="93"/>
      <c r="HL128" s="93"/>
      <c r="HM128" s="93"/>
      <c r="HN128" s="93"/>
      <c r="HO128" s="93"/>
      <c r="HP128" s="93"/>
      <c r="HQ128" s="93"/>
      <c r="HR128" s="93"/>
      <c r="HS128" s="93"/>
      <c r="HT128" s="93"/>
      <c r="HU128" s="93"/>
      <c r="HV128" s="93"/>
      <c r="HW128" s="93"/>
      <c r="HX128" s="93"/>
      <c r="HY128" s="93"/>
      <c r="HZ128" s="93"/>
      <c r="IA128" s="93"/>
      <c r="IB128" s="93"/>
      <c r="IC128" s="93"/>
      <c r="ID128" s="93"/>
      <c r="IE128" s="93"/>
      <c r="IF128" s="93"/>
      <c r="IG128" s="93"/>
      <c r="IH128" s="93"/>
      <c r="II128" s="93"/>
      <c r="IJ128" s="93"/>
      <c r="IK128" s="93"/>
      <c r="IL128" s="93"/>
      <c r="IM128" s="93"/>
      <c r="IN128" s="93"/>
      <c r="IO128" s="93"/>
      <c r="IP128" s="93"/>
      <c r="IQ128" s="93"/>
      <c r="IR128" s="93"/>
      <c r="IS128" s="93"/>
      <c r="IT128" s="93"/>
      <c r="IU128" s="93"/>
      <c r="IV128" s="93"/>
      <c r="IW128" s="93"/>
      <c r="IX128" s="93"/>
      <c r="IY128" s="93"/>
      <c r="IZ128" s="93"/>
      <c r="JA128" s="93"/>
      <c r="JB128" s="93"/>
      <c r="JC128" s="93"/>
      <c r="JD128" s="93"/>
      <c r="JE128" s="93"/>
      <c r="JF128" s="93"/>
      <c r="JG128" s="93"/>
      <c r="JH128" s="93"/>
      <c r="JI128" s="93"/>
      <c r="JJ128" s="93"/>
      <c r="JK128" s="93"/>
      <c r="JL128" s="93"/>
      <c r="JM128" s="93"/>
      <c r="JN128" s="93"/>
      <c r="JO128" s="93"/>
      <c r="JP128" s="93"/>
      <c r="JQ128" s="93"/>
      <c r="JR128" s="93"/>
      <c r="JS128" s="93"/>
      <c r="JT128" s="93"/>
      <c r="JU128" s="93"/>
      <c r="JV128" s="93"/>
      <c r="JW128" s="93"/>
      <c r="JX128" s="93"/>
      <c r="JY128" s="93"/>
      <c r="JZ128" s="93"/>
      <c r="KA128" s="93"/>
      <c r="KB128" s="93"/>
      <c r="KC128" s="93"/>
      <c r="KD128" s="93"/>
      <c r="KE128" s="93"/>
      <c r="KF128" s="93"/>
      <c r="KG128" s="93"/>
      <c r="KH128" s="93"/>
      <c r="KI128" s="93"/>
      <c r="KJ128" s="93"/>
      <c r="KK128" s="93"/>
      <c r="KL128" s="93"/>
      <c r="KM128" s="93"/>
      <c r="KN128" s="93"/>
      <c r="KO128" s="93"/>
      <c r="KP128" s="93"/>
      <c r="KQ128" s="93"/>
      <c r="KR128" s="93"/>
      <c r="KS128" s="93"/>
      <c r="KT128" s="93"/>
      <c r="KU128" s="93"/>
      <c r="KV128" s="93"/>
      <c r="KW128" s="93"/>
      <c r="KX128" s="93"/>
      <c r="KY128" s="93"/>
      <c r="KZ128" s="93"/>
      <c r="LA128" s="93"/>
      <c r="LB128" s="93"/>
      <c r="LC128" s="93"/>
      <c r="LD128" s="93"/>
      <c r="LE128" s="93"/>
      <c r="LF128" s="93"/>
      <c r="LG128" s="93"/>
      <c r="LH128" s="93"/>
      <c r="LI128" s="93"/>
      <c r="LJ128" s="93"/>
      <c r="LK128" s="93"/>
      <c r="LL128" s="93"/>
      <c r="LM128" s="93"/>
      <c r="LN128" s="93"/>
      <c r="LO128" s="93"/>
      <c r="LP128" s="93"/>
      <c r="LQ128" s="93"/>
      <c r="LR128" s="93"/>
      <c r="LS128" s="93"/>
      <c r="LT128" s="93"/>
      <c r="LU128" s="93"/>
      <c r="LV128" s="93"/>
      <c r="LW128" s="93"/>
      <c r="LX128" s="93"/>
      <c r="LY128" s="93"/>
      <c r="LZ128" s="93"/>
      <c r="MA128" s="93"/>
      <c r="MB128" s="93"/>
      <c r="MC128" s="93"/>
      <c r="MD128" s="93"/>
      <c r="ME128" s="93"/>
      <c r="MF128" s="93"/>
      <c r="MG128" s="93"/>
      <c r="MH128" s="93"/>
      <c r="MI128" s="93"/>
      <c r="MJ128" s="93"/>
      <c r="MK128" s="93"/>
      <c r="ML128" s="93"/>
      <c r="MM128" s="93"/>
      <c r="MN128" s="93"/>
      <c r="MO128" s="93"/>
      <c r="MP128" s="93"/>
      <c r="MQ128" s="93"/>
      <c r="MR128" s="93"/>
      <c r="MS128" s="93"/>
      <c r="MT128" s="93"/>
      <c r="MU128" s="93"/>
      <c r="MV128" s="93"/>
      <c r="MW128" s="93"/>
      <c r="MX128" s="93"/>
      <c r="MY128" s="93"/>
      <c r="MZ128" s="93"/>
      <c r="NA128" s="93"/>
      <c r="NB128" s="93"/>
      <c r="NC128" s="93"/>
      <c r="ND128" s="93"/>
      <c r="NE128" s="93"/>
      <c r="NF128" s="93"/>
      <c r="NG128" s="93"/>
      <c r="NH128" s="93"/>
      <c r="NI128" s="93"/>
      <c r="NJ128" s="93"/>
      <c r="NK128" s="93"/>
      <c r="NL128" s="93"/>
      <c r="NM128" s="93"/>
      <c r="NN128" s="93"/>
      <c r="NO128" s="93"/>
      <c r="NP128" s="93"/>
      <c r="NQ128" s="93"/>
      <c r="NR128" s="93"/>
      <c r="NS128" s="93"/>
      <c r="NT128" s="93"/>
      <c r="NU128" s="93"/>
      <c r="NV128" s="93"/>
      <c r="NW128" s="93"/>
      <c r="NX128" s="93"/>
      <c r="NY128" s="93"/>
      <c r="NZ128" s="93"/>
      <c r="OA128" s="93"/>
      <c r="OB128" s="93"/>
      <c r="OC128" s="93"/>
      <c r="OD128" s="93"/>
      <c r="OE128" s="93"/>
      <c r="OF128" s="93"/>
      <c r="OG128" s="93"/>
      <c r="OH128" s="93"/>
      <c r="OI128" s="93"/>
      <c r="OJ128" s="93"/>
      <c r="OK128" s="93"/>
      <c r="OL128" s="93"/>
      <c r="OM128" s="93"/>
      <c r="ON128" s="93"/>
      <c r="OO128" s="93"/>
      <c r="OP128" s="93"/>
      <c r="OQ128" s="93"/>
      <c r="OR128" s="93"/>
      <c r="OS128" s="93"/>
      <c r="OT128" s="93"/>
      <c r="OU128" s="93"/>
      <c r="OV128" s="93"/>
      <c r="OW128" s="93"/>
      <c r="OX128" s="93"/>
      <c r="OY128" s="93"/>
      <c r="OZ128" s="93"/>
      <c r="PA128" s="93"/>
      <c r="PB128" s="93"/>
      <c r="PC128" s="93"/>
      <c r="PD128" s="93"/>
      <c r="PE128" s="93"/>
      <c r="PF128" s="93"/>
      <c r="PG128" s="93"/>
      <c r="PH128" s="93"/>
      <c r="PI128" s="93"/>
      <c r="PJ128" s="93"/>
      <c r="PK128" s="93"/>
      <c r="PL128" s="93"/>
      <c r="PM128" s="93"/>
      <c r="PN128" s="93"/>
      <c r="PO128" s="93"/>
      <c r="PP128" s="93"/>
      <c r="PQ128" s="93"/>
      <c r="PR128" s="93"/>
      <c r="PS128" s="93"/>
      <c r="PT128" s="93"/>
      <c r="PU128" s="93"/>
      <c r="PV128" s="93"/>
      <c r="PW128" s="93"/>
      <c r="PX128" s="93"/>
      <c r="PY128" s="93"/>
      <c r="PZ128" s="93"/>
      <c r="QA128" s="93"/>
      <c r="QB128" s="93"/>
      <c r="QC128" s="93"/>
      <c r="QD128" s="93"/>
      <c r="QE128" s="93"/>
      <c r="QF128" s="93"/>
      <c r="QG128" s="93"/>
      <c r="QH128" s="93"/>
      <c r="QI128" s="93"/>
      <c r="QJ128" s="93"/>
      <c r="QK128" s="93"/>
      <c r="QL128" s="93"/>
      <c r="QM128" s="93"/>
      <c r="QN128" s="93"/>
      <c r="QO128" s="93"/>
      <c r="QP128" s="93"/>
      <c r="QQ128" s="93"/>
      <c r="QR128" s="93"/>
      <c r="QS128" s="93"/>
      <c r="QT128" s="93"/>
      <c r="QU128" s="93"/>
      <c r="QV128" s="93"/>
      <c r="QW128" s="93"/>
      <c r="QX128" s="93"/>
      <c r="QY128" s="93"/>
      <c r="QZ128" s="93"/>
      <c r="RA128" s="93"/>
      <c r="RB128" s="93"/>
      <c r="RC128" s="93"/>
      <c r="RD128" s="93"/>
      <c r="RE128" s="93"/>
      <c r="RF128" s="93"/>
      <c r="RG128" s="93"/>
      <c r="RH128" s="93"/>
      <c r="RI128" s="93"/>
      <c r="RJ128" s="93"/>
      <c r="RK128" s="93"/>
      <c r="RL128" s="93"/>
      <c r="RM128" s="93"/>
      <c r="RN128" s="93"/>
      <c r="RO128" s="93"/>
      <c r="RP128" s="93"/>
      <c r="RQ128" s="93"/>
      <c r="RR128" s="93"/>
      <c r="RS128" s="93"/>
      <c r="RT128" s="93"/>
      <c r="RU128" s="93"/>
      <c r="RV128" s="93"/>
      <c r="RW128" s="93"/>
      <c r="RX128" s="93"/>
      <c r="RY128" s="93"/>
      <c r="RZ128" s="93"/>
      <c r="SA128" s="93"/>
      <c r="SB128" s="93"/>
      <c r="SC128" s="93"/>
      <c r="SD128" s="93"/>
      <c r="SE128" s="93"/>
      <c r="SF128" s="93"/>
      <c r="SG128" s="93"/>
      <c r="SH128" s="93"/>
      <c r="SI128" s="93"/>
      <c r="SJ128" s="93"/>
      <c r="SK128" s="93"/>
      <c r="SL128" s="93"/>
      <c r="SM128" s="93"/>
      <c r="SN128" s="93"/>
      <c r="SO128" s="93"/>
      <c r="SP128" s="93"/>
      <c r="SQ128" s="93"/>
      <c r="SR128" s="93"/>
      <c r="SS128" s="93"/>
      <c r="ST128" s="93"/>
      <c r="SU128" s="93"/>
      <c r="SV128" s="93"/>
      <c r="SW128" s="93"/>
      <c r="SX128" s="93"/>
      <c r="SY128" s="93"/>
      <c r="SZ128" s="93"/>
      <c r="TA128" s="93"/>
      <c r="TB128" s="93"/>
      <c r="TC128" s="93"/>
      <c r="TD128" s="93"/>
      <c r="TE128" s="93"/>
      <c r="TF128" s="93"/>
      <c r="TG128" s="93"/>
      <c r="TH128" s="93"/>
      <c r="TI128" s="93"/>
      <c r="TJ128" s="93"/>
      <c r="TK128" s="93"/>
      <c r="TL128" s="93"/>
      <c r="TM128" s="93"/>
      <c r="TN128" s="93"/>
      <c r="TO128" s="93"/>
      <c r="TP128" s="93"/>
      <c r="TQ128" s="93"/>
      <c r="TR128" s="93"/>
      <c r="TS128" s="93"/>
      <c r="TT128" s="93"/>
      <c r="TU128" s="93"/>
      <c r="TV128" s="93"/>
      <c r="TW128" s="93"/>
      <c r="TX128" s="93"/>
      <c r="TY128" s="93"/>
      <c r="TZ128" s="93"/>
      <c r="UA128" s="93"/>
      <c r="UB128" s="93"/>
      <c r="UC128" s="93"/>
      <c r="UD128" s="93"/>
      <c r="UE128" s="93"/>
      <c r="UF128" s="93"/>
      <c r="UG128" s="93"/>
      <c r="UH128" s="93"/>
      <c r="UI128" s="93"/>
      <c r="UJ128" s="93"/>
      <c r="UK128" s="93"/>
      <c r="UL128" s="93"/>
      <c r="UM128" s="93"/>
      <c r="UN128" s="93"/>
      <c r="UO128" s="93"/>
      <c r="UP128" s="93"/>
      <c r="UQ128" s="93"/>
      <c r="UR128" s="93"/>
      <c r="US128" s="93"/>
      <c r="UT128" s="93"/>
      <c r="UU128" s="93"/>
      <c r="UV128" s="93"/>
      <c r="UW128" s="93"/>
      <c r="UX128" s="93"/>
      <c r="UY128" s="93"/>
      <c r="UZ128" s="93"/>
      <c r="VA128" s="93"/>
      <c r="VB128" s="93"/>
      <c r="VC128" s="93"/>
      <c r="VD128" s="93"/>
      <c r="VE128" s="93"/>
      <c r="VF128" s="93"/>
      <c r="VG128" s="93"/>
      <c r="VH128" s="93"/>
      <c r="VI128" s="93"/>
      <c r="VJ128" s="93"/>
      <c r="VK128" s="93"/>
      <c r="VL128" s="93"/>
      <c r="VM128" s="93"/>
      <c r="VN128" s="93"/>
      <c r="VO128" s="93"/>
      <c r="VP128" s="93"/>
      <c r="VQ128" s="93"/>
      <c r="VR128" s="93"/>
      <c r="VS128" s="93"/>
      <c r="VT128" s="93"/>
      <c r="VU128" s="93"/>
      <c r="VV128" s="93"/>
      <c r="VW128" s="93"/>
      <c r="VX128" s="93"/>
      <c r="VY128" s="93"/>
      <c r="VZ128" s="93"/>
      <c r="WA128" s="93"/>
      <c r="WB128" s="93"/>
      <c r="WC128" s="93"/>
      <c r="WD128" s="93"/>
      <c r="WE128" s="93"/>
      <c r="WF128" s="93"/>
      <c r="WG128" s="93"/>
      <c r="WH128" s="93"/>
      <c r="WI128" s="93"/>
      <c r="WJ128" s="93"/>
      <c r="WK128" s="93"/>
      <c r="WL128" s="93"/>
      <c r="WM128" s="93"/>
      <c r="WN128" s="93"/>
      <c r="WO128" s="93"/>
      <c r="WP128" s="93"/>
      <c r="WQ128" s="93"/>
      <c r="WR128" s="93"/>
      <c r="WS128" s="93"/>
      <c r="WT128" s="93"/>
      <c r="WU128" s="93"/>
      <c r="WV128" s="93"/>
      <c r="WW128" s="93"/>
      <c r="WX128" s="93"/>
      <c r="WY128" s="93"/>
      <c r="WZ128" s="93"/>
      <c r="XA128" s="93"/>
      <c r="XB128" s="93"/>
      <c r="XC128" s="93"/>
      <c r="XD128" s="93"/>
      <c r="XE128" s="93"/>
      <c r="XF128" s="93"/>
      <c r="XG128" s="93"/>
      <c r="XH128" s="93"/>
      <c r="XI128" s="93"/>
      <c r="XJ128" s="93"/>
      <c r="XK128" s="93"/>
      <c r="XL128" s="93"/>
      <c r="XM128" s="93"/>
      <c r="XN128" s="93"/>
      <c r="XO128" s="93"/>
      <c r="XP128" s="93"/>
      <c r="XQ128" s="93"/>
      <c r="XR128" s="93"/>
      <c r="XS128" s="93"/>
      <c r="XT128" s="93"/>
      <c r="XU128" s="93"/>
      <c r="XV128" s="93"/>
      <c r="XW128" s="93"/>
      <c r="XX128" s="93"/>
      <c r="XY128" s="93"/>
      <c r="XZ128" s="93"/>
      <c r="YA128" s="93"/>
      <c r="YB128" s="93"/>
      <c r="YC128" s="93"/>
      <c r="YD128" s="93"/>
      <c r="YE128" s="93"/>
      <c r="YF128" s="93"/>
      <c r="YG128" s="93"/>
      <c r="YH128" s="93"/>
      <c r="YI128" s="93"/>
      <c r="YJ128" s="93"/>
      <c r="YK128" s="93"/>
      <c r="YL128" s="93"/>
      <c r="YM128" s="93"/>
      <c r="YN128" s="93"/>
      <c r="YO128" s="93"/>
      <c r="YP128" s="93"/>
      <c r="YQ128" s="93"/>
      <c r="YR128" s="93"/>
      <c r="YS128" s="93"/>
      <c r="YT128" s="93"/>
      <c r="YU128" s="93"/>
      <c r="YV128" s="93"/>
      <c r="YW128" s="93"/>
      <c r="YX128" s="93"/>
      <c r="YY128" s="93"/>
      <c r="YZ128" s="93"/>
      <c r="ZA128" s="93"/>
      <c r="ZB128" s="93"/>
      <c r="ZC128" s="93"/>
      <c r="ZD128" s="93"/>
      <c r="ZE128" s="93"/>
      <c r="ZF128" s="93"/>
      <c r="ZG128" s="93"/>
      <c r="ZH128" s="93"/>
      <c r="ZI128" s="93"/>
      <c r="ZJ128" s="93"/>
      <c r="ZK128" s="93"/>
      <c r="ZL128" s="93"/>
      <c r="ZM128" s="93"/>
      <c r="ZN128" s="93"/>
      <c r="ZO128" s="93"/>
      <c r="ZP128" s="93"/>
      <c r="ZQ128" s="93"/>
      <c r="ZR128" s="93"/>
      <c r="ZS128" s="93"/>
      <c r="ZT128" s="93"/>
      <c r="ZU128" s="93"/>
      <c r="ZV128" s="93"/>
      <c r="ZW128" s="93"/>
      <c r="ZX128" s="93"/>
      <c r="ZY128" s="93"/>
      <c r="ZZ128" s="93"/>
      <c r="AAA128" s="93"/>
      <c r="AAB128" s="93"/>
      <c r="AAC128" s="93"/>
      <c r="AAD128" s="93"/>
      <c r="AAE128" s="93"/>
      <c r="AAF128" s="93"/>
      <c r="AAG128" s="93"/>
      <c r="AAH128" s="93"/>
      <c r="AAI128" s="93"/>
      <c r="AAJ128" s="93"/>
      <c r="AAK128" s="93"/>
      <c r="AAL128" s="93"/>
      <c r="AAM128" s="93"/>
      <c r="AAN128" s="93"/>
      <c r="AAO128" s="93"/>
      <c r="AAP128" s="93"/>
      <c r="AAQ128" s="93"/>
      <c r="AAR128" s="93"/>
      <c r="AAS128" s="93"/>
      <c r="AAT128" s="93"/>
      <c r="AAU128" s="93"/>
      <c r="AAV128" s="93"/>
      <c r="AAW128" s="93"/>
      <c r="AAX128" s="93"/>
      <c r="AAY128" s="93"/>
      <c r="AAZ128" s="93"/>
      <c r="ABA128" s="93"/>
      <c r="ABB128" s="93"/>
      <c r="ABC128" s="93"/>
      <c r="ABD128" s="93"/>
      <c r="ABE128" s="93"/>
      <c r="ABF128" s="93"/>
      <c r="ABG128" s="93"/>
      <c r="ABH128" s="93"/>
      <c r="ABI128" s="93"/>
      <c r="ABJ128" s="93"/>
      <c r="ABK128" s="93"/>
      <c r="ABL128" s="93"/>
      <c r="ABM128" s="93"/>
      <c r="ABN128" s="93"/>
      <c r="ABO128" s="93"/>
      <c r="ABP128" s="93"/>
      <c r="ABQ128" s="93"/>
      <c r="ABR128" s="93"/>
      <c r="ABS128" s="93"/>
      <c r="ABT128" s="93"/>
      <c r="ABU128" s="93"/>
      <c r="ABV128" s="93"/>
      <c r="ABW128" s="93"/>
      <c r="ABX128" s="93"/>
      <c r="ABY128" s="93"/>
      <c r="ABZ128" s="93"/>
      <c r="ACA128" s="93"/>
      <c r="ACB128" s="93"/>
      <c r="ACC128" s="93"/>
      <c r="ACD128" s="93"/>
      <c r="ACE128" s="93"/>
      <c r="ACF128" s="93"/>
      <c r="ACG128" s="93"/>
      <c r="ACH128" s="93"/>
      <c r="ACI128" s="93"/>
      <c r="ACJ128" s="93"/>
      <c r="ACK128" s="93"/>
      <c r="ACL128" s="93"/>
      <c r="ACM128" s="93"/>
      <c r="ACN128" s="93"/>
      <c r="ACO128" s="93"/>
      <c r="ACP128" s="93"/>
      <c r="ACQ128" s="93"/>
      <c r="ACR128" s="93"/>
      <c r="ACS128" s="93"/>
      <c r="ACT128" s="93"/>
      <c r="ACU128" s="93"/>
      <c r="ACV128" s="93"/>
      <c r="ACW128" s="93"/>
      <c r="ACX128" s="93"/>
      <c r="ACY128" s="93"/>
      <c r="ACZ128" s="93"/>
      <c r="ADA128" s="93"/>
      <c r="ADB128" s="93"/>
      <c r="ADC128" s="93"/>
      <c r="ADD128" s="93"/>
      <c r="ADE128" s="93"/>
      <c r="ADF128" s="93"/>
      <c r="ADG128" s="93"/>
      <c r="ADH128" s="93"/>
      <c r="ADI128" s="93"/>
      <c r="ADJ128" s="93"/>
      <c r="ADK128" s="93"/>
      <c r="ADL128" s="93"/>
      <c r="ADM128" s="93"/>
      <c r="ADN128" s="93"/>
      <c r="ADO128" s="93"/>
      <c r="ADP128" s="93"/>
      <c r="ADQ128" s="93"/>
      <c r="ADR128" s="93"/>
      <c r="ADS128" s="93"/>
      <c r="ADT128" s="93"/>
      <c r="ADU128" s="93"/>
      <c r="ADV128" s="93"/>
      <c r="ADW128" s="93"/>
      <c r="ADX128" s="93"/>
      <c r="ADY128" s="93"/>
      <c r="ADZ128" s="93"/>
      <c r="AEA128" s="93"/>
      <c r="AEB128" s="93"/>
      <c r="AEC128" s="93"/>
      <c r="AED128" s="93"/>
      <c r="AEE128" s="93"/>
      <c r="AEF128" s="93"/>
      <c r="AEG128" s="93"/>
      <c r="AEH128" s="93"/>
      <c r="AEI128" s="93"/>
      <c r="AEJ128" s="93"/>
      <c r="AEK128" s="93"/>
      <c r="AEL128" s="93"/>
      <c r="AEM128" s="93"/>
      <c r="AEN128" s="93"/>
      <c r="AEO128" s="93"/>
      <c r="AEP128" s="93"/>
      <c r="AEQ128" s="93"/>
      <c r="AER128" s="93"/>
      <c r="AES128" s="93"/>
      <c r="AET128" s="93"/>
      <c r="AEU128" s="93"/>
      <c r="AEV128" s="93"/>
      <c r="AEW128" s="93"/>
      <c r="AEX128" s="93"/>
      <c r="AEY128" s="93"/>
      <c r="AEZ128" s="93"/>
      <c r="AFA128" s="93"/>
      <c r="AFB128" s="93"/>
      <c r="AFC128" s="93"/>
      <c r="AFD128" s="93"/>
      <c r="AFE128" s="93"/>
      <c r="AFF128" s="93"/>
      <c r="AFG128" s="93"/>
      <c r="AFH128" s="93"/>
      <c r="AFI128" s="93"/>
      <c r="AFJ128" s="93"/>
      <c r="AFK128" s="93"/>
      <c r="AFL128" s="93"/>
      <c r="AFM128" s="93"/>
      <c r="AFN128" s="93"/>
      <c r="AFO128" s="93"/>
      <c r="AFP128" s="93"/>
      <c r="AFQ128" s="93"/>
      <c r="AFR128" s="93"/>
      <c r="AFS128" s="93"/>
      <c r="AFT128" s="93"/>
      <c r="AFU128" s="93"/>
      <c r="AFV128" s="93"/>
      <c r="AFW128" s="93"/>
      <c r="AFX128" s="93"/>
      <c r="AFY128" s="93"/>
      <c r="AFZ128" s="93"/>
      <c r="AGA128" s="93"/>
      <c r="AGB128" s="93"/>
      <c r="AGC128" s="93"/>
      <c r="AGD128" s="93"/>
      <c r="AGE128" s="93"/>
      <c r="AGF128" s="93"/>
      <c r="AGG128" s="93"/>
      <c r="AGH128" s="93"/>
      <c r="AGI128" s="93"/>
      <c r="AGJ128" s="93"/>
      <c r="AGK128" s="93"/>
      <c r="AGL128" s="93"/>
      <c r="AGM128" s="93"/>
      <c r="AGN128" s="93"/>
      <c r="AGO128" s="93"/>
      <c r="AGP128" s="93"/>
      <c r="AGQ128" s="93"/>
      <c r="AGR128" s="93"/>
      <c r="AGS128" s="93"/>
      <c r="AGT128" s="93"/>
      <c r="AGU128" s="93"/>
      <c r="AGV128" s="93"/>
      <c r="AGW128" s="93"/>
      <c r="AGX128" s="93"/>
      <c r="AGY128" s="93"/>
      <c r="AGZ128" s="93"/>
      <c r="AHA128" s="93"/>
      <c r="AHB128" s="93"/>
      <c r="AHC128" s="93"/>
      <c r="AHD128" s="93"/>
      <c r="AHE128" s="93"/>
      <c r="AHF128" s="93"/>
      <c r="AHG128" s="93"/>
      <c r="AHH128" s="93"/>
      <c r="AHI128" s="93"/>
      <c r="AHJ128" s="93"/>
      <c r="AHK128" s="93"/>
      <c r="AHL128" s="93"/>
      <c r="AHM128" s="93"/>
      <c r="AHN128" s="93"/>
      <c r="AHO128" s="93"/>
      <c r="AHP128" s="93"/>
      <c r="AHQ128" s="93"/>
      <c r="AHR128" s="93"/>
      <c r="AHS128" s="93"/>
      <c r="AHT128" s="93"/>
      <c r="AHU128" s="93"/>
      <c r="AHV128" s="93"/>
      <c r="AHW128" s="93"/>
      <c r="AHX128" s="93"/>
      <c r="AHY128" s="93"/>
      <c r="AHZ128" s="93"/>
      <c r="AIA128" s="93"/>
      <c r="AIB128" s="93"/>
      <c r="AIC128" s="93"/>
      <c r="AID128" s="93"/>
      <c r="AIE128" s="93"/>
      <c r="AIF128" s="93"/>
      <c r="AIG128" s="93"/>
      <c r="AIH128" s="93"/>
      <c r="AII128" s="93"/>
      <c r="AIJ128" s="93"/>
      <c r="AIK128" s="93"/>
      <c r="AIL128" s="93"/>
      <c r="AIM128" s="93"/>
      <c r="AIN128" s="93"/>
      <c r="AIO128" s="93"/>
      <c r="AIP128" s="93"/>
      <c r="AIQ128" s="93"/>
      <c r="AIR128" s="93"/>
      <c r="AIS128" s="93"/>
      <c r="AIT128" s="93"/>
      <c r="AIU128" s="93"/>
      <c r="AIV128" s="93"/>
      <c r="AIW128" s="93"/>
      <c r="AIX128" s="93"/>
      <c r="AIY128" s="93"/>
      <c r="AIZ128" s="93"/>
      <c r="AJA128" s="93"/>
      <c r="AJB128" s="93"/>
      <c r="AJC128" s="93"/>
      <c r="AJD128" s="93"/>
      <c r="AJE128" s="93"/>
      <c r="AJF128" s="93"/>
      <c r="AJG128" s="93"/>
      <c r="AJH128" s="93"/>
      <c r="AJI128" s="93"/>
      <c r="AJJ128" s="93"/>
      <c r="AJK128" s="93"/>
      <c r="AJL128" s="93"/>
      <c r="AJM128" s="93"/>
      <c r="AJN128" s="93"/>
      <c r="AJO128" s="93"/>
      <c r="AJP128" s="93"/>
      <c r="AJQ128" s="93"/>
      <c r="AJR128" s="93"/>
      <c r="AJS128" s="93"/>
      <c r="AJT128" s="93"/>
      <c r="AJU128" s="93"/>
      <c r="AJV128" s="93"/>
      <c r="AJW128" s="93"/>
      <c r="AJX128" s="93"/>
      <c r="AJY128" s="93"/>
      <c r="AJZ128" s="93"/>
      <c r="AKA128" s="93"/>
      <c r="AKB128" s="93"/>
      <c r="AKC128" s="93"/>
      <c r="AKD128" s="93"/>
      <c r="AKE128" s="93"/>
      <c r="AKF128" s="93"/>
      <c r="AKG128" s="93"/>
      <c r="AKH128" s="93"/>
      <c r="AKI128" s="93"/>
      <c r="AKJ128" s="93"/>
      <c r="AKK128" s="93"/>
      <c r="AKL128" s="93"/>
      <c r="AKM128" s="93"/>
      <c r="AKN128" s="93"/>
      <c r="AKO128" s="93"/>
      <c r="AKP128" s="93"/>
      <c r="AKQ128" s="93"/>
      <c r="AKR128" s="93"/>
      <c r="AKS128" s="93"/>
      <c r="AKT128" s="93"/>
      <c r="AKU128" s="93"/>
      <c r="AKV128" s="93"/>
      <c r="AKW128" s="93"/>
      <c r="AKX128" s="93"/>
      <c r="AKY128" s="93"/>
      <c r="AKZ128" s="93"/>
      <c r="ALA128" s="93"/>
      <c r="ALB128" s="93"/>
      <c r="ALC128" s="93"/>
      <c r="ALD128" s="93"/>
      <c r="ALE128" s="93"/>
      <c r="ALF128" s="93"/>
      <c r="ALG128" s="93"/>
      <c r="ALH128" s="93"/>
      <c r="ALI128" s="93"/>
      <c r="ALJ128" s="93"/>
      <c r="ALK128" s="93"/>
      <c r="ALL128" s="93"/>
      <c r="ALM128" s="93"/>
      <c r="ALN128" s="93"/>
      <c r="ALO128" s="93"/>
      <c r="ALP128" s="93"/>
      <c r="ALQ128" s="93"/>
      <c r="ALR128" s="93"/>
      <c r="ALS128" s="93"/>
      <c r="ALT128" s="93"/>
      <c r="ALU128" s="93"/>
      <c r="ALV128" s="93"/>
      <c r="ALW128" s="93"/>
      <c r="ALX128" s="93"/>
      <c r="ALY128" s="93"/>
      <c r="ALZ128" s="93"/>
      <c r="AMA128" s="93"/>
      <c r="AMB128" s="93"/>
      <c r="AMC128" s="93"/>
      <c r="AMD128" s="93"/>
      <c r="AME128" s="93"/>
      <c r="AMF128" s="93"/>
      <c r="AMG128" s="93"/>
      <c r="AMH128" s="93"/>
      <c r="AMI128" s="93"/>
      <c r="AMJ128" s="93"/>
      <c r="AMK128" s="93"/>
      <c r="AML128" s="93"/>
      <c r="AMM128" s="93"/>
      <c r="AMN128" s="93"/>
      <c r="AMO128" s="93"/>
      <c r="AMP128" s="93"/>
      <c r="AMQ128" s="93"/>
      <c r="AMR128" s="93"/>
      <c r="AMS128" s="93"/>
      <c r="AMT128" s="93"/>
      <c r="AMU128" s="93"/>
      <c r="AMV128" s="93"/>
      <c r="AMW128" s="93"/>
      <c r="AMX128" s="93"/>
      <c r="AMY128" s="93"/>
      <c r="AMZ128" s="93"/>
      <c r="ANA128" s="93"/>
      <c r="ANB128" s="93"/>
      <c r="ANC128" s="93"/>
      <c r="AND128" s="93"/>
      <c r="ANE128" s="93"/>
      <c r="ANF128" s="93"/>
      <c r="ANG128" s="93"/>
      <c r="ANH128" s="93"/>
      <c r="ANI128" s="93"/>
      <c r="ANJ128" s="93"/>
      <c r="ANK128" s="93"/>
      <c r="ANL128" s="93"/>
      <c r="ANM128" s="93"/>
      <c r="ANN128" s="93"/>
      <c r="ANO128" s="93"/>
      <c r="ANP128" s="93"/>
      <c r="ANQ128" s="93"/>
      <c r="ANR128" s="93"/>
      <c r="ANS128" s="93"/>
      <c r="ANT128" s="93"/>
      <c r="ANU128" s="93"/>
      <c r="ANV128" s="93"/>
      <c r="ANW128" s="93"/>
      <c r="ANX128" s="93"/>
      <c r="ANY128" s="93"/>
      <c r="ANZ128" s="93"/>
      <c r="AOA128" s="93"/>
      <c r="AOB128" s="93"/>
      <c r="AOC128" s="93"/>
      <c r="AOD128" s="93"/>
      <c r="AOE128" s="93"/>
      <c r="AOF128" s="93"/>
      <c r="AOG128" s="93"/>
      <c r="AOH128" s="93"/>
      <c r="AOI128" s="93"/>
      <c r="AOJ128" s="93"/>
      <c r="AOK128" s="93"/>
      <c r="AOL128" s="93"/>
      <c r="AOM128" s="93"/>
      <c r="AON128" s="93"/>
      <c r="AOO128" s="93"/>
      <c r="AOP128" s="93"/>
      <c r="AOQ128" s="93"/>
      <c r="AOR128" s="93"/>
      <c r="AOS128" s="93"/>
      <c r="AOT128" s="93"/>
      <c r="AOU128" s="93"/>
      <c r="AOV128" s="93"/>
      <c r="AOW128" s="93"/>
      <c r="AOX128" s="93"/>
      <c r="AOY128" s="93"/>
      <c r="AOZ128" s="93"/>
      <c r="APA128" s="93"/>
      <c r="APB128" s="93"/>
      <c r="APC128" s="93"/>
      <c r="APD128" s="93"/>
      <c r="APE128" s="93"/>
      <c r="APF128" s="93"/>
      <c r="APG128" s="93"/>
      <c r="APH128" s="93"/>
      <c r="API128" s="93"/>
      <c r="APJ128" s="93"/>
      <c r="APK128" s="93"/>
      <c r="APL128" s="93"/>
      <c r="APM128" s="93"/>
      <c r="APN128" s="93"/>
      <c r="APO128" s="93"/>
      <c r="APP128" s="93"/>
      <c r="APQ128" s="93"/>
      <c r="APR128" s="93"/>
      <c r="APS128" s="93"/>
      <c r="APT128" s="93"/>
      <c r="APU128" s="93"/>
      <c r="APV128" s="93"/>
      <c r="APW128" s="93"/>
      <c r="APX128" s="93"/>
      <c r="APY128" s="93"/>
      <c r="APZ128" s="93"/>
      <c r="AQA128" s="93"/>
      <c r="AQB128" s="93"/>
      <c r="AQC128" s="93"/>
      <c r="AQD128" s="93"/>
      <c r="AQE128" s="93"/>
      <c r="AQF128" s="93"/>
      <c r="AQG128" s="93"/>
      <c r="AQH128" s="93"/>
      <c r="AQI128" s="93"/>
      <c r="AQJ128" s="93"/>
      <c r="AQK128" s="93"/>
      <c r="AQL128" s="93"/>
      <c r="AQM128" s="93"/>
      <c r="AQN128" s="93"/>
      <c r="AQO128" s="93"/>
      <c r="AQP128" s="93"/>
      <c r="AQQ128" s="93"/>
      <c r="AQR128" s="93"/>
      <c r="AQS128" s="93"/>
      <c r="AQT128" s="93"/>
      <c r="AQU128" s="93"/>
      <c r="AQV128" s="93"/>
      <c r="AQW128" s="93"/>
      <c r="AQX128" s="93"/>
      <c r="AQY128" s="93"/>
      <c r="AQZ128" s="93"/>
      <c r="ARA128" s="93"/>
      <c r="ARB128" s="93"/>
      <c r="ARC128" s="93"/>
      <c r="ARD128" s="93"/>
      <c r="ARE128" s="93"/>
      <c r="ARF128" s="93"/>
      <c r="ARG128" s="93"/>
      <c r="ARH128" s="93"/>
      <c r="ARI128" s="93"/>
      <c r="ARJ128" s="93"/>
      <c r="ARK128" s="93"/>
      <c r="ARL128" s="93"/>
      <c r="ARM128" s="93"/>
      <c r="ARN128" s="93"/>
      <c r="ARO128" s="93"/>
      <c r="ARP128" s="93"/>
      <c r="ARQ128" s="93"/>
      <c r="ARR128" s="93"/>
      <c r="ARS128" s="93"/>
      <c r="ART128" s="93"/>
      <c r="ARU128" s="93"/>
      <c r="ARV128" s="93"/>
      <c r="ARW128" s="93"/>
      <c r="ARX128" s="93"/>
      <c r="ARY128" s="93"/>
      <c r="ARZ128" s="93"/>
      <c r="ASA128" s="93"/>
      <c r="ASB128" s="93"/>
      <c r="ASC128" s="93"/>
      <c r="ASD128" s="93"/>
      <c r="ASE128" s="93"/>
      <c r="ASF128" s="93"/>
      <c r="ASG128" s="93"/>
      <c r="ASH128" s="93"/>
      <c r="ASI128" s="93"/>
      <c r="ASJ128" s="93"/>
      <c r="ASK128" s="93"/>
      <c r="ASL128" s="93"/>
      <c r="ASM128" s="93"/>
      <c r="ASN128" s="93"/>
      <c r="ASO128" s="93"/>
      <c r="ASP128" s="93"/>
      <c r="ASQ128" s="93"/>
      <c r="ASR128" s="93"/>
      <c r="ASS128" s="93"/>
      <c r="AST128" s="93"/>
      <c r="ASU128" s="93"/>
      <c r="ASV128" s="93"/>
      <c r="ASW128" s="93"/>
      <c r="ASX128" s="93"/>
      <c r="ASY128" s="93"/>
      <c r="ASZ128" s="93"/>
      <c r="ATA128" s="93"/>
      <c r="ATB128" s="93"/>
      <c r="ATC128" s="93"/>
      <c r="ATD128" s="93"/>
      <c r="ATE128" s="93"/>
      <c r="ATF128" s="93"/>
      <c r="ATG128" s="93"/>
      <c r="ATH128" s="93"/>
      <c r="ATI128" s="93"/>
      <c r="ATJ128" s="93"/>
      <c r="ATK128" s="93"/>
      <c r="ATL128" s="93"/>
      <c r="ATM128" s="93"/>
      <c r="ATN128" s="93"/>
      <c r="ATO128" s="93"/>
      <c r="ATP128" s="93"/>
      <c r="ATQ128" s="93"/>
      <c r="ATR128" s="93"/>
      <c r="ATS128" s="93"/>
      <c r="ATT128" s="93"/>
      <c r="ATU128" s="93"/>
      <c r="ATV128" s="93"/>
      <c r="ATW128" s="93"/>
      <c r="ATX128" s="93"/>
      <c r="ATY128" s="93"/>
      <c r="ATZ128" s="93"/>
      <c r="AUA128" s="93"/>
      <c r="AUB128" s="93"/>
      <c r="AUC128" s="93"/>
      <c r="AUD128" s="93"/>
      <c r="AUE128" s="93"/>
      <c r="AUF128" s="93"/>
      <c r="AUG128" s="93"/>
      <c r="AUH128" s="93"/>
      <c r="AUI128" s="93"/>
      <c r="AUJ128" s="93"/>
      <c r="AUK128" s="93"/>
      <c r="AUL128" s="93"/>
      <c r="AUM128" s="93"/>
      <c r="AUN128" s="93"/>
      <c r="AUO128" s="93"/>
      <c r="AUP128" s="93"/>
      <c r="AUQ128" s="93"/>
      <c r="AUR128" s="93"/>
      <c r="AUS128" s="93"/>
      <c r="AUT128" s="93"/>
      <c r="AUU128" s="93"/>
      <c r="AUV128" s="93"/>
      <c r="AUW128" s="93"/>
      <c r="AUX128" s="93"/>
      <c r="AUY128" s="93"/>
      <c r="AUZ128" s="93"/>
      <c r="AVA128" s="93"/>
      <c r="AVB128" s="93"/>
      <c r="AVC128" s="93"/>
      <c r="AVD128" s="93"/>
      <c r="AVE128" s="93"/>
      <c r="AVF128" s="93"/>
      <c r="AVG128" s="93"/>
      <c r="AVH128" s="93"/>
      <c r="AVI128" s="93"/>
      <c r="AVJ128" s="93"/>
      <c r="AVK128" s="93"/>
      <c r="AVL128" s="93"/>
      <c r="AVM128" s="93"/>
      <c r="AVN128" s="93"/>
      <c r="AVO128" s="93"/>
      <c r="AVP128" s="93"/>
      <c r="AVQ128" s="93"/>
      <c r="AVR128" s="93"/>
      <c r="AVS128" s="93"/>
      <c r="AVT128" s="93"/>
      <c r="AVU128" s="93"/>
      <c r="AVV128" s="93"/>
      <c r="AVW128" s="93"/>
      <c r="AVX128" s="93"/>
      <c r="AVY128" s="93"/>
      <c r="AVZ128" s="93"/>
      <c r="AWA128" s="93"/>
      <c r="AWB128" s="93"/>
      <c r="AWC128" s="93"/>
      <c r="AWD128" s="93"/>
      <c r="AWE128" s="93"/>
      <c r="AWF128" s="93"/>
      <c r="AWG128" s="93"/>
      <c r="AWH128" s="93"/>
      <c r="AWI128" s="93"/>
      <c r="AWJ128" s="93"/>
      <c r="AWK128" s="93"/>
      <c r="AWL128" s="93"/>
      <c r="AWM128" s="93"/>
      <c r="AWN128" s="93"/>
      <c r="AWO128" s="93"/>
      <c r="AWP128" s="93"/>
      <c r="AWQ128" s="93"/>
      <c r="AWR128" s="93"/>
      <c r="AWS128" s="93"/>
      <c r="AWT128" s="93"/>
      <c r="AWU128" s="93"/>
      <c r="AWV128" s="93"/>
      <c r="AWW128" s="93"/>
      <c r="AWX128" s="93"/>
      <c r="AWY128" s="93"/>
      <c r="AWZ128" s="93"/>
      <c r="AXA128" s="93"/>
      <c r="AXB128" s="93"/>
      <c r="AXC128" s="93"/>
      <c r="AXD128" s="93"/>
      <c r="AXE128" s="93"/>
      <c r="AXF128" s="93"/>
      <c r="AXG128" s="93"/>
      <c r="AXH128" s="93"/>
      <c r="AXI128" s="93"/>
      <c r="AXJ128" s="93"/>
      <c r="AXK128" s="93"/>
      <c r="AXL128" s="93"/>
      <c r="AXM128" s="93"/>
      <c r="AXN128" s="93"/>
      <c r="AXO128" s="93"/>
      <c r="AXP128" s="93"/>
      <c r="AXQ128" s="93"/>
      <c r="AXR128" s="93"/>
      <c r="AXS128" s="93"/>
      <c r="AXT128" s="93"/>
      <c r="AXU128" s="93"/>
      <c r="AXV128" s="93"/>
      <c r="AXW128" s="93"/>
      <c r="AXX128" s="93"/>
      <c r="AXY128" s="93"/>
      <c r="AXZ128" s="93"/>
      <c r="AYA128" s="93"/>
      <c r="AYB128" s="93"/>
      <c r="AYC128" s="93"/>
      <c r="AYD128" s="93"/>
      <c r="AYE128" s="93"/>
      <c r="AYF128" s="93"/>
      <c r="AYG128" s="93"/>
      <c r="AYH128" s="93"/>
      <c r="AYI128" s="93"/>
      <c r="AYJ128" s="93"/>
      <c r="AYK128" s="93"/>
      <c r="AYL128" s="93"/>
      <c r="AYM128" s="93"/>
      <c r="AYN128" s="93"/>
      <c r="AYO128" s="93"/>
      <c r="AYP128" s="93"/>
      <c r="AYQ128" s="93"/>
      <c r="AYR128" s="93"/>
      <c r="AYS128" s="93"/>
      <c r="AYT128" s="93"/>
      <c r="AYU128" s="93"/>
      <c r="AYV128" s="93"/>
      <c r="AYW128" s="93"/>
      <c r="AYX128" s="93"/>
      <c r="AYY128" s="93"/>
      <c r="AYZ128" s="93"/>
      <c r="AZA128" s="93"/>
      <c r="AZB128" s="93"/>
      <c r="AZC128" s="93"/>
      <c r="AZD128" s="93"/>
      <c r="AZE128" s="93"/>
      <c r="AZF128" s="93"/>
      <c r="AZG128" s="93"/>
      <c r="AZH128" s="93"/>
      <c r="AZI128" s="93"/>
      <c r="AZJ128" s="93"/>
      <c r="AZK128" s="93"/>
      <c r="AZL128" s="93"/>
      <c r="AZM128" s="93"/>
      <c r="AZN128" s="93"/>
      <c r="AZO128" s="93"/>
      <c r="AZP128" s="93"/>
      <c r="AZQ128" s="93"/>
      <c r="AZR128" s="93"/>
      <c r="AZS128" s="93"/>
      <c r="AZT128" s="93"/>
      <c r="AZU128" s="93"/>
      <c r="AZV128" s="93"/>
      <c r="AZW128" s="93"/>
      <c r="AZX128" s="93"/>
      <c r="AZY128" s="93"/>
      <c r="AZZ128" s="93"/>
      <c r="BAA128" s="93"/>
      <c r="BAB128" s="93"/>
      <c r="BAC128" s="93"/>
      <c r="BAD128" s="93"/>
      <c r="BAE128" s="93"/>
      <c r="BAF128" s="93"/>
      <c r="BAG128" s="93"/>
      <c r="BAH128" s="93"/>
      <c r="BAI128" s="93"/>
      <c r="BAJ128" s="93"/>
      <c r="BAK128" s="93"/>
      <c r="BAL128" s="93"/>
      <c r="BAM128" s="93"/>
      <c r="BAN128" s="93"/>
      <c r="BAO128" s="93"/>
      <c r="BAP128" s="93"/>
      <c r="BAQ128" s="93"/>
      <c r="BAR128" s="93"/>
      <c r="BAS128" s="93"/>
      <c r="BAT128" s="93"/>
      <c r="BAU128" s="93"/>
      <c r="BAV128" s="93"/>
      <c r="BAW128" s="93"/>
      <c r="BAX128" s="93"/>
      <c r="BAY128" s="93"/>
      <c r="BAZ128" s="93"/>
      <c r="BBA128" s="93"/>
      <c r="BBB128" s="93"/>
      <c r="BBC128" s="93"/>
      <c r="BBD128" s="93"/>
      <c r="BBE128" s="93"/>
      <c r="BBF128" s="93"/>
      <c r="BBG128" s="93"/>
      <c r="BBH128" s="93"/>
      <c r="BBI128" s="93"/>
      <c r="BBJ128" s="93"/>
      <c r="BBK128" s="93"/>
      <c r="BBL128" s="93"/>
      <c r="BBM128" s="93"/>
      <c r="BBN128" s="93"/>
      <c r="BBO128" s="93"/>
      <c r="BBP128" s="93"/>
      <c r="BBQ128" s="93"/>
      <c r="BBR128" s="93"/>
      <c r="BBS128" s="93"/>
      <c r="BBT128" s="93"/>
      <c r="BBU128" s="93"/>
      <c r="BBV128" s="93"/>
      <c r="BBW128" s="93"/>
      <c r="BBX128" s="93"/>
      <c r="BBY128" s="93"/>
      <c r="BBZ128" s="93"/>
      <c r="BCA128" s="93"/>
      <c r="BCB128" s="93"/>
      <c r="BCC128" s="93"/>
      <c r="BCD128" s="93"/>
      <c r="BCE128" s="93"/>
      <c r="BCF128" s="93"/>
      <c r="BCG128" s="93"/>
      <c r="BCH128" s="93"/>
      <c r="BCI128" s="93"/>
      <c r="BCJ128" s="93"/>
      <c r="BCK128" s="93"/>
      <c r="BCL128" s="93"/>
      <c r="BCM128" s="93"/>
      <c r="BCN128" s="93"/>
      <c r="BCO128" s="93"/>
      <c r="BCP128" s="93"/>
      <c r="BCQ128" s="93"/>
      <c r="BCR128" s="93"/>
      <c r="BCS128" s="93"/>
      <c r="BCT128" s="93"/>
      <c r="BCU128" s="93"/>
      <c r="BCV128" s="93"/>
      <c r="BCW128" s="93"/>
      <c r="BCX128" s="93"/>
      <c r="BCY128" s="93"/>
      <c r="BCZ128" s="93"/>
      <c r="BDA128" s="93"/>
      <c r="BDB128" s="93"/>
      <c r="BDC128" s="93"/>
      <c r="BDD128" s="93"/>
      <c r="BDE128" s="93"/>
      <c r="BDF128" s="93"/>
      <c r="BDG128" s="93"/>
      <c r="BDH128" s="93"/>
      <c r="BDI128" s="93"/>
      <c r="BDJ128" s="93"/>
      <c r="BDK128" s="93"/>
      <c r="BDL128" s="93"/>
      <c r="BDM128" s="93"/>
      <c r="BDN128" s="93"/>
      <c r="BDO128" s="93"/>
      <c r="BDP128" s="93"/>
      <c r="BDQ128" s="93"/>
      <c r="BDR128" s="93"/>
      <c r="BDS128" s="93"/>
      <c r="BDT128" s="93"/>
      <c r="BDU128" s="93"/>
      <c r="BDV128" s="93"/>
      <c r="BDW128" s="93"/>
      <c r="BDX128" s="93"/>
      <c r="BDY128" s="93"/>
      <c r="BDZ128" s="93"/>
      <c r="BEA128" s="93"/>
      <c r="BEB128" s="93"/>
      <c r="BEC128" s="93"/>
      <c r="BED128" s="93"/>
      <c r="BEE128" s="93"/>
      <c r="BEF128" s="93"/>
      <c r="BEG128" s="93"/>
      <c r="BEH128" s="93"/>
      <c r="BEI128" s="93"/>
      <c r="BEJ128" s="93"/>
      <c r="BEK128" s="93"/>
      <c r="BEL128" s="93"/>
      <c r="BEM128" s="93"/>
      <c r="BEN128" s="93"/>
      <c r="BEO128" s="93"/>
      <c r="BEP128" s="93"/>
      <c r="BEQ128" s="93"/>
      <c r="BER128" s="93"/>
      <c r="BES128" s="93"/>
      <c r="BET128" s="93"/>
      <c r="BEU128" s="93"/>
      <c r="BEV128" s="93"/>
      <c r="BEW128" s="93"/>
      <c r="BEX128" s="93"/>
      <c r="BEY128" s="93"/>
      <c r="BEZ128" s="93"/>
      <c r="BFA128" s="93"/>
      <c r="BFB128" s="93"/>
      <c r="BFC128" s="93"/>
      <c r="BFD128" s="93"/>
      <c r="BFE128" s="93"/>
      <c r="BFF128" s="93"/>
      <c r="BFG128" s="93"/>
      <c r="BFH128" s="93"/>
      <c r="BFI128" s="93"/>
      <c r="BFJ128" s="93"/>
      <c r="BFK128" s="93"/>
      <c r="BFL128" s="93"/>
      <c r="BFM128" s="93"/>
      <c r="BFN128" s="93"/>
      <c r="BFO128" s="93"/>
      <c r="BFP128" s="93"/>
      <c r="BFQ128" s="93"/>
      <c r="BFR128" s="93"/>
      <c r="BFS128" s="93"/>
      <c r="BFT128" s="93"/>
      <c r="BFU128" s="93"/>
      <c r="BFV128" s="93"/>
      <c r="BFW128" s="93"/>
      <c r="BFX128" s="93"/>
      <c r="BFY128" s="93"/>
      <c r="BFZ128" s="93"/>
      <c r="BGA128" s="93"/>
      <c r="BGB128" s="93"/>
      <c r="BGC128" s="93"/>
      <c r="BGD128" s="93"/>
      <c r="BGE128" s="93"/>
      <c r="BGF128" s="93"/>
      <c r="BGG128" s="93"/>
      <c r="BGH128" s="93"/>
      <c r="BGI128" s="93"/>
      <c r="BGJ128" s="93"/>
      <c r="BGK128" s="93"/>
      <c r="BGL128" s="93"/>
      <c r="BGM128" s="93"/>
      <c r="BGN128" s="93"/>
      <c r="BGO128" s="93"/>
      <c r="BGP128" s="93"/>
      <c r="BGQ128" s="93"/>
      <c r="BGR128" s="93"/>
      <c r="BGS128" s="93"/>
      <c r="BGT128" s="93"/>
      <c r="BGU128" s="93"/>
      <c r="BGV128" s="93"/>
      <c r="BGW128" s="93"/>
      <c r="BGX128" s="93"/>
      <c r="BGY128" s="93"/>
      <c r="BGZ128" s="93"/>
      <c r="BHA128" s="93"/>
      <c r="BHB128" s="93"/>
      <c r="BHC128" s="93"/>
      <c r="BHD128" s="93"/>
      <c r="BHE128" s="93"/>
      <c r="BHF128" s="93"/>
      <c r="BHG128" s="93"/>
      <c r="BHH128" s="93"/>
      <c r="BHI128" s="93"/>
      <c r="BHJ128" s="93"/>
      <c r="BHK128" s="93"/>
      <c r="BHL128" s="93"/>
      <c r="BHM128" s="93"/>
      <c r="BHN128" s="93"/>
      <c r="BHO128" s="93"/>
      <c r="BHP128" s="93"/>
      <c r="BHQ128" s="93"/>
      <c r="BHR128" s="93"/>
      <c r="BHS128" s="93"/>
      <c r="BHT128" s="93"/>
      <c r="BHU128" s="93"/>
      <c r="BHV128" s="93"/>
      <c r="BHW128" s="93"/>
      <c r="BHX128" s="93"/>
      <c r="BHY128" s="93"/>
      <c r="BHZ128" s="93"/>
      <c r="BIA128" s="93"/>
      <c r="BIB128" s="93"/>
      <c r="BIC128" s="93"/>
      <c r="BID128" s="93"/>
      <c r="BIE128" s="93"/>
      <c r="BIF128" s="93"/>
      <c r="BIG128" s="93"/>
      <c r="BIH128" s="93"/>
      <c r="BII128" s="93"/>
      <c r="BIJ128" s="93"/>
      <c r="BIK128" s="93"/>
      <c r="BIL128" s="93"/>
      <c r="BIM128" s="93"/>
      <c r="BIN128" s="93"/>
      <c r="BIO128" s="93"/>
      <c r="BIP128" s="93"/>
      <c r="BIQ128" s="93"/>
      <c r="BIR128" s="93"/>
      <c r="BIS128" s="93"/>
      <c r="BIT128" s="93"/>
      <c r="BIU128" s="93"/>
      <c r="BIV128" s="93"/>
      <c r="BIW128" s="93"/>
      <c r="BIX128" s="93"/>
      <c r="BIY128" s="93"/>
      <c r="BIZ128" s="93"/>
      <c r="BJA128" s="93"/>
      <c r="BJB128" s="93"/>
      <c r="BJC128" s="93"/>
      <c r="BJD128" s="93"/>
      <c r="BJE128" s="93"/>
      <c r="BJF128" s="93"/>
      <c r="BJG128" s="93"/>
      <c r="BJH128" s="93"/>
      <c r="BJI128" s="93"/>
      <c r="BJJ128" s="93"/>
      <c r="BJK128" s="93"/>
      <c r="BJL128" s="93"/>
      <c r="BJM128" s="93"/>
      <c r="BJN128" s="93"/>
      <c r="BJO128" s="93"/>
      <c r="BJP128" s="93"/>
      <c r="BJQ128" s="93"/>
      <c r="BJR128" s="93"/>
      <c r="BJS128" s="93"/>
      <c r="BJT128" s="93"/>
      <c r="BJU128" s="93"/>
      <c r="BJV128" s="93"/>
      <c r="BJW128" s="93"/>
      <c r="BJX128" s="93"/>
      <c r="BJY128" s="93"/>
      <c r="BJZ128" s="93"/>
      <c r="BKA128" s="93"/>
      <c r="BKB128" s="93"/>
      <c r="BKC128" s="93"/>
      <c r="BKD128" s="93"/>
      <c r="BKE128" s="93"/>
      <c r="BKF128" s="93"/>
      <c r="BKG128" s="93"/>
      <c r="BKH128" s="93"/>
      <c r="BKI128" s="93"/>
      <c r="BKJ128" s="93"/>
      <c r="BKK128" s="93"/>
      <c r="BKL128" s="93"/>
      <c r="BKM128" s="93"/>
      <c r="BKN128" s="93"/>
      <c r="BKO128" s="93"/>
      <c r="BKP128" s="93"/>
      <c r="BKQ128" s="93"/>
      <c r="BKR128" s="93"/>
      <c r="BKS128" s="93"/>
      <c r="BKT128" s="93"/>
      <c r="BKU128" s="93"/>
      <c r="BKV128" s="93"/>
      <c r="BKW128" s="93"/>
      <c r="BKX128" s="93"/>
      <c r="BKY128" s="93"/>
      <c r="BKZ128" s="93"/>
      <c r="BLA128" s="93"/>
      <c r="BLB128" s="93"/>
      <c r="BLC128" s="93"/>
      <c r="BLD128" s="93"/>
      <c r="BLE128" s="93"/>
      <c r="BLF128" s="93"/>
      <c r="BLG128" s="93"/>
      <c r="BLH128" s="93"/>
      <c r="BLI128" s="93"/>
      <c r="BLJ128" s="93"/>
      <c r="BLK128" s="93"/>
      <c r="BLL128" s="93"/>
      <c r="BLM128" s="93"/>
      <c r="BLN128" s="93"/>
      <c r="BLO128" s="93"/>
      <c r="BLP128" s="93"/>
      <c r="BLQ128" s="93"/>
      <c r="BLR128" s="93"/>
      <c r="BLS128" s="93"/>
      <c r="BLT128" s="93"/>
      <c r="BLU128" s="93"/>
      <c r="BLV128" s="93"/>
      <c r="BLW128" s="93"/>
      <c r="BLX128" s="93"/>
      <c r="BLY128" s="93"/>
      <c r="BLZ128" s="93"/>
      <c r="BMA128" s="93"/>
      <c r="BMB128" s="93"/>
      <c r="BMC128" s="93"/>
      <c r="BMD128" s="93"/>
      <c r="BME128" s="93"/>
      <c r="BMF128" s="93"/>
      <c r="BMG128" s="93"/>
      <c r="BMH128" s="93"/>
      <c r="BMI128" s="93"/>
      <c r="BMJ128" s="93"/>
      <c r="BMK128" s="93"/>
      <c r="BML128" s="93"/>
      <c r="BMM128" s="93"/>
      <c r="BMN128" s="93"/>
      <c r="BMO128" s="93"/>
      <c r="BMP128" s="93"/>
      <c r="BMQ128" s="93"/>
      <c r="BMR128" s="93"/>
      <c r="BMS128" s="93"/>
      <c r="BMT128" s="93"/>
      <c r="BMU128" s="93"/>
      <c r="BMV128" s="93"/>
      <c r="BMW128" s="93"/>
      <c r="BMX128" s="93"/>
      <c r="BMY128" s="93"/>
      <c r="BMZ128" s="93"/>
      <c r="BNA128" s="93"/>
      <c r="BNB128" s="93"/>
      <c r="BNC128" s="93"/>
      <c r="BND128" s="93"/>
      <c r="BNE128" s="93"/>
      <c r="BNF128" s="93"/>
      <c r="BNG128" s="93"/>
      <c r="BNH128" s="93"/>
      <c r="BNI128" s="93"/>
      <c r="BNJ128" s="93"/>
      <c r="BNK128" s="93"/>
      <c r="BNL128" s="93"/>
      <c r="BNM128" s="93"/>
      <c r="BNN128" s="93"/>
      <c r="BNO128" s="93"/>
      <c r="BNP128" s="93"/>
      <c r="BNQ128" s="93"/>
      <c r="BNR128" s="93"/>
      <c r="BNS128" s="93"/>
      <c r="BNT128" s="93"/>
      <c r="BNU128" s="93"/>
      <c r="BNV128" s="93"/>
      <c r="BNW128" s="93"/>
      <c r="BNX128" s="93"/>
      <c r="BNY128" s="93"/>
      <c r="BNZ128" s="93"/>
      <c r="BOA128" s="93"/>
      <c r="BOB128" s="93"/>
      <c r="BOC128" s="93"/>
      <c r="BOD128" s="93"/>
      <c r="BOE128" s="93"/>
      <c r="BOF128" s="93"/>
      <c r="BOG128" s="93"/>
      <c r="BOH128" s="93"/>
      <c r="BOI128" s="93"/>
      <c r="BOJ128" s="93"/>
      <c r="BOK128" s="93"/>
      <c r="BOL128" s="93"/>
      <c r="BOM128" s="93"/>
      <c r="BON128" s="93"/>
      <c r="BOO128" s="93"/>
      <c r="BOP128" s="93"/>
      <c r="BOQ128" s="93"/>
      <c r="BOR128" s="93"/>
      <c r="BOS128" s="93"/>
      <c r="BOT128" s="93"/>
      <c r="BOU128" s="93"/>
      <c r="BOV128" s="93"/>
      <c r="BOW128" s="93"/>
      <c r="BOX128" s="93"/>
      <c r="BOY128" s="93"/>
      <c r="BOZ128" s="93"/>
      <c r="BPA128" s="93"/>
      <c r="BPB128" s="93"/>
      <c r="BPC128" s="93"/>
      <c r="BPD128" s="93"/>
      <c r="BPE128" s="93"/>
      <c r="BPF128" s="93"/>
      <c r="BPG128" s="93"/>
      <c r="BPH128" s="93"/>
      <c r="BPI128" s="93"/>
      <c r="BPJ128" s="93"/>
      <c r="BPK128" s="93"/>
      <c r="BPL128" s="93"/>
      <c r="BPM128" s="93"/>
      <c r="BPN128" s="93"/>
      <c r="BPO128" s="93"/>
      <c r="BPP128" s="93"/>
      <c r="BPQ128" s="93"/>
      <c r="BPR128" s="93"/>
      <c r="BPS128" s="93"/>
      <c r="BPT128" s="93"/>
      <c r="BPU128" s="93"/>
      <c r="BPV128" s="93"/>
      <c r="BPW128" s="93"/>
      <c r="BPX128" s="93"/>
      <c r="BPY128" s="93"/>
      <c r="BPZ128" s="93"/>
      <c r="BQA128" s="93"/>
      <c r="BQB128" s="93"/>
      <c r="BQC128" s="93"/>
      <c r="BQD128" s="93"/>
      <c r="BQE128" s="93"/>
      <c r="BQF128" s="93"/>
      <c r="BQG128" s="93"/>
      <c r="BQH128" s="93"/>
      <c r="BQI128" s="93"/>
      <c r="BQJ128" s="93"/>
      <c r="BQK128" s="93"/>
      <c r="BQL128" s="93"/>
      <c r="BQM128" s="93"/>
      <c r="BQN128" s="93"/>
      <c r="BQO128" s="93"/>
      <c r="BQP128" s="93"/>
      <c r="BQQ128" s="93"/>
      <c r="BQR128" s="93"/>
      <c r="BQS128" s="93"/>
      <c r="BQT128" s="93"/>
      <c r="BQU128" s="93"/>
      <c r="BQV128" s="93"/>
      <c r="BQW128" s="93"/>
      <c r="BQX128" s="93"/>
      <c r="BQY128" s="93"/>
      <c r="BQZ128" s="93"/>
      <c r="BRA128" s="93"/>
      <c r="BRB128" s="93"/>
      <c r="BRC128" s="93"/>
      <c r="BRD128" s="93"/>
      <c r="BRE128" s="93"/>
      <c r="BRF128" s="93"/>
      <c r="BRG128" s="93"/>
      <c r="BRH128" s="93"/>
      <c r="BRI128" s="93"/>
      <c r="BRJ128" s="93"/>
      <c r="BRK128" s="93"/>
      <c r="BRL128" s="93"/>
      <c r="BRM128" s="93"/>
      <c r="BRN128" s="93"/>
      <c r="BRO128" s="93"/>
      <c r="BRP128" s="93"/>
      <c r="BRQ128" s="93"/>
      <c r="BRR128" s="93"/>
      <c r="BRS128" s="93"/>
      <c r="BRT128" s="93"/>
      <c r="BRU128" s="93"/>
      <c r="BRV128" s="93"/>
      <c r="BRW128" s="93"/>
      <c r="BRX128" s="93"/>
      <c r="BRY128" s="93"/>
      <c r="BRZ128" s="93"/>
      <c r="BSA128" s="93"/>
      <c r="BSB128" s="93"/>
      <c r="BSC128" s="93"/>
      <c r="BSD128" s="93"/>
      <c r="BSE128" s="93"/>
      <c r="BSF128" s="93"/>
      <c r="BSG128" s="93"/>
      <c r="BSH128" s="93"/>
      <c r="BSI128" s="93"/>
      <c r="BSJ128" s="93"/>
      <c r="BSK128" s="93"/>
      <c r="BSL128" s="93"/>
      <c r="BSM128" s="93"/>
      <c r="BSN128" s="93"/>
      <c r="BSO128" s="93"/>
      <c r="BSP128" s="93"/>
      <c r="BSQ128" s="93"/>
      <c r="BSR128" s="93"/>
      <c r="BSS128" s="93"/>
      <c r="BST128" s="93"/>
      <c r="BSU128" s="93"/>
      <c r="BSV128" s="93"/>
      <c r="BSW128" s="93"/>
      <c r="BSX128" s="93"/>
      <c r="BSY128" s="93"/>
      <c r="BSZ128" s="93"/>
      <c r="BTA128" s="93"/>
      <c r="BTB128" s="93"/>
      <c r="BTC128" s="93"/>
      <c r="BTD128" s="93"/>
      <c r="BTE128" s="93"/>
      <c r="BTF128" s="93"/>
      <c r="BTG128" s="93"/>
      <c r="BTH128" s="93"/>
      <c r="BTI128" s="93"/>
      <c r="BTJ128" s="93"/>
      <c r="BTK128" s="93"/>
      <c r="BTL128" s="93"/>
      <c r="BTM128" s="93"/>
      <c r="BTN128" s="93"/>
      <c r="BTO128" s="93"/>
      <c r="BTP128" s="93"/>
      <c r="BTQ128" s="93"/>
      <c r="BTR128" s="93"/>
      <c r="BTS128" s="93"/>
      <c r="BTT128" s="93"/>
      <c r="BTU128" s="93"/>
      <c r="BTV128" s="93"/>
      <c r="BTW128" s="93"/>
      <c r="BTX128" s="93"/>
      <c r="BTY128" s="93"/>
      <c r="BTZ128" s="93"/>
      <c r="BUA128" s="93"/>
      <c r="BUB128" s="93"/>
      <c r="BUC128" s="93"/>
      <c r="BUD128" s="93"/>
      <c r="BUE128" s="93"/>
      <c r="BUF128" s="93"/>
      <c r="BUG128" s="93"/>
      <c r="BUH128" s="93"/>
      <c r="BUI128" s="93"/>
      <c r="BUJ128" s="93"/>
      <c r="BUK128" s="93"/>
      <c r="BUL128" s="93"/>
      <c r="BUM128" s="93"/>
      <c r="BUN128" s="93"/>
      <c r="BUO128" s="93"/>
      <c r="BUP128" s="93"/>
      <c r="BUQ128" s="93"/>
      <c r="BUR128" s="93"/>
      <c r="BUS128" s="93"/>
      <c r="BUT128" s="93"/>
      <c r="BUU128" s="93"/>
      <c r="BUV128" s="93"/>
      <c r="BUW128" s="93"/>
      <c r="BUX128" s="93"/>
      <c r="BUY128" s="93"/>
      <c r="BUZ128" s="93"/>
      <c r="BVA128" s="93"/>
      <c r="BVB128" s="93"/>
      <c r="BVC128" s="93"/>
      <c r="BVD128" s="93"/>
      <c r="BVE128" s="93"/>
      <c r="BVF128" s="93"/>
      <c r="BVG128" s="93"/>
      <c r="BVH128" s="93"/>
      <c r="BVI128" s="93"/>
      <c r="BVJ128" s="93"/>
      <c r="BVK128" s="93"/>
      <c r="BVL128" s="93"/>
      <c r="BVM128" s="93"/>
      <c r="BVN128" s="93"/>
      <c r="BVO128" s="93"/>
      <c r="BVP128" s="93"/>
      <c r="BVQ128" s="93"/>
      <c r="BVR128" s="93"/>
      <c r="BVS128" s="93"/>
      <c r="BVT128" s="93"/>
      <c r="BVU128" s="93"/>
      <c r="BVV128" s="93"/>
      <c r="BVW128" s="93"/>
      <c r="BVX128" s="93"/>
      <c r="BVY128" s="93"/>
      <c r="BVZ128" s="93"/>
      <c r="BWA128" s="93"/>
      <c r="BWB128" s="93"/>
      <c r="BWC128" s="93"/>
      <c r="BWD128" s="93"/>
      <c r="BWE128" s="93"/>
      <c r="BWF128" s="93"/>
      <c r="BWG128" s="93"/>
      <c r="BWH128" s="93"/>
      <c r="BWI128" s="93"/>
      <c r="BWJ128" s="93"/>
      <c r="BWK128" s="93"/>
      <c r="BWL128" s="93"/>
      <c r="BWM128" s="93"/>
      <c r="BWN128" s="93"/>
      <c r="BWO128" s="93"/>
      <c r="BWP128" s="93"/>
      <c r="BWQ128" s="93"/>
      <c r="BWR128" s="93"/>
      <c r="BWS128" s="93"/>
      <c r="BWT128" s="93"/>
      <c r="BWU128" s="93"/>
      <c r="BWV128" s="93"/>
      <c r="BWW128" s="93"/>
      <c r="BWX128" s="93"/>
      <c r="BWY128" s="93"/>
      <c r="BWZ128" s="93"/>
      <c r="BXA128" s="93"/>
      <c r="BXB128" s="93"/>
      <c r="BXC128" s="93"/>
      <c r="BXD128" s="93"/>
      <c r="BXE128" s="93"/>
      <c r="BXF128" s="93"/>
      <c r="BXG128" s="93"/>
      <c r="BXH128" s="93"/>
      <c r="BXI128" s="93"/>
      <c r="BXJ128" s="93"/>
      <c r="BXK128" s="93"/>
      <c r="BXL128" s="93"/>
      <c r="BXM128" s="93"/>
      <c r="BXN128" s="93"/>
      <c r="BXO128" s="93"/>
      <c r="BXP128" s="93"/>
      <c r="BXQ128" s="93"/>
      <c r="BXR128" s="93"/>
      <c r="BXS128" s="93"/>
      <c r="BXT128" s="93"/>
      <c r="BXU128" s="93"/>
      <c r="BXV128" s="93"/>
      <c r="BXW128" s="93"/>
      <c r="BXX128" s="93"/>
      <c r="BXY128" s="93"/>
      <c r="BXZ128" s="93"/>
      <c r="BYA128" s="93"/>
      <c r="BYB128" s="93"/>
      <c r="BYC128" s="93"/>
      <c r="BYD128" s="93"/>
      <c r="BYE128" s="93"/>
      <c r="BYF128" s="93"/>
      <c r="BYG128" s="93"/>
      <c r="BYH128" s="93"/>
      <c r="BYI128" s="93"/>
      <c r="BYJ128" s="93"/>
      <c r="BYK128" s="93"/>
      <c r="BYL128" s="93"/>
      <c r="BYM128" s="93"/>
      <c r="BYN128" s="93"/>
      <c r="BYO128" s="93"/>
      <c r="BYP128" s="93"/>
      <c r="BYQ128" s="93"/>
      <c r="BYR128" s="93"/>
      <c r="BYS128" s="93"/>
      <c r="BYT128" s="93"/>
      <c r="BYU128" s="93"/>
      <c r="BYV128" s="93"/>
      <c r="BYW128" s="93"/>
      <c r="BYX128" s="93"/>
      <c r="BYY128" s="93"/>
      <c r="BYZ128" s="93"/>
      <c r="BZA128" s="93"/>
      <c r="BZB128" s="93"/>
      <c r="BZC128" s="93"/>
      <c r="BZD128" s="93"/>
      <c r="BZE128" s="93"/>
      <c r="BZF128" s="93"/>
      <c r="BZG128" s="93"/>
      <c r="BZH128" s="93"/>
      <c r="BZI128" s="93"/>
      <c r="BZJ128" s="93"/>
      <c r="BZK128" s="93"/>
      <c r="BZL128" s="93"/>
      <c r="BZM128" s="93"/>
      <c r="BZN128" s="93"/>
      <c r="BZO128" s="93"/>
      <c r="BZP128" s="93"/>
      <c r="BZQ128" s="93"/>
      <c r="BZR128" s="93"/>
      <c r="BZS128" s="93"/>
      <c r="BZT128" s="93"/>
      <c r="BZU128" s="93"/>
      <c r="BZV128" s="93"/>
      <c r="BZW128" s="93"/>
      <c r="BZX128" s="93"/>
      <c r="BZY128" s="93"/>
      <c r="BZZ128" s="93"/>
      <c r="CAA128" s="93"/>
      <c r="CAB128" s="93"/>
      <c r="CAC128" s="93"/>
      <c r="CAD128" s="93"/>
      <c r="CAE128" s="93"/>
      <c r="CAF128" s="93"/>
      <c r="CAG128" s="93"/>
      <c r="CAH128" s="93"/>
      <c r="CAI128" s="93"/>
      <c r="CAJ128" s="93"/>
      <c r="CAK128" s="93"/>
      <c r="CAL128" s="93"/>
      <c r="CAM128" s="93"/>
      <c r="CAN128" s="93"/>
      <c r="CAO128" s="93"/>
      <c r="CAP128" s="93"/>
      <c r="CAQ128" s="93"/>
      <c r="CAR128" s="93"/>
      <c r="CAS128" s="93"/>
      <c r="CAT128" s="93"/>
      <c r="CAU128" s="93"/>
      <c r="CAV128" s="93"/>
      <c r="CAW128" s="93"/>
      <c r="CAX128" s="93"/>
      <c r="CAY128" s="93"/>
      <c r="CAZ128" s="93"/>
      <c r="CBA128" s="93"/>
      <c r="CBB128" s="93"/>
      <c r="CBC128" s="93"/>
      <c r="CBD128" s="93"/>
      <c r="CBE128" s="93"/>
      <c r="CBF128" s="93"/>
      <c r="CBG128" s="93"/>
      <c r="CBH128" s="93"/>
      <c r="CBI128" s="93"/>
      <c r="CBJ128" s="93"/>
      <c r="CBK128" s="93"/>
      <c r="CBL128" s="93"/>
      <c r="CBM128" s="93"/>
      <c r="CBN128" s="93"/>
      <c r="CBO128" s="93"/>
      <c r="CBP128" s="93"/>
      <c r="CBQ128" s="93"/>
      <c r="CBR128" s="93"/>
      <c r="CBS128" s="93"/>
      <c r="CBT128" s="93"/>
      <c r="CBU128" s="93"/>
      <c r="CBV128" s="93"/>
      <c r="CBW128" s="93"/>
      <c r="CBX128" s="93"/>
      <c r="CBY128" s="93"/>
      <c r="CBZ128" s="93"/>
      <c r="CCA128" s="93"/>
      <c r="CCB128" s="93"/>
      <c r="CCC128" s="93"/>
      <c r="CCD128" s="93"/>
      <c r="CCE128" s="93"/>
      <c r="CCF128" s="93"/>
      <c r="CCG128" s="93"/>
      <c r="CCH128" s="93"/>
      <c r="CCI128" s="93"/>
      <c r="CCJ128" s="93"/>
      <c r="CCK128" s="93"/>
      <c r="CCL128" s="93"/>
      <c r="CCM128" s="93"/>
      <c r="CCN128" s="93"/>
      <c r="CCO128" s="93"/>
      <c r="CCP128" s="93"/>
      <c r="CCQ128" s="93"/>
      <c r="CCR128" s="93"/>
      <c r="CCS128" s="93"/>
      <c r="CCT128" s="93"/>
      <c r="CCU128" s="93"/>
      <c r="CCV128" s="93"/>
      <c r="CCW128" s="93"/>
      <c r="CCX128" s="93"/>
      <c r="CCY128" s="93"/>
      <c r="CCZ128" s="93"/>
      <c r="CDA128" s="93"/>
      <c r="CDB128" s="93"/>
      <c r="CDC128" s="93"/>
      <c r="CDD128" s="93"/>
      <c r="CDE128" s="93"/>
      <c r="CDF128" s="93"/>
      <c r="CDG128" s="93"/>
      <c r="CDH128" s="93"/>
      <c r="CDI128" s="93"/>
      <c r="CDJ128" s="93"/>
      <c r="CDK128" s="93"/>
      <c r="CDL128" s="93"/>
      <c r="CDM128" s="93"/>
      <c r="CDN128" s="93"/>
      <c r="CDO128" s="93"/>
      <c r="CDP128" s="93"/>
      <c r="CDQ128" s="93"/>
      <c r="CDR128" s="93"/>
      <c r="CDS128" s="93"/>
      <c r="CDT128" s="93"/>
      <c r="CDU128" s="93"/>
      <c r="CDV128" s="93"/>
      <c r="CDW128" s="93"/>
      <c r="CDX128" s="93"/>
      <c r="CDY128" s="93"/>
      <c r="CDZ128" s="93"/>
      <c r="CEA128" s="93"/>
      <c r="CEB128" s="93"/>
      <c r="CEC128" s="93"/>
      <c r="CED128" s="93"/>
      <c r="CEE128" s="93"/>
      <c r="CEF128" s="93"/>
      <c r="CEG128" s="93"/>
      <c r="CEH128" s="93"/>
      <c r="CEI128" s="93"/>
      <c r="CEJ128" s="93"/>
      <c r="CEK128" s="93"/>
      <c r="CEL128" s="93"/>
      <c r="CEM128" s="93"/>
      <c r="CEN128" s="93"/>
      <c r="CEO128" s="93"/>
      <c r="CEP128" s="93"/>
      <c r="CEQ128" s="93"/>
      <c r="CER128" s="93"/>
      <c r="CES128" s="93"/>
      <c r="CET128" s="93"/>
      <c r="CEU128" s="93"/>
      <c r="CEV128" s="93"/>
      <c r="CEW128" s="93"/>
      <c r="CEX128" s="93"/>
      <c r="CEY128" s="93"/>
      <c r="CEZ128" s="93"/>
      <c r="CFA128" s="93"/>
      <c r="CFB128" s="93"/>
      <c r="CFC128" s="93"/>
      <c r="CFD128" s="93"/>
      <c r="CFE128" s="93"/>
      <c r="CFF128" s="93"/>
      <c r="CFG128" s="93"/>
      <c r="CFH128" s="93"/>
      <c r="CFI128" s="93"/>
      <c r="CFJ128" s="93"/>
      <c r="CFK128" s="93"/>
      <c r="CFL128" s="93"/>
      <c r="CFM128" s="93"/>
      <c r="CFN128" s="93"/>
      <c r="CFO128" s="93"/>
      <c r="CFP128" s="93"/>
      <c r="CFQ128" s="93"/>
      <c r="CFR128" s="93"/>
      <c r="CFS128" s="93"/>
      <c r="CFT128" s="93"/>
      <c r="CFU128" s="93"/>
      <c r="CFV128" s="93"/>
      <c r="CFW128" s="93"/>
      <c r="CFX128" s="93"/>
      <c r="CFY128" s="93"/>
      <c r="CFZ128" s="93"/>
      <c r="CGA128" s="93"/>
      <c r="CGB128" s="93"/>
      <c r="CGC128" s="93"/>
      <c r="CGD128" s="93"/>
      <c r="CGE128" s="93"/>
      <c r="CGF128" s="93"/>
      <c r="CGG128" s="93"/>
      <c r="CGH128" s="93"/>
      <c r="CGI128" s="93"/>
      <c r="CGJ128" s="93"/>
      <c r="CGK128" s="93"/>
      <c r="CGL128" s="93"/>
      <c r="CGM128" s="93"/>
      <c r="CGN128" s="93"/>
      <c r="CGO128" s="93"/>
      <c r="CGP128" s="93"/>
      <c r="CGQ128" s="93"/>
      <c r="CGR128" s="93"/>
      <c r="CGS128" s="93"/>
      <c r="CGT128" s="93"/>
      <c r="CGU128" s="93"/>
      <c r="CGV128" s="93"/>
      <c r="CGW128" s="93"/>
      <c r="CGX128" s="93"/>
      <c r="CGY128" s="93"/>
      <c r="CGZ128" s="93"/>
      <c r="CHA128" s="93"/>
      <c r="CHB128" s="93"/>
      <c r="CHC128" s="93"/>
      <c r="CHD128" s="93"/>
      <c r="CHE128" s="93"/>
      <c r="CHF128" s="93"/>
      <c r="CHG128" s="93"/>
      <c r="CHH128" s="93"/>
      <c r="CHI128" s="93"/>
      <c r="CHJ128" s="93"/>
      <c r="CHK128" s="93"/>
      <c r="CHL128" s="93"/>
      <c r="CHM128" s="93"/>
      <c r="CHN128" s="93"/>
      <c r="CHO128" s="93"/>
      <c r="CHP128" s="93"/>
      <c r="CHQ128" s="93"/>
      <c r="CHR128" s="93"/>
      <c r="CHS128" s="93"/>
      <c r="CHT128" s="93"/>
      <c r="CHU128" s="93"/>
      <c r="CHV128" s="93"/>
      <c r="CHW128" s="93"/>
      <c r="CHX128" s="93"/>
      <c r="CHY128" s="93"/>
      <c r="CHZ128" s="93"/>
      <c r="CIA128" s="93"/>
      <c r="CIB128" s="93"/>
      <c r="CIC128" s="93"/>
      <c r="CID128" s="93"/>
      <c r="CIE128" s="93"/>
      <c r="CIF128" s="93"/>
      <c r="CIG128" s="93"/>
      <c r="CIH128" s="93"/>
      <c r="CII128" s="93"/>
      <c r="CIJ128" s="93"/>
      <c r="CIK128" s="93"/>
      <c r="CIL128" s="93"/>
      <c r="CIM128" s="93"/>
      <c r="CIN128" s="93"/>
      <c r="CIO128" s="93"/>
      <c r="CIP128" s="93"/>
      <c r="CIQ128" s="93"/>
      <c r="CIR128" s="93"/>
      <c r="CIS128" s="93"/>
      <c r="CIT128" s="93"/>
      <c r="CIU128" s="93"/>
      <c r="CIV128" s="93"/>
      <c r="CIW128" s="93"/>
      <c r="CIX128" s="93"/>
      <c r="CIY128" s="93"/>
      <c r="CIZ128" s="93"/>
      <c r="CJA128" s="93"/>
      <c r="CJB128" s="93"/>
      <c r="CJC128" s="93"/>
      <c r="CJD128" s="93"/>
      <c r="CJE128" s="93"/>
      <c r="CJF128" s="93"/>
      <c r="CJG128" s="93"/>
      <c r="CJH128" s="93"/>
      <c r="CJI128" s="93"/>
      <c r="CJJ128" s="93"/>
      <c r="CJK128" s="93"/>
      <c r="CJL128" s="93"/>
      <c r="CJM128" s="93"/>
      <c r="CJN128" s="93"/>
      <c r="CJO128" s="93"/>
      <c r="CJP128" s="93"/>
      <c r="CJQ128" s="93"/>
      <c r="CJR128" s="93"/>
      <c r="CJS128" s="93"/>
      <c r="CJT128" s="93"/>
      <c r="CJU128" s="93"/>
      <c r="CJV128" s="93"/>
      <c r="CJW128" s="93"/>
      <c r="CJX128" s="93"/>
      <c r="CJY128" s="93"/>
      <c r="CJZ128" s="93"/>
      <c r="CKA128" s="93"/>
      <c r="CKB128" s="93"/>
      <c r="CKC128" s="93"/>
      <c r="CKD128" s="93"/>
      <c r="CKE128" s="93"/>
      <c r="CKF128" s="93"/>
      <c r="CKG128" s="93"/>
      <c r="CKH128" s="93"/>
      <c r="CKI128" s="93"/>
      <c r="CKJ128" s="93"/>
      <c r="CKK128" s="93"/>
      <c r="CKL128" s="93"/>
      <c r="CKM128" s="93"/>
      <c r="CKN128" s="93"/>
      <c r="CKO128" s="93"/>
      <c r="CKP128" s="93"/>
      <c r="CKQ128" s="93"/>
      <c r="CKR128" s="93"/>
      <c r="CKS128" s="93"/>
      <c r="CKT128" s="93"/>
      <c r="CKU128" s="93"/>
      <c r="CKV128" s="93"/>
      <c r="CKW128" s="93"/>
      <c r="CKX128" s="93"/>
      <c r="CKY128" s="93"/>
      <c r="CKZ128" s="93"/>
      <c r="CLA128" s="93"/>
      <c r="CLB128" s="93"/>
      <c r="CLC128" s="93"/>
      <c r="CLD128" s="93"/>
      <c r="CLE128" s="93"/>
      <c r="CLF128" s="93"/>
      <c r="CLG128" s="93"/>
      <c r="CLH128" s="93"/>
      <c r="CLI128" s="93"/>
      <c r="CLJ128" s="93"/>
      <c r="CLK128" s="93"/>
      <c r="CLL128" s="93"/>
      <c r="CLM128" s="93"/>
      <c r="CLN128" s="93"/>
      <c r="CLO128" s="93"/>
      <c r="CLP128" s="93"/>
      <c r="CLQ128" s="93"/>
      <c r="CLR128" s="93"/>
      <c r="CLS128" s="93"/>
      <c r="CLT128" s="93"/>
      <c r="CLU128" s="93"/>
      <c r="CLV128" s="93"/>
      <c r="CLW128" s="93"/>
      <c r="CLX128" s="93"/>
      <c r="CLY128" s="93"/>
      <c r="CLZ128" s="93"/>
      <c r="CMA128" s="93"/>
      <c r="CMB128" s="93"/>
      <c r="CMC128" s="93"/>
      <c r="CMD128" s="93"/>
      <c r="CME128" s="93"/>
      <c r="CMF128" s="93"/>
      <c r="CMG128" s="93"/>
      <c r="CMH128" s="93"/>
      <c r="CMI128" s="93"/>
      <c r="CMJ128" s="93"/>
      <c r="CMK128" s="93"/>
      <c r="CML128" s="93"/>
      <c r="CMM128" s="93"/>
      <c r="CMN128" s="93"/>
      <c r="CMO128" s="93"/>
      <c r="CMP128" s="93"/>
      <c r="CMQ128" s="93"/>
      <c r="CMR128" s="93"/>
      <c r="CMS128" s="93"/>
      <c r="CMT128" s="93"/>
      <c r="CMU128" s="93"/>
      <c r="CMV128" s="93"/>
      <c r="CMW128" s="93"/>
      <c r="CMX128" s="93"/>
      <c r="CMY128" s="93"/>
      <c r="CMZ128" s="93"/>
      <c r="CNA128" s="93"/>
      <c r="CNB128" s="93"/>
      <c r="CNC128" s="93"/>
      <c r="CND128" s="93"/>
      <c r="CNE128" s="93"/>
      <c r="CNF128" s="93"/>
      <c r="CNG128" s="93"/>
      <c r="CNH128" s="93"/>
      <c r="CNI128" s="93"/>
      <c r="CNJ128" s="93"/>
      <c r="CNK128" s="93"/>
      <c r="CNL128" s="93"/>
      <c r="CNM128" s="93"/>
      <c r="CNN128" s="93"/>
      <c r="CNO128" s="93"/>
      <c r="CNP128" s="93"/>
      <c r="CNQ128" s="93"/>
      <c r="CNR128" s="93"/>
      <c r="CNS128" s="93"/>
      <c r="CNT128" s="93"/>
      <c r="CNU128" s="93"/>
      <c r="CNV128" s="93"/>
      <c r="CNW128" s="93"/>
      <c r="CNX128" s="93"/>
      <c r="CNY128" s="93"/>
      <c r="CNZ128" s="93"/>
      <c r="COA128" s="93"/>
      <c r="COB128" s="93"/>
      <c r="COC128" s="93"/>
      <c r="COD128" s="93"/>
      <c r="COE128" s="93"/>
      <c r="COF128" s="93"/>
      <c r="COG128" s="93"/>
      <c r="COH128" s="93"/>
      <c r="COI128" s="93"/>
      <c r="COJ128" s="93"/>
      <c r="COK128" s="93"/>
      <c r="COL128" s="93"/>
      <c r="COM128" s="93"/>
      <c r="CON128" s="93"/>
      <c r="COO128" s="93"/>
      <c r="COP128" s="93"/>
      <c r="COQ128" s="93"/>
      <c r="COR128" s="93"/>
      <c r="COS128" s="93"/>
      <c r="COT128" s="93"/>
      <c r="COU128" s="93"/>
      <c r="COV128" s="93"/>
      <c r="COW128" s="93"/>
      <c r="COX128" s="93"/>
      <c r="COY128" s="93"/>
      <c r="COZ128" s="93"/>
      <c r="CPA128" s="93"/>
      <c r="CPB128" s="93"/>
      <c r="CPC128" s="93"/>
      <c r="CPD128" s="93"/>
      <c r="CPE128" s="93"/>
      <c r="CPF128" s="93"/>
      <c r="CPG128" s="93"/>
      <c r="CPH128" s="93"/>
      <c r="CPI128" s="93"/>
      <c r="CPJ128" s="93"/>
      <c r="CPK128" s="93"/>
      <c r="CPL128" s="93"/>
      <c r="CPM128" s="93"/>
      <c r="CPN128" s="93"/>
      <c r="CPO128" s="93"/>
      <c r="CPP128" s="93"/>
      <c r="CPQ128" s="93"/>
      <c r="CPR128" s="93"/>
      <c r="CPS128" s="93"/>
      <c r="CPT128" s="93"/>
      <c r="CPU128" s="93"/>
      <c r="CPV128" s="93"/>
      <c r="CPW128" s="93"/>
      <c r="CPX128" s="93"/>
      <c r="CPY128" s="93"/>
      <c r="CPZ128" s="93"/>
      <c r="CQA128" s="93"/>
      <c r="CQB128" s="93"/>
      <c r="CQC128" s="93"/>
      <c r="CQD128" s="93"/>
      <c r="CQE128" s="93"/>
      <c r="CQF128" s="93"/>
      <c r="CQG128" s="93"/>
      <c r="CQH128" s="93"/>
      <c r="CQI128" s="93"/>
      <c r="CQJ128" s="93"/>
      <c r="CQK128" s="93"/>
      <c r="CQL128" s="93"/>
      <c r="CQM128" s="93"/>
      <c r="CQN128" s="93"/>
      <c r="CQO128" s="93"/>
      <c r="CQP128" s="93"/>
      <c r="CQQ128" s="93"/>
      <c r="CQR128" s="93"/>
      <c r="CQS128" s="93"/>
      <c r="CQT128" s="93"/>
      <c r="CQU128" s="93"/>
      <c r="CQV128" s="93"/>
      <c r="CQW128" s="93"/>
      <c r="CQX128" s="93"/>
      <c r="CQY128" s="93"/>
      <c r="CQZ128" s="93"/>
      <c r="CRA128" s="93"/>
      <c r="CRB128" s="93"/>
      <c r="CRC128" s="93"/>
      <c r="CRD128" s="93"/>
      <c r="CRE128" s="93"/>
      <c r="CRF128" s="93"/>
      <c r="CRG128" s="93"/>
      <c r="CRH128" s="93"/>
      <c r="CRI128" s="93"/>
      <c r="CRJ128" s="93"/>
      <c r="CRK128" s="93"/>
      <c r="CRL128" s="93"/>
      <c r="CRM128" s="93"/>
      <c r="CRN128" s="93"/>
      <c r="CRO128" s="93"/>
      <c r="CRP128" s="93"/>
      <c r="CRQ128" s="93"/>
      <c r="CRR128" s="93"/>
      <c r="CRS128" s="93"/>
      <c r="CRT128" s="93"/>
      <c r="CRU128" s="93"/>
      <c r="CRV128" s="93"/>
      <c r="CRW128" s="93"/>
      <c r="CRX128" s="93"/>
      <c r="CRY128" s="93"/>
      <c r="CRZ128" s="93"/>
      <c r="CSA128" s="93"/>
      <c r="CSB128" s="93"/>
      <c r="CSC128" s="93"/>
      <c r="CSD128" s="93"/>
      <c r="CSE128" s="93"/>
      <c r="CSF128" s="93"/>
      <c r="CSG128" s="93"/>
      <c r="CSH128" s="93"/>
      <c r="CSI128" s="93"/>
      <c r="CSJ128" s="93"/>
      <c r="CSK128" s="93"/>
      <c r="CSL128" s="93"/>
      <c r="CSM128" s="93"/>
      <c r="CSN128" s="93"/>
      <c r="CSO128" s="93"/>
      <c r="CSP128" s="93"/>
      <c r="CSQ128" s="93"/>
      <c r="CSR128" s="93"/>
      <c r="CSS128" s="93"/>
      <c r="CST128" s="93"/>
      <c r="CSU128" s="93"/>
      <c r="CSV128" s="93"/>
      <c r="CSW128" s="93"/>
      <c r="CSX128" s="93"/>
      <c r="CSY128" s="93"/>
      <c r="CSZ128" s="93"/>
      <c r="CTA128" s="93"/>
      <c r="CTB128" s="93"/>
      <c r="CTC128" s="93"/>
      <c r="CTD128" s="93"/>
      <c r="CTE128" s="93"/>
      <c r="CTF128" s="93"/>
      <c r="CTG128" s="93"/>
      <c r="CTH128" s="93"/>
      <c r="CTI128" s="93"/>
      <c r="CTJ128" s="93"/>
      <c r="CTK128" s="93"/>
      <c r="CTL128" s="93"/>
      <c r="CTM128" s="93"/>
      <c r="CTN128" s="93"/>
      <c r="CTO128" s="93"/>
      <c r="CTP128" s="93"/>
      <c r="CTQ128" s="93"/>
      <c r="CTR128" s="93"/>
      <c r="CTS128" s="93"/>
      <c r="CTT128" s="93"/>
      <c r="CTU128" s="93"/>
      <c r="CTV128" s="93"/>
      <c r="CTW128" s="93"/>
      <c r="CTX128" s="93"/>
      <c r="CTY128" s="93"/>
      <c r="CTZ128" s="93"/>
      <c r="CUA128" s="93"/>
      <c r="CUB128" s="93"/>
      <c r="CUC128" s="93"/>
      <c r="CUD128" s="93"/>
      <c r="CUE128" s="93"/>
      <c r="CUF128" s="93"/>
      <c r="CUG128" s="93"/>
      <c r="CUH128" s="93"/>
      <c r="CUI128" s="93"/>
      <c r="CUJ128" s="93"/>
      <c r="CUK128" s="93"/>
      <c r="CUL128" s="93"/>
      <c r="CUM128" s="93"/>
      <c r="CUN128" s="93"/>
      <c r="CUO128" s="93"/>
      <c r="CUP128" s="93"/>
      <c r="CUQ128" s="93"/>
      <c r="CUR128" s="93"/>
      <c r="CUS128" s="93"/>
      <c r="CUT128" s="93"/>
      <c r="CUU128" s="93"/>
      <c r="CUV128" s="93"/>
      <c r="CUW128" s="93"/>
      <c r="CUX128" s="93"/>
      <c r="CUY128" s="93"/>
      <c r="CUZ128" s="93"/>
      <c r="CVA128" s="93"/>
      <c r="CVB128" s="93"/>
      <c r="CVC128" s="93"/>
      <c r="CVD128" s="93"/>
      <c r="CVE128" s="93"/>
      <c r="CVF128" s="93"/>
      <c r="CVG128" s="93"/>
      <c r="CVH128" s="93"/>
      <c r="CVI128" s="93"/>
      <c r="CVJ128" s="93"/>
      <c r="CVK128" s="93"/>
      <c r="CVL128" s="93"/>
      <c r="CVM128" s="93"/>
      <c r="CVN128" s="93"/>
      <c r="CVO128" s="93"/>
      <c r="CVP128" s="93"/>
      <c r="CVQ128" s="93"/>
      <c r="CVR128" s="93"/>
      <c r="CVS128" s="93"/>
      <c r="CVT128" s="93"/>
      <c r="CVU128" s="93"/>
      <c r="CVV128" s="93"/>
      <c r="CVW128" s="93"/>
      <c r="CVX128" s="93"/>
      <c r="CVY128" s="93"/>
      <c r="CVZ128" s="93"/>
      <c r="CWA128" s="93"/>
      <c r="CWB128" s="93"/>
      <c r="CWC128" s="93"/>
      <c r="CWD128" s="93"/>
      <c r="CWE128" s="93"/>
      <c r="CWF128" s="93"/>
      <c r="CWG128" s="93"/>
      <c r="CWH128" s="93"/>
      <c r="CWI128" s="93"/>
      <c r="CWJ128" s="93"/>
      <c r="CWK128" s="93"/>
      <c r="CWL128" s="93"/>
      <c r="CWM128" s="93"/>
      <c r="CWN128" s="93"/>
      <c r="CWO128" s="93"/>
      <c r="CWP128" s="93"/>
      <c r="CWQ128" s="93"/>
      <c r="CWR128" s="93"/>
      <c r="CWS128" s="93"/>
      <c r="CWT128" s="93"/>
      <c r="CWU128" s="93"/>
      <c r="CWV128" s="93"/>
      <c r="CWW128" s="93"/>
      <c r="CWX128" s="93"/>
      <c r="CWY128" s="93"/>
      <c r="CWZ128" s="93"/>
      <c r="CXA128" s="93"/>
      <c r="CXB128" s="93"/>
      <c r="CXC128" s="93"/>
      <c r="CXD128" s="93"/>
      <c r="CXE128" s="93"/>
      <c r="CXF128" s="93"/>
      <c r="CXG128" s="93"/>
      <c r="CXH128" s="93"/>
      <c r="CXI128" s="93"/>
      <c r="CXJ128" s="93"/>
      <c r="CXK128" s="93"/>
      <c r="CXL128" s="93"/>
      <c r="CXM128" s="93"/>
      <c r="CXN128" s="93"/>
      <c r="CXO128" s="93"/>
      <c r="CXP128" s="93"/>
      <c r="CXQ128" s="93"/>
      <c r="CXR128" s="93"/>
      <c r="CXS128" s="93"/>
      <c r="CXT128" s="93"/>
      <c r="CXU128" s="93"/>
      <c r="CXV128" s="93"/>
      <c r="CXW128" s="93"/>
      <c r="CXX128" s="93"/>
      <c r="CXY128" s="93"/>
      <c r="CXZ128" s="93"/>
      <c r="CYA128" s="93"/>
      <c r="CYB128" s="93"/>
      <c r="CYC128" s="93"/>
      <c r="CYD128" s="93"/>
      <c r="CYE128" s="93"/>
      <c r="CYF128" s="93"/>
      <c r="CYG128" s="93"/>
      <c r="CYH128" s="93"/>
      <c r="CYI128" s="93"/>
      <c r="CYJ128" s="93"/>
      <c r="CYK128" s="93"/>
      <c r="CYL128" s="93"/>
      <c r="CYM128" s="93"/>
      <c r="CYN128" s="93"/>
      <c r="CYO128" s="93"/>
      <c r="CYP128" s="93"/>
      <c r="CYQ128" s="93"/>
      <c r="CYR128" s="93"/>
      <c r="CYS128" s="93"/>
      <c r="CYT128" s="93"/>
      <c r="CYU128" s="93"/>
      <c r="CYV128" s="93"/>
      <c r="CYW128" s="93"/>
      <c r="CYX128" s="93"/>
      <c r="CYY128" s="93"/>
      <c r="CYZ128" s="93"/>
      <c r="CZA128" s="93"/>
      <c r="CZB128" s="93"/>
      <c r="CZC128" s="93"/>
      <c r="CZD128" s="93"/>
      <c r="CZE128" s="93"/>
      <c r="CZF128" s="93"/>
      <c r="CZG128" s="93"/>
      <c r="CZH128" s="93"/>
      <c r="CZI128" s="93"/>
      <c r="CZJ128" s="93"/>
      <c r="CZK128" s="93"/>
      <c r="CZL128" s="93"/>
      <c r="CZM128" s="93"/>
      <c r="CZN128" s="93"/>
      <c r="CZO128" s="93"/>
      <c r="CZP128" s="93"/>
      <c r="CZQ128" s="93"/>
      <c r="CZR128" s="93"/>
      <c r="CZS128" s="93"/>
      <c r="CZT128" s="93"/>
      <c r="CZU128" s="93"/>
      <c r="CZV128" s="93"/>
      <c r="CZW128" s="93"/>
      <c r="CZX128" s="93"/>
      <c r="CZY128" s="93"/>
      <c r="CZZ128" s="93"/>
      <c r="DAA128" s="93"/>
      <c r="DAB128" s="93"/>
      <c r="DAC128" s="93"/>
      <c r="DAD128" s="93"/>
      <c r="DAE128" s="93"/>
      <c r="DAF128" s="93"/>
      <c r="DAG128" s="93"/>
      <c r="DAH128" s="93"/>
      <c r="DAI128" s="93"/>
      <c r="DAJ128" s="93"/>
      <c r="DAK128" s="93"/>
      <c r="DAL128" s="93"/>
      <c r="DAM128" s="93"/>
      <c r="DAN128" s="93"/>
      <c r="DAO128" s="93"/>
      <c r="DAP128" s="93"/>
      <c r="DAQ128" s="93"/>
      <c r="DAR128" s="93"/>
      <c r="DAS128" s="93"/>
      <c r="DAT128" s="93"/>
      <c r="DAU128" s="93"/>
      <c r="DAV128" s="93"/>
      <c r="DAW128" s="93"/>
      <c r="DAX128" s="93"/>
      <c r="DAY128" s="93"/>
      <c r="DAZ128" s="93"/>
      <c r="DBA128" s="93"/>
      <c r="DBB128" s="93"/>
      <c r="DBC128" s="93"/>
      <c r="DBD128" s="93"/>
      <c r="DBE128" s="93"/>
      <c r="DBF128" s="93"/>
      <c r="DBG128" s="93"/>
      <c r="DBH128" s="93"/>
      <c r="DBI128" s="93"/>
      <c r="DBJ128" s="93"/>
      <c r="DBK128" s="93"/>
      <c r="DBL128" s="93"/>
      <c r="DBM128" s="93"/>
      <c r="DBN128" s="93"/>
      <c r="DBO128" s="93"/>
      <c r="DBP128" s="93"/>
      <c r="DBQ128" s="93"/>
      <c r="DBR128" s="93"/>
      <c r="DBS128" s="93"/>
      <c r="DBT128" s="93"/>
      <c r="DBU128" s="93"/>
      <c r="DBV128" s="93"/>
      <c r="DBW128" s="93"/>
      <c r="DBX128" s="93"/>
      <c r="DBY128" s="93"/>
      <c r="DBZ128" s="93"/>
      <c r="DCA128" s="93"/>
      <c r="DCB128" s="93"/>
      <c r="DCC128" s="93"/>
      <c r="DCD128" s="93"/>
      <c r="DCE128" s="93"/>
      <c r="DCF128" s="93"/>
      <c r="DCG128" s="93"/>
      <c r="DCH128" s="93"/>
      <c r="DCI128" s="93"/>
      <c r="DCJ128" s="93"/>
      <c r="DCK128" s="93"/>
      <c r="DCL128" s="93"/>
      <c r="DCM128" s="93"/>
      <c r="DCN128" s="93"/>
      <c r="DCO128" s="93"/>
      <c r="DCP128" s="93"/>
      <c r="DCQ128" s="93"/>
      <c r="DCR128" s="93"/>
      <c r="DCS128" s="93"/>
      <c r="DCT128" s="93"/>
      <c r="DCU128" s="93"/>
      <c r="DCV128" s="93"/>
      <c r="DCW128" s="93"/>
      <c r="DCX128" s="93"/>
      <c r="DCY128" s="93"/>
      <c r="DCZ128" s="93"/>
      <c r="DDA128" s="93"/>
      <c r="DDB128" s="93"/>
      <c r="DDC128" s="93"/>
      <c r="DDD128" s="93"/>
      <c r="DDE128" s="93"/>
      <c r="DDF128" s="93"/>
      <c r="DDG128" s="93"/>
      <c r="DDH128" s="93"/>
      <c r="DDI128" s="93"/>
      <c r="DDJ128" s="93"/>
      <c r="DDK128" s="93"/>
      <c r="DDL128" s="93"/>
      <c r="DDM128" s="93"/>
      <c r="DDN128" s="93"/>
      <c r="DDO128" s="93"/>
      <c r="DDP128" s="93"/>
      <c r="DDQ128" s="93"/>
      <c r="DDR128" s="93"/>
      <c r="DDS128" s="93"/>
      <c r="DDT128" s="93"/>
      <c r="DDU128" s="93"/>
      <c r="DDV128" s="93"/>
      <c r="DDW128" s="93"/>
      <c r="DDX128" s="93"/>
      <c r="DDY128" s="93"/>
      <c r="DDZ128" s="93"/>
      <c r="DEA128" s="93"/>
      <c r="DEB128" s="93"/>
      <c r="DEC128" s="93"/>
      <c r="DED128" s="93"/>
      <c r="DEE128" s="93"/>
      <c r="DEF128" s="93"/>
      <c r="DEG128" s="93"/>
      <c r="DEH128" s="93"/>
      <c r="DEI128" s="93"/>
      <c r="DEJ128" s="93"/>
      <c r="DEK128" s="93"/>
      <c r="DEL128" s="93"/>
      <c r="DEM128" s="93"/>
      <c r="DEN128" s="93"/>
      <c r="DEO128" s="93"/>
      <c r="DEP128" s="93"/>
      <c r="DEQ128" s="93"/>
      <c r="DER128" s="93"/>
      <c r="DES128" s="93"/>
      <c r="DET128" s="93"/>
      <c r="DEU128" s="93"/>
      <c r="DEV128" s="93"/>
      <c r="DEW128" s="93"/>
      <c r="DEX128" s="93"/>
      <c r="DEY128" s="93"/>
      <c r="DEZ128" s="93"/>
      <c r="DFA128" s="93"/>
      <c r="DFB128" s="93"/>
      <c r="DFC128" s="93"/>
      <c r="DFD128" s="93"/>
      <c r="DFE128" s="93"/>
      <c r="DFF128" s="93"/>
      <c r="DFG128" s="93"/>
      <c r="DFH128" s="93"/>
      <c r="DFI128" s="93"/>
      <c r="DFJ128" s="93"/>
      <c r="DFK128" s="93"/>
      <c r="DFL128" s="93"/>
      <c r="DFM128" s="93"/>
      <c r="DFN128" s="93"/>
      <c r="DFO128" s="93"/>
      <c r="DFP128" s="93"/>
      <c r="DFQ128" s="93"/>
      <c r="DFR128" s="93"/>
      <c r="DFS128" s="93"/>
      <c r="DFT128" s="93"/>
      <c r="DFU128" s="93"/>
      <c r="DFV128" s="93"/>
      <c r="DFW128" s="93"/>
      <c r="DFX128" s="93"/>
      <c r="DFY128" s="93"/>
      <c r="DFZ128" s="93"/>
      <c r="DGA128" s="93"/>
      <c r="DGB128" s="93"/>
      <c r="DGC128" s="93"/>
      <c r="DGD128" s="93"/>
      <c r="DGE128" s="93"/>
      <c r="DGF128" s="93"/>
      <c r="DGG128" s="93"/>
      <c r="DGH128" s="93"/>
      <c r="DGI128" s="93"/>
      <c r="DGJ128" s="93"/>
      <c r="DGK128" s="93"/>
      <c r="DGL128" s="93"/>
      <c r="DGM128" s="93"/>
      <c r="DGN128" s="93"/>
      <c r="DGO128" s="93"/>
      <c r="DGP128" s="93"/>
      <c r="DGQ128" s="93"/>
      <c r="DGR128" s="93"/>
      <c r="DGS128" s="93"/>
      <c r="DGT128" s="93"/>
      <c r="DGU128" s="93"/>
      <c r="DGV128" s="93"/>
      <c r="DGW128" s="93"/>
      <c r="DGX128" s="93"/>
      <c r="DGY128" s="93"/>
      <c r="DGZ128" s="93"/>
      <c r="DHA128" s="93"/>
      <c r="DHB128" s="93"/>
      <c r="DHC128" s="93"/>
      <c r="DHD128" s="93"/>
      <c r="DHE128" s="93"/>
      <c r="DHF128" s="93"/>
      <c r="DHG128" s="93"/>
      <c r="DHH128" s="93"/>
      <c r="DHI128" s="93"/>
      <c r="DHJ128" s="93"/>
      <c r="DHK128" s="93"/>
      <c r="DHL128" s="93"/>
      <c r="DHM128" s="93"/>
      <c r="DHN128" s="93"/>
      <c r="DHO128" s="93"/>
      <c r="DHP128" s="93"/>
      <c r="DHQ128" s="93"/>
    </row>
    <row r="129" spans="1:2929" s="172" customFormat="1">
      <c r="A129" s="198"/>
      <c r="B129" s="173"/>
      <c r="C129" s="127"/>
      <c r="D129" s="108"/>
      <c r="E129" s="663"/>
      <c r="F129" s="105"/>
      <c r="G129" s="142"/>
      <c r="H129" s="108"/>
      <c r="I129" s="109"/>
      <c r="J129" s="105"/>
      <c r="K129" s="93"/>
      <c r="L129" s="166"/>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c r="BM129" s="93"/>
      <c r="BN129" s="93"/>
      <c r="BO129" s="93"/>
      <c r="BP129" s="93"/>
      <c r="BQ129" s="93"/>
      <c r="BR129" s="93"/>
      <c r="BS129" s="93"/>
      <c r="BT129" s="93"/>
      <c r="BU129" s="93"/>
      <c r="BV129" s="93"/>
      <c r="BW129" s="93"/>
      <c r="BX129" s="93"/>
      <c r="BY129" s="93"/>
      <c r="BZ129" s="93"/>
      <c r="CA129" s="93"/>
      <c r="CB129" s="93"/>
      <c r="CC129" s="93"/>
      <c r="CD129" s="93"/>
      <c r="CE129" s="93"/>
      <c r="CF129" s="93"/>
      <c r="CG129" s="93"/>
      <c r="CH129" s="93"/>
      <c r="CI129" s="93"/>
      <c r="CJ129" s="93"/>
      <c r="CK129" s="93"/>
      <c r="CL129" s="93"/>
      <c r="CM129" s="93"/>
      <c r="CN129" s="93"/>
      <c r="CO129" s="93"/>
      <c r="CP129" s="93"/>
      <c r="CQ129" s="93"/>
      <c r="CR129" s="93"/>
      <c r="CS129" s="93"/>
      <c r="CT129" s="93"/>
      <c r="CU129" s="93"/>
      <c r="CV129" s="93"/>
      <c r="CW129" s="93"/>
      <c r="CX129" s="93"/>
      <c r="CY129" s="93"/>
      <c r="CZ129" s="93"/>
      <c r="DA129" s="93"/>
      <c r="DB129" s="93"/>
      <c r="DC129" s="93"/>
      <c r="DD129" s="93"/>
      <c r="DE129" s="93"/>
      <c r="DF129" s="93"/>
      <c r="DG129" s="93"/>
      <c r="DH129" s="93"/>
      <c r="DI129" s="93"/>
      <c r="DJ129" s="93"/>
      <c r="DK129" s="93"/>
      <c r="DL129" s="93"/>
      <c r="DM129" s="93"/>
      <c r="DN129" s="93"/>
      <c r="DO129" s="93"/>
      <c r="DP129" s="93"/>
      <c r="DQ129" s="93"/>
      <c r="DR129" s="93"/>
      <c r="DS129" s="93"/>
      <c r="DT129" s="93"/>
      <c r="DU129" s="93"/>
      <c r="DV129" s="93"/>
      <c r="DW129" s="93"/>
      <c r="DX129" s="93"/>
      <c r="DY129" s="93"/>
      <c r="DZ129" s="93"/>
      <c r="EA129" s="93"/>
      <c r="EB129" s="93"/>
      <c r="EC129" s="93"/>
      <c r="ED129" s="93"/>
      <c r="EE129" s="93"/>
      <c r="EF129" s="93"/>
      <c r="EG129" s="93"/>
      <c r="EH129" s="93"/>
      <c r="EI129" s="93"/>
      <c r="EJ129" s="93"/>
      <c r="EK129" s="93"/>
      <c r="EL129" s="93"/>
      <c r="EM129" s="93"/>
      <c r="EN129" s="93"/>
      <c r="EO129" s="93"/>
      <c r="EP129" s="93"/>
      <c r="EQ129" s="93"/>
      <c r="ER129" s="93"/>
      <c r="ES129" s="93"/>
      <c r="ET129" s="93"/>
      <c r="EU129" s="93"/>
      <c r="EV129" s="93"/>
      <c r="EW129" s="93"/>
      <c r="EX129" s="93"/>
      <c r="EY129" s="93"/>
      <c r="EZ129" s="93"/>
      <c r="FA129" s="93"/>
      <c r="FB129" s="93"/>
      <c r="FC129" s="93"/>
      <c r="FD129" s="93"/>
      <c r="FE129" s="93"/>
      <c r="FF129" s="93"/>
      <c r="FG129" s="93"/>
      <c r="FH129" s="93"/>
      <c r="FI129" s="93"/>
      <c r="FJ129" s="93"/>
      <c r="FK129" s="93"/>
      <c r="FL129" s="93"/>
      <c r="FM129" s="93"/>
      <c r="FN129" s="93"/>
      <c r="FO129" s="93"/>
      <c r="FP129" s="93"/>
      <c r="FQ129" s="93"/>
      <c r="FR129" s="93"/>
      <c r="FS129" s="93"/>
      <c r="FT129" s="93"/>
      <c r="FU129" s="93"/>
      <c r="FV129" s="93"/>
      <c r="FW129" s="93"/>
      <c r="FX129" s="93"/>
      <c r="FY129" s="93"/>
      <c r="FZ129" s="93"/>
      <c r="GA129" s="93"/>
      <c r="GB129" s="93"/>
      <c r="GC129" s="93"/>
      <c r="GD129" s="93"/>
      <c r="GE129" s="93"/>
      <c r="GF129" s="93"/>
      <c r="GG129" s="93"/>
      <c r="GH129" s="93"/>
      <c r="GI129" s="93"/>
      <c r="GJ129" s="93"/>
      <c r="GK129" s="93"/>
      <c r="GL129" s="93"/>
      <c r="GM129" s="93"/>
      <c r="GN129" s="93"/>
      <c r="GO129" s="93"/>
      <c r="GP129" s="93"/>
      <c r="GQ129" s="93"/>
      <c r="GR129" s="93"/>
      <c r="GS129" s="93"/>
      <c r="GT129" s="93"/>
      <c r="GU129" s="93"/>
      <c r="GV129" s="93"/>
      <c r="GW129" s="93"/>
      <c r="GX129" s="93"/>
      <c r="GY129" s="93"/>
      <c r="GZ129" s="93"/>
      <c r="HA129" s="93"/>
      <c r="HB129" s="93"/>
      <c r="HC129" s="93"/>
      <c r="HD129" s="93"/>
      <c r="HE129" s="93"/>
      <c r="HF129" s="93"/>
      <c r="HG129" s="93"/>
      <c r="HH129" s="93"/>
      <c r="HI129" s="93"/>
      <c r="HJ129" s="93"/>
      <c r="HK129" s="93"/>
      <c r="HL129" s="93"/>
      <c r="HM129" s="93"/>
      <c r="HN129" s="93"/>
      <c r="HO129" s="93"/>
      <c r="HP129" s="93"/>
      <c r="HQ129" s="93"/>
      <c r="HR129" s="93"/>
      <c r="HS129" s="93"/>
      <c r="HT129" s="93"/>
      <c r="HU129" s="93"/>
      <c r="HV129" s="93"/>
      <c r="HW129" s="93"/>
      <c r="HX129" s="93"/>
      <c r="HY129" s="93"/>
      <c r="HZ129" s="93"/>
      <c r="IA129" s="93"/>
      <c r="IB129" s="93"/>
      <c r="IC129" s="93"/>
      <c r="ID129" s="93"/>
      <c r="IE129" s="93"/>
      <c r="IF129" s="93"/>
      <c r="IG129" s="93"/>
      <c r="IH129" s="93"/>
      <c r="II129" s="93"/>
      <c r="IJ129" s="93"/>
      <c r="IK129" s="93"/>
      <c r="IL129" s="93"/>
      <c r="IM129" s="93"/>
      <c r="IN129" s="93"/>
      <c r="IO129" s="93"/>
      <c r="IP129" s="93"/>
      <c r="IQ129" s="93"/>
      <c r="IR129" s="93"/>
      <c r="IS129" s="93"/>
      <c r="IT129" s="93"/>
      <c r="IU129" s="93"/>
      <c r="IV129" s="93"/>
      <c r="IW129" s="93"/>
      <c r="IX129" s="93"/>
      <c r="IY129" s="93"/>
      <c r="IZ129" s="93"/>
      <c r="JA129" s="93"/>
      <c r="JB129" s="93"/>
      <c r="JC129" s="93"/>
      <c r="JD129" s="93"/>
      <c r="JE129" s="93"/>
      <c r="JF129" s="93"/>
      <c r="JG129" s="93"/>
      <c r="JH129" s="93"/>
      <c r="JI129" s="93"/>
      <c r="JJ129" s="93"/>
      <c r="JK129" s="93"/>
      <c r="JL129" s="93"/>
      <c r="JM129" s="93"/>
      <c r="JN129" s="93"/>
      <c r="JO129" s="93"/>
      <c r="JP129" s="93"/>
      <c r="JQ129" s="93"/>
      <c r="JR129" s="93"/>
      <c r="JS129" s="93"/>
      <c r="JT129" s="93"/>
      <c r="JU129" s="93"/>
      <c r="JV129" s="93"/>
      <c r="JW129" s="93"/>
      <c r="JX129" s="93"/>
      <c r="JY129" s="93"/>
      <c r="JZ129" s="93"/>
      <c r="KA129" s="93"/>
      <c r="KB129" s="93"/>
      <c r="KC129" s="93"/>
      <c r="KD129" s="93"/>
      <c r="KE129" s="93"/>
      <c r="KF129" s="93"/>
      <c r="KG129" s="93"/>
      <c r="KH129" s="93"/>
      <c r="KI129" s="93"/>
      <c r="KJ129" s="93"/>
      <c r="KK129" s="93"/>
      <c r="KL129" s="93"/>
      <c r="KM129" s="93"/>
      <c r="KN129" s="93"/>
      <c r="KO129" s="93"/>
      <c r="KP129" s="93"/>
      <c r="KQ129" s="93"/>
      <c r="KR129" s="93"/>
      <c r="KS129" s="93"/>
      <c r="KT129" s="93"/>
      <c r="KU129" s="93"/>
      <c r="KV129" s="93"/>
      <c r="KW129" s="93"/>
      <c r="KX129" s="93"/>
      <c r="KY129" s="93"/>
      <c r="KZ129" s="93"/>
      <c r="LA129" s="93"/>
      <c r="LB129" s="93"/>
      <c r="LC129" s="93"/>
      <c r="LD129" s="93"/>
      <c r="LE129" s="93"/>
      <c r="LF129" s="93"/>
      <c r="LG129" s="93"/>
      <c r="LH129" s="93"/>
      <c r="LI129" s="93"/>
      <c r="LJ129" s="93"/>
      <c r="LK129" s="93"/>
      <c r="LL129" s="93"/>
      <c r="LM129" s="93"/>
      <c r="LN129" s="93"/>
      <c r="LO129" s="93"/>
      <c r="LP129" s="93"/>
      <c r="LQ129" s="93"/>
      <c r="LR129" s="93"/>
      <c r="LS129" s="93"/>
      <c r="LT129" s="93"/>
      <c r="LU129" s="93"/>
      <c r="LV129" s="93"/>
      <c r="LW129" s="93"/>
      <c r="LX129" s="93"/>
      <c r="LY129" s="93"/>
      <c r="LZ129" s="93"/>
      <c r="MA129" s="93"/>
      <c r="MB129" s="93"/>
      <c r="MC129" s="93"/>
      <c r="MD129" s="93"/>
      <c r="ME129" s="93"/>
      <c r="MF129" s="93"/>
      <c r="MG129" s="93"/>
      <c r="MH129" s="93"/>
      <c r="MI129" s="93"/>
      <c r="MJ129" s="93"/>
      <c r="MK129" s="93"/>
      <c r="ML129" s="93"/>
      <c r="MM129" s="93"/>
      <c r="MN129" s="93"/>
      <c r="MO129" s="93"/>
      <c r="MP129" s="93"/>
      <c r="MQ129" s="93"/>
      <c r="MR129" s="93"/>
      <c r="MS129" s="93"/>
      <c r="MT129" s="93"/>
      <c r="MU129" s="93"/>
      <c r="MV129" s="93"/>
      <c r="MW129" s="93"/>
      <c r="MX129" s="93"/>
      <c r="MY129" s="93"/>
      <c r="MZ129" s="93"/>
      <c r="NA129" s="93"/>
      <c r="NB129" s="93"/>
      <c r="NC129" s="93"/>
      <c r="ND129" s="93"/>
      <c r="NE129" s="93"/>
      <c r="NF129" s="93"/>
      <c r="NG129" s="93"/>
      <c r="NH129" s="93"/>
      <c r="NI129" s="93"/>
      <c r="NJ129" s="93"/>
      <c r="NK129" s="93"/>
      <c r="NL129" s="93"/>
      <c r="NM129" s="93"/>
      <c r="NN129" s="93"/>
      <c r="NO129" s="93"/>
      <c r="NP129" s="93"/>
      <c r="NQ129" s="93"/>
      <c r="NR129" s="93"/>
      <c r="NS129" s="93"/>
      <c r="NT129" s="93"/>
      <c r="NU129" s="93"/>
      <c r="NV129" s="93"/>
      <c r="NW129" s="93"/>
      <c r="NX129" s="93"/>
      <c r="NY129" s="93"/>
      <c r="NZ129" s="93"/>
      <c r="OA129" s="93"/>
      <c r="OB129" s="93"/>
      <c r="OC129" s="93"/>
      <c r="OD129" s="93"/>
      <c r="OE129" s="93"/>
      <c r="OF129" s="93"/>
      <c r="OG129" s="93"/>
      <c r="OH129" s="93"/>
      <c r="OI129" s="93"/>
      <c r="OJ129" s="93"/>
      <c r="OK129" s="93"/>
      <c r="OL129" s="93"/>
      <c r="OM129" s="93"/>
      <c r="ON129" s="93"/>
      <c r="OO129" s="93"/>
      <c r="OP129" s="93"/>
      <c r="OQ129" s="93"/>
      <c r="OR129" s="93"/>
      <c r="OS129" s="93"/>
      <c r="OT129" s="93"/>
      <c r="OU129" s="93"/>
      <c r="OV129" s="93"/>
      <c r="OW129" s="93"/>
      <c r="OX129" s="93"/>
      <c r="OY129" s="93"/>
      <c r="OZ129" s="93"/>
      <c r="PA129" s="93"/>
      <c r="PB129" s="93"/>
      <c r="PC129" s="93"/>
      <c r="PD129" s="93"/>
      <c r="PE129" s="93"/>
      <c r="PF129" s="93"/>
      <c r="PG129" s="93"/>
      <c r="PH129" s="93"/>
      <c r="PI129" s="93"/>
      <c r="PJ129" s="93"/>
      <c r="PK129" s="93"/>
      <c r="PL129" s="93"/>
      <c r="PM129" s="93"/>
      <c r="PN129" s="93"/>
      <c r="PO129" s="93"/>
      <c r="PP129" s="93"/>
      <c r="PQ129" s="93"/>
      <c r="PR129" s="93"/>
      <c r="PS129" s="93"/>
      <c r="PT129" s="93"/>
      <c r="PU129" s="93"/>
      <c r="PV129" s="93"/>
      <c r="PW129" s="93"/>
      <c r="PX129" s="93"/>
      <c r="PY129" s="93"/>
      <c r="PZ129" s="93"/>
      <c r="QA129" s="93"/>
      <c r="QB129" s="93"/>
      <c r="QC129" s="93"/>
      <c r="QD129" s="93"/>
      <c r="QE129" s="93"/>
      <c r="QF129" s="93"/>
      <c r="QG129" s="93"/>
      <c r="QH129" s="93"/>
      <c r="QI129" s="93"/>
      <c r="QJ129" s="93"/>
      <c r="QK129" s="93"/>
      <c r="QL129" s="93"/>
      <c r="QM129" s="93"/>
      <c r="QN129" s="93"/>
      <c r="QO129" s="93"/>
      <c r="QP129" s="93"/>
      <c r="QQ129" s="93"/>
      <c r="QR129" s="93"/>
      <c r="QS129" s="93"/>
      <c r="QT129" s="93"/>
      <c r="QU129" s="93"/>
      <c r="QV129" s="93"/>
      <c r="QW129" s="93"/>
      <c r="QX129" s="93"/>
      <c r="QY129" s="93"/>
      <c r="QZ129" s="93"/>
      <c r="RA129" s="93"/>
      <c r="RB129" s="93"/>
      <c r="RC129" s="93"/>
      <c r="RD129" s="93"/>
      <c r="RE129" s="93"/>
      <c r="RF129" s="93"/>
      <c r="RG129" s="93"/>
      <c r="RH129" s="93"/>
      <c r="RI129" s="93"/>
      <c r="RJ129" s="93"/>
      <c r="RK129" s="93"/>
      <c r="RL129" s="93"/>
      <c r="RM129" s="93"/>
      <c r="RN129" s="93"/>
      <c r="RO129" s="93"/>
      <c r="RP129" s="93"/>
      <c r="RQ129" s="93"/>
      <c r="RR129" s="93"/>
      <c r="RS129" s="93"/>
      <c r="RT129" s="93"/>
      <c r="RU129" s="93"/>
      <c r="RV129" s="93"/>
      <c r="RW129" s="93"/>
      <c r="RX129" s="93"/>
      <c r="RY129" s="93"/>
      <c r="RZ129" s="93"/>
      <c r="SA129" s="93"/>
      <c r="SB129" s="93"/>
      <c r="SC129" s="93"/>
      <c r="SD129" s="93"/>
      <c r="SE129" s="93"/>
      <c r="SF129" s="93"/>
      <c r="SG129" s="93"/>
      <c r="SH129" s="93"/>
      <c r="SI129" s="93"/>
      <c r="SJ129" s="93"/>
      <c r="SK129" s="93"/>
      <c r="SL129" s="93"/>
      <c r="SM129" s="93"/>
      <c r="SN129" s="93"/>
      <c r="SO129" s="93"/>
      <c r="SP129" s="93"/>
      <c r="SQ129" s="93"/>
      <c r="SR129" s="93"/>
      <c r="SS129" s="93"/>
      <c r="ST129" s="93"/>
      <c r="SU129" s="93"/>
      <c r="SV129" s="93"/>
      <c r="SW129" s="93"/>
      <c r="SX129" s="93"/>
      <c r="SY129" s="93"/>
      <c r="SZ129" s="93"/>
      <c r="TA129" s="93"/>
      <c r="TB129" s="93"/>
      <c r="TC129" s="93"/>
      <c r="TD129" s="93"/>
      <c r="TE129" s="93"/>
      <c r="TF129" s="93"/>
      <c r="TG129" s="93"/>
      <c r="TH129" s="93"/>
      <c r="TI129" s="93"/>
      <c r="TJ129" s="93"/>
      <c r="TK129" s="93"/>
      <c r="TL129" s="93"/>
      <c r="TM129" s="93"/>
      <c r="TN129" s="93"/>
      <c r="TO129" s="93"/>
      <c r="TP129" s="93"/>
      <c r="TQ129" s="93"/>
      <c r="TR129" s="93"/>
      <c r="TS129" s="93"/>
      <c r="TT129" s="93"/>
      <c r="TU129" s="93"/>
      <c r="TV129" s="93"/>
      <c r="TW129" s="93"/>
      <c r="TX129" s="93"/>
      <c r="TY129" s="93"/>
      <c r="TZ129" s="93"/>
      <c r="UA129" s="93"/>
      <c r="UB129" s="93"/>
      <c r="UC129" s="93"/>
      <c r="UD129" s="93"/>
      <c r="UE129" s="93"/>
      <c r="UF129" s="93"/>
      <c r="UG129" s="93"/>
      <c r="UH129" s="93"/>
      <c r="UI129" s="93"/>
      <c r="UJ129" s="93"/>
      <c r="UK129" s="93"/>
      <c r="UL129" s="93"/>
      <c r="UM129" s="93"/>
      <c r="UN129" s="93"/>
      <c r="UO129" s="93"/>
      <c r="UP129" s="93"/>
      <c r="UQ129" s="93"/>
      <c r="UR129" s="93"/>
      <c r="US129" s="93"/>
      <c r="UT129" s="93"/>
      <c r="UU129" s="93"/>
      <c r="UV129" s="93"/>
      <c r="UW129" s="93"/>
      <c r="UX129" s="93"/>
      <c r="UY129" s="93"/>
      <c r="UZ129" s="93"/>
      <c r="VA129" s="93"/>
      <c r="VB129" s="93"/>
      <c r="VC129" s="93"/>
      <c r="VD129" s="93"/>
      <c r="VE129" s="93"/>
      <c r="VF129" s="93"/>
      <c r="VG129" s="93"/>
      <c r="VH129" s="93"/>
      <c r="VI129" s="93"/>
      <c r="VJ129" s="93"/>
      <c r="VK129" s="93"/>
      <c r="VL129" s="93"/>
      <c r="VM129" s="93"/>
      <c r="VN129" s="93"/>
      <c r="VO129" s="93"/>
      <c r="VP129" s="93"/>
      <c r="VQ129" s="93"/>
      <c r="VR129" s="93"/>
      <c r="VS129" s="93"/>
      <c r="VT129" s="93"/>
      <c r="VU129" s="93"/>
      <c r="VV129" s="93"/>
      <c r="VW129" s="93"/>
      <c r="VX129" s="93"/>
      <c r="VY129" s="93"/>
      <c r="VZ129" s="93"/>
      <c r="WA129" s="93"/>
      <c r="WB129" s="93"/>
      <c r="WC129" s="93"/>
      <c r="WD129" s="93"/>
      <c r="WE129" s="93"/>
      <c r="WF129" s="93"/>
      <c r="WG129" s="93"/>
      <c r="WH129" s="93"/>
      <c r="WI129" s="93"/>
      <c r="WJ129" s="93"/>
      <c r="WK129" s="93"/>
      <c r="WL129" s="93"/>
      <c r="WM129" s="93"/>
      <c r="WN129" s="93"/>
      <c r="WO129" s="93"/>
      <c r="WP129" s="93"/>
      <c r="WQ129" s="93"/>
      <c r="WR129" s="93"/>
      <c r="WS129" s="93"/>
      <c r="WT129" s="93"/>
      <c r="WU129" s="93"/>
      <c r="WV129" s="93"/>
      <c r="WW129" s="93"/>
      <c r="WX129" s="93"/>
      <c r="WY129" s="93"/>
      <c r="WZ129" s="93"/>
      <c r="XA129" s="93"/>
      <c r="XB129" s="93"/>
      <c r="XC129" s="93"/>
      <c r="XD129" s="93"/>
      <c r="XE129" s="93"/>
      <c r="XF129" s="93"/>
      <c r="XG129" s="93"/>
      <c r="XH129" s="93"/>
      <c r="XI129" s="93"/>
      <c r="XJ129" s="93"/>
      <c r="XK129" s="93"/>
      <c r="XL129" s="93"/>
      <c r="XM129" s="93"/>
      <c r="XN129" s="93"/>
      <c r="XO129" s="93"/>
      <c r="XP129" s="93"/>
      <c r="XQ129" s="93"/>
      <c r="XR129" s="93"/>
      <c r="XS129" s="93"/>
      <c r="XT129" s="93"/>
      <c r="XU129" s="93"/>
      <c r="XV129" s="93"/>
      <c r="XW129" s="93"/>
      <c r="XX129" s="93"/>
      <c r="XY129" s="93"/>
      <c r="XZ129" s="93"/>
      <c r="YA129" s="93"/>
      <c r="YB129" s="93"/>
      <c r="YC129" s="93"/>
      <c r="YD129" s="93"/>
      <c r="YE129" s="93"/>
      <c r="YF129" s="93"/>
      <c r="YG129" s="93"/>
      <c r="YH129" s="93"/>
      <c r="YI129" s="93"/>
      <c r="YJ129" s="93"/>
      <c r="YK129" s="93"/>
      <c r="YL129" s="93"/>
      <c r="YM129" s="93"/>
      <c r="YN129" s="93"/>
      <c r="YO129" s="93"/>
      <c r="YP129" s="93"/>
      <c r="YQ129" s="93"/>
      <c r="YR129" s="93"/>
      <c r="YS129" s="93"/>
      <c r="YT129" s="93"/>
      <c r="YU129" s="93"/>
      <c r="YV129" s="93"/>
      <c r="YW129" s="93"/>
      <c r="YX129" s="93"/>
      <c r="YY129" s="93"/>
      <c r="YZ129" s="93"/>
      <c r="ZA129" s="93"/>
      <c r="ZB129" s="93"/>
      <c r="ZC129" s="93"/>
      <c r="ZD129" s="93"/>
      <c r="ZE129" s="93"/>
      <c r="ZF129" s="93"/>
      <c r="ZG129" s="93"/>
      <c r="ZH129" s="93"/>
      <c r="ZI129" s="93"/>
      <c r="ZJ129" s="93"/>
      <c r="ZK129" s="93"/>
      <c r="ZL129" s="93"/>
      <c r="ZM129" s="93"/>
      <c r="ZN129" s="93"/>
      <c r="ZO129" s="93"/>
      <c r="ZP129" s="93"/>
      <c r="ZQ129" s="93"/>
      <c r="ZR129" s="93"/>
      <c r="ZS129" s="93"/>
      <c r="ZT129" s="93"/>
      <c r="ZU129" s="93"/>
      <c r="ZV129" s="93"/>
      <c r="ZW129" s="93"/>
      <c r="ZX129" s="93"/>
      <c r="ZY129" s="93"/>
      <c r="ZZ129" s="93"/>
      <c r="AAA129" s="93"/>
      <c r="AAB129" s="93"/>
      <c r="AAC129" s="93"/>
      <c r="AAD129" s="93"/>
      <c r="AAE129" s="93"/>
      <c r="AAF129" s="93"/>
      <c r="AAG129" s="93"/>
      <c r="AAH129" s="93"/>
      <c r="AAI129" s="93"/>
      <c r="AAJ129" s="93"/>
      <c r="AAK129" s="93"/>
      <c r="AAL129" s="93"/>
      <c r="AAM129" s="93"/>
      <c r="AAN129" s="93"/>
      <c r="AAO129" s="93"/>
      <c r="AAP129" s="93"/>
      <c r="AAQ129" s="93"/>
      <c r="AAR129" s="93"/>
      <c r="AAS129" s="93"/>
      <c r="AAT129" s="93"/>
      <c r="AAU129" s="93"/>
      <c r="AAV129" s="93"/>
      <c r="AAW129" s="93"/>
      <c r="AAX129" s="93"/>
      <c r="AAY129" s="93"/>
      <c r="AAZ129" s="93"/>
      <c r="ABA129" s="93"/>
      <c r="ABB129" s="93"/>
      <c r="ABC129" s="93"/>
      <c r="ABD129" s="93"/>
      <c r="ABE129" s="93"/>
      <c r="ABF129" s="93"/>
      <c r="ABG129" s="93"/>
      <c r="ABH129" s="93"/>
      <c r="ABI129" s="93"/>
      <c r="ABJ129" s="93"/>
      <c r="ABK129" s="93"/>
      <c r="ABL129" s="93"/>
      <c r="ABM129" s="93"/>
      <c r="ABN129" s="93"/>
      <c r="ABO129" s="93"/>
      <c r="ABP129" s="93"/>
      <c r="ABQ129" s="93"/>
      <c r="ABR129" s="93"/>
      <c r="ABS129" s="93"/>
      <c r="ABT129" s="93"/>
      <c r="ABU129" s="93"/>
      <c r="ABV129" s="93"/>
      <c r="ABW129" s="93"/>
      <c r="ABX129" s="93"/>
      <c r="ABY129" s="93"/>
      <c r="ABZ129" s="93"/>
      <c r="ACA129" s="93"/>
      <c r="ACB129" s="93"/>
      <c r="ACC129" s="93"/>
      <c r="ACD129" s="93"/>
      <c r="ACE129" s="93"/>
      <c r="ACF129" s="93"/>
      <c r="ACG129" s="93"/>
      <c r="ACH129" s="93"/>
      <c r="ACI129" s="93"/>
      <c r="ACJ129" s="93"/>
      <c r="ACK129" s="93"/>
      <c r="ACL129" s="93"/>
      <c r="ACM129" s="93"/>
      <c r="ACN129" s="93"/>
      <c r="ACO129" s="93"/>
      <c r="ACP129" s="93"/>
      <c r="ACQ129" s="93"/>
      <c r="ACR129" s="93"/>
      <c r="ACS129" s="93"/>
      <c r="ACT129" s="93"/>
      <c r="ACU129" s="93"/>
      <c r="ACV129" s="93"/>
      <c r="ACW129" s="93"/>
      <c r="ACX129" s="93"/>
      <c r="ACY129" s="93"/>
      <c r="ACZ129" s="93"/>
      <c r="ADA129" s="93"/>
      <c r="ADB129" s="93"/>
      <c r="ADC129" s="93"/>
      <c r="ADD129" s="93"/>
      <c r="ADE129" s="93"/>
      <c r="ADF129" s="93"/>
      <c r="ADG129" s="93"/>
      <c r="ADH129" s="93"/>
      <c r="ADI129" s="93"/>
      <c r="ADJ129" s="93"/>
      <c r="ADK129" s="93"/>
      <c r="ADL129" s="93"/>
      <c r="ADM129" s="93"/>
      <c r="ADN129" s="93"/>
      <c r="ADO129" s="93"/>
      <c r="ADP129" s="93"/>
      <c r="ADQ129" s="93"/>
      <c r="ADR129" s="93"/>
      <c r="ADS129" s="93"/>
      <c r="ADT129" s="93"/>
      <c r="ADU129" s="93"/>
      <c r="ADV129" s="93"/>
      <c r="ADW129" s="93"/>
      <c r="ADX129" s="93"/>
      <c r="ADY129" s="93"/>
      <c r="ADZ129" s="93"/>
      <c r="AEA129" s="93"/>
      <c r="AEB129" s="93"/>
      <c r="AEC129" s="93"/>
      <c r="AED129" s="93"/>
      <c r="AEE129" s="93"/>
      <c r="AEF129" s="93"/>
      <c r="AEG129" s="93"/>
      <c r="AEH129" s="93"/>
      <c r="AEI129" s="93"/>
      <c r="AEJ129" s="93"/>
      <c r="AEK129" s="93"/>
      <c r="AEL129" s="93"/>
      <c r="AEM129" s="93"/>
      <c r="AEN129" s="93"/>
      <c r="AEO129" s="93"/>
      <c r="AEP129" s="93"/>
      <c r="AEQ129" s="93"/>
      <c r="AER129" s="93"/>
      <c r="AES129" s="93"/>
      <c r="AET129" s="93"/>
      <c r="AEU129" s="93"/>
      <c r="AEV129" s="93"/>
      <c r="AEW129" s="93"/>
      <c r="AEX129" s="93"/>
      <c r="AEY129" s="93"/>
      <c r="AEZ129" s="93"/>
      <c r="AFA129" s="93"/>
      <c r="AFB129" s="93"/>
      <c r="AFC129" s="93"/>
      <c r="AFD129" s="93"/>
      <c r="AFE129" s="93"/>
      <c r="AFF129" s="93"/>
      <c r="AFG129" s="93"/>
      <c r="AFH129" s="93"/>
      <c r="AFI129" s="93"/>
      <c r="AFJ129" s="93"/>
      <c r="AFK129" s="93"/>
      <c r="AFL129" s="93"/>
      <c r="AFM129" s="93"/>
      <c r="AFN129" s="93"/>
      <c r="AFO129" s="93"/>
      <c r="AFP129" s="93"/>
      <c r="AFQ129" s="93"/>
      <c r="AFR129" s="93"/>
      <c r="AFS129" s="93"/>
      <c r="AFT129" s="93"/>
      <c r="AFU129" s="93"/>
      <c r="AFV129" s="93"/>
      <c r="AFW129" s="93"/>
      <c r="AFX129" s="93"/>
      <c r="AFY129" s="93"/>
      <c r="AFZ129" s="93"/>
      <c r="AGA129" s="93"/>
      <c r="AGB129" s="93"/>
      <c r="AGC129" s="93"/>
      <c r="AGD129" s="93"/>
      <c r="AGE129" s="93"/>
      <c r="AGF129" s="93"/>
      <c r="AGG129" s="93"/>
      <c r="AGH129" s="93"/>
      <c r="AGI129" s="93"/>
      <c r="AGJ129" s="93"/>
      <c r="AGK129" s="93"/>
      <c r="AGL129" s="93"/>
      <c r="AGM129" s="93"/>
      <c r="AGN129" s="93"/>
      <c r="AGO129" s="93"/>
      <c r="AGP129" s="93"/>
      <c r="AGQ129" s="93"/>
      <c r="AGR129" s="93"/>
      <c r="AGS129" s="93"/>
      <c r="AGT129" s="93"/>
      <c r="AGU129" s="93"/>
      <c r="AGV129" s="93"/>
      <c r="AGW129" s="93"/>
      <c r="AGX129" s="93"/>
      <c r="AGY129" s="93"/>
      <c r="AGZ129" s="93"/>
      <c r="AHA129" s="93"/>
      <c r="AHB129" s="93"/>
      <c r="AHC129" s="93"/>
      <c r="AHD129" s="93"/>
      <c r="AHE129" s="93"/>
      <c r="AHF129" s="93"/>
      <c r="AHG129" s="93"/>
      <c r="AHH129" s="93"/>
      <c r="AHI129" s="93"/>
      <c r="AHJ129" s="93"/>
      <c r="AHK129" s="93"/>
      <c r="AHL129" s="93"/>
      <c r="AHM129" s="93"/>
      <c r="AHN129" s="93"/>
      <c r="AHO129" s="93"/>
      <c r="AHP129" s="93"/>
      <c r="AHQ129" s="93"/>
      <c r="AHR129" s="93"/>
      <c r="AHS129" s="93"/>
      <c r="AHT129" s="93"/>
      <c r="AHU129" s="93"/>
      <c r="AHV129" s="93"/>
      <c r="AHW129" s="93"/>
      <c r="AHX129" s="93"/>
      <c r="AHY129" s="93"/>
      <c r="AHZ129" s="93"/>
      <c r="AIA129" s="93"/>
      <c r="AIB129" s="93"/>
      <c r="AIC129" s="93"/>
      <c r="AID129" s="93"/>
      <c r="AIE129" s="93"/>
      <c r="AIF129" s="93"/>
      <c r="AIG129" s="93"/>
      <c r="AIH129" s="93"/>
      <c r="AII129" s="93"/>
      <c r="AIJ129" s="93"/>
      <c r="AIK129" s="93"/>
      <c r="AIL129" s="93"/>
      <c r="AIM129" s="93"/>
      <c r="AIN129" s="93"/>
      <c r="AIO129" s="93"/>
      <c r="AIP129" s="93"/>
      <c r="AIQ129" s="93"/>
      <c r="AIR129" s="93"/>
      <c r="AIS129" s="93"/>
      <c r="AIT129" s="93"/>
      <c r="AIU129" s="93"/>
      <c r="AIV129" s="93"/>
      <c r="AIW129" s="93"/>
      <c r="AIX129" s="93"/>
      <c r="AIY129" s="93"/>
      <c r="AIZ129" s="93"/>
      <c r="AJA129" s="93"/>
      <c r="AJB129" s="93"/>
      <c r="AJC129" s="93"/>
      <c r="AJD129" s="93"/>
      <c r="AJE129" s="93"/>
      <c r="AJF129" s="93"/>
      <c r="AJG129" s="93"/>
      <c r="AJH129" s="93"/>
      <c r="AJI129" s="93"/>
      <c r="AJJ129" s="93"/>
      <c r="AJK129" s="93"/>
      <c r="AJL129" s="93"/>
      <c r="AJM129" s="93"/>
      <c r="AJN129" s="93"/>
      <c r="AJO129" s="93"/>
      <c r="AJP129" s="93"/>
      <c r="AJQ129" s="93"/>
      <c r="AJR129" s="93"/>
      <c r="AJS129" s="93"/>
      <c r="AJT129" s="93"/>
      <c r="AJU129" s="93"/>
      <c r="AJV129" s="93"/>
      <c r="AJW129" s="93"/>
      <c r="AJX129" s="93"/>
      <c r="AJY129" s="93"/>
      <c r="AJZ129" s="93"/>
      <c r="AKA129" s="93"/>
      <c r="AKB129" s="93"/>
      <c r="AKC129" s="93"/>
      <c r="AKD129" s="93"/>
      <c r="AKE129" s="93"/>
      <c r="AKF129" s="93"/>
      <c r="AKG129" s="93"/>
      <c r="AKH129" s="93"/>
      <c r="AKI129" s="93"/>
      <c r="AKJ129" s="93"/>
      <c r="AKK129" s="93"/>
      <c r="AKL129" s="93"/>
      <c r="AKM129" s="93"/>
      <c r="AKN129" s="93"/>
      <c r="AKO129" s="93"/>
      <c r="AKP129" s="93"/>
      <c r="AKQ129" s="93"/>
      <c r="AKR129" s="93"/>
      <c r="AKS129" s="93"/>
      <c r="AKT129" s="93"/>
      <c r="AKU129" s="93"/>
      <c r="AKV129" s="93"/>
      <c r="AKW129" s="93"/>
      <c r="AKX129" s="93"/>
      <c r="AKY129" s="93"/>
      <c r="AKZ129" s="93"/>
      <c r="ALA129" s="93"/>
      <c r="ALB129" s="93"/>
      <c r="ALC129" s="93"/>
      <c r="ALD129" s="93"/>
      <c r="ALE129" s="93"/>
      <c r="ALF129" s="93"/>
      <c r="ALG129" s="93"/>
      <c r="ALH129" s="93"/>
      <c r="ALI129" s="93"/>
      <c r="ALJ129" s="93"/>
      <c r="ALK129" s="93"/>
      <c r="ALL129" s="93"/>
      <c r="ALM129" s="93"/>
      <c r="ALN129" s="93"/>
      <c r="ALO129" s="93"/>
      <c r="ALP129" s="93"/>
      <c r="ALQ129" s="93"/>
      <c r="ALR129" s="93"/>
      <c r="ALS129" s="93"/>
      <c r="ALT129" s="93"/>
      <c r="ALU129" s="93"/>
      <c r="ALV129" s="93"/>
      <c r="ALW129" s="93"/>
      <c r="ALX129" s="93"/>
      <c r="ALY129" s="93"/>
      <c r="ALZ129" s="93"/>
      <c r="AMA129" s="93"/>
      <c r="AMB129" s="93"/>
      <c r="AMC129" s="93"/>
      <c r="AMD129" s="93"/>
      <c r="AME129" s="93"/>
      <c r="AMF129" s="93"/>
      <c r="AMG129" s="93"/>
      <c r="AMH129" s="93"/>
      <c r="AMI129" s="93"/>
      <c r="AMJ129" s="93"/>
      <c r="AMK129" s="93"/>
      <c r="AML129" s="93"/>
      <c r="AMM129" s="93"/>
      <c r="AMN129" s="93"/>
      <c r="AMO129" s="93"/>
      <c r="AMP129" s="93"/>
      <c r="AMQ129" s="93"/>
      <c r="AMR129" s="93"/>
      <c r="AMS129" s="93"/>
      <c r="AMT129" s="93"/>
      <c r="AMU129" s="93"/>
      <c r="AMV129" s="93"/>
      <c r="AMW129" s="93"/>
      <c r="AMX129" s="93"/>
      <c r="AMY129" s="93"/>
      <c r="AMZ129" s="93"/>
      <c r="ANA129" s="93"/>
      <c r="ANB129" s="93"/>
      <c r="ANC129" s="93"/>
      <c r="AND129" s="93"/>
      <c r="ANE129" s="93"/>
      <c r="ANF129" s="93"/>
      <c r="ANG129" s="93"/>
      <c r="ANH129" s="93"/>
      <c r="ANI129" s="93"/>
      <c r="ANJ129" s="93"/>
      <c r="ANK129" s="93"/>
      <c r="ANL129" s="93"/>
      <c r="ANM129" s="93"/>
      <c r="ANN129" s="93"/>
      <c r="ANO129" s="93"/>
      <c r="ANP129" s="93"/>
      <c r="ANQ129" s="93"/>
      <c r="ANR129" s="93"/>
      <c r="ANS129" s="93"/>
      <c r="ANT129" s="93"/>
      <c r="ANU129" s="93"/>
      <c r="ANV129" s="93"/>
      <c r="ANW129" s="93"/>
      <c r="ANX129" s="93"/>
      <c r="ANY129" s="93"/>
      <c r="ANZ129" s="93"/>
      <c r="AOA129" s="93"/>
      <c r="AOB129" s="93"/>
      <c r="AOC129" s="93"/>
      <c r="AOD129" s="93"/>
      <c r="AOE129" s="93"/>
      <c r="AOF129" s="93"/>
      <c r="AOG129" s="93"/>
      <c r="AOH129" s="93"/>
      <c r="AOI129" s="93"/>
      <c r="AOJ129" s="93"/>
      <c r="AOK129" s="93"/>
      <c r="AOL129" s="93"/>
      <c r="AOM129" s="93"/>
      <c r="AON129" s="93"/>
      <c r="AOO129" s="93"/>
      <c r="AOP129" s="93"/>
      <c r="AOQ129" s="93"/>
      <c r="AOR129" s="93"/>
      <c r="AOS129" s="93"/>
      <c r="AOT129" s="93"/>
      <c r="AOU129" s="93"/>
      <c r="AOV129" s="93"/>
      <c r="AOW129" s="93"/>
      <c r="AOX129" s="93"/>
      <c r="AOY129" s="93"/>
      <c r="AOZ129" s="93"/>
      <c r="APA129" s="93"/>
      <c r="APB129" s="93"/>
      <c r="APC129" s="93"/>
      <c r="APD129" s="93"/>
      <c r="APE129" s="93"/>
      <c r="APF129" s="93"/>
      <c r="APG129" s="93"/>
      <c r="APH129" s="93"/>
      <c r="API129" s="93"/>
      <c r="APJ129" s="93"/>
      <c r="APK129" s="93"/>
      <c r="APL129" s="93"/>
      <c r="APM129" s="93"/>
      <c r="APN129" s="93"/>
      <c r="APO129" s="93"/>
      <c r="APP129" s="93"/>
      <c r="APQ129" s="93"/>
      <c r="APR129" s="93"/>
      <c r="APS129" s="93"/>
      <c r="APT129" s="93"/>
      <c r="APU129" s="93"/>
      <c r="APV129" s="93"/>
      <c r="APW129" s="93"/>
      <c r="APX129" s="93"/>
      <c r="APY129" s="93"/>
      <c r="APZ129" s="93"/>
      <c r="AQA129" s="93"/>
      <c r="AQB129" s="93"/>
      <c r="AQC129" s="93"/>
      <c r="AQD129" s="93"/>
      <c r="AQE129" s="93"/>
      <c r="AQF129" s="93"/>
      <c r="AQG129" s="93"/>
      <c r="AQH129" s="93"/>
      <c r="AQI129" s="93"/>
      <c r="AQJ129" s="93"/>
      <c r="AQK129" s="93"/>
      <c r="AQL129" s="93"/>
      <c r="AQM129" s="93"/>
      <c r="AQN129" s="93"/>
      <c r="AQO129" s="93"/>
      <c r="AQP129" s="93"/>
      <c r="AQQ129" s="93"/>
      <c r="AQR129" s="93"/>
      <c r="AQS129" s="93"/>
      <c r="AQT129" s="93"/>
      <c r="AQU129" s="93"/>
      <c r="AQV129" s="93"/>
      <c r="AQW129" s="93"/>
      <c r="AQX129" s="93"/>
      <c r="AQY129" s="93"/>
      <c r="AQZ129" s="93"/>
      <c r="ARA129" s="93"/>
      <c r="ARB129" s="93"/>
      <c r="ARC129" s="93"/>
      <c r="ARD129" s="93"/>
      <c r="ARE129" s="93"/>
      <c r="ARF129" s="93"/>
      <c r="ARG129" s="93"/>
      <c r="ARH129" s="93"/>
      <c r="ARI129" s="93"/>
      <c r="ARJ129" s="93"/>
      <c r="ARK129" s="93"/>
      <c r="ARL129" s="93"/>
      <c r="ARM129" s="93"/>
      <c r="ARN129" s="93"/>
      <c r="ARO129" s="93"/>
      <c r="ARP129" s="93"/>
      <c r="ARQ129" s="93"/>
      <c r="ARR129" s="93"/>
      <c r="ARS129" s="93"/>
      <c r="ART129" s="93"/>
      <c r="ARU129" s="93"/>
      <c r="ARV129" s="93"/>
      <c r="ARW129" s="93"/>
      <c r="ARX129" s="93"/>
      <c r="ARY129" s="93"/>
      <c r="ARZ129" s="93"/>
      <c r="ASA129" s="93"/>
      <c r="ASB129" s="93"/>
      <c r="ASC129" s="93"/>
      <c r="ASD129" s="93"/>
      <c r="ASE129" s="93"/>
      <c r="ASF129" s="93"/>
      <c r="ASG129" s="93"/>
      <c r="ASH129" s="93"/>
      <c r="ASI129" s="93"/>
      <c r="ASJ129" s="93"/>
      <c r="ASK129" s="93"/>
      <c r="ASL129" s="93"/>
      <c r="ASM129" s="93"/>
      <c r="ASN129" s="93"/>
      <c r="ASO129" s="93"/>
      <c r="ASP129" s="93"/>
      <c r="ASQ129" s="93"/>
      <c r="ASR129" s="93"/>
      <c r="ASS129" s="93"/>
      <c r="AST129" s="93"/>
      <c r="ASU129" s="93"/>
      <c r="ASV129" s="93"/>
      <c r="ASW129" s="93"/>
      <c r="ASX129" s="93"/>
      <c r="ASY129" s="93"/>
      <c r="ASZ129" s="93"/>
      <c r="ATA129" s="93"/>
      <c r="ATB129" s="93"/>
      <c r="ATC129" s="93"/>
      <c r="ATD129" s="93"/>
      <c r="ATE129" s="93"/>
      <c r="ATF129" s="93"/>
      <c r="ATG129" s="93"/>
      <c r="ATH129" s="93"/>
      <c r="ATI129" s="93"/>
      <c r="ATJ129" s="93"/>
      <c r="ATK129" s="93"/>
      <c r="ATL129" s="93"/>
      <c r="ATM129" s="93"/>
      <c r="ATN129" s="93"/>
      <c r="ATO129" s="93"/>
      <c r="ATP129" s="93"/>
      <c r="ATQ129" s="93"/>
      <c r="ATR129" s="93"/>
      <c r="ATS129" s="93"/>
      <c r="ATT129" s="93"/>
      <c r="ATU129" s="93"/>
      <c r="ATV129" s="93"/>
      <c r="ATW129" s="93"/>
      <c r="ATX129" s="93"/>
      <c r="ATY129" s="93"/>
      <c r="ATZ129" s="93"/>
      <c r="AUA129" s="93"/>
      <c r="AUB129" s="93"/>
      <c r="AUC129" s="93"/>
      <c r="AUD129" s="93"/>
      <c r="AUE129" s="93"/>
      <c r="AUF129" s="93"/>
      <c r="AUG129" s="93"/>
      <c r="AUH129" s="93"/>
      <c r="AUI129" s="93"/>
      <c r="AUJ129" s="93"/>
      <c r="AUK129" s="93"/>
      <c r="AUL129" s="93"/>
      <c r="AUM129" s="93"/>
      <c r="AUN129" s="93"/>
      <c r="AUO129" s="93"/>
      <c r="AUP129" s="93"/>
      <c r="AUQ129" s="93"/>
      <c r="AUR129" s="93"/>
      <c r="AUS129" s="93"/>
      <c r="AUT129" s="93"/>
      <c r="AUU129" s="93"/>
      <c r="AUV129" s="93"/>
      <c r="AUW129" s="93"/>
      <c r="AUX129" s="93"/>
      <c r="AUY129" s="93"/>
      <c r="AUZ129" s="93"/>
      <c r="AVA129" s="93"/>
      <c r="AVB129" s="93"/>
      <c r="AVC129" s="93"/>
      <c r="AVD129" s="93"/>
      <c r="AVE129" s="93"/>
      <c r="AVF129" s="93"/>
      <c r="AVG129" s="93"/>
      <c r="AVH129" s="93"/>
      <c r="AVI129" s="93"/>
      <c r="AVJ129" s="93"/>
      <c r="AVK129" s="93"/>
      <c r="AVL129" s="93"/>
      <c r="AVM129" s="93"/>
      <c r="AVN129" s="93"/>
      <c r="AVO129" s="93"/>
      <c r="AVP129" s="93"/>
      <c r="AVQ129" s="93"/>
      <c r="AVR129" s="93"/>
      <c r="AVS129" s="93"/>
      <c r="AVT129" s="93"/>
      <c r="AVU129" s="93"/>
      <c r="AVV129" s="93"/>
      <c r="AVW129" s="93"/>
      <c r="AVX129" s="93"/>
      <c r="AVY129" s="93"/>
      <c r="AVZ129" s="93"/>
      <c r="AWA129" s="93"/>
      <c r="AWB129" s="93"/>
      <c r="AWC129" s="93"/>
      <c r="AWD129" s="93"/>
      <c r="AWE129" s="93"/>
      <c r="AWF129" s="93"/>
      <c r="AWG129" s="93"/>
      <c r="AWH129" s="93"/>
      <c r="AWI129" s="93"/>
      <c r="AWJ129" s="93"/>
      <c r="AWK129" s="93"/>
      <c r="AWL129" s="93"/>
      <c r="AWM129" s="93"/>
      <c r="AWN129" s="93"/>
      <c r="AWO129" s="93"/>
      <c r="AWP129" s="93"/>
      <c r="AWQ129" s="93"/>
      <c r="AWR129" s="93"/>
      <c r="AWS129" s="93"/>
      <c r="AWT129" s="93"/>
      <c r="AWU129" s="93"/>
      <c r="AWV129" s="93"/>
      <c r="AWW129" s="93"/>
      <c r="AWX129" s="93"/>
      <c r="AWY129" s="93"/>
      <c r="AWZ129" s="93"/>
      <c r="AXA129" s="93"/>
      <c r="AXB129" s="93"/>
      <c r="AXC129" s="93"/>
      <c r="AXD129" s="93"/>
      <c r="AXE129" s="93"/>
      <c r="AXF129" s="93"/>
      <c r="AXG129" s="93"/>
      <c r="AXH129" s="93"/>
      <c r="AXI129" s="93"/>
      <c r="AXJ129" s="93"/>
      <c r="AXK129" s="93"/>
      <c r="AXL129" s="93"/>
      <c r="AXM129" s="93"/>
      <c r="AXN129" s="93"/>
      <c r="AXO129" s="93"/>
      <c r="AXP129" s="93"/>
      <c r="AXQ129" s="93"/>
      <c r="AXR129" s="93"/>
      <c r="AXS129" s="93"/>
      <c r="AXT129" s="93"/>
      <c r="AXU129" s="93"/>
      <c r="AXV129" s="93"/>
      <c r="AXW129" s="93"/>
      <c r="AXX129" s="93"/>
      <c r="AXY129" s="93"/>
      <c r="AXZ129" s="93"/>
      <c r="AYA129" s="93"/>
      <c r="AYB129" s="93"/>
      <c r="AYC129" s="93"/>
      <c r="AYD129" s="93"/>
      <c r="AYE129" s="93"/>
      <c r="AYF129" s="93"/>
      <c r="AYG129" s="93"/>
      <c r="AYH129" s="93"/>
      <c r="AYI129" s="93"/>
      <c r="AYJ129" s="93"/>
      <c r="AYK129" s="93"/>
      <c r="AYL129" s="93"/>
      <c r="AYM129" s="93"/>
      <c r="AYN129" s="93"/>
      <c r="AYO129" s="93"/>
      <c r="AYP129" s="93"/>
      <c r="AYQ129" s="93"/>
      <c r="AYR129" s="93"/>
      <c r="AYS129" s="93"/>
      <c r="AYT129" s="93"/>
      <c r="AYU129" s="93"/>
      <c r="AYV129" s="93"/>
      <c r="AYW129" s="93"/>
      <c r="AYX129" s="93"/>
      <c r="AYY129" s="93"/>
      <c r="AYZ129" s="93"/>
      <c r="AZA129" s="93"/>
      <c r="AZB129" s="93"/>
      <c r="AZC129" s="93"/>
      <c r="AZD129" s="93"/>
      <c r="AZE129" s="93"/>
      <c r="AZF129" s="93"/>
      <c r="AZG129" s="93"/>
      <c r="AZH129" s="93"/>
      <c r="AZI129" s="93"/>
      <c r="AZJ129" s="93"/>
      <c r="AZK129" s="93"/>
      <c r="AZL129" s="93"/>
      <c r="AZM129" s="93"/>
      <c r="AZN129" s="93"/>
      <c r="AZO129" s="93"/>
      <c r="AZP129" s="93"/>
      <c r="AZQ129" s="93"/>
      <c r="AZR129" s="93"/>
      <c r="AZS129" s="93"/>
      <c r="AZT129" s="93"/>
      <c r="AZU129" s="93"/>
      <c r="AZV129" s="93"/>
      <c r="AZW129" s="93"/>
      <c r="AZX129" s="93"/>
      <c r="AZY129" s="93"/>
      <c r="AZZ129" s="93"/>
      <c r="BAA129" s="93"/>
      <c r="BAB129" s="93"/>
      <c r="BAC129" s="93"/>
      <c r="BAD129" s="93"/>
      <c r="BAE129" s="93"/>
      <c r="BAF129" s="93"/>
      <c r="BAG129" s="93"/>
      <c r="BAH129" s="93"/>
      <c r="BAI129" s="93"/>
      <c r="BAJ129" s="93"/>
      <c r="BAK129" s="93"/>
      <c r="BAL129" s="93"/>
      <c r="BAM129" s="93"/>
      <c r="BAN129" s="93"/>
      <c r="BAO129" s="93"/>
      <c r="BAP129" s="93"/>
      <c r="BAQ129" s="93"/>
      <c r="BAR129" s="93"/>
      <c r="BAS129" s="93"/>
      <c r="BAT129" s="93"/>
      <c r="BAU129" s="93"/>
      <c r="BAV129" s="93"/>
      <c r="BAW129" s="93"/>
      <c r="BAX129" s="93"/>
      <c r="BAY129" s="93"/>
      <c r="BAZ129" s="93"/>
      <c r="BBA129" s="93"/>
      <c r="BBB129" s="93"/>
      <c r="BBC129" s="93"/>
      <c r="BBD129" s="93"/>
      <c r="BBE129" s="93"/>
      <c r="BBF129" s="93"/>
      <c r="BBG129" s="93"/>
      <c r="BBH129" s="93"/>
      <c r="BBI129" s="93"/>
      <c r="BBJ129" s="93"/>
      <c r="BBK129" s="93"/>
      <c r="BBL129" s="93"/>
      <c r="BBM129" s="93"/>
      <c r="BBN129" s="93"/>
      <c r="BBO129" s="93"/>
      <c r="BBP129" s="93"/>
      <c r="BBQ129" s="93"/>
      <c r="BBR129" s="93"/>
      <c r="BBS129" s="93"/>
      <c r="BBT129" s="93"/>
      <c r="BBU129" s="93"/>
      <c r="BBV129" s="93"/>
      <c r="BBW129" s="93"/>
      <c r="BBX129" s="93"/>
      <c r="BBY129" s="93"/>
      <c r="BBZ129" s="93"/>
      <c r="BCA129" s="93"/>
      <c r="BCB129" s="93"/>
      <c r="BCC129" s="93"/>
      <c r="BCD129" s="93"/>
      <c r="BCE129" s="93"/>
      <c r="BCF129" s="93"/>
      <c r="BCG129" s="93"/>
      <c r="BCH129" s="93"/>
      <c r="BCI129" s="93"/>
      <c r="BCJ129" s="93"/>
      <c r="BCK129" s="93"/>
      <c r="BCL129" s="93"/>
      <c r="BCM129" s="93"/>
      <c r="BCN129" s="93"/>
      <c r="BCO129" s="93"/>
      <c r="BCP129" s="93"/>
      <c r="BCQ129" s="93"/>
      <c r="BCR129" s="93"/>
      <c r="BCS129" s="93"/>
      <c r="BCT129" s="93"/>
      <c r="BCU129" s="93"/>
      <c r="BCV129" s="93"/>
      <c r="BCW129" s="93"/>
      <c r="BCX129" s="93"/>
      <c r="BCY129" s="93"/>
      <c r="BCZ129" s="93"/>
      <c r="BDA129" s="93"/>
      <c r="BDB129" s="93"/>
      <c r="BDC129" s="93"/>
      <c r="BDD129" s="93"/>
      <c r="BDE129" s="93"/>
      <c r="BDF129" s="93"/>
      <c r="BDG129" s="93"/>
      <c r="BDH129" s="93"/>
      <c r="BDI129" s="93"/>
      <c r="BDJ129" s="93"/>
      <c r="BDK129" s="93"/>
      <c r="BDL129" s="93"/>
      <c r="BDM129" s="93"/>
      <c r="BDN129" s="93"/>
      <c r="BDO129" s="93"/>
      <c r="BDP129" s="93"/>
      <c r="BDQ129" s="93"/>
      <c r="BDR129" s="93"/>
      <c r="BDS129" s="93"/>
      <c r="BDT129" s="93"/>
      <c r="BDU129" s="93"/>
      <c r="BDV129" s="93"/>
      <c r="BDW129" s="93"/>
      <c r="BDX129" s="93"/>
      <c r="BDY129" s="93"/>
      <c r="BDZ129" s="93"/>
      <c r="BEA129" s="93"/>
      <c r="BEB129" s="93"/>
      <c r="BEC129" s="93"/>
      <c r="BED129" s="93"/>
      <c r="BEE129" s="93"/>
      <c r="BEF129" s="93"/>
      <c r="BEG129" s="93"/>
      <c r="BEH129" s="93"/>
      <c r="BEI129" s="93"/>
      <c r="BEJ129" s="93"/>
      <c r="BEK129" s="93"/>
      <c r="BEL129" s="93"/>
      <c r="BEM129" s="93"/>
      <c r="BEN129" s="93"/>
      <c r="BEO129" s="93"/>
      <c r="BEP129" s="93"/>
      <c r="BEQ129" s="93"/>
      <c r="BER129" s="93"/>
      <c r="BES129" s="93"/>
      <c r="BET129" s="93"/>
      <c r="BEU129" s="93"/>
      <c r="BEV129" s="93"/>
      <c r="BEW129" s="93"/>
      <c r="BEX129" s="93"/>
      <c r="BEY129" s="93"/>
      <c r="BEZ129" s="93"/>
      <c r="BFA129" s="93"/>
      <c r="BFB129" s="93"/>
      <c r="BFC129" s="93"/>
      <c r="BFD129" s="93"/>
      <c r="BFE129" s="93"/>
      <c r="BFF129" s="93"/>
      <c r="BFG129" s="93"/>
      <c r="BFH129" s="93"/>
      <c r="BFI129" s="93"/>
      <c r="BFJ129" s="93"/>
      <c r="BFK129" s="93"/>
      <c r="BFL129" s="93"/>
      <c r="BFM129" s="93"/>
      <c r="BFN129" s="93"/>
      <c r="BFO129" s="93"/>
      <c r="BFP129" s="93"/>
      <c r="BFQ129" s="93"/>
      <c r="BFR129" s="93"/>
      <c r="BFS129" s="93"/>
      <c r="BFT129" s="93"/>
      <c r="BFU129" s="93"/>
      <c r="BFV129" s="93"/>
      <c r="BFW129" s="93"/>
      <c r="BFX129" s="93"/>
      <c r="BFY129" s="93"/>
      <c r="BFZ129" s="93"/>
      <c r="BGA129" s="93"/>
      <c r="BGB129" s="93"/>
      <c r="BGC129" s="93"/>
      <c r="BGD129" s="93"/>
      <c r="BGE129" s="93"/>
      <c r="BGF129" s="93"/>
      <c r="BGG129" s="93"/>
      <c r="BGH129" s="93"/>
      <c r="BGI129" s="93"/>
      <c r="BGJ129" s="93"/>
      <c r="BGK129" s="93"/>
      <c r="BGL129" s="93"/>
      <c r="BGM129" s="93"/>
      <c r="BGN129" s="93"/>
      <c r="BGO129" s="93"/>
      <c r="BGP129" s="93"/>
      <c r="BGQ129" s="93"/>
      <c r="BGR129" s="93"/>
      <c r="BGS129" s="93"/>
      <c r="BGT129" s="93"/>
      <c r="BGU129" s="93"/>
      <c r="BGV129" s="93"/>
      <c r="BGW129" s="93"/>
      <c r="BGX129" s="93"/>
      <c r="BGY129" s="93"/>
      <c r="BGZ129" s="93"/>
      <c r="BHA129" s="93"/>
      <c r="BHB129" s="93"/>
      <c r="BHC129" s="93"/>
      <c r="BHD129" s="93"/>
      <c r="BHE129" s="93"/>
      <c r="BHF129" s="93"/>
      <c r="BHG129" s="93"/>
      <c r="BHH129" s="93"/>
      <c r="BHI129" s="93"/>
      <c r="BHJ129" s="93"/>
      <c r="BHK129" s="93"/>
      <c r="BHL129" s="93"/>
      <c r="BHM129" s="93"/>
      <c r="BHN129" s="93"/>
      <c r="BHO129" s="93"/>
      <c r="BHP129" s="93"/>
      <c r="BHQ129" s="93"/>
      <c r="BHR129" s="93"/>
      <c r="BHS129" s="93"/>
      <c r="BHT129" s="93"/>
      <c r="BHU129" s="93"/>
      <c r="BHV129" s="93"/>
      <c r="BHW129" s="93"/>
      <c r="BHX129" s="93"/>
      <c r="BHY129" s="93"/>
      <c r="BHZ129" s="93"/>
      <c r="BIA129" s="93"/>
      <c r="BIB129" s="93"/>
      <c r="BIC129" s="93"/>
      <c r="BID129" s="93"/>
      <c r="BIE129" s="93"/>
      <c r="BIF129" s="93"/>
      <c r="BIG129" s="93"/>
      <c r="BIH129" s="93"/>
      <c r="BII129" s="93"/>
      <c r="BIJ129" s="93"/>
      <c r="BIK129" s="93"/>
      <c r="BIL129" s="93"/>
      <c r="BIM129" s="93"/>
      <c r="BIN129" s="93"/>
      <c r="BIO129" s="93"/>
      <c r="BIP129" s="93"/>
      <c r="BIQ129" s="93"/>
      <c r="BIR129" s="93"/>
      <c r="BIS129" s="93"/>
      <c r="BIT129" s="93"/>
      <c r="BIU129" s="93"/>
      <c r="BIV129" s="93"/>
      <c r="BIW129" s="93"/>
      <c r="BIX129" s="93"/>
      <c r="BIY129" s="93"/>
      <c r="BIZ129" s="93"/>
      <c r="BJA129" s="93"/>
      <c r="BJB129" s="93"/>
      <c r="BJC129" s="93"/>
      <c r="BJD129" s="93"/>
      <c r="BJE129" s="93"/>
      <c r="BJF129" s="93"/>
      <c r="BJG129" s="93"/>
      <c r="BJH129" s="93"/>
      <c r="BJI129" s="93"/>
      <c r="BJJ129" s="93"/>
      <c r="BJK129" s="93"/>
      <c r="BJL129" s="93"/>
      <c r="BJM129" s="93"/>
      <c r="BJN129" s="93"/>
      <c r="BJO129" s="93"/>
      <c r="BJP129" s="93"/>
      <c r="BJQ129" s="93"/>
      <c r="BJR129" s="93"/>
      <c r="BJS129" s="93"/>
      <c r="BJT129" s="93"/>
      <c r="BJU129" s="93"/>
      <c r="BJV129" s="93"/>
      <c r="BJW129" s="93"/>
      <c r="BJX129" s="93"/>
      <c r="BJY129" s="93"/>
      <c r="BJZ129" s="93"/>
      <c r="BKA129" s="93"/>
      <c r="BKB129" s="93"/>
      <c r="BKC129" s="93"/>
      <c r="BKD129" s="93"/>
      <c r="BKE129" s="93"/>
      <c r="BKF129" s="93"/>
      <c r="BKG129" s="93"/>
      <c r="BKH129" s="93"/>
      <c r="BKI129" s="93"/>
      <c r="BKJ129" s="93"/>
      <c r="BKK129" s="93"/>
      <c r="BKL129" s="93"/>
      <c r="BKM129" s="93"/>
      <c r="BKN129" s="93"/>
      <c r="BKO129" s="93"/>
      <c r="BKP129" s="93"/>
      <c r="BKQ129" s="93"/>
      <c r="BKR129" s="93"/>
      <c r="BKS129" s="93"/>
      <c r="BKT129" s="93"/>
      <c r="BKU129" s="93"/>
      <c r="BKV129" s="93"/>
      <c r="BKW129" s="93"/>
      <c r="BKX129" s="93"/>
      <c r="BKY129" s="93"/>
      <c r="BKZ129" s="93"/>
      <c r="BLA129" s="93"/>
      <c r="BLB129" s="93"/>
      <c r="BLC129" s="93"/>
      <c r="BLD129" s="93"/>
      <c r="BLE129" s="93"/>
      <c r="BLF129" s="93"/>
      <c r="BLG129" s="93"/>
      <c r="BLH129" s="93"/>
      <c r="BLI129" s="93"/>
      <c r="BLJ129" s="93"/>
      <c r="BLK129" s="93"/>
      <c r="BLL129" s="93"/>
      <c r="BLM129" s="93"/>
      <c r="BLN129" s="93"/>
      <c r="BLO129" s="93"/>
      <c r="BLP129" s="93"/>
      <c r="BLQ129" s="93"/>
      <c r="BLR129" s="93"/>
      <c r="BLS129" s="93"/>
      <c r="BLT129" s="93"/>
      <c r="BLU129" s="93"/>
      <c r="BLV129" s="93"/>
      <c r="BLW129" s="93"/>
      <c r="BLX129" s="93"/>
      <c r="BLY129" s="93"/>
      <c r="BLZ129" s="93"/>
      <c r="BMA129" s="93"/>
      <c r="BMB129" s="93"/>
      <c r="BMC129" s="93"/>
      <c r="BMD129" s="93"/>
      <c r="BME129" s="93"/>
      <c r="BMF129" s="93"/>
      <c r="BMG129" s="93"/>
      <c r="BMH129" s="93"/>
      <c r="BMI129" s="93"/>
      <c r="BMJ129" s="93"/>
      <c r="BMK129" s="93"/>
      <c r="BML129" s="93"/>
      <c r="BMM129" s="93"/>
      <c r="BMN129" s="93"/>
      <c r="BMO129" s="93"/>
      <c r="BMP129" s="93"/>
      <c r="BMQ129" s="93"/>
      <c r="BMR129" s="93"/>
      <c r="BMS129" s="93"/>
      <c r="BMT129" s="93"/>
      <c r="BMU129" s="93"/>
      <c r="BMV129" s="93"/>
      <c r="BMW129" s="93"/>
      <c r="BMX129" s="93"/>
      <c r="BMY129" s="93"/>
      <c r="BMZ129" s="93"/>
      <c r="BNA129" s="93"/>
      <c r="BNB129" s="93"/>
      <c r="BNC129" s="93"/>
      <c r="BND129" s="93"/>
      <c r="BNE129" s="93"/>
      <c r="BNF129" s="93"/>
      <c r="BNG129" s="93"/>
      <c r="BNH129" s="93"/>
      <c r="BNI129" s="93"/>
      <c r="BNJ129" s="93"/>
      <c r="BNK129" s="93"/>
      <c r="BNL129" s="93"/>
      <c r="BNM129" s="93"/>
      <c r="BNN129" s="93"/>
      <c r="BNO129" s="93"/>
      <c r="BNP129" s="93"/>
      <c r="BNQ129" s="93"/>
      <c r="BNR129" s="93"/>
      <c r="BNS129" s="93"/>
      <c r="BNT129" s="93"/>
      <c r="BNU129" s="93"/>
      <c r="BNV129" s="93"/>
      <c r="BNW129" s="93"/>
      <c r="BNX129" s="93"/>
      <c r="BNY129" s="93"/>
      <c r="BNZ129" s="93"/>
      <c r="BOA129" s="93"/>
      <c r="BOB129" s="93"/>
      <c r="BOC129" s="93"/>
      <c r="BOD129" s="93"/>
      <c r="BOE129" s="93"/>
      <c r="BOF129" s="93"/>
      <c r="BOG129" s="93"/>
      <c r="BOH129" s="93"/>
      <c r="BOI129" s="93"/>
      <c r="BOJ129" s="93"/>
      <c r="BOK129" s="93"/>
      <c r="BOL129" s="93"/>
      <c r="BOM129" s="93"/>
      <c r="BON129" s="93"/>
      <c r="BOO129" s="93"/>
      <c r="BOP129" s="93"/>
      <c r="BOQ129" s="93"/>
      <c r="BOR129" s="93"/>
      <c r="BOS129" s="93"/>
      <c r="BOT129" s="93"/>
      <c r="BOU129" s="93"/>
      <c r="BOV129" s="93"/>
      <c r="BOW129" s="93"/>
      <c r="BOX129" s="93"/>
      <c r="BOY129" s="93"/>
      <c r="BOZ129" s="93"/>
      <c r="BPA129" s="93"/>
      <c r="BPB129" s="93"/>
      <c r="BPC129" s="93"/>
      <c r="BPD129" s="93"/>
      <c r="BPE129" s="93"/>
      <c r="BPF129" s="93"/>
      <c r="BPG129" s="93"/>
      <c r="BPH129" s="93"/>
      <c r="BPI129" s="93"/>
      <c r="BPJ129" s="93"/>
      <c r="BPK129" s="93"/>
      <c r="BPL129" s="93"/>
      <c r="BPM129" s="93"/>
      <c r="BPN129" s="93"/>
      <c r="BPO129" s="93"/>
      <c r="BPP129" s="93"/>
      <c r="BPQ129" s="93"/>
      <c r="BPR129" s="93"/>
      <c r="BPS129" s="93"/>
      <c r="BPT129" s="93"/>
      <c r="BPU129" s="93"/>
      <c r="BPV129" s="93"/>
      <c r="BPW129" s="93"/>
      <c r="BPX129" s="93"/>
      <c r="BPY129" s="93"/>
      <c r="BPZ129" s="93"/>
      <c r="BQA129" s="93"/>
      <c r="BQB129" s="93"/>
      <c r="BQC129" s="93"/>
      <c r="BQD129" s="93"/>
      <c r="BQE129" s="93"/>
      <c r="BQF129" s="93"/>
      <c r="BQG129" s="93"/>
      <c r="BQH129" s="93"/>
      <c r="BQI129" s="93"/>
      <c r="BQJ129" s="93"/>
      <c r="BQK129" s="93"/>
      <c r="BQL129" s="93"/>
      <c r="BQM129" s="93"/>
      <c r="BQN129" s="93"/>
      <c r="BQO129" s="93"/>
      <c r="BQP129" s="93"/>
      <c r="BQQ129" s="93"/>
      <c r="BQR129" s="93"/>
      <c r="BQS129" s="93"/>
      <c r="BQT129" s="93"/>
      <c r="BQU129" s="93"/>
      <c r="BQV129" s="93"/>
      <c r="BQW129" s="93"/>
      <c r="BQX129" s="93"/>
      <c r="BQY129" s="93"/>
      <c r="BQZ129" s="93"/>
      <c r="BRA129" s="93"/>
      <c r="BRB129" s="93"/>
      <c r="BRC129" s="93"/>
      <c r="BRD129" s="93"/>
      <c r="BRE129" s="93"/>
      <c r="BRF129" s="93"/>
      <c r="BRG129" s="93"/>
      <c r="BRH129" s="93"/>
      <c r="BRI129" s="93"/>
      <c r="BRJ129" s="93"/>
      <c r="BRK129" s="93"/>
      <c r="BRL129" s="93"/>
      <c r="BRM129" s="93"/>
      <c r="BRN129" s="93"/>
      <c r="BRO129" s="93"/>
      <c r="BRP129" s="93"/>
      <c r="BRQ129" s="93"/>
      <c r="BRR129" s="93"/>
      <c r="BRS129" s="93"/>
      <c r="BRT129" s="93"/>
      <c r="BRU129" s="93"/>
      <c r="BRV129" s="93"/>
      <c r="BRW129" s="93"/>
      <c r="BRX129" s="93"/>
      <c r="BRY129" s="93"/>
      <c r="BRZ129" s="93"/>
      <c r="BSA129" s="93"/>
      <c r="BSB129" s="93"/>
      <c r="BSC129" s="93"/>
      <c r="BSD129" s="93"/>
      <c r="BSE129" s="93"/>
      <c r="BSF129" s="93"/>
      <c r="BSG129" s="93"/>
      <c r="BSH129" s="93"/>
      <c r="BSI129" s="93"/>
      <c r="BSJ129" s="93"/>
      <c r="BSK129" s="93"/>
      <c r="BSL129" s="93"/>
      <c r="BSM129" s="93"/>
      <c r="BSN129" s="93"/>
      <c r="BSO129" s="93"/>
      <c r="BSP129" s="93"/>
      <c r="BSQ129" s="93"/>
      <c r="BSR129" s="93"/>
      <c r="BSS129" s="93"/>
      <c r="BST129" s="93"/>
      <c r="BSU129" s="93"/>
      <c r="BSV129" s="93"/>
      <c r="BSW129" s="93"/>
      <c r="BSX129" s="93"/>
      <c r="BSY129" s="93"/>
      <c r="BSZ129" s="93"/>
      <c r="BTA129" s="93"/>
      <c r="BTB129" s="93"/>
      <c r="BTC129" s="93"/>
      <c r="BTD129" s="93"/>
      <c r="BTE129" s="93"/>
      <c r="BTF129" s="93"/>
      <c r="BTG129" s="93"/>
      <c r="BTH129" s="93"/>
      <c r="BTI129" s="93"/>
      <c r="BTJ129" s="93"/>
      <c r="BTK129" s="93"/>
      <c r="BTL129" s="93"/>
      <c r="BTM129" s="93"/>
      <c r="BTN129" s="93"/>
      <c r="BTO129" s="93"/>
      <c r="BTP129" s="93"/>
      <c r="BTQ129" s="93"/>
      <c r="BTR129" s="93"/>
      <c r="BTS129" s="93"/>
      <c r="BTT129" s="93"/>
      <c r="BTU129" s="93"/>
      <c r="BTV129" s="93"/>
      <c r="BTW129" s="93"/>
      <c r="BTX129" s="93"/>
      <c r="BTY129" s="93"/>
      <c r="BTZ129" s="93"/>
      <c r="BUA129" s="93"/>
      <c r="BUB129" s="93"/>
      <c r="BUC129" s="93"/>
      <c r="BUD129" s="93"/>
      <c r="BUE129" s="93"/>
      <c r="BUF129" s="93"/>
      <c r="BUG129" s="93"/>
      <c r="BUH129" s="93"/>
      <c r="BUI129" s="93"/>
      <c r="BUJ129" s="93"/>
      <c r="BUK129" s="93"/>
      <c r="BUL129" s="93"/>
      <c r="BUM129" s="93"/>
      <c r="BUN129" s="93"/>
      <c r="BUO129" s="93"/>
      <c r="BUP129" s="93"/>
      <c r="BUQ129" s="93"/>
      <c r="BUR129" s="93"/>
      <c r="BUS129" s="93"/>
      <c r="BUT129" s="93"/>
      <c r="BUU129" s="93"/>
      <c r="BUV129" s="93"/>
      <c r="BUW129" s="93"/>
      <c r="BUX129" s="93"/>
      <c r="BUY129" s="93"/>
      <c r="BUZ129" s="93"/>
      <c r="BVA129" s="93"/>
      <c r="BVB129" s="93"/>
      <c r="BVC129" s="93"/>
      <c r="BVD129" s="93"/>
      <c r="BVE129" s="93"/>
      <c r="BVF129" s="93"/>
      <c r="BVG129" s="93"/>
      <c r="BVH129" s="93"/>
      <c r="BVI129" s="93"/>
      <c r="BVJ129" s="93"/>
      <c r="BVK129" s="93"/>
      <c r="BVL129" s="93"/>
      <c r="BVM129" s="93"/>
      <c r="BVN129" s="93"/>
      <c r="BVO129" s="93"/>
      <c r="BVP129" s="93"/>
      <c r="BVQ129" s="93"/>
      <c r="BVR129" s="93"/>
      <c r="BVS129" s="93"/>
      <c r="BVT129" s="93"/>
      <c r="BVU129" s="93"/>
      <c r="BVV129" s="93"/>
      <c r="BVW129" s="93"/>
      <c r="BVX129" s="93"/>
      <c r="BVY129" s="93"/>
      <c r="BVZ129" s="93"/>
      <c r="BWA129" s="93"/>
      <c r="BWB129" s="93"/>
      <c r="BWC129" s="93"/>
      <c r="BWD129" s="93"/>
      <c r="BWE129" s="93"/>
      <c r="BWF129" s="93"/>
      <c r="BWG129" s="93"/>
      <c r="BWH129" s="93"/>
      <c r="BWI129" s="93"/>
      <c r="BWJ129" s="93"/>
      <c r="BWK129" s="93"/>
      <c r="BWL129" s="93"/>
      <c r="BWM129" s="93"/>
      <c r="BWN129" s="93"/>
      <c r="BWO129" s="93"/>
      <c r="BWP129" s="93"/>
      <c r="BWQ129" s="93"/>
      <c r="BWR129" s="93"/>
      <c r="BWS129" s="93"/>
      <c r="BWT129" s="93"/>
      <c r="BWU129" s="93"/>
      <c r="BWV129" s="93"/>
      <c r="BWW129" s="93"/>
      <c r="BWX129" s="93"/>
      <c r="BWY129" s="93"/>
      <c r="BWZ129" s="93"/>
      <c r="BXA129" s="93"/>
      <c r="BXB129" s="93"/>
      <c r="BXC129" s="93"/>
      <c r="BXD129" s="93"/>
      <c r="BXE129" s="93"/>
      <c r="BXF129" s="93"/>
      <c r="BXG129" s="93"/>
      <c r="BXH129" s="93"/>
      <c r="BXI129" s="93"/>
      <c r="BXJ129" s="93"/>
      <c r="BXK129" s="93"/>
      <c r="BXL129" s="93"/>
      <c r="BXM129" s="93"/>
      <c r="BXN129" s="93"/>
      <c r="BXO129" s="93"/>
      <c r="BXP129" s="93"/>
      <c r="BXQ129" s="93"/>
      <c r="BXR129" s="93"/>
      <c r="BXS129" s="93"/>
      <c r="BXT129" s="93"/>
      <c r="BXU129" s="93"/>
      <c r="BXV129" s="93"/>
      <c r="BXW129" s="93"/>
      <c r="BXX129" s="93"/>
      <c r="BXY129" s="93"/>
      <c r="BXZ129" s="93"/>
      <c r="BYA129" s="93"/>
      <c r="BYB129" s="93"/>
      <c r="BYC129" s="93"/>
      <c r="BYD129" s="93"/>
      <c r="BYE129" s="93"/>
      <c r="BYF129" s="93"/>
      <c r="BYG129" s="93"/>
      <c r="BYH129" s="93"/>
      <c r="BYI129" s="93"/>
      <c r="BYJ129" s="93"/>
      <c r="BYK129" s="93"/>
      <c r="BYL129" s="93"/>
      <c r="BYM129" s="93"/>
      <c r="BYN129" s="93"/>
      <c r="BYO129" s="93"/>
      <c r="BYP129" s="93"/>
      <c r="BYQ129" s="93"/>
      <c r="BYR129" s="93"/>
      <c r="BYS129" s="93"/>
      <c r="BYT129" s="93"/>
      <c r="BYU129" s="93"/>
      <c r="BYV129" s="93"/>
      <c r="BYW129" s="93"/>
      <c r="BYX129" s="93"/>
      <c r="BYY129" s="93"/>
      <c r="BYZ129" s="93"/>
      <c r="BZA129" s="93"/>
      <c r="BZB129" s="93"/>
      <c r="BZC129" s="93"/>
      <c r="BZD129" s="93"/>
      <c r="BZE129" s="93"/>
      <c r="BZF129" s="93"/>
      <c r="BZG129" s="93"/>
      <c r="BZH129" s="93"/>
      <c r="BZI129" s="93"/>
      <c r="BZJ129" s="93"/>
      <c r="BZK129" s="93"/>
      <c r="BZL129" s="93"/>
      <c r="BZM129" s="93"/>
      <c r="BZN129" s="93"/>
      <c r="BZO129" s="93"/>
      <c r="BZP129" s="93"/>
      <c r="BZQ129" s="93"/>
      <c r="BZR129" s="93"/>
      <c r="BZS129" s="93"/>
      <c r="BZT129" s="93"/>
      <c r="BZU129" s="93"/>
      <c r="BZV129" s="93"/>
      <c r="BZW129" s="93"/>
      <c r="BZX129" s="93"/>
      <c r="BZY129" s="93"/>
      <c r="BZZ129" s="93"/>
      <c r="CAA129" s="93"/>
      <c r="CAB129" s="93"/>
      <c r="CAC129" s="93"/>
      <c r="CAD129" s="93"/>
      <c r="CAE129" s="93"/>
      <c r="CAF129" s="93"/>
      <c r="CAG129" s="93"/>
      <c r="CAH129" s="93"/>
      <c r="CAI129" s="93"/>
      <c r="CAJ129" s="93"/>
      <c r="CAK129" s="93"/>
      <c r="CAL129" s="93"/>
      <c r="CAM129" s="93"/>
      <c r="CAN129" s="93"/>
      <c r="CAO129" s="93"/>
      <c r="CAP129" s="93"/>
      <c r="CAQ129" s="93"/>
      <c r="CAR129" s="93"/>
      <c r="CAS129" s="93"/>
      <c r="CAT129" s="93"/>
      <c r="CAU129" s="93"/>
      <c r="CAV129" s="93"/>
      <c r="CAW129" s="93"/>
      <c r="CAX129" s="93"/>
      <c r="CAY129" s="93"/>
      <c r="CAZ129" s="93"/>
      <c r="CBA129" s="93"/>
      <c r="CBB129" s="93"/>
      <c r="CBC129" s="93"/>
      <c r="CBD129" s="93"/>
      <c r="CBE129" s="93"/>
      <c r="CBF129" s="93"/>
      <c r="CBG129" s="93"/>
      <c r="CBH129" s="93"/>
      <c r="CBI129" s="93"/>
      <c r="CBJ129" s="93"/>
      <c r="CBK129" s="93"/>
      <c r="CBL129" s="93"/>
      <c r="CBM129" s="93"/>
      <c r="CBN129" s="93"/>
      <c r="CBO129" s="93"/>
      <c r="CBP129" s="93"/>
      <c r="CBQ129" s="93"/>
      <c r="CBR129" s="93"/>
      <c r="CBS129" s="93"/>
      <c r="CBT129" s="93"/>
      <c r="CBU129" s="93"/>
      <c r="CBV129" s="93"/>
      <c r="CBW129" s="93"/>
      <c r="CBX129" s="93"/>
      <c r="CBY129" s="93"/>
      <c r="CBZ129" s="93"/>
      <c r="CCA129" s="93"/>
      <c r="CCB129" s="93"/>
      <c r="CCC129" s="93"/>
      <c r="CCD129" s="93"/>
      <c r="CCE129" s="93"/>
      <c r="CCF129" s="93"/>
      <c r="CCG129" s="93"/>
      <c r="CCH129" s="93"/>
      <c r="CCI129" s="93"/>
      <c r="CCJ129" s="93"/>
      <c r="CCK129" s="93"/>
      <c r="CCL129" s="93"/>
      <c r="CCM129" s="93"/>
      <c r="CCN129" s="93"/>
      <c r="CCO129" s="93"/>
      <c r="CCP129" s="93"/>
      <c r="CCQ129" s="93"/>
      <c r="CCR129" s="93"/>
      <c r="CCS129" s="93"/>
      <c r="CCT129" s="93"/>
      <c r="CCU129" s="93"/>
      <c r="CCV129" s="93"/>
      <c r="CCW129" s="93"/>
      <c r="CCX129" s="93"/>
      <c r="CCY129" s="93"/>
      <c r="CCZ129" s="93"/>
      <c r="CDA129" s="93"/>
      <c r="CDB129" s="93"/>
      <c r="CDC129" s="93"/>
      <c r="CDD129" s="93"/>
      <c r="CDE129" s="93"/>
      <c r="CDF129" s="93"/>
      <c r="CDG129" s="93"/>
      <c r="CDH129" s="93"/>
      <c r="CDI129" s="93"/>
      <c r="CDJ129" s="93"/>
      <c r="CDK129" s="93"/>
      <c r="CDL129" s="93"/>
      <c r="CDM129" s="93"/>
      <c r="CDN129" s="93"/>
      <c r="CDO129" s="93"/>
      <c r="CDP129" s="93"/>
      <c r="CDQ129" s="93"/>
      <c r="CDR129" s="93"/>
      <c r="CDS129" s="93"/>
      <c r="CDT129" s="93"/>
      <c r="CDU129" s="93"/>
      <c r="CDV129" s="93"/>
      <c r="CDW129" s="93"/>
      <c r="CDX129" s="93"/>
      <c r="CDY129" s="93"/>
      <c r="CDZ129" s="93"/>
      <c r="CEA129" s="93"/>
      <c r="CEB129" s="93"/>
      <c r="CEC129" s="93"/>
      <c r="CED129" s="93"/>
      <c r="CEE129" s="93"/>
      <c r="CEF129" s="93"/>
      <c r="CEG129" s="93"/>
      <c r="CEH129" s="93"/>
      <c r="CEI129" s="93"/>
      <c r="CEJ129" s="93"/>
      <c r="CEK129" s="93"/>
      <c r="CEL129" s="93"/>
      <c r="CEM129" s="93"/>
      <c r="CEN129" s="93"/>
      <c r="CEO129" s="93"/>
      <c r="CEP129" s="93"/>
      <c r="CEQ129" s="93"/>
      <c r="CER129" s="93"/>
      <c r="CES129" s="93"/>
      <c r="CET129" s="93"/>
      <c r="CEU129" s="93"/>
      <c r="CEV129" s="93"/>
      <c r="CEW129" s="93"/>
      <c r="CEX129" s="93"/>
      <c r="CEY129" s="93"/>
      <c r="CEZ129" s="93"/>
      <c r="CFA129" s="93"/>
      <c r="CFB129" s="93"/>
      <c r="CFC129" s="93"/>
      <c r="CFD129" s="93"/>
      <c r="CFE129" s="93"/>
      <c r="CFF129" s="93"/>
      <c r="CFG129" s="93"/>
      <c r="CFH129" s="93"/>
      <c r="CFI129" s="93"/>
      <c r="CFJ129" s="93"/>
      <c r="CFK129" s="93"/>
      <c r="CFL129" s="93"/>
      <c r="CFM129" s="93"/>
      <c r="CFN129" s="93"/>
      <c r="CFO129" s="93"/>
      <c r="CFP129" s="93"/>
      <c r="CFQ129" s="93"/>
      <c r="CFR129" s="93"/>
      <c r="CFS129" s="93"/>
      <c r="CFT129" s="93"/>
      <c r="CFU129" s="93"/>
      <c r="CFV129" s="93"/>
      <c r="CFW129" s="93"/>
      <c r="CFX129" s="93"/>
      <c r="CFY129" s="93"/>
      <c r="CFZ129" s="93"/>
      <c r="CGA129" s="93"/>
      <c r="CGB129" s="93"/>
      <c r="CGC129" s="93"/>
      <c r="CGD129" s="93"/>
      <c r="CGE129" s="93"/>
      <c r="CGF129" s="93"/>
      <c r="CGG129" s="93"/>
      <c r="CGH129" s="93"/>
      <c r="CGI129" s="93"/>
      <c r="CGJ129" s="93"/>
      <c r="CGK129" s="93"/>
      <c r="CGL129" s="93"/>
      <c r="CGM129" s="93"/>
      <c r="CGN129" s="93"/>
      <c r="CGO129" s="93"/>
      <c r="CGP129" s="93"/>
      <c r="CGQ129" s="93"/>
      <c r="CGR129" s="93"/>
      <c r="CGS129" s="93"/>
      <c r="CGT129" s="93"/>
      <c r="CGU129" s="93"/>
      <c r="CGV129" s="93"/>
      <c r="CGW129" s="93"/>
      <c r="CGX129" s="93"/>
      <c r="CGY129" s="93"/>
      <c r="CGZ129" s="93"/>
      <c r="CHA129" s="93"/>
      <c r="CHB129" s="93"/>
      <c r="CHC129" s="93"/>
      <c r="CHD129" s="93"/>
      <c r="CHE129" s="93"/>
      <c r="CHF129" s="93"/>
      <c r="CHG129" s="93"/>
      <c r="CHH129" s="93"/>
      <c r="CHI129" s="93"/>
      <c r="CHJ129" s="93"/>
      <c r="CHK129" s="93"/>
      <c r="CHL129" s="93"/>
      <c r="CHM129" s="93"/>
      <c r="CHN129" s="93"/>
      <c r="CHO129" s="93"/>
      <c r="CHP129" s="93"/>
      <c r="CHQ129" s="93"/>
      <c r="CHR129" s="93"/>
      <c r="CHS129" s="93"/>
      <c r="CHT129" s="93"/>
      <c r="CHU129" s="93"/>
      <c r="CHV129" s="93"/>
      <c r="CHW129" s="93"/>
      <c r="CHX129" s="93"/>
      <c r="CHY129" s="93"/>
      <c r="CHZ129" s="93"/>
      <c r="CIA129" s="93"/>
      <c r="CIB129" s="93"/>
      <c r="CIC129" s="93"/>
      <c r="CID129" s="93"/>
      <c r="CIE129" s="93"/>
      <c r="CIF129" s="93"/>
      <c r="CIG129" s="93"/>
      <c r="CIH129" s="93"/>
      <c r="CII129" s="93"/>
      <c r="CIJ129" s="93"/>
      <c r="CIK129" s="93"/>
      <c r="CIL129" s="93"/>
      <c r="CIM129" s="93"/>
      <c r="CIN129" s="93"/>
      <c r="CIO129" s="93"/>
      <c r="CIP129" s="93"/>
      <c r="CIQ129" s="93"/>
      <c r="CIR129" s="93"/>
      <c r="CIS129" s="93"/>
      <c r="CIT129" s="93"/>
      <c r="CIU129" s="93"/>
      <c r="CIV129" s="93"/>
      <c r="CIW129" s="93"/>
      <c r="CIX129" s="93"/>
      <c r="CIY129" s="93"/>
      <c r="CIZ129" s="93"/>
      <c r="CJA129" s="93"/>
      <c r="CJB129" s="93"/>
      <c r="CJC129" s="93"/>
      <c r="CJD129" s="93"/>
      <c r="CJE129" s="93"/>
      <c r="CJF129" s="93"/>
      <c r="CJG129" s="93"/>
      <c r="CJH129" s="93"/>
      <c r="CJI129" s="93"/>
      <c r="CJJ129" s="93"/>
      <c r="CJK129" s="93"/>
      <c r="CJL129" s="93"/>
      <c r="CJM129" s="93"/>
      <c r="CJN129" s="93"/>
      <c r="CJO129" s="93"/>
      <c r="CJP129" s="93"/>
      <c r="CJQ129" s="93"/>
      <c r="CJR129" s="93"/>
      <c r="CJS129" s="93"/>
      <c r="CJT129" s="93"/>
      <c r="CJU129" s="93"/>
      <c r="CJV129" s="93"/>
      <c r="CJW129" s="93"/>
      <c r="CJX129" s="93"/>
      <c r="CJY129" s="93"/>
      <c r="CJZ129" s="93"/>
      <c r="CKA129" s="93"/>
      <c r="CKB129" s="93"/>
      <c r="CKC129" s="93"/>
      <c r="CKD129" s="93"/>
      <c r="CKE129" s="93"/>
      <c r="CKF129" s="93"/>
      <c r="CKG129" s="93"/>
      <c r="CKH129" s="93"/>
      <c r="CKI129" s="93"/>
      <c r="CKJ129" s="93"/>
      <c r="CKK129" s="93"/>
      <c r="CKL129" s="93"/>
      <c r="CKM129" s="93"/>
      <c r="CKN129" s="93"/>
      <c r="CKO129" s="93"/>
      <c r="CKP129" s="93"/>
      <c r="CKQ129" s="93"/>
      <c r="CKR129" s="93"/>
      <c r="CKS129" s="93"/>
      <c r="CKT129" s="93"/>
      <c r="CKU129" s="93"/>
      <c r="CKV129" s="93"/>
      <c r="CKW129" s="93"/>
      <c r="CKX129" s="93"/>
      <c r="CKY129" s="93"/>
      <c r="CKZ129" s="93"/>
      <c r="CLA129" s="93"/>
      <c r="CLB129" s="93"/>
      <c r="CLC129" s="93"/>
      <c r="CLD129" s="93"/>
      <c r="CLE129" s="93"/>
      <c r="CLF129" s="93"/>
      <c r="CLG129" s="93"/>
      <c r="CLH129" s="93"/>
      <c r="CLI129" s="93"/>
      <c r="CLJ129" s="93"/>
      <c r="CLK129" s="93"/>
      <c r="CLL129" s="93"/>
      <c r="CLM129" s="93"/>
      <c r="CLN129" s="93"/>
      <c r="CLO129" s="93"/>
      <c r="CLP129" s="93"/>
      <c r="CLQ129" s="93"/>
      <c r="CLR129" s="93"/>
      <c r="CLS129" s="93"/>
      <c r="CLT129" s="93"/>
      <c r="CLU129" s="93"/>
      <c r="CLV129" s="93"/>
      <c r="CLW129" s="93"/>
      <c r="CLX129" s="93"/>
      <c r="CLY129" s="93"/>
      <c r="CLZ129" s="93"/>
      <c r="CMA129" s="93"/>
      <c r="CMB129" s="93"/>
      <c r="CMC129" s="93"/>
      <c r="CMD129" s="93"/>
      <c r="CME129" s="93"/>
      <c r="CMF129" s="93"/>
      <c r="CMG129" s="93"/>
      <c r="CMH129" s="93"/>
      <c r="CMI129" s="93"/>
      <c r="CMJ129" s="93"/>
      <c r="CMK129" s="93"/>
      <c r="CML129" s="93"/>
      <c r="CMM129" s="93"/>
      <c r="CMN129" s="93"/>
      <c r="CMO129" s="93"/>
      <c r="CMP129" s="93"/>
      <c r="CMQ129" s="93"/>
      <c r="CMR129" s="93"/>
      <c r="CMS129" s="93"/>
      <c r="CMT129" s="93"/>
      <c r="CMU129" s="93"/>
      <c r="CMV129" s="93"/>
      <c r="CMW129" s="93"/>
      <c r="CMX129" s="93"/>
      <c r="CMY129" s="93"/>
      <c r="CMZ129" s="93"/>
      <c r="CNA129" s="93"/>
      <c r="CNB129" s="93"/>
      <c r="CNC129" s="93"/>
      <c r="CND129" s="93"/>
      <c r="CNE129" s="93"/>
      <c r="CNF129" s="93"/>
      <c r="CNG129" s="93"/>
      <c r="CNH129" s="93"/>
      <c r="CNI129" s="93"/>
      <c r="CNJ129" s="93"/>
      <c r="CNK129" s="93"/>
      <c r="CNL129" s="93"/>
      <c r="CNM129" s="93"/>
      <c r="CNN129" s="93"/>
      <c r="CNO129" s="93"/>
      <c r="CNP129" s="93"/>
      <c r="CNQ129" s="93"/>
      <c r="CNR129" s="93"/>
      <c r="CNS129" s="93"/>
      <c r="CNT129" s="93"/>
      <c r="CNU129" s="93"/>
      <c r="CNV129" s="93"/>
      <c r="CNW129" s="93"/>
      <c r="CNX129" s="93"/>
      <c r="CNY129" s="93"/>
      <c r="CNZ129" s="93"/>
      <c r="COA129" s="93"/>
      <c r="COB129" s="93"/>
      <c r="COC129" s="93"/>
      <c r="COD129" s="93"/>
      <c r="COE129" s="93"/>
      <c r="COF129" s="93"/>
      <c r="COG129" s="93"/>
      <c r="COH129" s="93"/>
      <c r="COI129" s="93"/>
      <c r="COJ129" s="93"/>
      <c r="COK129" s="93"/>
      <c r="COL129" s="93"/>
      <c r="COM129" s="93"/>
      <c r="CON129" s="93"/>
      <c r="COO129" s="93"/>
      <c r="COP129" s="93"/>
      <c r="COQ129" s="93"/>
      <c r="COR129" s="93"/>
      <c r="COS129" s="93"/>
      <c r="COT129" s="93"/>
      <c r="COU129" s="93"/>
      <c r="COV129" s="93"/>
      <c r="COW129" s="93"/>
      <c r="COX129" s="93"/>
      <c r="COY129" s="93"/>
      <c r="COZ129" s="93"/>
      <c r="CPA129" s="93"/>
      <c r="CPB129" s="93"/>
      <c r="CPC129" s="93"/>
      <c r="CPD129" s="93"/>
      <c r="CPE129" s="93"/>
      <c r="CPF129" s="93"/>
      <c r="CPG129" s="93"/>
      <c r="CPH129" s="93"/>
      <c r="CPI129" s="93"/>
      <c r="CPJ129" s="93"/>
      <c r="CPK129" s="93"/>
      <c r="CPL129" s="93"/>
      <c r="CPM129" s="93"/>
      <c r="CPN129" s="93"/>
      <c r="CPO129" s="93"/>
      <c r="CPP129" s="93"/>
      <c r="CPQ129" s="93"/>
      <c r="CPR129" s="93"/>
      <c r="CPS129" s="93"/>
      <c r="CPT129" s="93"/>
      <c r="CPU129" s="93"/>
      <c r="CPV129" s="93"/>
      <c r="CPW129" s="93"/>
      <c r="CPX129" s="93"/>
      <c r="CPY129" s="93"/>
      <c r="CPZ129" s="93"/>
      <c r="CQA129" s="93"/>
      <c r="CQB129" s="93"/>
      <c r="CQC129" s="93"/>
      <c r="CQD129" s="93"/>
      <c r="CQE129" s="93"/>
      <c r="CQF129" s="93"/>
      <c r="CQG129" s="93"/>
      <c r="CQH129" s="93"/>
      <c r="CQI129" s="93"/>
      <c r="CQJ129" s="93"/>
      <c r="CQK129" s="93"/>
      <c r="CQL129" s="93"/>
      <c r="CQM129" s="93"/>
      <c r="CQN129" s="93"/>
      <c r="CQO129" s="93"/>
      <c r="CQP129" s="93"/>
      <c r="CQQ129" s="93"/>
      <c r="CQR129" s="93"/>
      <c r="CQS129" s="93"/>
      <c r="CQT129" s="93"/>
      <c r="CQU129" s="93"/>
      <c r="CQV129" s="93"/>
      <c r="CQW129" s="93"/>
      <c r="CQX129" s="93"/>
      <c r="CQY129" s="93"/>
      <c r="CQZ129" s="93"/>
      <c r="CRA129" s="93"/>
      <c r="CRB129" s="93"/>
      <c r="CRC129" s="93"/>
      <c r="CRD129" s="93"/>
      <c r="CRE129" s="93"/>
      <c r="CRF129" s="93"/>
      <c r="CRG129" s="93"/>
      <c r="CRH129" s="93"/>
      <c r="CRI129" s="93"/>
      <c r="CRJ129" s="93"/>
      <c r="CRK129" s="93"/>
      <c r="CRL129" s="93"/>
      <c r="CRM129" s="93"/>
      <c r="CRN129" s="93"/>
      <c r="CRO129" s="93"/>
      <c r="CRP129" s="93"/>
      <c r="CRQ129" s="93"/>
      <c r="CRR129" s="93"/>
      <c r="CRS129" s="93"/>
      <c r="CRT129" s="93"/>
      <c r="CRU129" s="93"/>
      <c r="CRV129" s="93"/>
      <c r="CRW129" s="93"/>
      <c r="CRX129" s="93"/>
      <c r="CRY129" s="93"/>
      <c r="CRZ129" s="93"/>
      <c r="CSA129" s="93"/>
      <c r="CSB129" s="93"/>
      <c r="CSC129" s="93"/>
      <c r="CSD129" s="93"/>
      <c r="CSE129" s="93"/>
      <c r="CSF129" s="93"/>
      <c r="CSG129" s="93"/>
      <c r="CSH129" s="93"/>
      <c r="CSI129" s="93"/>
      <c r="CSJ129" s="93"/>
      <c r="CSK129" s="93"/>
      <c r="CSL129" s="93"/>
      <c r="CSM129" s="93"/>
      <c r="CSN129" s="93"/>
      <c r="CSO129" s="93"/>
      <c r="CSP129" s="93"/>
      <c r="CSQ129" s="93"/>
      <c r="CSR129" s="93"/>
      <c r="CSS129" s="93"/>
      <c r="CST129" s="93"/>
      <c r="CSU129" s="93"/>
      <c r="CSV129" s="93"/>
      <c r="CSW129" s="93"/>
      <c r="CSX129" s="93"/>
      <c r="CSY129" s="93"/>
      <c r="CSZ129" s="93"/>
      <c r="CTA129" s="93"/>
      <c r="CTB129" s="93"/>
      <c r="CTC129" s="93"/>
      <c r="CTD129" s="93"/>
      <c r="CTE129" s="93"/>
      <c r="CTF129" s="93"/>
      <c r="CTG129" s="93"/>
      <c r="CTH129" s="93"/>
      <c r="CTI129" s="93"/>
      <c r="CTJ129" s="93"/>
      <c r="CTK129" s="93"/>
      <c r="CTL129" s="93"/>
      <c r="CTM129" s="93"/>
      <c r="CTN129" s="93"/>
      <c r="CTO129" s="93"/>
      <c r="CTP129" s="93"/>
      <c r="CTQ129" s="93"/>
      <c r="CTR129" s="93"/>
      <c r="CTS129" s="93"/>
      <c r="CTT129" s="93"/>
      <c r="CTU129" s="93"/>
      <c r="CTV129" s="93"/>
      <c r="CTW129" s="93"/>
      <c r="CTX129" s="93"/>
      <c r="CTY129" s="93"/>
      <c r="CTZ129" s="93"/>
      <c r="CUA129" s="93"/>
      <c r="CUB129" s="93"/>
      <c r="CUC129" s="93"/>
      <c r="CUD129" s="93"/>
      <c r="CUE129" s="93"/>
      <c r="CUF129" s="93"/>
      <c r="CUG129" s="93"/>
      <c r="CUH129" s="93"/>
      <c r="CUI129" s="93"/>
      <c r="CUJ129" s="93"/>
      <c r="CUK129" s="93"/>
      <c r="CUL129" s="93"/>
      <c r="CUM129" s="93"/>
      <c r="CUN129" s="93"/>
      <c r="CUO129" s="93"/>
      <c r="CUP129" s="93"/>
      <c r="CUQ129" s="93"/>
      <c r="CUR129" s="93"/>
      <c r="CUS129" s="93"/>
      <c r="CUT129" s="93"/>
      <c r="CUU129" s="93"/>
      <c r="CUV129" s="93"/>
      <c r="CUW129" s="93"/>
      <c r="CUX129" s="93"/>
      <c r="CUY129" s="93"/>
      <c r="CUZ129" s="93"/>
      <c r="CVA129" s="93"/>
      <c r="CVB129" s="93"/>
      <c r="CVC129" s="93"/>
      <c r="CVD129" s="93"/>
      <c r="CVE129" s="93"/>
      <c r="CVF129" s="93"/>
      <c r="CVG129" s="93"/>
      <c r="CVH129" s="93"/>
      <c r="CVI129" s="93"/>
      <c r="CVJ129" s="93"/>
      <c r="CVK129" s="93"/>
      <c r="CVL129" s="93"/>
      <c r="CVM129" s="93"/>
      <c r="CVN129" s="93"/>
      <c r="CVO129" s="93"/>
      <c r="CVP129" s="93"/>
      <c r="CVQ129" s="93"/>
      <c r="CVR129" s="93"/>
      <c r="CVS129" s="93"/>
      <c r="CVT129" s="93"/>
      <c r="CVU129" s="93"/>
      <c r="CVV129" s="93"/>
      <c r="CVW129" s="93"/>
      <c r="CVX129" s="93"/>
      <c r="CVY129" s="93"/>
      <c r="CVZ129" s="93"/>
      <c r="CWA129" s="93"/>
      <c r="CWB129" s="93"/>
      <c r="CWC129" s="93"/>
      <c r="CWD129" s="93"/>
      <c r="CWE129" s="93"/>
      <c r="CWF129" s="93"/>
      <c r="CWG129" s="93"/>
      <c r="CWH129" s="93"/>
      <c r="CWI129" s="93"/>
      <c r="CWJ129" s="93"/>
      <c r="CWK129" s="93"/>
      <c r="CWL129" s="93"/>
      <c r="CWM129" s="93"/>
      <c r="CWN129" s="93"/>
      <c r="CWO129" s="93"/>
      <c r="CWP129" s="93"/>
      <c r="CWQ129" s="93"/>
      <c r="CWR129" s="93"/>
      <c r="CWS129" s="93"/>
      <c r="CWT129" s="93"/>
      <c r="CWU129" s="93"/>
      <c r="CWV129" s="93"/>
      <c r="CWW129" s="93"/>
      <c r="CWX129" s="93"/>
      <c r="CWY129" s="93"/>
      <c r="CWZ129" s="93"/>
      <c r="CXA129" s="93"/>
      <c r="CXB129" s="93"/>
      <c r="CXC129" s="93"/>
      <c r="CXD129" s="93"/>
      <c r="CXE129" s="93"/>
      <c r="CXF129" s="93"/>
      <c r="CXG129" s="93"/>
      <c r="CXH129" s="93"/>
      <c r="CXI129" s="93"/>
      <c r="CXJ129" s="93"/>
      <c r="CXK129" s="93"/>
      <c r="CXL129" s="93"/>
      <c r="CXM129" s="93"/>
      <c r="CXN129" s="93"/>
      <c r="CXO129" s="93"/>
      <c r="CXP129" s="93"/>
      <c r="CXQ129" s="93"/>
      <c r="CXR129" s="93"/>
      <c r="CXS129" s="93"/>
      <c r="CXT129" s="93"/>
      <c r="CXU129" s="93"/>
      <c r="CXV129" s="93"/>
      <c r="CXW129" s="93"/>
      <c r="CXX129" s="93"/>
      <c r="CXY129" s="93"/>
      <c r="CXZ129" s="93"/>
      <c r="CYA129" s="93"/>
      <c r="CYB129" s="93"/>
      <c r="CYC129" s="93"/>
      <c r="CYD129" s="93"/>
      <c r="CYE129" s="93"/>
      <c r="CYF129" s="93"/>
      <c r="CYG129" s="93"/>
      <c r="CYH129" s="93"/>
      <c r="CYI129" s="93"/>
      <c r="CYJ129" s="93"/>
      <c r="CYK129" s="93"/>
      <c r="CYL129" s="93"/>
      <c r="CYM129" s="93"/>
      <c r="CYN129" s="93"/>
      <c r="CYO129" s="93"/>
      <c r="CYP129" s="93"/>
      <c r="CYQ129" s="93"/>
      <c r="CYR129" s="93"/>
      <c r="CYS129" s="93"/>
      <c r="CYT129" s="93"/>
      <c r="CYU129" s="93"/>
      <c r="CYV129" s="93"/>
      <c r="CYW129" s="93"/>
      <c r="CYX129" s="93"/>
      <c r="CYY129" s="93"/>
      <c r="CYZ129" s="93"/>
      <c r="CZA129" s="93"/>
      <c r="CZB129" s="93"/>
      <c r="CZC129" s="93"/>
      <c r="CZD129" s="93"/>
      <c r="CZE129" s="93"/>
      <c r="CZF129" s="93"/>
      <c r="CZG129" s="93"/>
      <c r="CZH129" s="93"/>
      <c r="CZI129" s="93"/>
      <c r="CZJ129" s="93"/>
      <c r="CZK129" s="93"/>
      <c r="CZL129" s="93"/>
      <c r="CZM129" s="93"/>
      <c r="CZN129" s="93"/>
      <c r="CZO129" s="93"/>
      <c r="CZP129" s="93"/>
      <c r="CZQ129" s="93"/>
      <c r="CZR129" s="93"/>
      <c r="CZS129" s="93"/>
      <c r="CZT129" s="93"/>
      <c r="CZU129" s="93"/>
      <c r="CZV129" s="93"/>
      <c r="CZW129" s="93"/>
      <c r="CZX129" s="93"/>
      <c r="CZY129" s="93"/>
      <c r="CZZ129" s="93"/>
      <c r="DAA129" s="93"/>
      <c r="DAB129" s="93"/>
      <c r="DAC129" s="93"/>
      <c r="DAD129" s="93"/>
      <c r="DAE129" s="93"/>
      <c r="DAF129" s="93"/>
      <c r="DAG129" s="93"/>
      <c r="DAH129" s="93"/>
      <c r="DAI129" s="93"/>
      <c r="DAJ129" s="93"/>
      <c r="DAK129" s="93"/>
      <c r="DAL129" s="93"/>
      <c r="DAM129" s="93"/>
      <c r="DAN129" s="93"/>
      <c r="DAO129" s="93"/>
      <c r="DAP129" s="93"/>
      <c r="DAQ129" s="93"/>
      <c r="DAR129" s="93"/>
      <c r="DAS129" s="93"/>
      <c r="DAT129" s="93"/>
      <c r="DAU129" s="93"/>
      <c r="DAV129" s="93"/>
      <c r="DAW129" s="93"/>
      <c r="DAX129" s="93"/>
      <c r="DAY129" s="93"/>
      <c r="DAZ129" s="93"/>
      <c r="DBA129" s="93"/>
      <c r="DBB129" s="93"/>
      <c r="DBC129" s="93"/>
      <c r="DBD129" s="93"/>
      <c r="DBE129" s="93"/>
      <c r="DBF129" s="93"/>
      <c r="DBG129" s="93"/>
      <c r="DBH129" s="93"/>
      <c r="DBI129" s="93"/>
      <c r="DBJ129" s="93"/>
      <c r="DBK129" s="93"/>
      <c r="DBL129" s="93"/>
      <c r="DBM129" s="93"/>
      <c r="DBN129" s="93"/>
      <c r="DBO129" s="93"/>
      <c r="DBP129" s="93"/>
      <c r="DBQ129" s="93"/>
      <c r="DBR129" s="93"/>
      <c r="DBS129" s="93"/>
      <c r="DBT129" s="93"/>
      <c r="DBU129" s="93"/>
      <c r="DBV129" s="93"/>
      <c r="DBW129" s="93"/>
      <c r="DBX129" s="93"/>
      <c r="DBY129" s="93"/>
      <c r="DBZ129" s="93"/>
      <c r="DCA129" s="93"/>
      <c r="DCB129" s="93"/>
      <c r="DCC129" s="93"/>
      <c r="DCD129" s="93"/>
      <c r="DCE129" s="93"/>
      <c r="DCF129" s="93"/>
      <c r="DCG129" s="93"/>
      <c r="DCH129" s="93"/>
      <c r="DCI129" s="93"/>
      <c r="DCJ129" s="93"/>
      <c r="DCK129" s="93"/>
      <c r="DCL129" s="93"/>
      <c r="DCM129" s="93"/>
      <c r="DCN129" s="93"/>
      <c r="DCO129" s="93"/>
      <c r="DCP129" s="93"/>
      <c r="DCQ129" s="93"/>
      <c r="DCR129" s="93"/>
      <c r="DCS129" s="93"/>
      <c r="DCT129" s="93"/>
      <c r="DCU129" s="93"/>
      <c r="DCV129" s="93"/>
      <c r="DCW129" s="93"/>
      <c r="DCX129" s="93"/>
      <c r="DCY129" s="93"/>
      <c r="DCZ129" s="93"/>
      <c r="DDA129" s="93"/>
      <c r="DDB129" s="93"/>
      <c r="DDC129" s="93"/>
      <c r="DDD129" s="93"/>
      <c r="DDE129" s="93"/>
      <c r="DDF129" s="93"/>
      <c r="DDG129" s="93"/>
      <c r="DDH129" s="93"/>
      <c r="DDI129" s="93"/>
      <c r="DDJ129" s="93"/>
      <c r="DDK129" s="93"/>
      <c r="DDL129" s="93"/>
      <c r="DDM129" s="93"/>
      <c r="DDN129" s="93"/>
      <c r="DDO129" s="93"/>
      <c r="DDP129" s="93"/>
      <c r="DDQ129" s="93"/>
      <c r="DDR129" s="93"/>
      <c r="DDS129" s="93"/>
      <c r="DDT129" s="93"/>
      <c r="DDU129" s="93"/>
      <c r="DDV129" s="93"/>
      <c r="DDW129" s="93"/>
      <c r="DDX129" s="93"/>
      <c r="DDY129" s="93"/>
      <c r="DDZ129" s="93"/>
      <c r="DEA129" s="93"/>
      <c r="DEB129" s="93"/>
      <c r="DEC129" s="93"/>
      <c r="DED129" s="93"/>
      <c r="DEE129" s="93"/>
      <c r="DEF129" s="93"/>
      <c r="DEG129" s="93"/>
      <c r="DEH129" s="93"/>
      <c r="DEI129" s="93"/>
      <c r="DEJ129" s="93"/>
      <c r="DEK129" s="93"/>
      <c r="DEL129" s="93"/>
      <c r="DEM129" s="93"/>
      <c r="DEN129" s="93"/>
      <c r="DEO129" s="93"/>
      <c r="DEP129" s="93"/>
      <c r="DEQ129" s="93"/>
      <c r="DER129" s="93"/>
      <c r="DES129" s="93"/>
      <c r="DET129" s="93"/>
      <c r="DEU129" s="93"/>
      <c r="DEV129" s="93"/>
      <c r="DEW129" s="93"/>
      <c r="DEX129" s="93"/>
      <c r="DEY129" s="93"/>
      <c r="DEZ129" s="93"/>
      <c r="DFA129" s="93"/>
      <c r="DFB129" s="93"/>
      <c r="DFC129" s="93"/>
      <c r="DFD129" s="93"/>
      <c r="DFE129" s="93"/>
      <c r="DFF129" s="93"/>
      <c r="DFG129" s="93"/>
      <c r="DFH129" s="93"/>
      <c r="DFI129" s="93"/>
      <c r="DFJ129" s="93"/>
      <c r="DFK129" s="93"/>
      <c r="DFL129" s="93"/>
      <c r="DFM129" s="93"/>
      <c r="DFN129" s="93"/>
      <c r="DFO129" s="93"/>
      <c r="DFP129" s="93"/>
      <c r="DFQ129" s="93"/>
      <c r="DFR129" s="93"/>
      <c r="DFS129" s="93"/>
      <c r="DFT129" s="93"/>
      <c r="DFU129" s="93"/>
      <c r="DFV129" s="93"/>
      <c r="DFW129" s="93"/>
      <c r="DFX129" s="93"/>
      <c r="DFY129" s="93"/>
      <c r="DFZ129" s="93"/>
      <c r="DGA129" s="93"/>
      <c r="DGB129" s="93"/>
      <c r="DGC129" s="93"/>
      <c r="DGD129" s="93"/>
      <c r="DGE129" s="93"/>
      <c r="DGF129" s="93"/>
      <c r="DGG129" s="93"/>
      <c r="DGH129" s="93"/>
      <c r="DGI129" s="93"/>
      <c r="DGJ129" s="93"/>
      <c r="DGK129" s="93"/>
      <c r="DGL129" s="93"/>
      <c r="DGM129" s="93"/>
      <c r="DGN129" s="93"/>
      <c r="DGO129" s="93"/>
      <c r="DGP129" s="93"/>
      <c r="DGQ129" s="93"/>
      <c r="DGR129" s="93"/>
      <c r="DGS129" s="93"/>
      <c r="DGT129" s="93"/>
      <c r="DGU129" s="93"/>
      <c r="DGV129" s="93"/>
      <c r="DGW129" s="93"/>
      <c r="DGX129" s="93"/>
      <c r="DGY129" s="93"/>
      <c r="DGZ129" s="93"/>
      <c r="DHA129" s="93"/>
      <c r="DHB129" s="93"/>
      <c r="DHC129" s="93"/>
      <c r="DHD129" s="93"/>
      <c r="DHE129" s="93"/>
      <c r="DHF129" s="93"/>
      <c r="DHG129" s="93"/>
      <c r="DHH129" s="93"/>
      <c r="DHI129" s="93"/>
      <c r="DHJ129" s="93"/>
      <c r="DHK129" s="93"/>
      <c r="DHL129" s="93"/>
      <c r="DHM129" s="93"/>
      <c r="DHN129" s="93"/>
      <c r="DHO129" s="93"/>
      <c r="DHP129" s="93"/>
      <c r="DHQ129" s="93"/>
    </row>
    <row r="130" spans="1:2929" s="172" customFormat="1">
      <c r="A130" s="198" t="s">
        <v>285</v>
      </c>
      <c r="B130" s="168" t="s">
        <v>589</v>
      </c>
      <c r="C130" s="127"/>
      <c r="D130" s="108"/>
      <c r="E130" s="663"/>
      <c r="F130" s="105"/>
      <c r="G130" s="142"/>
      <c r="H130" s="108"/>
      <c r="I130" s="109"/>
      <c r="J130" s="105"/>
      <c r="K130" s="93"/>
      <c r="L130" s="166"/>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3"/>
      <c r="AS130" s="93"/>
      <c r="AT130" s="93"/>
      <c r="AU130" s="93"/>
      <c r="AV130" s="93"/>
      <c r="AW130" s="93"/>
      <c r="AX130" s="93"/>
      <c r="AY130" s="93"/>
      <c r="AZ130" s="93"/>
      <c r="BA130" s="93"/>
      <c r="BB130" s="93"/>
      <c r="BC130" s="93"/>
      <c r="BD130" s="93"/>
      <c r="BE130" s="93"/>
      <c r="BF130" s="93"/>
      <c r="BG130" s="93"/>
      <c r="BH130" s="93"/>
      <c r="BI130" s="93"/>
      <c r="BJ130" s="93"/>
      <c r="BK130" s="93"/>
      <c r="BL130" s="93"/>
      <c r="BM130" s="93"/>
      <c r="BN130" s="93"/>
      <c r="BO130" s="93"/>
      <c r="BP130" s="93"/>
      <c r="BQ130" s="93"/>
      <c r="BR130" s="93"/>
      <c r="BS130" s="93"/>
      <c r="BT130" s="93"/>
      <c r="BU130" s="93"/>
      <c r="BV130" s="93"/>
      <c r="BW130" s="93"/>
      <c r="BX130" s="93"/>
      <c r="BY130" s="93"/>
      <c r="BZ130" s="93"/>
      <c r="CA130" s="93"/>
      <c r="CB130" s="93"/>
      <c r="CC130" s="93"/>
      <c r="CD130" s="93"/>
      <c r="CE130" s="93"/>
      <c r="CF130" s="93"/>
      <c r="CG130" s="93"/>
      <c r="CH130" s="93"/>
      <c r="CI130" s="93"/>
      <c r="CJ130" s="93"/>
      <c r="CK130" s="93"/>
      <c r="CL130" s="93"/>
      <c r="CM130" s="93"/>
      <c r="CN130" s="93"/>
      <c r="CO130" s="93"/>
      <c r="CP130" s="93"/>
      <c r="CQ130" s="93"/>
      <c r="CR130" s="93"/>
      <c r="CS130" s="93"/>
      <c r="CT130" s="93"/>
      <c r="CU130" s="93"/>
      <c r="CV130" s="93"/>
      <c r="CW130" s="93"/>
      <c r="CX130" s="93"/>
      <c r="CY130" s="93"/>
      <c r="CZ130" s="93"/>
      <c r="DA130" s="93"/>
      <c r="DB130" s="93"/>
      <c r="DC130" s="93"/>
      <c r="DD130" s="93"/>
      <c r="DE130" s="93"/>
      <c r="DF130" s="93"/>
      <c r="DG130" s="93"/>
      <c r="DH130" s="93"/>
      <c r="DI130" s="93"/>
      <c r="DJ130" s="93"/>
      <c r="DK130" s="93"/>
      <c r="DL130" s="93"/>
      <c r="DM130" s="93"/>
      <c r="DN130" s="93"/>
      <c r="DO130" s="93"/>
      <c r="DP130" s="93"/>
      <c r="DQ130" s="93"/>
      <c r="DR130" s="93"/>
      <c r="DS130" s="93"/>
      <c r="DT130" s="93"/>
      <c r="DU130" s="93"/>
      <c r="DV130" s="93"/>
      <c r="DW130" s="93"/>
      <c r="DX130" s="93"/>
      <c r="DY130" s="93"/>
      <c r="DZ130" s="93"/>
      <c r="EA130" s="93"/>
      <c r="EB130" s="93"/>
      <c r="EC130" s="93"/>
      <c r="ED130" s="93"/>
      <c r="EE130" s="93"/>
      <c r="EF130" s="93"/>
      <c r="EG130" s="93"/>
      <c r="EH130" s="93"/>
      <c r="EI130" s="93"/>
      <c r="EJ130" s="93"/>
      <c r="EK130" s="93"/>
      <c r="EL130" s="93"/>
      <c r="EM130" s="93"/>
      <c r="EN130" s="93"/>
      <c r="EO130" s="93"/>
      <c r="EP130" s="93"/>
      <c r="EQ130" s="93"/>
      <c r="ER130" s="93"/>
      <c r="ES130" s="93"/>
      <c r="ET130" s="93"/>
      <c r="EU130" s="93"/>
      <c r="EV130" s="93"/>
      <c r="EW130" s="93"/>
      <c r="EX130" s="93"/>
      <c r="EY130" s="93"/>
      <c r="EZ130" s="93"/>
      <c r="FA130" s="93"/>
      <c r="FB130" s="93"/>
      <c r="FC130" s="93"/>
      <c r="FD130" s="93"/>
      <c r="FE130" s="93"/>
      <c r="FF130" s="93"/>
      <c r="FG130" s="93"/>
      <c r="FH130" s="93"/>
      <c r="FI130" s="93"/>
      <c r="FJ130" s="93"/>
      <c r="FK130" s="93"/>
      <c r="FL130" s="93"/>
      <c r="FM130" s="93"/>
      <c r="FN130" s="93"/>
      <c r="FO130" s="93"/>
      <c r="FP130" s="93"/>
      <c r="FQ130" s="93"/>
      <c r="FR130" s="93"/>
      <c r="FS130" s="93"/>
      <c r="FT130" s="93"/>
      <c r="FU130" s="93"/>
      <c r="FV130" s="93"/>
      <c r="FW130" s="93"/>
      <c r="FX130" s="93"/>
      <c r="FY130" s="93"/>
      <c r="FZ130" s="93"/>
      <c r="GA130" s="93"/>
      <c r="GB130" s="93"/>
      <c r="GC130" s="93"/>
      <c r="GD130" s="93"/>
      <c r="GE130" s="93"/>
      <c r="GF130" s="93"/>
      <c r="GG130" s="93"/>
      <c r="GH130" s="93"/>
      <c r="GI130" s="93"/>
      <c r="GJ130" s="93"/>
      <c r="GK130" s="93"/>
      <c r="GL130" s="93"/>
      <c r="GM130" s="93"/>
      <c r="GN130" s="93"/>
      <c r="GO130" s="93"/>
      <c r="GP130" s="93"/>
      <c r="GQ130" s="93"/>
      <c r="GR130" s="93"/>
      <c r="GS130" s="93"/>
      <c r="GT130" s="93"/>
      <c r="GU130" s="93"/>
      <c r="GV130" s="93"/>
      <c r="GW130" s="93"/>
      <c r="GX130" s="93"/>
      <c r="GY130" s="93"/>
      <c r="GZ130" s="93"/>
      <c r="HA130" s="93"/>
      <c r="HB130" s="93"/>
      <c r="HC130" s="93"/>
      <c r="HD130" s="93"/>
      <c r="HE130" s="93"/>
      <c r="HF130" s="93"/>
      <c r="HG130" s="93"/>
      <c r="HH130" s="93"/>
      <c r="HI130" s="93"/>
      <c r="HJ130" s="93"/>
      <c r="HK130" s="93"/>
      <c r="HL130" s="93"/>
      <c r="HM130" s="93"/>
      <c r="HN130" s="93"/>
      <c r="HO130" s="93"/>
      <c r="HP130" s="93"/>
      <c r="HQ130" s="93"/>
      <c r="HR130" s="93"/>
      <c r="HS130" s="93"/>
      <c r="HT130" s="93"/>
      <c r="HU130" s="93"/>
      <c r="HV130" s="93"/>
      <c r="HW130" s="93"/>
      <c r="HX130" s="93"/>
      <c r="HY130" s="93"/>
      <c r="HZ130" s="93"/>
      <c r="IA130" s="93"/>
      <c r="IB130" s="93"/>
      <c r="IC130" s="93"/>
      <c r="ID130" s="93"/>
      <c r="IE130" s="93"/>
      <c r="IF130" s="93"/>
      <c r="IG130" s="93"/>
      <c r="IH130" s="93"/>
      <c r="II130" s="93"/>
      <c r="IJ130" s="93"/>
      <c r="IK130" s="93"/>
      <c r="IL130" s="93"/>
      <c r="IM130" s="93"/>
      <c r="IN130" s="93"/>
      <c r="IO130" s="93"/>
      <c r="IP130" s="93"/>
      <c r="IQ130" s="93"/>
      <c r="IR130" s="93"/>
      <c r="IS130" s="93"/>
      <c r="IT130" s="93"/>
      <c r="IU130" s="93"/>
      <c r="IV130" s="93"/>
      <c r="IW130" s="93"/>
      <c r="IX130" s="93"/>
      <c r="IY130" s="93"/>
      <c r="IZ130" s="93"/>
      <c r="JA130" s="93"/>
      <c r="JB130" s="93"/>
      <c r="JC130" s="93"/>
      <c r="JD130" s="93"/>
      <c r="JE130" s="93"/>
      <c r="JF130" s="93"/>
      <c r="JG130" s="93"/>
      <c r="JH130" s="93"/>
      <c r="JI130" s="93"/>
      <c r="JJ130" s="93"/>
      <c r="JK130" s="93"/>
      <c r="JL130" s="93"/>
      <c r="JM130" s="93"/>
      <c r="JN130" s="93"/>
      <c r="JO130" s="93"/>
      <c r="JP130" s="93"/>
      <c r="JQ130" s="93"/>
      <c r="JR130" s="93"/>
      <c r="JS130" s="93"/>
      <c r="JT130" s="93"/>
      <c r="JU130" s="93"/>
      <c r="JV130" s="93"/>
      <c r="JW130" s="93"/>
      <c r="JX130" s="93"/>
      <c r="JY130" s="93"/>
      <c r="JZ130" s="93"/>
      <c r="KA130" s="93"/>
      <c r="KB130" s="93"/>
      <c r="KC130" s="93"/>
      <c r="KD130" s="93"/>
      <c r="KE130" s="93"/>
      <c r="KF130" s="93"/>
      <c r="KG130" s="93"/>
      <c r="KH130" s="93"/>
      <c r="KI130" s="93"/>
      <c r="KJ130" s="93"/>
      <c r="KK130" s="93"/>
      <c r="KL130" s="93"/>
      <c r="KM130" s="93"/>
      <c r="KN130" s="93"/>
      <c r="KO130" s="93"/>
      <c r="KP130" s="93"/>
      <c r="KQ130" s="93"/>
      <c r="KR130" s="93"/>
      <c r="KS130" s="93"/>
      <c r="KT130" s="93"/>
      <c r="KU130" s="93"/>
      <c r="KV130" s="93"/>
      <c r="KW130" s="93"/>
      <c r="KX130" s="93"/>
      <c r="KY130" s="93"/>
      <c r="KZ130" s="93"/>
      <c r="LA130" s="93"/>
      <c r="LB130" s="93"/>
      <c r="LC130" s="93"/>
      <c r="LD130" s="93"/>
      <c r="LE130" s="93"/>
      <c r="LF130" s="93"/>
      <c r="LG130" s="93"/>
      <c r="LH130" s="93"/>
      <c r="LI130" s="93"/>
      <c r="LJ130" s="93"/>
      <c r="LK130" s="93"/>
      <c r="LL130" s="93"/>
      <c r="LM130" s="93"/>
      <c r="LN130" s="93"/>
      <c r="LO130" s="93"/>
      <c r="LP130" s="93"/>
      <c r="LQ130" s="93"/>
      <c r="LR130" s="93"/>
      <c r="LS130" s="93"/>
      <c r="LT130" s="93"/>
      <c r="LU130" s="93"/>
      <c r="LV130" s="93"/>
      <c r="LW130" s="93"/>
      <c r="LX130" s="93"/>
      <c r="LY130" s="93"/>
      <c r="LZ130" s="93"/>
      <c r="MA130" s="93"/>
      <c r="MB130" s="93"/>
      <c r="MC130" s="93"/>
      <c r="MD130" s="93"/>
      <c r="ME130" s="93"/>
      <c r="MF130" s="93"/>
      <c r="MG130" s="93"/>
      <c r="MH130" s="93"/>
      <c r="MI130" s="93"/>
      <c r="MJ130" s="93"/>
      <c r="MK130" s="93"/>
      <c r="ML130" s="93"/>
      <c r="MM130" s="93"/>
      <c r="MN130" s="93"/>
      <c r="MO130" s="93"/>
      <c r="MP130" s="93"/>
      <c r="MQ130" s="93"/>
      <c r="MR130" s="93"/>
      <c r="MS130" s="93"/>
      <c r="MT130" s="93"/>
      <c r="MU130" s="93"/>
      <c r="MV130" s="93"/>
      <c r="MW130" s="93"/>
      <c r="MX130" s="93"/>
      <c r="MY130" s="93"/>
      <c r="MZ130" s="93"/>
      <c r="NA130" s="93"/>
      <c r="NB130" s="93"/>
      <c r="NC130" s="93"/>
      <c r="ND130" s="93"/>
      <c r="NE130" s="93"/>
      <c r="NF130" s="93"/>
      <c r="NG130" s="93"/>
      <c r="NH130" s="93"/>
      <c r="NI130" s="93"/>
      <c r="NJ130" s="93"/>
      <c r="NK130" s="93"/>
      <c r="NL130" s="93"/>
      <c r="NM130" s="93"/>
      <c r="NN130" s="93"/>
      <c r="NO130" s="93"/>
      <c r="NP130" s="93"/>
      <c r="NQ130" s="93"/>
      <c r="NR130" s="93"/>
      <c r="NS130" s="93"/>
      <c r="NT130" s="93"/>
      <c r="NU130" s="93"/>
      <c r="NV130" s="93"/>
      <c r="NW130" s="93"/>
      <c r="NX130" s="93"/>
      <c r="NY130" s="93"/>
      <c r="NZ130" s="93"/>
      <c r="OA130" s="93"/>
      <c r="OB130" s="93"/>
      <c r="OC130" s="93"/>
      <c r="OD130" s="93"/>
      <c r="OE130" s="93"/>
      <c r="OF130" s="93"/>
      <c r="OG130" s="93"/>
      <c r="OH130" s="93"/>
      <c r="OI130" s="93"/>
      <c r="OJ130" s="93"/>
      <c r="OK130" s="93"/>
      <c r="OL130" s="93"/>
      <c r="OM130" s="93"/>
      <c r="ON130" s="93"/>
      <c r="OO130" s="93"/>
      <c r="OP130" s="93"/>
      <c r="OQ130" s="93"/>
      <c r="OR130" s="93"/>
      <c r="OS130" s="93"/>
      <c r="OT130" s="93"/>
      <c r="OU130" s="93"/>
      <c r="OV130" s="93"/>
      <c r="OW130" s="93"/>
      <c r="OX130" s="93"/>
      <c r="OY130" s="93"/>
      <c r="OZ130" s="93"/>
      <c r="PA130" s="93"/>
      <c r="PB130" s="93"/>
      <c r="PC130" s="93"/>
      <c r="PD130" s="93"/>
      <c r="PE130" s="93"/>
      <c r="PF130" s="93"/>
      <c r="PG130" s="93"/>
      <c r="PH130" s="93"/>
      <c r="PI130" s="93"/>
      <c r="PJ130" s="93"/>
      <c r="PK130" s="93"/>
      <c r="PL130" s="93"/>
      <c r="PM130" s="93"/>
      <c r="PN130" s="93"/>
      <c r="PO130" s="93"/>
      <c r="PP130" s="93"/>
      <c r="PQ130" s="93"/>
      <c r="PR130" s="93"/>
      <c r="PS130" s="93"/>
      <c r="PT130" s="93"/>
      <c r="PU130" s="93"/>
      <c r="PV130" s="93"/>
      <c r="PW130" s="93"/>
      <c r="PX130" s="93"/>
      <c r="PY130" s="93"/>
      <c r="PZ130" s="93"/>
      <c r="QA130" s="93"/>
      <c r="QB130" s="93"/>
      <c r="QC130" s="93"/>
      <c r="QD130" s="93"/>
      <c r="QE130" s="93"/>
      <c r="QF130" s="93"/>
      <c r="QG130" s="93"/>
      <c r="QH130" s="93"/>
      <c r="QI130" s="93"/>
      <c r="QJ130" s="93"/>
      <c r="QK130" s="93"/>
      <c r="QL130" s="93"/>
      <c r="QM130" s="93"/>
      <c r="QN130" s="93"/>
      <c r="QO130" s="93"/>
      <c r="QP130" s="93"/>
      <c r="QQ130" s="93"/>
      <c r="QR130" s="93"/>
      <c r="QS130" s="93"/>
      <c r="QT130" s="93"/>
      <c r="QU130" s="93"/>
      <c r="QV130" s="93"/>
      <c r="QW130" s="93"/>
      <c r="QX130" s="93"/>
      <c r="QY130" s="93"/>
      <c r="QZ130" s="93"/>
      <c r="RA130" s="93"/>
      <c r="RB130" s="93"/>
      <c r="RC130" s="93"/>
      <c r="RD130" s="93"/>
      <c r="RE130" s="93"/>
      <c r="RF130" s="93"/>
      <c r="RG130" s="93"/>
      <c r="RH130" s="93"/>
      <c r="RI130" s="93"/>
      <c r="RJ130" s="93"/>
      <c r="RK130" s="93"/>
      <c r="RL130" s="93"/>
      <c r="RM130" s="93"/>
      <c r="RN130" s="93"/>
      <c r="RO130" s="93"/>
      <c r="RP130" s="93"/>
      <c r="RQ130" s="93"/>
      <c r="RR130" s="93"/>
      <c r="RS130" s="93"/>
      <c r="RT130" s="93"/>
      <c r="RU130" s="93"/>
      <c r="RV130" s="93"/>
      <c r="RW130" s="93"/>
      <c r="RX130" s="93"/>
      <c r="RY130" s="93"/>
      <c r="RZ130" s="93"/>
      <c r="SA130" s="93"/>
      <c r="SB130" s="93"/>
      <c r="SC130" s="93"/>
      <c r="SD130" s="93"/>
      <c r="SE130" s="93"/>
      <c r="SF130" s="93"/>
      <c r="SG130" s="93"/>
      <c r="SH130" s="93"/>
      <c r="SI130" s="93"/>
      <c r="SJ130" s="93"/>
      <c r="SK130" s="93"/>
      <c r="SL130" s="93"/>
      <c r="SM130" s="93"/>
      <c r="SN130" s="93"/>
      <c r="SO130" s="93"/>
      <c r="SP130" s="93"/>
      <c r="SQ130" s="93"/>
      <c r="SR130" s="93"/>
      <c r="SS130" s="93"/>
      <c r="ST130" s="93"/>
      <c r="SU130" s="93"/>
      <c r="SV130" s="93"/>
      <c r="SW130" s="93"/>
      <c r="SX130" s="93"/>
      <c r="SY130" s="93"/>
      <c r="SZ130" s="93"/>
      <c r="TA130" s="93"/>
      <c r="TB130" s="93"/>
      <c r="TC130" s="93"/>
      <c r="TD130" s="93"/>
      <c r="TE130" s="93"/>
      <c r="TF130" s="93"/>
      <c r="TG130" s="93"/>
      <c r="TH130" s="93"/>
      <c r="TI130" s="93"/>
      <c r="TJ130" s="93"/>
      <c r="TK130" s="93"/>
      <c r="TL130" s="93"/>
      <c r="TM130" s="93"/>
      <c r="TN130" s="93"/>
      <c r="TO130" s="93"/>
      <c r="TP130" s="93"/>
      <c r="TQ130" s="93"/>
      <c r="TR130" s="93"/>
      <c r="TS130" s="93"/>
      <c r="TT130" s="93"/>
      <c r="TU130" s="93"/>
      <c r="TV130" s="93"/>
      <c r="TW130" s="93"/>
      <c r="TX130" s="93"/>
      <c r="TY130" s="93"/>
      <c r="TZ130" s="93"/>
      <c r="UA130" s="93"/>
      <c r="UB130" s="93"/>
      <c r="UC130" s="93"/>
      <c r="UD130" s="93"/>
      <c r="UE130" s="93"/>
      <c r="UF130" s="93"/>
      <c r="UG130" s="93"/>
      <c r="UH130" s="93"/>
      <c r="UI130" s="93"/>
      <c r="UJ130" s="93"/>
      <c r="UK130" s="93"/>
      <c r="UL130" s="93"/>
      <c r="UM130" s="93"/>
      <c r="UN130" s="93"/>
      <c r="UO130" s="93"/>
      <c r="UP130" s="93"/>
      <c r="UQ130" s="93"/>
      <c r="UR130" s="93"/>
      <c r="US130" s="93"/>
      <c r="UT130" s="93"/>
      <c r="UU130" s="93"/>
      <c r="UV130" s="93"/>
      <c r="UW130" s="93"/>
      <c r="UX130" s="93"/>
      <c r="UY130" s="93"/>
      <c r="UZ130" s="93"/>
      <c r="VA130" s="93"/>
      <c r="VB130" s="93"/>
      <c r="VC130" s="93"/>
      <c r="VD130" s="93"/>
      <c r="VE130" s="93"/>
      <c r="VF130" s="93"/>
      <c r="VG130" s="93"/>
      <c r="VH130" s="93"/>
      <c r="VI130" s="93"/>
      <c r="VJ130" s="93"/>
      <c r="VK130" s="93"/>
      <c r="VL130" s="93"/>
      <c r="VM130" s="93"/>
      <c r="VN130" s="93"/>
      <c r="VO130" s="93"/>
      <c r="VP130" s="93"/>
      <c r="VQ130" s="93"/>
      <c r="VR130" s="93"/>
      <c r="VS130" s="93"/>
      <c r="VT130" s="93"/>
      <c r="VU130" s="93"/>
      <c r="VV130" s="93"/>
      <c r="VW130" s="93"/>
      <c r="VX130" s="93"/>
      <c r="VY130" s="93"/>
      <c r="VZ130" s="93"/>
      <c r="WA130" s="93"/>
      <c r="WB130" s="93"/>
      <c r="WC130" s="93"/>
      <c r="WD130" s="93"/>
      <c r="WE130" s="93"/>
      <c r="WF130" s="93"/>
      <c r="WG130" s="93"/>
      <c r="WH130" s="93"/>
      <c r="WI130" s="93"/>
      <c r="WJ130" s="93"/>
      <c r="WK130" s="93"/>
      <c r="WL130" s="93"/>
      <c r="WM130" s="93"/>
      <c r="WN130" s="93"/>
      <c r="WO130" s="93"/>
      <c r="WP130" s="93"/>
      <c r="WQ130" s="93"/>
      <c r="WR130" s="93"/>
      <c r="WS130" s="93"/>
      <c r="WT130" s="93"/>
      <c r="WU130" s="93"/>
      <c r="WV130" s="93"/>
      <c r="WW130" s="93"/>
      <c r="WX130" s="93"/>
      <c r="WY130" s="93"/>
      <c r="WZ130" s="93"/>
      <c r="XA130" s="93"/>
      <c r="XB130" s="93"/>
      <c r="XC130" s="93"/>
      <c r="XD130" s="93"/>
      <c r="XE130" s="93"/>
      <c r="XF130" s="93"/>
      <c r="XG130" s="93"/>
      <c r="XH130" s="93"/>
      <c r="XI130" s="93"/>
      <c r="XJ130" s="93"/>
      <c r="XK130" s="93"/>
      <c r="XL130" s="93"/>
      <c r="XM130" s="93"/>
      <c r="XN130" s="93"/>
      <c r="XO130" s="93"/>
      <c r="XP130" s="93"/>
      <c r="XQ130" s="93"/>
      <c r="XR130" s="93"/>
      <c r="XS130" s="93"/>
      <c r="XT130" s="93"/>
      <c r="XU130" s="93"/>
      <c r="XV130" s="93"/>
      <c r="XW130" s="93"/>
      <c r="XX130" s="93"/>
      <c r="XY130" s="93"/>
      <c r="XZ130" s="93"/>
      <c r="YA130" s="93"/>
      <c r="YB130" s="93"/>
      <c r="YC130" s="93"/>
      <c r="YD130" s="93"/>
      <c r="YE130" s="93"/>
      <c r="YF130" s="93"/>
      <c r="YG130" s="93"/>
      <c r="YH130" s="93"/>
      <c r="YI130" s="93"/>
      <c r="YJ130" s="93"/>
      <c r="YK130" s="93"/>
      <c r="YL130" s="93"/>
      <c r="YM130" s="93"/>
      <c r="YN130" s="93"/>
      <c r="YO130" s="93"/>
      <c r="YP130" s="93"/>
      <c r="YQ130" s="93"/>
      <c r="YR130" s="93"/>
      <c r="YS130" s="93"/>
      <c r="YT130" s="93"/>
      <c r="YU130" s="93"/>
      <c r="YV130" s="93"/>
      <c r="YW130" s="93"/>
      <c r="YX130" s="93"/>
      <c r="YY130" s="93"/>
      <c r="YZ130" s="93"/>
      <c r="ZA130" s="93"/>
      <c r="ZB130" s="93"/>
      <c r="ZC130" s="93"/>
      <c r="ZD130" s="93"/>
      <c r="ZE130" s="93"/>
      <c r="ZF130" s="93"/>
      <c r="ZG130" s="93"/>
      <c r="ZH130" s="93"/>
      <c r="ZI130" s="93"/>
      <c r="ZJ130" s="93"/>
      <c r="ZK130" s="93"/>
      <c r="ZL130" s="93"/>
      <c r="ZM130" s="93"/>
      <c r="ZN130" s="93"/>
      <c r="ZO130" s="93"/>
      <c r="ZP130" s="93"/>
      <c r="ZQ130" s="93"/>
      <c r="ZR130" s="93"/>
      <c r="ZS130" s="93"/>
      <c r="ZT130" s="93"/>
      <c r="ZU130" s="93"/>
      <c r="ZV130" s="93"/>
      <c r="ZW130" s="93"/>
      <c r="ZX130" s="93"/>
      <c r="ZY130" s="93"/>
      <c r="ZZ130" s="93"/>
      <c r="AAA130" s="93"/>
      <c r="AAB130" s="93"/>
      <c r="AAC130" s="93"/>
      <c r="AAD130" s="93"/>
      <c r="AAE130" s="93"/>
      <c r="AAF130" s="93"/>
      <c r="AAG130" s="93"/>
      <c r="AAH130" s="93"/>
      <c r="AAI130" s="93"/>
      <c r="AAJ130" s="93"/>
      <c r="AAK130" s="93"/>
      <c r="AAL130" s="93"/>
      <c r="AAM130" s="93"/>
      <c r="AAN130" s="93"/>
      <c r="AAO130" s="93"/>
      <c r="AAP130" s="93"/>
      <c r="AAQ130" s="93"/>
      <c r="AAR130" s="93"/>
      <c r="AAS130" s="93"/>
      <c r="AAT130" s="93"/>
      <c r="AAU130" s="93"/>
      <c r="AAV130" s="93"/>
      <c r="AAW130" s="93"/>
      <c r="AAX130" s="93"/>
      <c r="AAY130" s="93"/>
      <c r="AAZ130" s="93"/>
      <c r="ABA130" s="93"/>
      <c r="ABB130" s="93"/>
      <c r="ABC130" s="93"/>
      <c r="ABD130" s="93"/>
      <c r="ABE130" s="93"/>
      <c r="ABF130" s="93"/>
      <c r="ABG130" s="93"/>
      <c r="ABH130" s="93"/>
      <c r="ABI130" s="93"/>
      <c r="ABJ130" s="93"/>
      <c r="ABK130" s="93"/>
      <c r="ABL130" s="93"/>
      <c r="ABM130" s="93"/>
      <c r="ABN130" s="93"/>
      <c r="ABO130" s="93"/>
      <c r="ABP130" s="93"/>
      <c r="ABQ130" s="93"/>
      <c r="ABR130" s="93"/>
      <c r="ABS130" s="93"/>
      <c r="ABT130" s="93"/>
      <c r="ABU130" s="93"/>
      <c r="ABV130" s="93"/>
      <c r="ABW130" s="93"/>
      <c r="ABX130" s="93"/>
      <c r="ABY130" s="93"/>
      <c r="ABZ130" s="93"/>
      <c r="ACA130" s="93"/>
      <c r="ACB130" s="93"/>
      <c r="ACC130" s="93"/>
      <c r="ACD130" s="93"/>
      <c r="ACE130" s="93"/>
      <c r="ACF130" s="93"/>
      <c r="ACG130" s="93"/>
      <c r="ACH130" s="93"/>
      <c r="ACI130" s="93"/>
      <c r="ACJ130" s="93"/>
      <c r="ACK130" s="93"/>
      <c r="ACL130" s="93"/>
      <c r="ACM130" s="93"/>
      <c r="ACN130" s="93"/>
      <c r="ACO130" s="93"/>
      <c r="ACP130" s="93"/>
      <c r="ACQ130" s="93"/>
      <c r="ACR130" s="93"/>
      <c r="ACS130" s="93"/>
      <c r="ACT130" s="93"/>
      <c r="ACU130" s="93"/>
      <c r="ACV130" s="93"/>
      <c r="ACW130" s="93"/>
      <c r="ACX130" s="93"/>
      <c r="ACY130" s="93"/>
      <c r="ACZ130" s="93"/>
      <c r="ADA130" s="93"/>
      <c r="ADB130" s="93"/>
      <c r="ADC130" s="93"/>
      <c r="ADD130" s="93"/>
      <c r="ADE130" s="93"/>
      <c r="ADF130" s="93"/>
      <c r="ADG130" s="93"/>
      <c r="ADH130" s="93"/>
      <c r="ADI130" s="93"/>
      <c r="ADJ130" s="93"/>
      <c r="ADK130" s="93"/>
      <c r="ADL130" s="93"/>
      <c r="ADM130" s="93"/>
      <c r="ADN130" s="93"/>
      <c r="ADO130" s="93"/>
      <c r="ADP130" s="93"/>
      <c r="ADQ130" s="93"/>
      <c r="ADR130" s="93"/>
      <c r="ADS130" s="93"/>
      <c r="ADT130" s="93"/>
      <c r="ADU130" s="93"/>
      <c r="ADV130" s="93"/>
      <c r="ADW130" s="93"/>
      <c r="ADX130" s="93"/>
      <c r="ADY130" s="93"/>
      <c r="ADZ130" s="93"/>
      <c r="AEA130" s="93"/>
      <c r="AEB130" s="93"/>
      <c r="AEC130" s="93"/>
      <c r="AED130" s="93"/>
      <c r="AEE130" s="93"/>
      <c r="AEF130" s="93"/>
      <c r="AEG130" s="93"/>
      <c r="AEH130" s="93"/>
      <c r="AEI130" s="93"/>
      <c r="AEJ130" s="93"/>
      <c r="AEK130" s="93"/>
      <c r="AEL130" s="93"/>
      <c r="AEM130" s="93"/>
      <c r="AEN130" s="93"/>
      <c r="AEO130" s="93"/>
      <c r="AEP130" s="93"/>
      <c r="AEQ130" s="93"/>
      <c r="AER130" s="93"/>
      <c r="AES130" s="93"/>
      <c r="AET130" s="93"/>
      <c r="AEU130" s="93"/>
      <c r="AEV130" s="93"/>
      <c r="AEW130" s="93"/>
      <c r="AEX130" s="93"/>
      <c r="AEY130" s="93"/>
      <c r="AEZ130" s="93"/>
      <c r="AFA130" s="93"/>
      <c r="AFB130" s="93"/>
      <c r="AFC130" s="93"/>
      <c r="AFD130" s="93"/>
      <c r="AFE130" s="93"/>
      <c r="AFF130" s="93"/>
      <c r="AFG130" s="93"/>
      <c r="AFH130" s="93"/>
      <c r="AFI130" s="93"/>
      <c r="AFJ130" s="93"/>
      <c r="AFK130" s="93"/>
      <c r="AFL130" s="93"/>
      <c r="AFM130" s="93"/>
      <c r="AFN130" s="93"/>
      <c r="AFO130" s="93"/>
      <c r="AFP130" s="93"/>
      <c r="AFQ130" s="93"/>
      <c r="AFR130" s="93"/>
      <c r="AFS130" s="93"/>
      <c r="AFT130" s="93"/>
      <c r="AFU130" s="93"/>
      <c r="AFV130" s="93"/>
      <c r="AFW130" s="93"/>
      <c r="AFX130" s="93"/>
      <c r="AFY130" s="93"/>
      <c r="AFZ130" s="93"/>
      <c r="AGA130" s="93"/>
      <c r="AGB130" s="93"/>
      <c r="AGC130" s="93"/>
      <c r="AGD130" s="93"/>
      <c r="AGE130" s="93"/>
      <c r="AGF130" s="93"/>
      <c r="AGG130" s="93"/>
      <c r="AGH130" s="93"/>
      <c r="AGI130" s="93"/>
      <c r="AGJ130" s="93"/>
      <c r="AGK130" s="93"/>
      <c r="AGL130" s="93"/>
      <c r="AGM130" s="93"/>
      <c r="AGN130" s="93"/>
      <c r="AGO130" s="93"/>
      <c r="AGP130" s="93"/>
      <c r="AGQ130" s="93"/>
      <c r="AGR130" s="93"/>
      <c r="AGS130" s="93"/>
      <c r="AGT130" s="93"/>
      <c r="AGU130" s="93"/>
      <c r="AGV130" s="93"/>
      <c r="AGW130" s="93"/>
      <c r="AGX130" s="93"/>
      <c r="AGY130" s="93"/>
      <c r="AGZ130" s="93"/>
      <c r="AHA130" s="93"/>
      <c r="AHB130" s="93"/>
      <c r="AHC130" s="93"/>
      <c r="AHD130" s="93"/>
      <c r="AHE130" s="93"/>
      <c r="AHF130" s="93"/>
      <c r="AHG130" s="93"/>
      <c r="AHH130" s="93"/>
      <c r="AHI130" s="93"/>
      <c r="AHJ130" s="93"/>
      <c r="AHK130" s="93"/>
      <c r="AHL130" s="93"/>
      <c r="AHM130" s="93"/>
      <c r="AHN130" s="93"/>
      <c r="AHO130" s="93"/>
      <c r="AHP130" s="93"/>
      <c r="AHQ130" s="93"/>
      <c r="AHR130" s="93"/>
      <c r="AHS130" s="93"/>
      <c r="AHT130" s="93"/>
      <c r="AHU130" s="93"/>
      <c r="AHV130" s="93"/>
      <c r="AHW130" s="93"/>
      <c r="AHX130" s="93"/>
      <c r="AHY130" s="93"/>
      <c r="AHZ130" s="93"/>
      <c r="AIA130" s="93"/>
      <c r="AIB130" s="93"/>
      <c r="AIC130" s="93"/>
      <c r="AID130" s="93"/>
      <c r="AIE130" s="93"/>
      <c r="AIF130" s="93"/>
      <c r="AIG130" s="93"/>
      <c r="AIH130" s="93"/>
      <c r="AII130" s="93"/>
      <c r="AIJ130" s="93"/>
      <c r="AIK130" s="93"/>
      <c r="AIL130" s="93"/>
      <c r="AIM130" s="93"/>
      <c r="AIN130" s="93"/>
      <c r="AIO130" s="93"/>
      <c r="AIP130" s="93"/>
      <c r="AIQ130" s="93"/>
      <c r="AIR130" s="93"/>
      <c r="AIS130" s="93"/>
      <c r="AIT130" s="93"/>
      <c r="AIU130" s="93"/>
      <c r="AIV130" s="93"/>
      <c r="AIW130" s="93"/>
      <c r="AIX130" s="93"/>
      <c r="AIY130" s="93"/>
      <c r="AIZ130" s="93"/>
      <c r="AJA130" s="93"/>
      <c r="AJB130" s="93"/>
      <c r="AJC130" s="93"/>
      <c r="AJD130" s="93"/>
      <c r="AJE130" s="93"/>
      <c r="AJF130" s="93"/>
      <c r="AJG130" s="93"/>
      <c r="AJH130" s="93"/>
      <c r="AJI130" s="93"/>
      <c r="AJJ130" s="93"/>
      <c r="AJK130" s="93"/>
      <c r="AJL130" s="93"/>
      <c r="AJM130" s="93"/>
      <c r="AJN130" s="93"/>
      <c r="AJO130" s="93"/>
      <c r="AJP130" s="93"/>
      <c r="AJQ130" s="93"/>
      <c r="AJR130" s="93"/>
      <c r="AJS130" s="93"/>
      <c r="AJT130" s="93"/>
      <c r="AJU130" s="93"/>
      <c r="AJV130" s="93"/>
      <c r="AJW130" s="93"/>
      <c r="AJX130" s="93"/>
      <c r="AJY130" s="93"/>
      <c r="AJZ130" s="93"/>
      <c r="AKA130" s="93"/>
      <c r="AKB130" s="93"/>
      <c r="AKC130" s="93"/>
      <c r="AKD130" s="93"/>
      <c r="AKE130" s="93"/>
      <c r="AKF130" s="93"/>
      <c r="AKG130" s="93"/>
      <c r="AKH130" s="93"/>
      <c r="AKI130" s="93"/>
      <c r="AKJ130" s="93"/>
      <c r="AKK130" s="93"/>
      <c r="AKL130" s="93"/>
      <c r="AKM130" s="93"/>
      <c r="AKN130" s="93"/>
      <c r="AKO130" s="93"/>
      <c r="AKP130" s="93"/>
      <c r="AKQ130" s="93"/>
      <c r="AKR130" s="93"/>
      <c r="AKS130" s="93"/>
      <c r="AKT130" s="93"/>
      <c r="AKU130" s="93"/>
      <c r="AKV130" s="93"/>
      <c r="AKW130" s="93"/>
      <c r="AKX130" s="93"/>
      <c r="AKY130" s="93"/>
      <c r="AKZ130" s="93"/>
      <c r="ALA130" s="93"/>
      <c r="ALB130" s="93"/>
      <c r="ALC130" s="93"/>
      <c r="ALD130" s="93"/>
      <c r="ALE130" s="93"/>
      <c r="ALF130" s="93"/>
      <c r="ALG130" s="93"/>
      <c r="ALH130" s="93"/>
      <c r="ALI130" s="93"/>
      <c r="ALJ130" s="93"/>
      <c r="ALK130" s="93"/>
      <c r="ALL130" s="93"/>
      <c r="ALM130" s="93"/>
      <c r="ALN130" s="93"/>
      <c r="ALO130" s="93"/>
      <c r="ALP130" s="93"/>
      <c r="ALQ130" s="93"/>
      <c r="ALR130" s="93"/>
      <c r="ALS130" s="93"/>
      <c r="ALT130" s="93"/>
      <c r="ALU130" s="93"/>
      <c r="ALV130" s="93"/>
      <c r="ALW130" s="93"/>
      <c r="ALX130" s="93"/>
      <c r="ALY130" s="93"/>
      <c r="ALZ130" s="93"/>
      <c r="AMA130" s="93"/>
      <c r="AMB130" s="93"/>
      <c r="AMC130" s="93"/>
      <c r="AMD130" s="93"/>
      <c r="AME130" s="93"/>
      <c r="AMF130" s="93"/>
      <c r="AMG130" s="93"/>
      <c r="AMH130" s="93"/>
      <c r="AMI130" s="93"/>
      <c r="AMJ130" s="93"/>
      <c r="AMK130" s="93"/>
      <c r="AML130" s="93"/>
      <c r="AMM130" s="93"/>
      <c r="AMN130" s="93"/>
      <c r="AMO130" s="93"/>
      <c r="AMP130" s="93"/>
      <c r="AMQ130" s="93"/>
      <c r="AMR130" s="93"/>
      <c r="AMS130" s="93"/>
      <c r="AMT130" s="93"/>
      <c r="AMU130" s="93"/>
      <c r="AMV130" s="93"/>
      <c r="AMW130" s="93"/>
      <c r="AMX130" s="93"/>
      <c r="AMY130" s="93"/>
      <c r="AMZ130" s="93"/>
      <c r="ANA130" s="93"/>
      <c r="ANB130" s="93"/>
      <c r="ANC130" s="93"/>
      <c r="AND130" s="93"/>
      <c r="ANE130" s="93"/>
      <c r="ANF130" s="93"/>
      <c r="ANG130" s="93"/>
      <c r="ANH130" s="93"/>
      <c r="ANI130" s="93"/>
      <c r="ANJ130" s="93"/>
      <c r="ANK130" s="93"/>
      <c r="ANL130" s="93"/>
      <c r="ANM130" s="93"/>
      <c r="ANN130" s="93"/>
      <c r="ANO130" s="93"/>
      <c r="ANP130" s="93"/>
      <c r="ANQ130" s="93"/>
      <c r="ANR130" s="93"/>
      <c r="ANS130" s="93"/>
      <c r="ANT130" s="93"/>
      <c r="ANU130" s="93"/>
      <c r="ANV130" s="93"/>
      <c r="ANW130" s="93"/>
      <c r="ANX130" s="93"/>
      <c r="ANY130" s="93"/>
      <c r="ANZ130" s="93"/>
      <c r="AOA130" s="93"/>
      <c r="AOB130" s="93"/>
      <c r="AOC130" s="93"/>
      <c r="AOD130" s="93"/>
      <c r="AOE130" s="93"/>
      <c r="AOF130" s="93"/>
      <c r="AOG130" s="93"/>
      <c r="AOH130" s="93"/>
      <c r="AOI130" s="93"/>
      <c r="AOJ130" s="93"/>
      <c r="AOK130" s="93"/>
      <c r="AOL130" s="93"/>
      <c r="AOM130" s="93"/>
      <c r="AON130" s="93"/>
      <c r="AOO130" s="93"/>
      <c r="AOP130" s="93"/>
      <c r="AOQ130" s="93"/>
      <c r="AOR130" s="93"/>
      <c r="AOS130" s="93"/>
      <c r="AOT130" s="93"/>
      <c r="AOU130" s="93"/>
      <c r="AOV130" s="93"/>
      <c r="AOW130" s="93"/>
      <c r="AOX130" s="93"/>
      <c r="AOY130" s="93"/>
      <c r="AOZ130" s="93"/>
      <c r="APA130" s="93"/>
      <c r="APB130" s="93"/>
      <c r="APC130" s="93"/>
      <c r="APD130" s="93"/>
      <c r="APE130" s="93"/>
      <c r="APF130" s="93"/>
      <c r="APG130" s="93"/>
      <c r="APH130" s="93"/>
      <c r="API130" s="93"/>
      <c r="APJ130" s="93"/>
      <c r="APK130" s="93"/>
      <c r="APL130" s="93"/>
      <c r="APM130" s="93"/>
      <c r="APN130" s="93"/>
      <c r="APO130" s="93"/>
      <c r="APP130" s="93"/>
      <c r="APQ130" s="93"/>
      <c r="APR130" s="93"/>
      <c r="APS130" s="93"/>
      <c r="APT130" s="93"/>
      <c r="APU130" s="93"/>
      <c r="APV130" s="93"/>
      <c r="APW130" s="93"/>
      <c r="APX130" s="93"/>
      <c r="APY130" s="93"/>
      <c r="APZ130" s="93"/>
      <c r="AQA130" s="93"/>
      <c r="AQB130" s="93"/>
      <c r="AQC130" s="93"/>
      <c r="AQD130" s="93"/>
      <c r="AQE130" s="93"/>
      <c r="AQF130" s="93"/>
      <c r="AQG130" s="93"/>
      <c r="AQH130" s="93"/>
      <c r="AQI130" s="93"/>
      <c r="AQJ130" s="93"/>
      <c r="AQK130" s="93"/>
      <c r="AQL130" s="93"/>
      <c r="AQM130" s="93"/>
      <c r="AQN130" s="93"/>
      <c r="AQO130" s="93"/>
      <c r="AQP130" s="93"/>
      <c r="AQQ130" s="93"/>
      <c r="AQR130" s="93"/>
      <c r="AQS130" s="93"/>
      <c r="AQT130" s="93"/>
      <c r="AQU130" s="93"/>
      <c r="AQV130" s="93"/>
      <c r="AQW130" s="93"/>
      <c r="AQX130" s="93"/>
      <c r="AQY130" s="93"/>
      <c r="AQZ130" s="93"/>
      <c r="ARA130" s="93"/>
      <c r="ARB130" s="93"/>
      <c r="ARC130" s="93"/>
      <c r="ARD130" s="93"/>
      <c r="ARE130" s="93"/>
      <c r="ARF130" s="93"/>
      <c r="ARG130" s="93"/>
      <c r="ARH130" s="93"/>
      <c r="ARI130" s="93"/>
      <c r="ARJ130" s="93"/>
      <c r="ARK130" s="93"/>
      <c r="ARL130" s="93"/>
      <c r="ARM130" s="93"/>
      <c r="ARN130" s="93"/>
      <c r="ARO130" s="93"/>
      <c r="ARP130" s="93"/>
      <c r="ARQ130" s="93"/>
      <c r="ARR130" s="93"/>
      <c r="ARS130" s="93"/>
      <c r="ART130" s="93"/>
      <c r="ARU130" s="93"/>
      <c r="ARV130" s="93"/>
      <c r="ARW130" s="93"/>
      <c r="ARX130" s="93"/>
      <c r="ARY130" s="93"/>
      <c r="ARZ130" s="93"/>
      <c r="ASA130" s="93"/>
      <c r="ASB130" s="93"/>
      <c r="ASC130" s="93"/>
      <c r="ASD130" s="93"/>
      <c r="ASE130" s="93"/>
      <c r="ASF130" s="93"/>
      <c r="ASG130" s="93"/>
      <c r="ASH130" s="93"/>
      <c r="ASI130" s="93"/>
      <c r="ASJ130" s="93"/>
      <c r="ASK130" s="93"/>
      <c r="ASL130" s="93"/>
      <c r="ASM130" s="93"/>
      <c r="ASN130" s="93"/>
      <c r="ASO130" s="93"/>
      <c r="ASP130" s="93"/>
      <c r="ASQ130" s="93"/>
      <c r="ASR130" s="93"/>
      <c r="ASS130" s="93"/>
      <c r="AST130" s="93"/>
      <c r="ASU130" s="93"/>
      <c r="ASV130" s="93"/>
      <c r="ASW130" s="93"/>
      <c r="ASX130" s="93"/>
      <c r="ASY130" s="93"/>
      <c r="ASZ130" s="93"/>
      <c r="ATA130" s="93"/>
      <c r="ATB130" s="93"/>
      <c r="ATC130" s="93"/>
      <c r="ATD130" s="93"/>
      <c r="ATE130" s="93"/>
      <c r="ATF130" s="93"/>
      <c r="ATG130" s="93"/>
      <c r="ATH130" s="93"/>
      <c r="ATI130" s="93"/>
      <c r="ATJ130" s="93"/>
      <c r="ATK130" s="93"/>
      <c r="ATL130" s="93"/>
      <c r="ATM130" s="93"/>
      <c r="ATN130" s="93"/>
      <c r="ATO130" s="93"/>
      <c r="ATP130" s="93"/>
      <c r="ATQ130" s="93"/>
      <c r="ATR130" s="93"/>
      <c r="ATS130" s="93"/>
      <c r="ATT130" s="93"/>
      <c r="ATU130" s="93"/>
      <c r="ATV130" s="93"/>
      <c r="ATW130" s="93"/>
      <c r="ATX130" s="93"/>
      <c r="ATY130" s="93"/>
      <c r="ATZ130" s="93"/>
      <c r="AUA130" s="93"/>
      <c r="AUB130" s="93"/>
      <c r="AUC130" s="93"/>
      <c r="AUD130" s="93"/>
      <c r="AUE130" s="93"/>
      <c r="AUF130" s="93"/>
      <c r="AUG130" s="93"/>
      <c r="AUH130" s="93"/>
      <c r="AUI130" s="93"/>
      <c r="AUJ130" s="93"/>
      <c r="AUK130" s="93"/>
      <c r="AUL130" s="93"/>
      <c r="AUM130" s="93"/>
      <c r="AUN130" s="93"/>
      <c r="AUO130" s="93"/>
      <c r="AUP130" s="93"/>
      <c r="AUQ130" s="93"/>
      <c r="AUR130" s="93"/>
      <c r="AUS130" s="93"/>
      <c r="AUT130" s="93"/>
      <c r="AUU130" s="93"/>
      <c r="AUV130" s="93"/>
      <c r="AUW130" s="93"/>
      <c r="AUX130" s="93"/>
      <c r="AUY130" s="93"/>
      <c r="AUZ130" s="93"/>
      <c r="AVA130" s="93"/>
      <c r="AVB130" s="93"/>
      <c r="AVC130" s="93"/>
      <c r="AVD130" s="93"/>
      <c r="AVE130" s="93"/>
      <c r="AVF130" s="93"/>
      <c r="AVG130" s="93"/>
      <c r="AVH130" s="93"/>
      <c r="AVI130" s="93"/>
      <c r="AVJ130" s="93"/>
      <c r="AVK130" s="93"/>
      <c r="AVL130" s="93"/>
      <c r="AVM130" s="93"/>
      <c r="AVN130" s="93"/>
      <c r="AVO130" s="93"/>
      <c r="AVP130" s="93"/>
      <c r="AVQ130" s="93"/>
      <c r="AVR130" s="93"/>
      <c r="AVS130" s="93"/>
      <c r="AVT130" s="93"/>
      <c r="AVU130" s="93"/>
      <c r="AVV130" s="93"/>
      <c r="AVW130" s="93"/>
      <c r="AVX130" s="93"/>
      <c r="AVY130" s="93"/>
      <c r="AVZ130" s="93"/>
      <c r="AWA130" s="93"/>
      <c r="AWB130" s="93"/>
      <c r="AWC130" s="93"/>
      <c r="AWD130" s="93"/>
      <c r="AWE130" s="93"/>
      <c r="AWF130" s="93"/>
      <c r="AWG130" s="93"/>
      <c r="AWH130" s="93"/>
      <c r="AWI130" s="93"/>
      <c r="AWJ130" s="93"/>
      <c r="AWK130" s="93"/>
      <c r="AWL130" s="93"/>
      <c r="AWM130" s="93"/>
      <c r="AWN130" s="93"/>
      <c r="AWO130" s="93"/>
      <c r="AWP130" s="93"/>
      <c r="AWQ130" s="93"/>
      <c r="AWR130" s="93"/>
      <c r="AWS130" s="93"/>
      <c r="AWT130" s="93"/>
      <c r="AWU130" s="93"/>
      <c r="AWV130" s="93"/>
      <c r="AWW130" s="93"/>
      <c r="AWX130" s="93"/>
      <c r="AWY130" s="93"/>
      <c r="AWZ130" s="93"/>
      <c r="AXA130" s="93"/>
      <c r="AXB130" s="93"/>
      <c r="AXC130" s="93"/>
      <c r="AXD130" s="93"/>
      <c r="AXE130" s="93"/>
      <c r="AXF130" s="93"/>
      <c r="AXG130" s="93"/>
      <c r="AXH130" s="93"/>
      <c r="AXI130" s="93"/>
      <c r="AXJ130" s="93"/>
      <c r="AXK130" s="93"/>
      <c r="AXL130" s="93"/>
      <c r="AXM130" s="93"/>
      <c r="AXN130" s="93"/>
      <c r="AXO130" s="93"/>
      <c r="AXP130" s="93"/>
      <c r="AXQ130" s="93"/>
      <c r="AXR130" s="93"/>
      <c r="AXS130" s="93"/>
      <c r="AXT130" s="93"/>
      <c r="AXU130" s="93"/>
      <c r="AXV130" s="93"/>
      <c r="AXW130" s="93"/>
      <c r="AXX130" s="93"/>
      <c r="AXY130" s="93"/>
      <c r="AXZ130" s="93"/>
      <c r="AYA130" s="93"/>
      <c r="AYB130" s="93"/>
      <c r="AYC130" s="93"/>
      <c r="AYD130" s="93"/>
      <c r="AYE130" s="93"/>
      <c r="AYF130" s="93"/>
      <c r="AYG130" s="93"/>
      <c r="AYH130" s="93"/>
      <c r="AYI130" s="93"/>
      <c r="AYJ130" s="93"/>
      <c r="AYK130" s="93"/>
      <c r="AYL130" s="93"/>
      <c r="AYM130" s="93"/>
      <c r="AYN130" s="93"/>
      <c r="AYO130" s="93"/>
      <c r="AYP130" s="93"/>
      <c r="AYQ130" s="93"/>
      <c r="AYR130" s="93"/>
      <c r="AYS130" s="93"/>
      <c r="AYT130" s="93"/>
      <c r="AYU130" s="93"/>
      <c r="AYV130" s="93"/>
      <c r="AYW130" s="93"/>
      <c r="AYX130" s="93"/>
      <c r="AYY130" s="93"/>
      <c r="AYZ130" s="93"/>
      <c r="AZA130" s="93"/>
      <c r="AZB130" s="93"/>
      <c r="AZC130" s="93"/>
      <c r="AZD130" s="93"/>
      <c r="AZE130" s="93"/>
      <c r="AZF130" s="93"/>
      <c r="AZG130" s="93"/>
      <c r="AZH130" s="93"/>
      <c r="AZI130" s="93"/>
      <c r="AZJ130" s="93"/>
      <c r="AZK130" s="93"/>
      <c r="AZL130" s="93"/>
      <c r="AZM130" s="93"/>
      <c r="AZN130" s="93"/>
      <c r="AZO130" s="93"/>
      <c r="AZP130" s="93"/>
      <c r="AZQ130" s="93"/>
      <c r="AZR130" s="93"/>
      <c r="AZS130" s="93"/>
      <c r="AZT130" s="93"/>
      <c r="AZU130" s="93"/>
      <c r="AZV130" s="93"/>
      <c r="AZW130" s="93"/>
      <c r="AZX130" s="93"/>
      <c r="AZY130" s="93"/>
      <c r="AZZ130" s="93"/>
      <c r="BAA130" s="93"/>
      <c r="BAB130" s="93"/>
      <c r="BAC130" s="93"/>
      <c r="BAD130" s="93"/>
      <c r="BAE130" s="93"/>
      <c r="BAF130" s="93"/>
      <c r="BAG130" s="93"/>
      <c r="BAH130" s="93"/>
      <c r="BAI130" s="93"/>
      <c r="BAJ130" s="93"/>
      <c r="BAK130" s="93"/>
      <c r="BAL130" s="93"/>
      <c r="BAM130" s="93"/>
      <c r="BAN130" s="93"/>
      <c r="BAO130" s="93"/>
      <c r="BAP130" s="93"/>
      <c r="BAQ130" s="93"/>
      <c r="BAR130" s="93"/>
      <c r="BAS130" s="93"/>
      <c r="BAT130" s="93"/>
      <c r="BAU130" s="93"/>
      <c r="BAV130" s="93"/>
      <c r="BAW130" s="93"/>
      <c r="BAX130" s="93"/>
      <c r="BAY130" s="93"/>
      <c r="BAZ130" s="93"/>
      <c r="BBA130" s="93"/>
      <c r="BBB130" s="93"/>
      <c r="BBC130" s="93"/>
      <c r="BBD130" s="93"/>
      <c r="BBE130" s="93"/>
      <c r="BBF130" s="93"/>
      <c r="BBG130" s="93"/>
      <c r="BBH130" s="93"/>
      <c r="BBI130" s="93"/>
      <c r="BBJ130" s="93"/>
      <c r="BBK130" s="93"/>
      <c r="BBL130" s="93"/>
      <c r="BBM130" s="93"/>
      <c r="BBN130" s="93"/>
      <c r="BBO130" s="93"/>
      <c r="BBP130" s="93"/>
      <c r="BBQ130" s="93"/>
      <c r="BBR130" s="93"/>
      <c r="BBS130" s="93"/>
      <c r="BBT130" s="93"/>
      <c r="BBU130" s="93"/>
      <c r="BBV130" s="93"/>
      <c r="BBW130" s="93"/>
      <c r="BBX130" s="93"/>
      <c r="BBY130" s="93"/>
      <c r="BBZ130" s="93"/>
      <c r="BCA130" s="93"/>
      <c r="BCB130" s="93"/>
      <c r="BCC130" s="93"/>
      <c r="BCD130" s="93"/>
      <c r="BCE130" s="93"/>
      <c r="BCF130" s="93"/>
      <c r="BCG130" s="93"/>
      <c r="BCH130" s="93"/>
      <c r="BCI130" s="93"/>
      <c r="BCJ130" s="93"/>
      <c r="BCK130" s="93"/>
      <c r="BCL130" s="93"/>
      <c r="BCM130" s="93"/>
      <c r="BCN130" s="93"/>
      <c r="BCO130" s="93"/>
      <c r="BCP130" s="93"/>
      <c r="BCQ130" s="93"/>
      <c r="BCR130" s="93"/>
      <c r="BCS130" s="93"/>
      <c r="BCT130" s="93"/>
      <c r="BCU130" s="93"/>
      <c r="BCV130" s="93"/>
      <c r="BCW130" s="93"/>
      <c r="BCX130" s="93"/>
      <c r="BCY130" s="93"/>
      <c r="BCZ130" s="93"/>
      <c r="BDA130" s="93"/>
      <c r="BDB130" s="93"/>
      <c r="BDC130" s="93"/>
      <c r="BDD130" s="93"/>
      <c r="BDE130" s="93"/>
      <c r="BDF130" s="93"/>
      <c r="BDG130" s="93"/>
      <c r="BDH130" s="93"/>
      <c r="BDI130" s="93"/>
      <c r="BDJ130" s="93"/>
      <c r="BDK130" s="93"/>
      <c r="BDL130" s="93"/>
      <c r="BDM130" s="93"/>
      <c r="BDN130" s="93"/>
      <c r="BDO130" s="93"/>
      <c r="BDP130" s="93"/>
      <c r="BDQ130" s="93"/>
      <c r="BDR130" s="93"/>
      <c r="BDS130" s="93"/>
      <c r="BDT130" s="93"/>
      <c r="BDU130" s="93"/>
      <c r="BDV130" s="93"/>
      <c r="BDW130" s="93"/>
      <c r="BDX130" s="93"/>
      <c r="BDY130" s="93"/>
      <c r="BDZ130" s="93"/>
      <c r="BEA130" s="93"/>
      <c r="BEB130" s="93"/>
      <c r="BEC130" s="93"/>
      <c r="BED130" s="93"/>
      <c r="BEE130" s="93"/>
      <c r="BEF130" s="93"/>
      <c r="BEG130" s="93"/>
      <c r="BEH130" s="93"/>
      <c r="BEI130" s="93"/>
      <c r="BEJ130" s="93"/>
      <c r="BEK130" s="93"/>
      <c r="BEL130" s="93"/>
      <c r="BEM130" s="93"/>
      <c r="BEN130" s="93"/>
      <c r="BEO130" s="93"/>
      <c r="BEP130" s="93"/>
      <c r="BEQ130" s="93"/>
      <c r="BER130" s="93"/>
      <c r="BES130" s="93"/>
      <c r="BET130" s="93"/>
      <c r="BEU130" s="93"/>
      <c r="BEV130" s="93"/>
      <c r="BEW130" s="93"/>
      <c r="BEX130" s="93"/>
      <c r="BEY130" s="93"/>
      <c r="BEZ130" s="93"/>
      <c r="BFA130" s="93"/>
      <c r="BFB130" s="93"/>
      <c r="BFC130" s="93"/>
      <c r="BFD130" s="93"/>
      <c r="BFE130" s="93"/>
      <c r="BFF130" s="93"/>
      <c r="BFG130" s="93"/>
      <c r="BFH130" s="93"/>
      <c r="BFI130" s="93"/>
      <c r="BFJ130" s="93"/>
      <c r="BFK130" s="93"/>
      <c r="BFL130" s="93"/>
      <c r="BFM130" s="93"/>
      <c r="BFN130" s="93"/>
      <c r="BFO130" s="93"/>
      <c r="BFP130" s="93"/>
      <c r="BFQ130" s="93"/>
      <c r="BFR130" s="93"/>
      <c r="BFS130" s="93"/>
      <c r="BFT130" s="93"/>
      <c r="BFU130" s="93"/>
      <c r="BFV130" s="93"/>
      <c r="BFW130" s="93"/>
      <c r="BFX130" s="93"/>
      <c r="BFY130" s="93"/>
      <c r="BFZ130" s="93"/>
      <c r="BGA130" s="93"/>
      <c r="BGB130" s="93"/>
      <c r="BGC130" s="93"/>
      <c r="BGD130" s="93"/>
      <c r="BGE130" s="93"/>
      <c r="BGF130" s="93"/>
      <c r="BGG130" s="93"/>
      <c r="BGH130" s="93"/>
      <c r="BGI130" s="93"/>
      <c r="BGJ130" s="93"/>
      <c r="BGK130" s="93"/>
      <c r="BGL130" s="93"/>
      <c r="BGM130" s="93"/>
      <c r="BGN130" s="93"/>
      <c r="BGO130" s="93"/>
      <c r="BGP130" s="93"/>
      <c r="BGQ130" s="93"/>
      <c r="BGR130" s="93"/>
      <c r="BGS130" s="93"/>
      <c r="BGT130" s="93"/>
      <c r="BGU130" s="93"/>
      <c r="BGV130" s="93"/>
      <c r="BGW130" s="93"/>
      <c r="BGX130" s="93"/>
      <c r="BGY130" s="93"/>
      <c r="BGZ130" s="93"/>
      <c r="BHA130" s="93"/>
      <c r="BHB130" s="93"/>
      <c r="BHC130" s="93"/>
      <c r="BHD130" s="93"/>
      <c r="BHE130" s="93"/>
      <c r="BHF130" s="93"/>
      <c r="BHG130" s="93"/>
      <c r="BHH130" s="93"/>
      <c r="BHI130" s="93"/>
      <c r="BHJ130" s="93"/>
      <c r="BHK130" s="93"/>
      <c r="BHL130" s="93"/>
      <c r="BHM130" s="93"/>
      <c r="BHN130" s="93"/>
      <c r="BHO130" s="93"/>
      <c r="BHP130" s="93"/>
      <c r="BHQ130" s="93"/>
      <c r="BHR130" s="93"/>
      <c r="BHS130" s="93"/>
      <c r="BHT130" s="93"/>
      <c r="BHU130" s="93"/>
      <c r="BHV130" s="93"/>
      <c r="BHW130" s="93"/>
      <c r="BHX130" s="93"/>
      <c r="BHY130" s="93"/>
      <c r="BHZ130" s="93"/>
      <c r="BIA130" s="93"/>
      <c r="BIB130" s="93"/>
      <c r="BIC130" s="93"/>
      <c r="BID130" s="93"/>
      <c r="BIE130" s="93"/>
      <c r="BIF130" s="93"/>
      <c r="BIG130" s="93"/>
      <c r="BIH130" s="93"/>
      <c r="BII130" s="93"/>
      <c r="BIJ130" s="93"/>
      <c r="BIK130" s="93"/>
      <c r="BIL130" s="93"/>
      <c r="BIM130" s="93"/>
      <c r="BIN130" s="93"/>
      <c r="BIO130" s="93"/>
      <c r="BIP130" s="93"/>
      <c r="BIQ130" s="93"/>
      <c r="BIR130" s="93"/>
      <c r="BIS130" s="93"/>
      <c r="BIT130" s="93"/>
      <c r="BIU130" s="93"/>
      <c r="BIV130" s="93"/>
      <c r="BIW130" s="93"/>
      <c r="BIX130" s="93"/>
      <c r="BIY130" s="93"/>
      <c r="BIZ130" s="93"/>
      <c r="BJA130" s="93"/>
      <c r="BJB130" s="93"/>
      <c r="BJC130" s="93"/>
      <c r="BJD130" s="93"/>
      <c r="BJE130" s="93"/>
      <c r="BJF130" s="93"/>
      <c r="BJG130" s="93"/>
      <c r="BJH130" s="93"/>
      <c r="BJI130" s="93"/>
      <c r="BJJ130" s="93"/>
      <c r="BJK130" s="93"/>
      <c r="BJL130" s="93"/>
      <c r="BJM130" s="93"/>
      <c r="BJN130" s="93"/>
      <c r="BJO130" s="93"/>
      <c r="BJP130" s="93"/>
      <c r="BJQ130" s="93"/>
      <c r="BJR130" s="93"/>
      <c r="BJS130" s="93"/>
      <c r="BJT130" s="93"/>
      <c r="BJU130" s="93"/>
      <c r="BJV130" s="93"/>
      <c r="BJW130" s="93"/>
      <c r="BJX130" s="93"/>
      <c r="BJY130" s="93"/>
      <c r="BJZ130" s="93"/>
      <c r="BKA130" s="93"/>
      <c r="BKB130" s="93"/>
      <c r="BKC130" s="93"/>
      <c r="BKD130" s="93"/>
      <c r="BKE130" s="93"/>
      <c r="BKF130" s="93"/>
      <c r="BKG130" s="93"/>
      <c r="BKH130" s="93"/>
      <c r="BKI130" s="93"/>
      <c r="BKJ130" s="93"/>
      <c r="BKK130" s="93"/>
      <c r="BKL130" s="93"/>
      <c r="BKM130" s="93"/>
      <c r="BKN130" s="93"/>
      <c r="BKO130" s="93"/>
      <c r="BKP130" s="93"/>
      <c r="BKQ130" s="93"/>
      <c r="BKR130" s="93"/>
      <c r="BKS130" s="93"/>
      <c r="BKT130" s="93"/>
      <c r="BKU130" s="93"/>
      <c r="BKV130" s="93"/>
      <c r="BKW130" s="93"/>
      <c r="BKX130" s="93"/>
      <c r="BKY130" s="93"/>
      <c r="BKZ130" s="93"/>
      <c r="BLA130" s="93"/>
      <c r="BLB130" s="93"/>
      <c r="BLC130" s="93"/>
      <c r="BLD130" s="93"/>
      <c r="BLE130" s="93"/>
      <c r="BLF130" s="93"/>
      <c r="BLG130" s="93"/>
      <c r="BLH130" s="93"/>
      <c r="BLI130" s="93"/>
      <c r="BLJ130" s="93"/>
      <c r="BLK130" s="93"/>
      <c r="BLL130" s="93"/>
      <c r="BLM130" s="93"/>
      <c r="BLN130" s="93"/>
      <c r="BLO130" s="93"/>
      <c r="BLP130" s="93"/>
      <c r="BLQ130" s="93"/>
      <c r="BLR130" s="93"/>
      <c r="BLS130" s="93"/>
      <c r="BLT130" s="93"/>
      <c r="BLU130" s="93"/>
      <c r="BLV130" s="93"/>
      <c r="BLW130" s="93"/>
      <c r="BLX130" s="93"/>
      <c r="BLY130" s="93"/>
      <c r="BLZ130" s="93"/>
      <c r="BMA130" s="93"/>
      <c r="BMB130" s="93"/>
      <c r="BMC130" s="93"/>
      <c r="BMD130" s="93"/>
      <c r="BME130" s="93"/>
      <c r="BMF130" s="93"/>
      <c r="BMG130" s="93"/>
      <c r="BMH130" s="93"/>
      <c r="BMI130" s="93"/>
      <c r="BMJ130" s="93"/>
      <c r="BMK130" s="93"/>
      <c r="BML130" s="93"/>
      <c r="BMM130" s="93"/>
      <c r="BMN130" s="93"/>
      <c r="BMO130" s="93"/>
      <c r="BMP130" s="93"/>
      <c r="BMQ130" s="93"/>
      <c r="BMR130" s="93"/>
      <c r="BMS130" s="93"/>
      <c r="BMT130" s="93"/>
      <c r="BMU130" s="93"/>
      <c r="BMV130" s="93"/>
      <c r="BMW130" s="93"/>
      <c r="BMX130" s="93"/>
      <c r="BMY130" s="93"/>
      <c r="BMZ130" s="93"/>
      <c r="BNA130" s="93"/>
      <c r="BNB130" s="93"/>
      <c r="BNC130" s="93"/>
      <c r="BND130" s="93"/>
      <c r="BNE130" s="93"/>
      <c r="BNF130" s="93"/>
      <c r="BNG130" s="93"/>
      <c r="BNH130" s="93"/>
      <c r="BNI130" s="93"/>
      <c r="BNJ130" s="93"/>
      <c r="BNK130" s="93"/>
      <c r="BNL130" s="93"/>
      <c r="BNM130" s="93"/>
      <c r="BNN130" s="93"/>
      <c r="BNO130" s="93"/>
      <c r="BNP130" s="93"/>
      <c r="BNQ130" s="93"/>
      <c r="BNR130" s="93"/>
      <c r="BNS130" s="93"/>
      <c r="BNT130" s="93"/>
      <c r="BNU130" s="93"/>
      <c r="BNV130" s="93"/>
      <c r="BNW130" s="93"/>
      <c r="BNX130" s="93"/>
      <c r="BNY130" s="93"/>
      <c r="BNZ130" s="93"/>
      <c r="BOA130" s="93"/>
      <c r="BOB130" s="93"/>
      <c r="BOC130" s="93"/>
      <c r="BOD130" s="93"/>
      <c r="BOE130" s="93"/>
      <c r="BOF130" s="93"/>
      <c r="BOG130" s="93"/>
      <c r="BOH130" s="93"/>
      <c r="BOI130" s="93"/>
      <c r="BOJ130" s="93"/>
      <c r="BOK130" s="93"/>
      <c r="BOL130" s="93"/>
      <c r="BOM130" s="93"/>
      <c r="BON130" s="93"/>
      <c r="BOO130" s="93"/>
      <c r="BOP130" s="93"/>
      <c r="BOQ130" s="93"/>
      <c r="BOR130" s="93"/>
      <c r="BOS130" s="93"/>
      <c r="BOT130" s="93"/>
      <c r="BOU130" s="93"/>
      <c r="BOV130" s="93"/>
      <c r="BOW130" s="93"/>
      <c r="BOX130" s="93"/>
      <c r="BOY130" s="93"/>
      <c r="BOZ130" s="93"/>
      <c r="BPA130" s="93"/>
      <c r="BPB130" s="93"/>
      <c r="BPC130" s="93"/>
      <c r="BPD130" s="93"/>
      <c r="BPE130" s="93"/>
      <c r="BPF130" s="93"/>
      <c r="BPG130" s="93"/>
      <c r="BPH130" s="93"/>
      <c r="BPI130" s="93"/>
      <c r="BPJ130" s="93"/>
      <c r="BPK130" s="93"/>
      <c r="BPL130" s="93"/>
      <c r="BPM130" s="93"/>
      <c r="BPN130" s="93"/>
      <c r="BPO130" s="93"/>
      <c r="BPP130" s="93"/>
      <c r="BPQ130" s="93"/>
      <c r="BPR130" s="93"/>
      <c r="BPS130" s="93"/>
      <c r="BPT130" s="93"/>
      <c r="BPU130" s="93"/>
      <c r="BPV130" s="93"/>
      <c r="BPW130" s="93"/>
      <c r="BPX130" s="93"/>
      <c r="BPY130" s="93"/>
      <c r="BPZ130" s="93"/>
      <c r="BQA130" s="93"/>
      <c r="BQB130" s="93"/>
      <c r="BQC130" s="93"/>
      <c r="BQD130" s="93"/>
      <c r="BQE130" s="93"/>
      <c r="BQF130" s="93"/>
      <c r="BQG130" s="93"/>
      <c r="BQH130" s="93"/>
      <c r="BQI130" s="93"/>
      <c r="BQJ130" s="93"/>
      <c r="BQK130" s="93"/>
      <c r="BQL130" s="93"/>
      <c r="BQM130" s="93"/>
      <c r="BQN130" s="93"/>
      <c r="BQO130" s="93"/>
      <c r="BQP130" s="93"/>
      <c r="BQQ130" s="93"/>
      <c r="BQR130" s="93"/>
      <c r="BQS130" s="93"/>
      <c r="BQT130" s="93"/>
      <c r="BQU130" s="93"/>
      <c r="BQV130" s="93"/>
      <c r="BQW130" s="93"/>
      <c r="BQX130" s="93"/>
      <c r="BQY130" s="93"/>
      <c r="BQZ130" s="93"/>
      <c r="BRA130" s="93"/>
      <c r="BRB130" s="93"/>
      <c r="BRC130" s="93"/>
      <c r="BRD130" s="93"/>
      <c r="BRE130" s="93"/>
      <c r="BRF130" s="93"/>
      <c r="BRG130" s="93"/>
      <c r="BRH130" s="93"/>
      <c r="BRI130" s="93"/>
      <c r="BRJ130" s="93"/>
      <c r="BRK130" s="93"/>
      <c r="BRL130" s="93"/>
      <c r="BRM130" s="93"/>
      <c r="BRN130" s="93"/>
      <c r="BRO130" s="93"/>
      <c r="BRP130" s="93"/>
      <c r="BRQ130" s="93"/>
      <c r="BRR130" s="93"/>
      <c r="BRS130" s="93"/>
      <c r="BRT130" s="93"/>
      <c r="BRU130" s="93"/>
      <c r="BRV130" s="93"/>
      <c r="BRW130" s="93"/>
      <c r="BRX130" s="93"/>
      <c r="BRY130" s="93"/>
      <c r="BRZ130" s="93"/>
      <c r="BSA130" s="93"/>
      <c r="BSB130" s="93"/>
      <c r="BSC130" s="93"/>
      <c r="BSD130" s="93"/>
      <c r="BSE130" s="93"/>
      <c r="BSF130" s="93"/>
      <c r="BSG130" s="93"/>
      <c r="BSH130" s="93"/>
      <c r="BSI130" s="93"/>
      <c r="BSJ130" s="93"/>
      <c r="BSK130" s="93"/>
      <c r="BSL130" s="93"/>
      <c r="BSM130" s="93"/>
      <c r="BSN130" s="93"/>
      <c r="BSO130" s="93"/>
      <c r="BSP130" s="93"/>
      <c r="BSQ130" s="93"/>
      <c r="BSR130" s="93"/>
      <c r="BSS130" s="93"/>
      <c r="BST130" s="93"/>
      <c r="BSU130" s="93"/>
      <c r="BSV130" s="93"/>
      <c r="BSW130" s="93"/>
      <c r="BSX130" s="93"/>
      <c r="BSY130" s="93"/>
      <c r="BSZ130" s="93"/>
      <c r="BTA130" s="93"/>
      <c r="BTB130" s="93"/>
      <c r="BTC130" s="93"/>
      <c r="BTD130" s="93"/>
      <c r="BTE130" s="93"/>
      <c r="BTF130" s="93"/>
      <c r="BTG130" s="93"/>
      <c r="BTH130" s="93"/>
      <c r="BTI130" s="93"/>
      <c r="BTJ130" s="93"/>
      <c r="BTK130" s="93"/>
      <c r="BTL130" s="93"/>
      <c r="BTM130" s="93"/>
      <c r="BTN130" s="93"/>
      <c r="BTO130" s="93"/>
      <c r="BTP130" s="93"/>
      <c r="BTQ130" s="93"/>
      <c r="BTR130" s="93"/>
      <c r="BTS130" s="93"/>
      <c r="BTT130" s="93"/>
      <c r="BTU130" s="93"/>
      <c r="BTV130" s="93"/>
      <c r="BTW130" s="93"/>
      <c r="BTX130" s="93"/>
      <c r="BTY130" s="93"/>
      <c r="BTZ130" s="93"/>
      <c r="BUA130" s="93"/>
      <c r="BUB130" s="93"/>
      <c r="BUC130" s="93"/>
      <c r="BUD130" s="93"/>
      <c r="BUE130" s="93"/>
      <c r="BUF130" s="93"/>
      <c r="BUG130" s="93"/>
      <c r="BUH130" s="93"/>
      <c r="BUI130" s="93"/>
      <c r="BUJ130" s="93"/>
      <c r="BUK130" s="93"/>
      <c r="BUL130" s="93"/>
      <c r="BUM130" s="93"/>
      <c r="BUN130" s="93"/>
      <c r="BUO130" s="93"/>
      <c r="BUP130" s="93"/>
      <c r="BUQ130" s="93"/>
      <c r="BUR130" s="93"/>
      <c r="BUS130" s="93"/>
      <c r="BUT130" s="93"/>
      <c r="BUU130" s="93"/>
      <c r="BUV130" s="93"/>
      <c r="BUW130" s="93"/>
      <c r="BUX130" s="93"/>
      <c r="BUY130" s="93"/>
      <c r="BUZ130" s="93"/>
      <c r="BVA130" s="93"/>
      <c r="BVB130" s="93"/>
      <c r="BVC130" s="93"/>
      <c r="BVD130" s="93"/>
      <c r="BVE130" s="93"/>
      <c r="BVF130" s="93"/>
      <c r="BVG130" s="93"/>
      <c r="BVH130" s="93"/>
      <c r="BVI130" s="93"/>
      <c r="BVJ130" s="93"/>
      <c r="BVK130" s="93"/>
      <c r="BVL130" s="93"/>
      <c r="BVM130" s="93"/>
      <c r="BVN130" s="93"/>
      <c r="BVO130" s="93"/>
      <c r="BVP130" s="93"/>
      <c r="BVQ130" s="93"/>
      <c r="BVR130" s="93"/>
      <c r="BVS130" s="93"/>
      <c r="BVT130" s="93"/>
      <c r="BVU130" s="93"/>
      <c r="BVV130" s="93"/>
      <c r="BVW130" s="93"/>
      <c r="BVX130" s="93"/>
      <c r="BVY130" s="93"/>
      <c r="BVZ130" s="93"/>
      <c r="BWA130" s="93"/>
      <c r="BWB130" s="93"/>
      <c r="BWC130" s="93"/>
      <c r="BWD130" s="93"/>
      <c r="BWE130" s="93"/>
      <c r="BWF130" s="93"/>
      <c r="BWG130" s="93"/>
      <c r="BWH130" s="93"/>
      <c r="BWI130" s="93"/>
      <c r="BWJ130" s="93"/>
      <c r="BWK130" s="93"/>
      <c r="BWL130" s="93"/>
      <c r="BWM130" s="93"/>
      <c r="BWN130" s="93"/>
      <c r="BWO130" s="93"/>
      <c r="BWP130" s="93"/>
      <c r="BWQ130" s="93"/>
      <c r="BWR130" s="93"/>
      <c r="BWS130" s="93"/>
      <c r="BWT130" s="93"/>
      <c r="BWU130" s="93"/>
      <c r="BWV130" s="93"/>
      <c r="BWW130" s="93"/>
      <c r="BWX130" s="93"/>
      <c r="BWY130" s="93"/>
      <c r="BWZ130" s="93"/>
      <c r="BXA130" s="93"/>
      <c r="BXB130" s="93"/>
      <c r="BXC130" s="93"/>
      <c r="BXD130" s="93"/>
      <c r="BXE130" s="93"/>
      <c r="BXF130" s="93"/>
      <c r="BXG130" s="93"/>
      <c r="BXH130" s="93"/>
      <c r="BXI130" s="93"/>
      <c r="BXJ130" s="93"/>
      <c r="BXK130" s="93"/>
      <c r="BXL130" s="93"/>
      <c r="BXM130" s="93"/>
      <c r="BXN130" s="93"/>
      <c r="BXO130" s="93"/>
      <c r="BXP130" s="93"/>
      <c r="BXQ130" s="93"/>
      <c r="BXR130" s="93"/>
      <c r="BXS130" s="93"/>
      <c r="BXT130" s="93"/>
      <c r="BXU130" s="93"/>
      <c r="BXV130" s="93"/>
      <c r="BXW130" s="93"/>
      <c r="BXX130" s="93"/>
      <c r="BXY130" s="93"/>
      <c r="BXZ130" s="93"/>
      <c r="BYA130" s="93"/>
      <c r="BYB130" s="93"/>
      <c r="BYC130" s="93"/>
      <c r="BYD130" s="93"/>
      <c r="BYE130" s="93"/>
      <c r="BYF130" s="93"/>
      <c r="BYG130" s="93"/>
      <c r="BYH130" s="93"/>
      <c r="BYI130" s="93"/>
      <c r="BYJ130" s="93"/>
      <c r="BYK130" s="93"/>
      <c r="BYL130" s="93"/>
      <c r="BYM130" s="93"/>
      <c r="BYN130" s="93"/>
      <c r="BYO130" s="93"/>
      <c r="BYP130" s="93"/>
      <c r="BYQ130" s="93"/>
      <c r="BYR130" s="93"/>
      <c r="BYS130" s="93"/>
      <c r="BYT130" s="93"/>
      <c r="BYU130" s="93"/>
      <c r="BYV130" s="93"/>
      <c r="BYW130" s="93"/>
      <c r="BYX130" s="93"/>
      <c r="BYY130" s="93"/>
      <c r="BYZ130" s="93"/>
      <c r="BZA130" s="93"/>
      <c r="BZB130" s="93"/>
      <c r="BZC130" s="93"/>
      <c r="BZD130" s="93"/>
      <c r="BZE130" s="93"/>
      <c r="BZF130" s="93"/>
      <c r="BZG130" s="93"/>
      <c r="BZH130" s="93"/>
      <c r="BZI130" s="93"/>
      <c r="BZJ130" s="93"/>
      <c r="BZK130" s="93"/>
      <c r="BZL130" s="93"/>
      <c r="BZM130" s="93"/>
      <c r="BZN130" s="93"/>
      <c r="BZO130" s="93"/>
      <c r="BZP130" s="93"/>
      <c r="BZQ130" s="93"/>
      <c r="BZR130" s="93"/>
      <c r="BZS130" s="93"/>
      <c r="BZT130" s="93"/>
      <c r="BZU130" s="93"/>
      <c r="BZV130" s="93"/>
      <c r="BZW130" s="93"/>
      <c r="BZX130" s="93"/>
      <c r="BZY130" s="93"/>
      <c r="BZZ130" s="93"/>
      <c r="CAA130" s="93"/>
      <c r="CAB130" s="93"/>
      <c r="CAC130" s="93"/>
      <c r="CAD130" s="93"/>
      <c r="CAE130" s="93"/>
      <c r="CAF130" s="93"/>
      <c r="CAG130" s="93"/>
      <c r="CAH130" s="93"/>
      <c r="CAI130" s="93"/>
      <c r="CAJ130" s="93"/>
      <c r="CAK130" s="93"/>
      <c r="CAL130" s="93"/>
      <c r="CAM130" s="93"/>
      <c r="CAN130" s="93"/>
      <c r="CAO130" s="93"/>
      <c r="CAP130" s="93"/>
      <c r="CAQ130" s="93"/>
      <c r="CAR130" s="93"/>
      <c r="CAS130" s="93"/>
      <c r="CAT130" s="93"/>
      <c r="CAU130" s="93"/>
      <c r="CAV130" s="93"/>
      <c r="CAW130" s="93"/>
      <c r="CAX130" s="93"/>
      <c r="CAY130" s="93"/>
      <c r="CAZ130" s="93"/>
      <c r="CBA130" s="93"/>
      <c r="CBB130" s="93"/>
      <c r="CBC130" s="93"/>
      <c r="CBD130" s="93"/>
      <c r="CBE130" s="93"/>
      <c r="CBF130" s="93"/>
      <c r="CBG130" s="93"/>
      <c r="CBH130" s="93"/>
      <c r="CBI130" s="93"/>
      <c r="CBJ130" s="93"/>
      <c r="CBK130" s="93"/>
      <c r="CBL130" s="93"/>
      <c r="CBM130" s="93"/>
      <c r="CBN130" s="93"/>
      <c r="CBO130" s="93"/>
      <c r="CBP130" s="93"/>
      <c r="CBQ130" s="93"/>
      <c r="CBR130" s="93"/>
      <c r="CBS130" s="93"/>
      <c r="CBT130" s="93"/>
      <c r="CBU130" s="93"/>
      <c r="CBV130" s="93"/>
      <c r="CBW130" s="93"/>
      <c r="CBX130" s="93"/>
      <c r="CBY130" s="93"/>
      <c r="CBZ130" s="93"/>
      <c r="CCA130" s="93"/>
      <c r="CCB130" s="93"/>
      <c r="CCC130" s="93"/>
      <c r="CCD130" s="93"/>
      <c r="CCE130" s="93"/>
      <c r="CCF130" s="93"/>
      <c r="CCG130" s="93"/>
      <c r="CCH130" s="93"/>
      <c r="CCI130" s="93"/>
      <c r="CCJ130" s="93"/>
      <c r="CCK130" s="93"/>
      <c r="CCL130" s="93"/>
      <c r="CCM130" s="93"/>
      <c r="CCN130" s="93"/>
      <c r="CCO130" s="93"/>
      <c r="CCP130" s="93"/>
      <c r="CCQ130" s="93"/>
      <c r="CCR130" s="93"/>
      <c r="CCS130" s="93"/>
      <c r="CCT130" s="93"/>
      <c r="CCU130" s="93"/>
      <c r="CCV130" s="93"/>
      <c r="CCW130" s="93"/>
      <c r="CCX130" s="93"/>
      <c r="CCY130" s="93"/>
      <c r="CCZ130" s="93"/>
      <c r="CDA130" s="93"/>
      <c r="CDB130" s="93"/>
      <c r="CDC130" s="93"/>
      <c r="CDD130" s="93"/>
      <c r="CDE130" s="93"/>
      <c r="CDF130" s="93"/>
      <c r="CDG130" s="93"/>
      <c r="CDH130" s="93"/>
      <c r="CDI130" s="93"/>
      <c r="CDJ130" s="93"/>
      <c r="CDK130" s="93"/>
      <c r="CDL130" s="93"/>
      <c r="CDM130" s="93"/>
      <c r="CDN130" s="93"/>
      <c r="CDO130" s="93"/>
      <c r="CDP130" s="93"/>
      <c r="CDQ130" s="93"/>
      <c r="CDR130" s="93"/>
      <c r="CDS130" s="93"/>
      <c r="CDT130" s="93"/>
      <c r="CDU130" s="93"/>
      <c r="CDV130" s="93"/>
      <c r="CDW130" s="93"/>
      <c r="CDX130" s="93"/>
      <c r="CDY130" s="93"/>
      <c r="CDZ130" s="93"/>
      <c r="CEA130" s="93"/>
      <c r="CEB130" s="93"/>
      <c r="CEC130" s="93"/>
      <c r="CED130" s="93"/>
      <c r="CEE130" s="93"/>
      <c r="CEF130" s="93"/>
      <c r="CEG130" s="93"/>
      <c r="CEH130" s="93"/>
      <c r="CEI130" s="93"/>
      <c r="CEJ130" s="93"/>
      <c r="CEK130" s="93"/>
      <c r="CEL130" s="93"/>
      <c r="CEM130" s="93"/>
      <c r="CEN130" s="93"/>
      <c r="CEO130" s="93"/>
      <c r="CEP130" s="93"/>
      <c r="CEQ130" s="93"/>
      <c r="CER130" s="93"/>
      <c r="CES130" s="93"/>
      <c r="CET130" s="93"/>
      <c r="CEU130" s="93"/>
      <c r="CEV130" s="93"/>
      <c r="CEW130" s="93"/>
      <c r="CEX130" s="93"/>
      <c r="CEY130" s="93"/>
      <c r="CEZ130" s="93"/>
      <c r="CFA130" s="93"/>
      <c r="CFB130" s="93"/>
      <c r="CFC130" s="93"/>
      <c r="CFD130" s="93"/>
      <c r="CFE130" s="93"/>
      <c r="CFF130" s="93"/>
      <c r="CFG130" s="93"/>
      <c r="CFH130" s="93"/>
      <c r="CFI130" s="93"/>
      <c r="CFJ130" s="93"/>
      <c r="CFK130" s="93"/>
      <c r="CFL130" s="93"/>
      <c r="CFM130" s="93"/>
      <c r="CFN130" s="93"/>
      <c r="CFO130" s="93"/>
      <c r="CFP130" s="93"/>
      <c r="CFQ130" s="93"/>
      <c r="CFR130" s="93"/>
      <c r="CFS130" s="93"/>
      <c r="CFT130" s="93"/>
      <c r="CFU130" s="93"/>
      <c r="CFV130" s="93"/>
      <c r="CFW130" s="93"/>
      <c r="CFX130" s="93"/>
      <c r="CFY130" s="93"/>
      <c r="CFZ130" s="93"/>
      <c r="CGA130" s="93"/>
      <c r="CGB130" s="93"/>
      <c r="CGC130" s="93"/>
      <c r="CGD130" s="93"/>
      <c r="CGE130" s="93"/>
      <c r="CGF130" s="93"/>
      <c r="CGG130" s="93"/>
      <c r="CGH130" s="93"/>
      <c r="CGI130" s="93"/>
      <c r="CGJ130" s="93"/>
      <c r="CGK130" s="93"/>
      <c r="CGL130" s="93"/>
      <c r="CGM130" s="93"/>
      <c r="CGN130" s="93"/>
      <c r="CGO130" s="93"/>
      <c r="CGP130" s="93"/>
      <c r="CGQ130" s="93"/>
      <c r="CGR130" s="93"/>
      <c r="CGS130" s="93"/>
      <c r="CGT130" s="93"/>
      <c r="CGU130" s="93"/>
      <c r="CGV130" s="93"/>
      <c r="CGW130" s="93"/>
      <c r="CGX130" s="93"/>
      <c r="CGY130" s="93"/>
      <c r="CGZ130" s="93"/>
      <c r="CHA130" s="93"/>
      <c r="CHB130" s="93"/>
      <c r="CHC130" s="93"/>
      <c r="CHD130" s="93"/>
      <c r="CHE130" s="93"/>
      <c r="CHF130" s="93"/>
      <c r="CHG130" s="93"/>
      <c r="CHH130" s="93"/>
      <c r="CHI130" s="93"/>
      <c r="CHJ130" s="93"/>
      <c r="CHK130" s="93"/>
      <c r="CHL130" s="93"/>
      <c r="CHM130" s="93"/>
      <c r="CHN130" s="93"/>
      <c r="CHO130" s="93"/>
      <c r="CHP130" s="93"/>
      <c r="CHQ130" s="93"/>
      <c r="CHR130" s="93"/>
      <c r="CHS130" s="93"/>
      <c r="CHT130" s="93"/>
      <c r="CHU130" s="93"/>
      <c r="CHV130" s="93"/>
      <c r="CHW130" s="93"/>
      <c r="CHX130" s="93"/>
      <c r="CHY130" s="93"/>
      <c r="CHZ130" s="93"/>
      <c r="CIA130" s="93"/>
      <c r="CIB130" s="93"/>
      <c r="CIC130" s="93"/>
      <c r="CID130" s="93"/>
      <c r="CIE130" s="93"/>
      <c r="CIF130" s="93"/>
      <c r="CIG130" s="93"/>
      <c r="CIH130" s="93"/>
      <c r="CII130" s="93"/>
      <c r="CIJ130" s="93"/>
      <c r="CIK130" s="93"/>
      <c r="CIL130" s="93"/>
      <c r="CIM130" s="93"/>
      <c r="CIN130" s="93"/>
      <c r="CIO130" s="93"/>
      <c r="CIP130" s="93"/>
      <c r="CIQ130" s="93"/>
      <c r="CIR130" s="93"/>
      <c r="CIS130" s="93"/>
      <c r="CIT130" s="93"/>
      <c r="CIU130" s="93"/>
      <c r="CIV130" s="93"/>
      <c r="CIW130" s="93"/>
      <c r="CIX130" s="93"/>
      <c r="CIY130" s="93"/>
      <c r="CIZ130" s="93"/>
      <c r="CJA130" s="93"/>
      <c r="CJB130" s="93"/>
      <c r="CJC130" s="93"/>
      <c r="CJD130" s="93"/>
      <c r="CJE130" s="93"/>
      <c r="CJF130" s="93"/>
      <c r="CJG130" s="93"/>
      <c r="CJH130" s="93"/>
      <c r="CJI130" s="93"/>
      <c r="CJJ130" s="93"/>
      <c r="CJK130" s="93"/>
      <c r="CJL130" s="93"/>
      <c r="CJM130" s="93"/>
      <c r="CJN130" s="93"/>
      <c r="CJO130" s="93"/>
      <c r="CJP130" s="93"/>
      <c r="CJQ130" s="93"/>
      <c r="CJR130" s="93"/>
      <c r="CJS130" s="93"/>
      <c r="CJT130" s="93"/>
      <c r="CJU130" s="93"/>
      <c r="CJV130" s="93"/>
      <c r="CJW130" s="93"/>
      <c r="CJX130" s="93"/>
      <c r="CJY130" s="93"/>
      <c r="CJZ130" s="93"/>
      <c r="CKA130" s="93"/>
      <c r="CKB130" s="93"/>
      <c r="CKC130" s="93"/>
      <c r="CKD130" s="93"/>
      <c r="CKE130" s="93"/>
      <c r="CKF130" s="93"/>
      <c r="CKG130" s="93"/>
      <c r="CKH130" s="93"/>
      <c r="CKI130" s="93"/>
      <c r="CKJ130" s="93"/>
      <c r="CKK130" s="93"/>
      <c r="CKL130" s="93"/>
      <c r="CKM130" s="93"/>
      <c r="CKN130" s="93"/>
      <c r="CKO130" s="93"/>
      <c r="CKP130" s="93"/>
      <c r="CKQ130" s="93"/>
      <c r="CKR130" s="93"/>
      <c r="CKS130" s="93"/>
      <c r="CKT130" s="93"/>
      <c r="CKU130" s="93"/>
      <c r="CKV130" s="93"/>
      <c r="CKW130" s="93"/>
      <c r="CKX130" s="93"/>
      <c r="CKY130" s="93"/>
      <c r="CKZ130" s="93"/>
      <c r="CLA130" s="93"/>
      <c r="CLB130" s="93"/>
      <c r="CLC130" s="93"/>
      <c r="CLD130" s="93"/>
      <c r="CLE130" s="93"/>
      <c r="CLF130" s="93"/>
      <c r="CLG130" s="93"/>
      <c r="CLH130" s="93"/>
      <c r="CLI130" s="93"/>
      <c r="CLJ130" s="93"/>
      <c r="CLK130" s="93"/>
      <c r="CLL130" s="93"/>
      <c r="CLM130" s="93"/>
      <c r="CLN130" s="93"/>
      <c r="CLO130" s="93"/>
      <c r="CLP130" s="93"/>
      <c r="CLQ130" s="93"/>
      <c r="CLR130" s="93"/>
      <c r="CLS130" s="93"/>
      <c r="CLT130" s="93"/>
      <c r="CLU130" s="93"/>
      <c r="CLV130" s="93"/>
      <c r="CLW130" s="93"/>
      <c r="CLX130" s="93"/>
      <c r="CLY130" s="93"/>
      <c r="CLZ130" s="93"/>
      <c r="CMA130" s="93"/>
      <c r="CMB130" s="93"/>
      <c r="CMC130" s="93"/>
      <c r="CMD130" s="93"/>
      <c r="CME130" s="93"/>
      <c r="CMF130" s="93"/>
      <c r="CMG130" s="93"/>
      <c r="CMH130" s="93"/>
      <c r="CMI130" s="93"/>
      <c r="CMJ130" s="93"/>
      <c r="CMK130" s="93"/>
      <c r="CML130" s="93"/>
      <c r="CMM130" s="93"/>
      <c r="CMN130" s="93"/>
      <c r="CMO130" s="93"/>
      <c r="CMP130" s="93"/>
      <c r="CMQ130" s="93"/>
      <c r="CMR130" s="93"/>
      <c r="CMS130" s="93"/>
      <c r="CMT130" s="93"/>
      <c r="CMU130" s="93"/>
      <c r="CMV130" s="93"/>
      <c r="CMW130" s="93"/>
      <c r="CMX130" s="93"/>
      <c r="CMY130" s="93"/>
      <c r="CMZ130" s="93"/>
      <c r="CNA130" s="93"/>
      <c r="CNB130" s="93"/>
      <c r="CNC130" s="93"/>
      <c r="CND130" s="93"/>
      <c r="CNE130" s="93"/>
      <c r="CNF130" s="93"/>
      <c r="CNG130" s="93"/>
      <c r="CNH130" s="93"/>
      <c r="CNI130" s="93"/>
      <c r="CNJ130" s="93"/>
      <c r="CNK130" s="93"/>
      <c r="CNL130" s="93"/>
      <c r="CNM130" s="93"/>
      <c r="CNN130" s="93"/>
      <c r="CNO130" s="93"/>
      <c r="CNP130" s="93"/>
      <c r="CNQ130" s="93"/>
      <c r="CNR130" s="93"/>
      <c r="CNS130" s="93"/>
      <c r="CNT130" s="93"/>
      <c r="CNU130" s="93"/>
      <c r="CNV130" s="93"/>
      <c r="CNW130" s="93"/>
      <c r="CNX130" s="93"/>
      <c r="CNY130" s="93"/>
      <c r="CNZ130" s="93"/>
      <c r="COA130" s="93"/>
      <c r="COB130" s="93"/>
      <c r="COC130" s="93"/>
      <c r="COD130" s="93"/>
      <c r="COE130" s="93"/>
      <c r="COF130" s="93"/>
      <c r="COG130" s="93"/>
      <c r="COH130" s="93"/>
      <c r="COI130" s="93"/>
      <c r="COJ130" s="93"/>
      <c r="COK130" s="93"/>
      <c r="COL130" s="93"/>
      <c r="COM130" s="93"/>
      <c r="CON130" s="93"/>
      <c r="COO130" s="93"/>
      <c r="COP130" s="93"/>
      <c r="COQ130" s="93"/>
      <c r="COR130" s="93"/>
      <c r="COS130" s="93"/>
      <c r="COT130" s="93"/>
      <c r="COU130" s="93"/>
      <c r="COV130" s="93"/>
      <c r="COW130" s="93"/>
      <c r="COX130" s="93"/>
      <c r="COY130" s="93"/>
      <c r="COZ130" s="93"/>
      <c r="CPA130" s="93"/>
      <c r="CPB130" s="93"/>
      <c r="CPC130" s="93"/>
      <c r="CPD130" s="93"/>
      <c r="CPE130" s="93"/>
      <c r="CPF130" s="93"/>
      <c r="CPG130" s="93"/>
      <c r="CPH130" s="93"/>
      <c r="CPI130" s="93"/>
      <c r="CPJ130" s="93"/>
      <c r="CPK130" s="93"/>
      <c r="CPL130" s="93"/>
      <c r="CPM130" s="93"/>
      <c r="CPN130" s="93"/>
      <c r="CPO130" s="93"/>
      <c r="CPP130" s="93"/>
      <c r="CPQ130" s="93"/>
      <c r="CPR130" s="93"/>
      <c r="CPS130" s="93"/>
      <c r="CPT130" s="93"/>
      <c r="CPU130" s="93"/>
      <c r="CPV130" s="93"/>
      <c r="CPW130" s="93"/>
      <c r="CPX130" s="93"/>
      <c r="CPY130" s="93"/>
      <c r="CPZ130" s="93"/>
      <c r="CQA130" s="93"/>
      <c r="CQB130" s="93"/>
      <c r="CQC130" s="93"/>
      <c r="CQD130" s="93"/>
      <c r="CQE130" s="93"/>
      <c r="CQF130" s="93"/>
      <c r="CQG130" s="93"/>
      <c r="CQH130" s="93"/>
      <c r="CQI130" s="93"/>
      <c r="CQJ130" s="93"/>
      <c r="CQK130" s="93"/>
      <c r="CQL130" s="93"/>
      <c r="CQM130" s="93"/>
      <c r="CQN130" s="93"/>
      <c r="CQO130" s="93"/>
      <c r="CQP130" s="93"/>
      <c r="CQQ130" s="93"/>
      <c r="CQR130" s="93"/>
      <c r="CQS130" s="93"/>
      <c r="CQT130" s="93"/>
      <c r="CQU130" s="93"/>
      <c r="CQV130" s="93"/>
      <c r="CQW130" s="93"/>
      <c r="CQX130" s="93"/>
      <c r="CQY130" s="93"/>
      <c r="CQZ130" s="93"/>
      <c r="CRA130" s="93"/>
      <c r="CRB130" s="93"/>
      <c r="CRC130" s="93"/>
      <c r="CRD130" s="93"/>
      <c r="CRE130" s="93"/>
      <c r="CRF130" s="93"/>
      <c r="CRG130" s="93"/>
      <c r="CRH130" s="93"/>
      <c r="CRI130" s="93"/>
      <c r="CRJ130" s="93"/>
      <c r="CRK130" s="93"/>
      <c r="CRL130" s="93"/>
      <c r="CRM130" s="93"/>
      <c r="CRN130" s="93"/>
      <c r="CRO130" s="93"/>
      <c r="CRP130" s="93"/>
      <c r="CRQ130" s="93"/>
      <c r="CRR130" s="93"/>
      <c r="CRS130" s="93"/>
      <c r="CRT130" s="93"/>
      <c r="CRU130" s="93"/>
      <c r="CRV130" s="93"/>
      <c r="CRW130" s="93"/>
      <c r="CRX130" s="93"/>
      <c r="CRY130" s="93"/>
      <c r="CRZ130" s="93"/>
      <c r="CSA130" s="93"/>
      <c r="CSB130" s="93"/>
      <c r="CSC130" s="93"/>
      <c r="CSD130" s="93"/>
      <c r="CSE130" s="93"/>
      <c r="CSF130" s="93"/>
      <c r="CSG130" s="93"/>
      <c r="CSH130" s="93"/>
      <c r="CSI130" s="93"/>
      <c r="CSJ130" s="93"/>
      <c r="CSK130" s="93"/>
      <c r="CSL130" s="93"/>
      <c r="CSM130" s="93"/>
      <c r="CSN130" s="93"/>
      <c r="CSO130" s="93"/>
      <c r="CSP130" s="93"/>
      <c r="CSQ130" s="93"/>
      <c r="CSR130" s="93"/>
      <c r="CSS130" s="93"/>
      <c r="CST130" s="93"/>
      <c r="CSU130" s="93"/>
      <c r="CSV130" s="93"/>
      <c r="CSW130" s="93"/>
      <c r="CSX130" s="93"/>
      <c r="CSY130" s="93"/>
      <c r="CSZ130" s="93"/>
      <c r="CTA130" s="93"/>
      <c r="CTB130" s="93"/>
      <c r="CTC130" s="93"/>
      <c r="CTD130" s="93"/>
      <c r="CTE130" s="93"/>
      <c r="CTF130" s="93"/>
      <c r="CTG130" s="93"/>
      <c r="CTH130" s="93"/>
      <c r="CTI130" s="93"/>
      <c r="CTJ130" s="93"/>
      <c r="CTK130" s="93"/>
      <c r="CTL130" s="93"/>
      <c r="CTM130" s="93"/>
      <c r="CTN130" s="93"/>
      <c r="CTO130" s="93"/>
      <c r="CTP130" s="93"/>
      <c r="CTQ130" s="93"/>
      <c r="CTR130" s="93"/>
      <c r="CTS130" s="93"/>
      <c r="CTT130" s="93"/>
      <c r="CTU130" s="93"/>
      <c r="CTV130" s="93"/>
      <c r="CTW130" s="93"/>
      <c r="CTX130" s="93"/>
      <c r="CTY130" s="93"/>
      <c r="CTZ130" s="93"/>
      <c r="CUA130" s="93"/>
      <c r="CUB130" s="93"/>
      <c r="CUC130" s="93"/>
      <c r="CUD130" s="93"/>
      <c r="CUE130" s="93"/>
      <c r="CUF130" s="93"/>
      <c r="CUG130" s="93"/>
      <c r="CUH130" s="93"/>
      <c r="CUI130" s="93"/>
      <c r="CUJ130" s="93"/>
      <c r="CUK130" s="93"/>
      <c r="CUL130" s="93"/>
      <c r="CUM130" s="93"/>
      <c r="CUN130" s="93"/>
      <c r="CUO130" s="93"/>
      <c r="CUP130" s="93"/>
      <c r="CUQ130" s="93"/>
      <c r="CUR130" s="93"/>
      <c r="CUS130" s="93"/>
      <c r="CUT130" s="93"/>
      <c r="CUU130" s="93"/>
      <c r="CUV130" s="93"/>
      <c r="CUW130" s="93"/>
      <c r="CUX130" s="93"/>
      <c r="CUY130" s="93"/>
      <c r="CUZ130" s="93"/>
      <c r="CVA130" s="93"/>
      <c r="CVB130" s="93"/>
      <c r="CVC130" s="93"/>
      <c r="CVD130" s="93"/>
      <c r="CVE130" s="93"/>
      <c r="CVF130" s="93"/>
      <c r="CVG130" s="93"/>
      <c r="CVH130" s="93"/>
      <c r="CVI130" s="93"/>
      <c r="CVJ130" s="93"/>
      <c r="CVK130" s="93"/>
      <c r="CVL130" s="93"/>
      <c r="CVM130" s="93"/>
      <c r="CVN130" s="93"/>
      <c r="CVO130" s="93"/>
      <c r="CVP130" s="93"/>
      <c r="CVQ130" s="93"/>
      <c r="CVR130" s="93"/>
      <c r="CVS130" s="93"/>
      <c r="CVT130" s="93"/>
      <c r="CVU130" s="93"/>
      <c r="CVV130" s="93"/>
      <c r="CVW130" s="93"/>
      <c r="CVX130" s="93"/>
      <c r="CVY130" s="93"/>
      <c r="CVZ130" s="93"/>
      <c r="CWA130" s="93"/>
      <c r="CWB130" s="93"/>
      <c r="CWC130" s="93"/>
      <c r="CWD130" s="93"/>
      <c r="CWE130" s="93"/>
      <c r="CWF130" s="93"/>
      <c r="CWG130" s="93"/>
      <c r="CWH130" s="93"/>
      <c r="CWI130" s="93"/>
      <c r="CWJ130" s="93"/>
      <c r="CWK130" s="93"/>
      <c r="CWL130" s="93"/>
      <c r="CWM130" s="93"/>
      <c r="CWN130" s="93"/>
      <c r="CWO130" s="93"/>
      <c r="CWP130" s="93"/>
      <c r="CWQ130" s="93"/>
      <c r="CWR130" s="93"/>
      <c r="CWS130" s="93"/>
      <c r="CWT130" s="93"/>
      <c r="CWU130" s="93"/>
      <c r="CWV130" s="93"/>
      <c r="CWW130" s="93"/>
      <c r="CWX130" s="93"/>
      <c r="CWY130" s="93"/>
      <c r="CWZ130" s="93"/>
      <c r="CXA130" s="93"/>
      <c r="CXB130" s="93"/>
      <c r="CXC130" s="93"/>
      <c r="CXD130" s="93"/>
      <c r="CXE130" s="93"/>
      <c r="CXF130" s="93"/>
      <c r="CXG130" s="93"/>
      <c r="CXH130" s="93"/>
      <c r="CXI130" s="93"/>
      <c r="CXJ130" s="93"/>
      <c r="CXK130" s="93"/>
      <c r="CXL130" s="93"/>
      <c r="CXM130" s="93"/>
      <c r="CXN130" s="93"/>
      <c r="CXO130" s="93"/>
      <c r="CXP130" s="93"/>
      <c r="CXQ130" s="93"/>
      <c r="CXR130" s="93"/>
      <c r="CXS130" s="93"/>
      <c r="CXT130" s="93"/>
      <c r="CXU130" s="93"/>
      <c r="CXV130" s="93"/>
      <c r="CXW130" s="93"/>
      <c r="CXX130" s="93"/>
      <c r="CXY130" s="93"/>
      <c r="CXZ130" s="93"/>
      <c r="CYA130" s="93"/>
      <c r="CYB130" s="93"/>
      <c r="CYC130" s="93"/>
      <c r="CYD130" s="93"/>
      <c r="CYE130" s="93"/>
      <c r="CYF130" s="93"/>
      <c r="CYG130" s="93"/>
      <c r="CYH130" s="93"/>
      <c r="CYI130" s="93"/>
      <c r="CYJ130" s="93"/>
      <c r="CYK130" s="93"/>
      <c r="CYL130" s="93"/>
      <c r="CYM130" s="93"/>
      <c r="CYN130" s="93"/>
      <c r="CYO130" s="93"/>
      <c r="CYP130" s="93"/>
      <c r="CYQ130" s="93"/>
      <c r="CYR130" s="93"/>
      <c r="CYS130" s="93"/>
      <c r="CYT130" s="93"/>
      <c r="CYU130" s="93"/>
      <c r="CYV130" s="93"/>
      <c r="CYW130" s="93"/>
      <c r="CYX130" s="93"/>
      <c r="CYY130" s="93"/>
      <c r="CYZ130" s="93"/>
      <c r="CZA130" s="93"/>
      <c r="CZB130" s="93"/>
      <c r="CZC130" s="93"/>
      <c r="CZD130" s="93"/>
      <c r="CZE130" s="93"/>
      <c r="CZF130" s="93"/>
      <c r="CZG130" s="93"/>
      <c r="CZH130" s="93"/>
      <c r="CZI130" s="93"/>
      <c r="CZJ130" s="93"/>
      <c r="CZK130" s="93"/>
      <c r="CZL130" s="93"/>
      <c r="CZM130" s="93"/>
      <c r="CZN130" s="93"/>
      <c r="CZO130" s="93"/>
      <c r="CZP130" s="93"/>
      <c r="CZQ130" s="93"/>
      <c r="CZR130" s="93"/>
      <c r="CZS130" s="93"/>
      <c r="CZT130" s="93"/>
      <c r="CZU130" s="93"/>
      <c r="CZV130" s="93"/>
      <c r="CZW130" s="93"/>
      <c r="CZX130" s="93"/>
      <c r="CZY130" s="93"/>
      <c r="CZZ130" s="93"/>
      <c r="DAA130" s="93"/>
      <c r="DAB130" s="93"/>
      <c r="DAC130" s="93"/>
      <c r="DAD130" s="93"/>
      <c r="DAE130" s="93"/>
      <c r="DAF130" s="93"/>
      <c r="DAG130" s="93"/>
      <c r="DAH130" s="93"/>
      <c r="DAI130" s="93"/>
      <c r="DAJ130" s="93"/>
      <c r="DAK130" s="93"/>
      <c r="DAL130" s="93"/>
      <c r="DAM130" s="93"/>
      <c r="DAN130" s="93"/>
      <c r="DAO130" s="93"/>
      <c r="DAP130" s="93"/>
      <c r="DAQ130" s="93"/>
      <c r="DAR130" s="93"/>
      <c r="DAS130" s="93"/>
      <c r="DAT130" s="93"/>
      <c r="DAU130" s="93"/>
      <c r="DAV130" s="93"/>
      <c r="DAW130" s="93"/>
      <c r="DAX130" s="93"/>
      <c r="DAY130" s="93"/>
      <c r="DAZ130" s="93"/>
      <c r="DBA130" s="93"/>
      <c r="DBB130" s="93"/>
      <c r="DBC130" s="93"/>
      <c r="DBD130" s="93"/>
      <c r="DBE130" s="93"/>
      <c r="DBF130" s="93"/>
      <c r="DBG130" s="93"/>
      <c r="DBH130" s="93"/>
      <c r="DBI130" s="93"/>
      <c r="DBJ130" s="93"/>
      <c r="DBK130" s="93"/>
      <c r="DBL130" s="93"/>
      <c r="DBM130" s="93"/>
      <c r="DBN130" s="93"/>
      <c r="DBO130" s="93"/>
      <c r="DBP130" s="93"/>
      <c r="DBQ130" s="93"/>
      <c r="DBR130" s="93"/>
      <c r="DBS130" s="93"/>
      <c r="DBT130" s="93"/>
      <c r="DBU130" s="93"/>
      <c r="DBV130" s="93"/>
      <c r="DBW130" s="93"/>
      <c r="DBX130" s="93"/>
      <c r="DBY130" s="93"/>
      <c r="DBZ130" s="93"/>
      <c r="DCA130" s="93"/>
      <c r="DCB130" s="93"/>
      <c r="DCC130" s="93"/>
      <c r="DCD130" s="93"/>
      <c r="DCE130" s="93"/>
      <c r="DCF130" s="93"/>
      <c r="DCG130" s="93"/>
      <c r="DCH130" s="93"/>
      <c r="DCI130" s="93"/>
      <c r="DCJ130" s="93"/>
      <c r="DCK130" s="93"/>
      <c r="DCL130" s="93"/>
      <c r="DCM130" s="93"/>
      <c r="DCN130" s="93"/>
      <c r="DCO130" s="93"/>
      <c r="DCP130" s="93"/>
      <c r="DCQ130" s="93"/>
      <c r="DCR130" s="93"/>
      <c r="DCS130" s="93"/>
      <c r="DCT130" s="93"/>
      <c r="DCU130" s="93"/>
      <c r="DCV130" s="93"/>
      <c r="DCW130" s="93"/>
      <c r="DCX130" s="93"/>
      <c r="DCY130" s="93"/>
      <c r="DCZ130" s="93"/>
      <c r="DDA130" s="93"/>
      <c r="DDB130" s="93"/>
      <c r="DDC130" s="93"/>
      <c r="DDD130" s="93"/>
      <c r="DDE130" s="93"/>
      <c r="DDF130" s="93"/>
      <c r="DDG130" s="93"/>
      <c r="DDH130" s="93"/>
      <c r="DDI130" s="93"/>
      <c r="DDJ130" s="93"/>
      <c r="DDK130" s="93"/>
      <c r="DDL130" s="93"/>
      <c r="DDM130" s="93"/>
      <c r="DDN130" s="93"/>
      <c r="DDO130" s="93"/>
      <c r="DDP130" s="93"/>
      <c r="DDQ130" s="93"/>
      <c r="DDR130" s="93"/>
      <c r="DDS130" s="93"/>
      <c r="DDT130" s="93"/>
      <c r="DDU130" s="93"/>
      <c r="DDV130" s="93"/>
      <c r="DDW130" s="93"/>
      <c r="DDX130" s="93"/>
      <c r="DDY130" s="93"/>
      <c r="DDZ130" s="93"/>
      <c r="DEA130" s="93"/>
      <c r="DEB130" s="93"/>
      <c r="DEC130" s="93"/>
      <c r="DED130" s="93"/>
      <c r="DEE130" s="93"/>
      <c r="DEF130" s="93"/>
      <c r="DEG130" s="93"/>
      <c r="DEH130" s="93"/>
      <c r="DEI130" s="93"/>
      <c r="DEJ130" s="93"/>
      <c r="DEK130" s="93"/>
      <c r="DEL130" s="93"/>
      <c r="DEM130" s="93"/>
      <c r="DEN130" s="93"/>
      <c r="DEO130" s="93"/>
      <c r="DEP130" s="93"/>
      <c r="DEQ130" s="93"/>
      <c r="DER130" s="93"/>
      <c r="DES130" s="93"/>
      <c r="DET130" s="93"/>
      <c r="DEU130" s="93"/>
      <c r="DEV130" s="93"/>
      <c r="DEW130" s="93"/>
      <c r="DEX130" s="93"/>
      <c r="DEY130" s="93"/>
      <c r="DEZ130" s="93"/>
      <c r="DFA130" s="93"/>
      <c r="DFB130" s="93"/>
      <c r="DFC130" s="93"/>
      <c r="DFD130" s="93"/>
      <c r="DFE130" s="93"/>
      <c r="DFF130" s="93"/>
      <c r="DFG130" s="93"/>
      <c r="DFH130" s="93"/>
      <c r="DFI130" s="93"/>
      <c r="DFJ130" s="93"/>
      <c r="DFK130" s="93"/>
      <c r="DFL130" s="93"/>
      <c r="DFM130" s="93"/>
      <c r="DFN130" s="93"/>
      <c r="DFO130" s="93"/>
      <c r="DFP130" s="93"/>
      <c r="DFQ130" s="93"/>
      <c r="DFR130" s="93"/>
      <c r="DFS130" s="93"/>
      <c r="DFT130" s="93"/>
      <c r="DFU130" s="93"/>
      <c r="DFV130" s="93"/>
      <c r="DFW130" s="93"/>
      <c r="DFX130" s="93"/>
      <c r="DFY130" s="93"/>
      <c r="DFZ130" s="93"/>
      <c r="DGA130" s="93"/>
      <c r="DGB130" s="93"/>
      <c r="DGC130" s="93"/>
      <c r="DGD130" s="93"/>
      <c r="DGE130" s="93"/>
      <c r="DGF130" s="93"/>
      <c r="DGG130" s="93"/>
      <c r="DGH130" s="93"/>
      <c r="DGI130" s="93"/>
      <c r="DGJ130" s="93"/>
      <c r="DGK130" s="93"/>
      <c r="DGL130" s="93"/>
      <c r="DGM130" s="93"/>
      <c r="DGN130" s="93"/>
      <c r="DGO130" s="93"/>
      <c r="DGP130" s="93"/>
      <c r="DGQ130" s="93"/>
      <c r="DGR130" s="93"/>
      <c r="DGS130" s="93"/>
      <c r="DGT130" s="93"/>
      <c r="DGU130" s="93"/>
      <c r="DGV130" s="93"/>
      <c r="DGW130" s="93"/>
      <c r="DGX130" s="93"/>
      <c r="DGY130" s="93"/>
      <c r="DGZ130" s="93"/>
      <c r="DHA130" s="93"/>
      <c r="DHB130" s="93"/>
      <c r="DHC130" s="93"/>
      <c r="DHD130" s="93"/>
      <c r="DHE130" s="93"/>
      <c r="DHF130" s="93"/>
      <c r="DHG130" s="93"/>
      <c r="DHH130" s="93"/>
      <c r="DHI130" s="93"/>
      <c r="DHJ130" s="93"/>
      <c r="DHK130" s="93"/>
      <c r="DHL130" s="93"/>
      <c r="DHM130" s="93"/>
      <c r="DHN130" s="93"/>
      <c r="DHO130" s="93"/>
      <c r="DHP130" s="93"/>
      <c r="DHQ130" s="93"/>
    </row>
    <row r="131" spans="1:2929" s="172" customFormat="1">
      <c r="A131" s="198"/>
      <c r="B131" s="173" t="s">
        <v>663</v>
      </c>
      <c r="C131" s="127" t="s">
        <v>39</v>
      </c>
      <c r="D131" s="108">
        <f>222.3+14</f>
        <v>236.3</v>
      </c>
      <c r="E131" s="663">
        <v>0</v>
      </c>
      <c r="F131" s="105">
        <f>+E131*D131</f>
        <v>0</v>
      </c>
      <c r="G131" s="142"/>
      <c r="H131" s="108"/>
      <c r="I131" s="109"/>
      <c r="J131" s="105"/>
      <c r="K131" s="93"/>
      <c r="L131" s="166"/>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c r="AT131" s="93"/>
      <c r="AU131" s="93"/>
      <c r="AV131" s="93"/>
      <c r="AW131" s="93"/>
      <c r="AX131" s="93"/>
      <c r="AY131" s="93"/>
      <c r="AZ131" s="93"/>
      <c r="BA131" s="93"/>
      <c r="BB131" s="93"/>
      <c r="BC131" s="93"/>
      <c r="BD131" s="93"/>
      <c r="BE131" s="93"/>
      <c r="BF131" s="93"/>
      <c r="BG131" s="93"/>
      <c r="BH131" s="93"/>
      <c r="BI131" s="93"/>
      <c r="BJ131" s="93"/>
      <c r="BK131" s="93"/>
      <c r="BL131" s="93"/>
      <c r="BM131" s="93"/>
      <c r="BN131" s="93"/>
      <c r="BO131" s="93"/>
      <c r="BP131" s="93"/>
      <c r="BQ131" s="93"/>
      <c r="BR131" s="93"/>
      <c r="BS131" s="93"/>
      <c r="BT131" s="93"/>
      <c r="BU131" s="93"/>
      <c r="BV131" s="93"/>
      <c r="BW131" s="93"/>
      <c r="BX131" s="93"/>
      <c r="BY131" s="93"/>
      <c r="BZ131" s="93"/>
      <c r="CA131" s="93"/>
      <c r="CB131" s="93"/>
      <c r="CC131" s="93"/>
      <c r="CD131" s="93"/>
      <c r="CE131" s="93"/>
      <c r="CF131" s="93"/>
      <c r="CG131" s="93"/>
      <c r="CH131" s="93"/>
      <c r="CI131" s="93"/>
      <c r="CJ131" s="93"/>
      <c r="CK131" s="93"/>
      <c r="CL131" s="93"/>
      <c r="CM131" s="93"/>
      <c r="CN131" s="93"/>
      <c r="CO131" s="93"/>
      <c r="CP131" s="93"/>
      <c r="CQ131" s="93"/>
      <c r="CR131" s="93"/>
      <c r="CS131" s="93"/>
      <c r="CT131" s="93"/>
      <c r="CU131" s="93"/>
      <c r="CV131" s="93"/>
      <c r="CW131" s="93"/>
      <c r="CX131" s="93"/>
      <c r="CY131" s="93"/>
      <c r="CZ131" s="93"/>
      <c r="DA131" s="93"/>
      <c r="DB131" s="93"/>
      <c r="DC131" s="93"/>
      <c r="DD131" s="93"/>
      <c r="DE131" s="93"/>
      <c r="DF131" s="93"/>
      <c r="DG131" s="93"/>
      <c r="DH131" s="93"/>
      <c r="DI131" s="93"/>
      <c r="DJ131" s="93"/>
      <c r="DK131" s="93"/>
      <c r="DL131" s="93"/>
      <c r="DM131" s="93"/>
      <c r="DN131" s="93"/>
      <c r="DO131" s="93"/>
      <c r="DP131" s="93"/>
      <c r="DQ131" s="93"/>
      <c r="DR131" s="93"/>
      <c r="DS131" s="93"/>
      <c r="DT131" s="93"/>
      <c r="DU131" s="93"/>
      <c r="DV131" s="93"/>
      <c r="DW131" s="93"/>
      <c r="DX131" s="93"/>
      <c r="DY131" s="93"/>
      <c r="DZ131" s="93"/>
      <c r="EA131" s="93"/>
      <c r="EB131" s="93"/>
      <c r="EC131" s="93"/>
      <c r="ED131" s="93"/>
      <c r="EE131" s="93"/>
      <c r="EF131" s="93"/>
      <c r="EG131" s="93"/>
      <c r="EH131" s="93"/>
      <c r="EI131" s="93"/>
      <c r="EJ131" s="93"/>
      <c r="EK131" s="93"/>
      <c r="EL131" s="93"/>
      <c r="EM131" s="93"/>
      <c r="EN131" s="93"/>
      <c r="EO131" s="93"/>
      <c r="EP131" s="93"/>
      <c r="EQ131" s="93"/>
      <c r="ER131" s="93"/>
      <c r="ES131" s="93"/>
      <c r="ET131" s="93"/>
      <c r="EU131" s="93"/>
      <c r="EV131" s="93"/>
      <c r="EW131" s="93"/>
      <c r="EX131" s="93"/>
      <c r="EY131" s="93"/>
      <c r="EZ131" s="93"/>
      <c r="FA131" s="93"/>
      <c r="FB131" s="93"/>
      <c r="FC131" s="93"/>
      <c r="FD131" s="93"/>
      <c r="FE131" s="93"/>
      <c r="FF131" s="93"/>
      <c r="FG131" s="93"/>
      <c r="FH131" s="93"/>
      <c r="FI131" s="93"/>
      <c r="FJ131" s="93"/>
      <c r="FK131" s="93"/>
      <c r="FL131" s="93"/>
      <c r="FM131" s="93"/>
      <c r="FN131" s="93"/>
      <c r="FO131" s="93"/>
      <c r="FP131" s="93"/>
      <c r="FQ131" s="93"/>
      <c r="FR131" s="93"/>
      <c r="FS131" s="93"/>
      <c r="FT131" s="93"/>
      <c r="FU131" s="93"/>
      <c r="FV131" s="93"/>
      <c r="FW131" s="93"/>
      <c r="FX131" s="93"/>
      <c r="FY131" s="93"/>
      <c r="FZ131" s="93"/>
      <c r="GA131" s="93"/>
      <c r="GB131" s="93"/>
      <c r="GC131" s="93"/>
      <c r="GD131" s="93"/>
      <c r="GE131" s="93"/>
      <c r="GF131" s="93"/>
      <c r="GG131" s="93"/>
      <c r="GH131" s="93"/>
      <c r="GI131" s="93"/>
      <c r="GJ131" s="93"/>
      <c r="GK131" s="93"/>
      <c r="GL131" s="93"/>
      <c r="GM131" s="93"/>
      <c r="GN131" s="93"/>
      <c r="GO131" s="93"/>
      <c r="GP131" s="93"/>
      <c r="GQ131" s="93"/>
      <c r="GR131" s="93"/>
      <c r="GS131" s="93"/>
      <c r="GT131" s="93"/>
      <c r="GU131" s="93"/>
      <c r="GV131" s="93"/>
      <c r="GW131" s="93"/>
      <c r="GX131" s="93"/>
      <c r="GY131" s="93"/>
      <c r="GZ131" s="93"/>
      <c r="HA131" s="93"/>
      <c r="HB131" s="93"/>
      <c r="HC131" s="93"/>
      <c r="HD131" s="93"/>
      <c r="HE131" s="93"/>
      <c r="HF131" s="93"/>
      <c r="HG131" s="93"/>
      <c r="HH131" s="93"/>
      <c r="HI131" s="93"/>
      <c r="HJ131" s="93"/>
      <c r="HK131" s="93"/>
      <c r="HL131" s="93"/>
      <c r="HM131" s="93"/>
      <c r="HN131" s="93"/>
      <c r="HO131" s="93"/>
      <c r="HP131" s="93"/>
      <c r="HQ131" s="93"/>
      <c r="HR131" s="93"/>
      <c r="HS131" s="93"/>
      <c r="HT131" s="93"/>
      <c r="HU131" s="93"/>
      <c r="HV131" s="93"/>
      <c r="HW131" s="93"/>
      <c r="HX131" s="93"/>
      <c r="HY131" s="93"/>
      <c r="HZ131" s="93"/>
      <c r="IA131" s="93"/>
      <c r="IB131" s="93"/>
      <c r="IC131" s="93"/>
      <c r="ID131" s="93"/>
      <c r="IE131" s="93"/>
      <c r="IF131" s="93"/>
      <c r="IG131" s="93"/>
      <c r="IH131" s="93"/>
      <c r="II131" s="93"/>
      <c r="IJ131" s="93"/>
      <c r="IK131" s="93"/>
      <c r="IL131" s="93"/>
      <c r="IM131" s="93"/>
      <c r="IN131" s="93"/>
      <c r="IO131" s="93"/>
      <c r="IP131" s="93"/>
      <c r="IQ131" s="93"/>
      <c r="IR131" s="93"/>
      <c r="IS131" s="93"/>
      <c r="IT131" s="93"/>
      <c r="IU131" s="93"/>
      <c r="IV131" s="93"/>
      <c r="IW131" s="93"/>
      <c r="IX131" s="93"/>
      <c r="IY131" s="93"/>
      <c r="IZ131" s="93"/>
      <c r="JA131" s="93"/>
      <c r="JB131" s="93"/>
      <c r="JC131" s="93"/>
      <c r="JD131" s="93"/>
      <c r="JE131" s="93"/>
      <c r="JF131" s="93"/>
      <c r="JG131" s="93"/>
      <c r="JH131" s="93"/>
      <c r="JI131" s="93"/>
      <c r="JJ131" s="93"/>
      <c r="JK131" s="93"/>
      <c r="JL131" s="93"/>
      <c r="JM131" s="93"/>
      <c r="JN131" s="93"/>
      <c r="JO131" s="93"/>
      <c r="JP131" s="93"/>
      <c r="JQ131" s="93"/>
      <c r="JR131" s="93"/>
      <c r="JS131" s="93"/>
      <c r="JT131" s="93"/>
      <c r="JU131" s="93"/>
      <c r="JV131" s="93"/>
      <c r="JW131" s="93"/>
      <c r="JX131" s="93"/>
      <c r="JY131" s="93"/>
      <c r="JZ131" s="93"/>
      <c r="KA131" s="93"/>
      <c r="KB131" s="93"/>
      <c r="KC131" s="93"/>
      <c r="KD131" s="93"/>
      <c r="KE131" s="93"/>
      <c r="KF131" s="93"/>
      <c r="KG131" s="93"/>
      <c r="KH131" s="93"/>
      <c r="KI131" s="93"/>
      <c r="KJ131" s="93"/>
      <c r="KK131" s="93"/>
      <c r="KL131" s="93"/>
      <c r="KM131" s="93"/>
      <c r="KN131" s="93"/>
      <c r="KO131" s="93"/>
      <c r="KP131" s="93"/>
      <c r="KQ131" s="93"/>
      <c r="KR131" s="93"/>
      <c r="KS131" s="93"/>
      <c r="KT131" s="93"/>
      <c r="KU131" s="93"/>
      <c r="KV131" s="93"/>
      <c r="KW131" s="93"/>
      <c r="KX131" s="93"/>
      <c r="KY131" s="93"/>
      <c r="KZ131" s="93"/>
      <c r="LA131" s="93"/>
      <c r="LB131" s="93"/>
      <c r="LC131" s="93"/>
      <c r="LD131" s="93"/>
      <c r="LE131" s="93"/>
      <c r="LF131" s="93"/>
      <c r="LG131" s="93"/>
      <c r="LH131" s="93"/>
      <c r="LI131" s="93"/>
      <c r="LJ131" s="93"/>
      <c r="LK131" s="93"/>
      <c r="LL131" s="93"/>
      <c r="LM131" s="93"/>
      <c r="LN131" s="93"/>
      <c r="LO131" s="93"/>
      <c r="LP131" s="93"/>
      <c r="LQ131" s="93"/>
      <c r="LR131" s="93"/>
      <c r="LS131" s="93"/>
      <c r="LT131" s="93"/>
      <c r="LU131" s="93"/>
      <c r="LV131" s="93"/>
      <c r="LW131" s="93"/>
      <c r="LX131" s="93"/>
      <c r="LY131" s="93"/>
      <c r="LZ131" s="93"/>
      <c r="MA131" s="93"/>
      <c r="MB131" s="93"/>
      <c r="MC131" s="93"/>
      <c r="MD131" s="93"/>
      <c r="ME131" s="93"/>
      <c r="MF131" s="93"/>
      <c r="MG131" s="93"/>
      <c r="MH131" s="93"/>
      <c r="MI131" s="93"/>
      <c r="MJ131" s="93"/>
      <c r="MK131" s="93"/>
      <c r="ML131" s="93"/>
      <c r="MM131" s="93"/>
      <c r="MN131" s="93"/>
      <c r="MO131" s="93"/>
      <c r="MP131" s="93"/>
      <c r="MQ131" s="93"/>
      <c r="MR131" s="93"/>
      <c r="MS131" s="93"/>
      <c r="MT131" s="93"/>
      <c r="MU131" s="93"/>
      <c r="MV131" s="93"/>
      <c r="MW131" s="93"/>
      <c r="MX131" s="93"/>
      <c r="MY131" s="93"/>
      <c r="MZ131" s="93"/>
      <c r="NA131" s="93"/>
      <c r="NB131" s="93"/>
      <c r="NC131" s="93"/>
      <c r="ND131" s="93"/>
      <c r="NE131" s="93"/>
      <c r="NF131" s="93"/>
      <c r="NG131" s="93"/>
      <c r="NH131" s="93"/>
      <c r="NI131" s="93"/>
      <c r="NJ131" s="93"/>
      <c r="NK131" s="93"/>
      <c r="NL131" s="93"/>
      <c r="NM131" s="93"/>
      <c r="NN131" s="93"/>
      <c r="NO131" s="93"/>
      <c r="NP131" s="93"/>
      <c r="NQ131" s="93"/>
      <c r="NR131" s="93"/>
      <c r="NS131" s="93"/>
      <c r="NT131" s="93"/>
      <c r="NU131" s="93"/>
      <c r="NV131" s="93"/>
      <c r="NW131" s="93"/>
      <c r="NX131" s="93"/>
      <c r="NY131" s="93"/>
      <c r="NZ131" s="93"/>
      <c r="OA131" s="93"/>
      <c r="OB131" s="93"/>
      <c r="OC131" s="93"/>
      <c r="OD131" s="93"/>
      <c r="OE131" s="93"/>
      <c r="OF131" s="93"/>
      <c r="OG131" s="93"/>
      <c r="OH131" s="93"/>
      <c r="OI131" s="93"/>
      <c r="OJ131" s="93"/>
      <c r="OK131" s="93"/>
      <c r="OL131" s="93"/>
      <c r="OM131" s="93"/>
      <c r="ON131" s="93"/>
      <c r="OO131" s="93"/>
      <c r="OP131" s="93"/>
      <c r="OQ131" s="93"/>
      <c r="OR131" s="93"/>
      <c r="OS131" s="93"/>
      <c r="OT131" s="93"/>
      <c r="OU131" s="93"/>
      <c r="OV131" s="93"/>
      <c r="OW131" s="93"/>
      <c r="OX131" s="93"/>
      <c r="OY131" s="93"/>
      <c r="OZ131" s="93"/>
      <c r="PA131" s="93"/>
      <c r="PB131" s="93"/>
      <c r="PC131" s="93"/>
      <c r="PD131" s="93"/>
      <c r="PE131" s="93"/>
      <c r="PF131" s="93"/>
      <c r="PG131" s="93"/>
      <c r="PH131" s="93"/>
      <c r="PI131" s="93"/>
      <c r="PJ131" s="93"/>
      <c r="PK131" s="93"/>
      <c r="PL131" s="93"/>
      <c r="PM131" s="93"/>
      <c r="PN131" s="93"/>
      <c r="PO131" s="93"/>
      <c r="PP131" s="93"/>
      <c r="PQ131" s="93"/>
      <c r="PR131" s="93"/>
      <c r="PS131" s="93"/>
      <c r="PT131" s="93"/>
      <c r="PU131" s="93"/>
      <c r="PV131" s="93"/>
      <c r="PW131" s="93"/>
      <c r="PX131" s="93"/>
      <c r="PY131" s="93"/>
      <c r="PZ131" s="93"/>
      <c r="QA131" s="93"/>
      <c r="QB131" s="93"/>
      <c r="QC131" s="93"/>
      <c r="QD131" s="93"/>
      <c r="QE131" s="93"/>
      <c r="QF131" s="93"/>
      <c r="QG131" s="93"/>
      <c r="QH131" s="93"/>
      <c r="QI131" s="93"/>
      <c r="QJ131" s="93"/>
      <c r="QK131" s="93"/>
      <c r="QL131" s="93"/>
      <c r="QM131" s="93"/>
      <c r="QN131" s="93"/>
      <c r="QO131" s="93"/>
      <c r="QP131" s="93"/>
      <c r="QQ131" s="93"/>
      <c r="QR131" s="93"/>
      <c r="QS131" s="93"/>
      <c r="QT131" s="93"/>
      <c r="QU131" s="93"/>
      <c r="QV131" s="93"/>
      <c r="QW131" s="93"/>
      <c r="QX131" s="93"/>
      <c r="QY131" s="93"/>
      <c r="QZ131" s="93"/>
      <c r="RA131" s="93"/>
      <c r="RB131" s="93"/>
      <c r="RC131" s="93"/>
      <c r="RD131" s="93"/>
      <c r="RE131" s="93"/>
      <c r="RF131" s="93"/>
      <c r="RG131" s="93"/>
      <c r="RH131" s="93"/>
      <c r="RI131" s="93"/>
      <c r="RJ131" s="93"/>
      <c r="RK131" s="93"/>
      <c r="RL131" s="93"/>
      <c r="RM131" s="93"/>
      <c r="RN131" s="93"/>
      <c r="RO131" s="93"/>
      <c r="RP131" s="93"/>
      <c r="RQ131" s="93"/>
      <c r="RR131" s="93"/>
      <c r="RS131" s="93"/>
      <c r="RT131" s="93"/>
      <c r="RU131" s="93"/>
      <c r="RV131" s="93"/>
      <c r="RW131" s="93"/>
      <c r="RX131" s="93"/>
      <c r="RY131" s="93"/>
      <c r="RZ131" s="93"/>
      <c r="SA131" s="93"/>
      <c r="SB131" s="93"/>
      <c r="SC131" s="93"/>
      <c r="SD131" s="93"/>
      <c r="SE131" s="93"/>
      <c r="SF131" s="93"/>
      <c r="SG131" s="93"/>
      <c r="SH131" s="93"/>
      <c r="SI131" s="93"/>
      <c r="SJ131" s="93"/>
      <c r="SK131" s="93"/>
      <c r="SL131" s="93"/>
      <c r="SM131" s="93"/>
      <c r="SN131" s="93"/>
      <c r="SO131" s="93"/>
      <c r="SP131" s="93"/>
      <c r="SQ131" s="93"/>
      <c r="SR131" s="93"/>
      <c r="SS131" s="93"/>
      <c r="ST131" s="93"/>
      <c r="SU131" s="93"/>
      <c r="SV131" s="93"/>
      <c r="SW131" s="93"/>
      <c r="SX131" s="93"/>
      <c r="SY131" s="93"/>
      <c r="SZ131" s="93"/>
      <c r="TA131" s="93"/>
      <c r="TB131" s="93"/>
      <c r="TC131" s="93"/>
      <c r="TD131" s="93"/>
      <c r="TE131" s="93"/>
      <c r="TF131" s="93"/>
      <c r="TG131" s="93"/>
      <c r="TH131" s="93"/>
      <c r="TI131" s="93"/>
      <c r="TJ131" s="93"/>
      <c r="TK131" s="93"/>
      <c r="TL131" s="93"/>
      <c r="TM131" s="93"/>
      <c r="TN131" s="93"/>
      <c r="TO131" s="93"/>
      <c r="TP131" s="93"/>
      <c r="TQ131" s="93"/>
      <c r="TR131" s="93"/>
      <c r="TS131" s="93"/>
      <c r="TT131" s="93"/>
      <c r="TU131" s="93"/>
      <c r="TV131" s="93"/>
      <c r="TW131" s="93"/>
      <c r="TX131" s="93"/>
      <c r="TY131" s="93"/>
      <c r="TZ131" s="93"/>
      <c r="UA131" s="93"/>
      <c r="UB131" s="93"/>
      <c r="UC131" s="93"/>
      <c r="UD131" s="93"/>
      <c r="UE131" s="93"/>
      <c r="UF131" s="93"/>
      <c r="UG131" s="93"/>
      <c r="UH131" s="93"/>
      <c r="UI131" s="93"/>
      <c r="UJ131" s="93"/>
      <c r="UK131" s="93"/>
      <c r="UL131" s="93"/>
      <c r="UM131" s="93"/>
      <c r="UN131" s="93"/>
      <c r="UO131" s="93"/>
      <c r="UP131" s="93"/>
      <c r="UQ131" s="93"/>
      <c r="UR131" s="93"/>
      <c r="US131" s="93"/>
      <c r="UT131" s="93"/>
      <c r="UU131" s="93"/>
      <c r="UV131" s="93"/>
      <c r="UW131" s="93"/>
      <c r="UX131" s="93"/>
      <c r="UY131" s="93"/>
      <c r="UZ131" s="93"/>
      <c r="VA131" s="93"/>
      <c r="VB131" s="93"/>
      <c r="VC131" s="93"/>
      <c r="VD131" s="93"/>
      <c r="VE131" s="93"/>
      <c r="VF131" s="93"/>
      <c r="VG131" s="93"/>
      <c r="VH131" s="93"/>
      <c r="VI131" s="93"/>
      <c r="VJ131" s="93"/>
      <c r="VK131" s="93"/>
      <c r="VL131" s="93"/>
      <c r="VM131" s="93"/>
      <c r="VN131" s="93"/>
      <c r="VO131" s="93"/>
      <c r="VP131" s="93"/>
      <c r="VQ131" s="93"/>
      <c r="VR131" s="93"/>
      <c r="VS131" s="93"/>
      <c r="VT131" s="93"/>
      <c r="VU131" s="93"/>
      <c r="VV131" s="93"/>
      <c r="VW131" s="93"/>
      <c r="VX131" s="93"/>
      <c r="VY131" s="93"/>
      <c r="VZ131" s="93"/>
      <c r="WA131" s="93"/>
      <c r="WB131" s="93"/>
      <c r="WC131" s="93"/>
      <c r="WD131" s="93"/>
      <c r="WE131" s="93"/>
      <c r="WF131" s="93"/>
      <c r="WG131" s="93"/>
      <c r="WH131" s="93"/>
      <c r="WI131" s="93"/>
      <c r="WJ131" s="93"/>
      <c r="WK131" s="93"/>
      <c r="WL131" s="93"/>
      <c r="WM131" s="93"/>
      <c r="WN131" s="93"/>
      <c r="WO131" s="93"/>
      <c r="WP131" s="93"/>
      <c r="WQ131" s="93"/>
      <c r="WR131" s="93"/>
      <c r="WS131" s="93"/>
      <c r="WT131" s="93"/>
      <c r="WU131" s="93"/>
      <c r="WV131" s="93"/>
      <c r="WW131" s="93"/>
      <c r="WX131" s="93"/>
      <c r="WY131" s="93"/>
      <c r="WZ131" s="93"/>
      <c r="XA131" s="93"/>
      <c r="XB131" s="93"/>
      <c r="XC131" s="93"/>
      <c r="XD131" s="93"/>
      <c r="XE131" s="93"/>
      <c r="XF131" s="93"/>
      <c r="XG131" s="93"/>
      <c r="XH131" s="93"/>
      <c r="XI131" s="93"/>
      <c r="XJ131" s="93"/>
      <c r="XK131" s="93"/>
      <c r="XL131" s="93"/>
      <c r="XM131" s="93"/>
      <c r="XN131" s="93"/>
      <c r="XO131" s="93"/>
      <c r="XP131" s="93"/>
      <c r="XQ131" s="93"/>
      <c r="XR131" s="93"/>
      <c r="XS131" s="93"/>
      <c r="XT131" s="93"/>
      <c r="XU131" s="93"/>
      <c r="XV131" s="93"/>
      <c r="XW131" s="93"/>
      <c r="XX131" s="93"/>
      <c r="XY131" s="93"/>
      <c r="XZ131" s="93"/>
      <c r="YA131" s="93"/>
      <c r="YB131" s="93"/>
      <c r="YC131" s="93"/>
      <c r="YD131" s="93"/>
      <c r="YE131" s="93"/>
      <c r="YF131" s="93"/>
      <c r="YG131" s="93"/>
      <c r="YH131" s="93"/>
      <c r="YI131" s="93"/>
      <c r="YJ131" s="93"/>
      <c r="YK131" s="93"/>
      <c r="YL131" s="93"/>
      <c r="YM131" s="93"/>
      <c r="YN131" s="93"/>
      <c r="YO131" s="93"/>
      <c r="YP131" s="93"/>
      <c r="YQ131" s="93"/>
      <c r="YR131" s="93"/>
      <c r="YS131" s="93"/>
      <c r="YT131" s="93"/>
      <c r="YU131" s="93"/>
      <c r="YV131" s="93"/>
      <c r="YW131" s="93"/>
      <c r="YX131" s="93"/>
      <c r="YY131" s="93"/>
      <c r="YZ131" s="93"/>
      <c r="ZA131" s="93"/>
      <c r="ZB131" s="93"/>
      <c r="ZC131" s="93"/>
      <c r="ZD131" s="93"/>
      <c r="ZE131" s="93"/>
      <c r="ZF131" s="93"/>
      <c r="ZG131" s="93"/>
      <c r="ZH131" s="93"/>
      <c r="ZI131" s="93"/>
      <c r="ZJ131" s="93"/>
      <c r="ZK131" s="93"/>
      <c r="ZL131" s="93"/>
      <c r="ZM131" s="93"/>
      <c r="ZN131" s="93"/>
      <c r="ZO131" s="93"/>
      <c r="ZP131" s="93"/>
      <c r="ZQ131" s="93"/>
      <c r="ZR131" s="93"/>
      <c r="ZS131" s="93"/>
      <c r="ZT131" s="93"/>
      <c r="ZU131" s="93"/>
      <c r="ZV131" s="93"/>
      <c r="ZW131" s="93"/>
      <c r="ZX131" s="93"/>
      <c r="ZY131" s="93"/>
      <c r="ZZ131" s="93"/>
      <c r="AAA131" s="93"/>
      <c r="AAB131" s="93"/>
      <c r="AAC131" s="93"/>
      <c r="AAD131" s="93"/>
      <c r="AAE131" s="93"/>
      <c r="AAF131" s="93"/>
      <c r="AAG131" s="93"/>
      <c r="AAH131" s="93"/>
      <c r="AAI131" s="93"/>
      <c r="AAJ131" s="93"/>
      <c r="AAK131" s="93"/>
      <c r="AAL131" s="93"/>
      <c r="AAM131" s="93"/>
      <c r="AAN131" s="93"/>
      <c r="AAO131" s="93"/>
      <c r="AAP131" s="93"/>
      <c r="AAQ131" s="93"/>
      <c r="AAR131" s="93"/>
      <c r="AAS131" s="93"/>
      <c r="AAT131" s="93"/>
      <c r="AAU131" s="93"/>
      <c r="AAV131" s="93"/>
      <c r="AAW131" s="93"/>
      <c r="AAX131" s="93"/>
      <c r="AAY131" s="93"/>
      <c r="AAZ131" s="93"/>
      <c r="ABA131" s="93"/>
      <c r="ABB131" s="93"/>
      <c r="ABC131" s="93"/>
      <c r="ABD131" s="93"/>
      <c r="ABE131" s="93"/>
      <c r="ABF131" s="93"/>
      <c r="ABG131" s="93"/>
      <c r="ABH131" s="93"/>
      <c r="ABI131" s="93"/>
      <c r="ABJ131" s="93"/>
      <c r="ABK131" s="93"/>
      <c r="ABL131" s="93"/>
      <c r="ABM131" s="93"/>
      <c r="ABN131" s="93"/>
      <c r="ABO131" s="93"/>
      <c r="ABP131" s="93"/>
      <c r="ABQ131" s="93"/>
      <c r="ABR131" s="93"/>
      <c r="ABS131" s="93"/>
      <c r="ABT131" s="93"/>
      <c r="ABU131" s="93"/>
      <c r="ABV131" s="93"/>
      <c r="ABW131" s="93"/>
      <c r="ABX131" s="93"/>
      <c r="ABY131" s="93"/>
      <c r="ABZ131" s="93"/>
      <c r="ACA131" s="93"/>
      <c r="ACB131" s="93"/>
      <c r="ACC131" s="93"/>
      <c r="ACD131" s="93"/>
      <c r="ACE131" s="93"/>
      <c r="ACF131" s="93"/>
      <c r="ACG131" s="93"/>
      <c r="ACH131" s="93"/>
      <c r="ACI131" s="93"/>
      <c r="ACJ131" s="93"/>
      <c r="ACK131" s="93"/>
      <c r="ACL131" s="93"/>
      <c r="ACM131" s="93"/>
      <c r="ACN131" s="93"/>
      <c r="ACO131" s="93"/>
      <c r="ACP131" s="93"/>
      <c r="ACQ131" s="93"/>
      <c r="ACR131" s="93"/>
      <c r="ACS131" s="93"/>
      <c r="ACT131" s="93"/>
      <c r="ACU131" s="93"/>
      <c r="ACV131" s="93"/>
      <c r="ACW131" s="93"/>
      <c r="ACX131" s="93"/>
      <c r="ACY131" s="93"/>
      <c r="ACZ131" s="93"/>
      <c r="ADA131" s="93"/>
      <c r="ADB131" s="93"/>
      <c r="ADC131" s="93"/>
      <c r="ADD131" s="93"/>
      <c r="ADE131" s="93"/>
      <c r="ADF131" s="93"/>
      <c r="ADG131" s="93"/>
      <c r="ADH131" s="93"/>
      <c r="ADI131" s="93"/>
      <c r="ADJ131" s="93"/>
      <c r="ADK131" s="93"/>
      <c r="ADL131" s="93"/>
      <c r="ADM131" s="93"/>
      <c r="ADN131" s="93"/>
      <c r="ADO131" s="93"/>
      <c r="ADP131" s="93"/>
      <c r="ADQ131" s="93"/>
      <c r="ADR131" s="93"/>
      <c r="ADS131" s="93"/>
      <c r="ADT131" s="93"/>
      <c r="ADU131" s="93"/>
      <c r="ADV131" s="93"/>
      <c r="ADW131" s="93"/>
      <c r="ADX131" s="93"/>
      <c r="ADY131" s="93"/>
      <c r="ADZ131" s="93"/>
      <c r="AEA131" s="93"/>
      <c r="AEB131" s="93"/>
      <c r="AEC131" s="93"/>
      <c r="AED131" s="93"/>
      <c r="AEE131" s="93"/>
      <c r="AEF131" s="93"/>
      <c r="AEG131" s="93"/>
      <c r="AEH131" s="93"/>
      <c r="AEI131" s="93"/>
      <c r="AEJ131" s="93"/>
      <c r="AEK131" s="93"/>
      <c r="AEL131" s="93"/>
      <c r="AEM131" s="93"/>
      <c r="AEN131" s="93"/>
      <c r="AEO131" s="93"/>
      <c r="AEP131" s="93"/>
      <c r="AEQ131" s="93"/>
      <c r="AER131" s="93"/>
      <c r="AES131" s="93"/>
      <c r="AET131" s="93"/>
      <c r="AEU131" s="93"/>
      <c r="AEV131" s="93"/>
      <c r="AEW131" s="93"/>
      <c r="AEX131" s="93"/>
      <c r="AEY131" s="93"/>
      <c r="AEZ131" s="93"/>
      <c r="AFA131" s="93"/>
      <c r="AFB131" s="93"/>
      <c r="AFC131" s="93"/>
      <c r="AFD131" s="93"/>
      <c r="AFE131" s="93"/>
      <c r="AFF131" s="93"/>
      <c r="AFG131" s="93"/>
      <c r="AFH131" s="93"/>
      <c r="AFI131" s="93"/>
      <c r="AFJ131" s="93"/>
      <c r="AFK131" s="93"/>
      <c r="AFL131" s="93"/>
      <c r="AFM131" s="93"/>
      <c r="AFN131" s="93"/>
      <c r="AFO131" s="93"/>
      <c r="AFP131" s="93"/>
      <c r="AFQ131" s="93"/>
      <c r="AFR131" s="93"/>
      <c r="AFS131" s="93"/>
      <c r="AFT131" s="93"/>
      <c r="AFU131" s="93"/>
      <c r="AFV131" s="93"/>
      <c r="AFW131" s="93"/>
      <c r="AFX131" s="93"/>
      <c r="AFY131" s="93"/>
      <c r="AFZ131" s="93"/>
      <c r="AGA131" s="93"/>
      <c r="AGB131" s="93"/>
      <c r="AGC131" s="93"/>
      <c r="AGD131" s="93"/>
      <c r="AGE131" s="93"/>
      <c r="AGF131" s="93"/>
      <c r="AGG131" s="93"/>
      <c r="AGH131" s="93"/>
      <c r="AGI131" s="93"/>
      <c r="AGJ131" s="93"/>
      <c r="AGK131" s="93"/>
      <c r="AGL131" s="93"/>
      <c r="AGM131" s="93"/>
      <c r="AGN131" s="93"/>
      <c r="AGO131" s="93"/>
      <c r="AGP131" s="93"/>
      <c r="AGQ131" s="93"/>
      <c r="AGR131" s="93"/>
      <c r="AGS131" s="93"/>
      <c r="AGT131" s="93"/>
      <c r="AGU131" s="93"/>
      <c r="AGV131" s="93"/>
      <c r="AGW131" s="93"/>
      <c r="AGX131" s="93"/>
      <c r="AGY131" s="93"/>
      <c r="AGZ131" s="93"/>
      <c r="AHA131" s="93"/>
      <c r="AHB131" s="93"/>
      <c r="AHC131" s="93"/>
      <c r="AHD131" s="93"/>
      <c r="AHE131" s="93"/>
      <c r="AHF131" s="93"/>
      <c r="AHG131" s="93"/>
      <c r="AHH131" s="93"/>
      <c r="AHI131" s="93"/>
      <c r="AHJ131" s="93"/>
      <c r="AHK131" s="93"/>
      <c r="AHL131" s="93"/>
      <c r="AHM131" s="93"/>
      <c r="AHN131" s="93"/>
      <c r="AHO131" s="93"/>
      <c r="AHP131" s="93"/>
      <c r="AHQ131" s="93"/>
      <c r="AHR131" s="93"/>
      <c r="AHS131" s="93"/>
      <c r="AHT131" s="93"/>
      <c r="AHU131" s="93"/>
      <c r="AHV131" s="93"/>
      <c r="AHW131" s="93"/>
      <c r="AHX131" s="93"/>
      <c r="AHY131" s="93"/>
      <c r="AHZ131" s="93"/>
      <c r="AIA131" s="93"/>
      <c r="AIB131" s="93"/>
      <c r="AIC131" s="93"/>
      <c r="AID131" s="93"/>
      <c r="AIE131" s="93"/>
      <c r="AIF131" s="93"/>
      <c r="AIG131" s="93"/>
      <c r="AIH131" s="93"/>
      <c r="AII131" s="93"/>
      <c r="AIJ131" s="93"/>
      <c r="AIK131" s="93"/>
      <c r="AIL131" s="93"/>
      <c r="AIM131" s="93"/>
      <c r="AIN131" s="93"/>
      <c r="AIO131" s="93"/>
      <c r="AIP131" s="93"/>
      <c r="AIQ131" s="93"/>
      <c r="AIR131" s="93"/>
      <c r="AIS131" s="93"/>
      <c r="AIT131" s="93"/>
      <c r="AIU131" s="93"/>
      <c r="AIV131" s="93"/>
      <c r="AIW131" s="93"/>
      <c r="AIX131" s="93"/>
      <c r="AIY131" s="93"/>
      <c r="AIZ131" s="93"/>
      <c r="AJA131" s="93"/>
      <c r="AJB131" s="93"/>
      <c r="AJC131" s="93"/>
      <c r="AJD131" s="93"/>
      <c r="AJE131" s="93"/>
      <c r="AJF131" s="93"/>
      <c r="AJG131" s="93"/>
      <c r="AJH131" s="93"/>
      <c r="AJI131" s="93"/>
      <c r="AJJ131" s="93"/>
      <c r="AJK131" s="93"/>
      <c r="AJL131" s="93"/>
      <c r="AJM131" s="93"/>
      <c r="AJN131" s="93"/>
      <c r="AJO131" s="93"/>
      <c r="AJP131" s="93"/>
      <c r="AJQ131" s="93"/>
      <c r="AJR131" s="93"/>
      <c r="AJS131" s="93"/>
      <c r="AJT131" s="93"/>
      <c r="AJU131" s="93"/>
      <c r="AJV131" s="93"/>
      <c r="AJW131" s="93"/>
      <c r="AJX131" s="93"/>
      <c r="AJY131" s="93"/>
      <c r="AJZ131" s="93"/>
      <c r="AKA131" s="93"/>
      <c r="AKB131" s="93"/>
      <c r="AKC131" s="93"/>
      <c r="AKD131" s="93"/>
      <c r="AKE131" s="93"/>
      <c r="AKF131" s="93"/>
      <c r="AKG131" s="93"/>
      <c r="AKH131" s="93"/>
      <c r="AKI131" s="93"/>
      <c r="AKJ131" s="93"/>
      <c r="AKK131" s="93"/>
      <c r="AKL131" s="93"/>
      <c r="AKM131" s="93"/>
      <c r="AKN131" s="93"/>
      <c r="AKO131" s="93"/>
      <c r="AKP131" s="93"/>
      <c r="AKQ131" s="93"/>
      <c r="AKR131" s="93"/>
      <c r="AKS131" s="93"/>
      <c r="AKT131" s="93"/>
      <c r="AKU131" s="93"/>
      <c r="AKV131" s="93"/>
      <c r="AKW131" s="93"/>
      <c r="AKX131" s="93"/>
      <c r="AKY131" s="93"/>
      <c r="AKZ131" s="93"/>
      <c r="ALA131" s="93"/>
      <c r="ALB131" s="93"/>
      <c r="ALC131" s="93"/>
      <c r="ALD131" s="93"/>
      <c r="ALE131" s="93"/>
      <c r="ALF131" s="93"/>
      <c r="ALG131" s="93"/>
      <c r="ALH131" s="93"/>
      <c r="ALI131" s="93"/>
      <c r="ALJ131" s="93"/>
      <c r="ALK131" s="93"/>
      <c r="ALL131" s="93"/>
      <c r="ALM131" s="93"/>
      <c r="ALN131" s="93"/>
      <c r="ALO131" s="93"/>
      <c r="ALP131" s="93"/>
      <c r="ALQ131" s="93"/>
      <c r="ALR131" s="93"/>
      <c r="ALS131" s="93"/>
      <c r="ALT131" s="93"/>
      <c r="ALU131" s="93"/>
      <c r="ALV131" s="93"/>
      <c r="ALW131" s="93"/>
      <c r="ALX131" s="93"/>
      <c r="ALY131" s="93"/>
      <c r="ALZ131" s="93"/>
      <c r="AMA131" s="93"/>
      <c r="AMB131" s="93"/>
      <c r="AMC131" s="93"/>
      <c r="AMD131" s="93"/>
      <c r="AME131" s="93"/>
      <c r="AMF131" s="93"/>
      <c r="AMG131" s="93"/>
      <c r="AMH131" s="93"/>
      <c r="AMI131" s="93"/>
      <c r="AMJ131" s="93"/>
      <c r="AMK131" s="93"/>
      <c r="AML131" s="93"/>
      <c r="AMM131" s="93"/>
      <c r="AMN131" s="93"/>
      <c r="AMO131" s="93"/>
      <c r="AMP131" s="93"/>
      <c r="AMQ131" s="93"/>
      <c r="AMR131" s="93"/>
      <c r="AMS131" s="93"/>
      <c r="AMT131" s="93"/>
      <c r="AMU131" s="93"/>
      <c r="AMV131" s="93"/>
      <c r="AMW131" s="93"/>
      <c r="AMX131" s="93"/>
      <c r="AMY131" s="93"/>
      <c r="AMZ131" s="93"/>
      <c r="ANA131" s="93"/>
      <c r="ANB131" s="93"/>
      <c r="ANC131" s="93"/>
      <c r="AND131" s="93"/>
      <c r="ANE131" s="93"/>
      <c r="ANF131" s="93"/>
      <c r="ANG131" s="93"/>
      <c r="ANH131" s="93"/>
      <c r="ANI131" s="93"/>
      <c r="ANJ131" s="93"/>
      <c r="ANK131" s="93"/>
      <c r="ANL131" s="93"/>
      <c r="ANM131" s="93"/>
      <c r="ANN131" s="93"/>
      <c r="ANO131" s="93"/>
      <c r="ANP131" s="93"/>
      <c r="ANQ131" s="93"/>
      <c r="ANR131" s="93"/>
      <c r="ANS131" s="93"/>
      <c r="ANT131" s="93"/>
      <c r="ANU131" s="93"/>
      <c r="ANV131" s="93"/>
      <c r="ANW131" s="93"/>
      <c r="ANX131" s="93"/>
      <c r="ANY131" s="93"/>
      <c r="ANZ131" s="93"/>
      <c r="AOA131" s="93"/>
      <c r="AOB131" s="93"/>
      <c r="AOC131" s="93"/>
      <c r="AOD131" s="93"/>
      <c r="AOE131" s="93"/>
      <c r="AOF131" s="93"/>
      <c r="AOG131" s="93"/>
      <c r="AOH131" s="93"/>
      <c r="AOI131" s="93"/>
      <c r="AOJ131" s="93"/>
      <c r="AOK131" s="93"/>
      <c r="AOL131" s="93"/>
      <c r="AOM131" s="93"/>
      <c r="AON131" s="93"/>
      <c r="AOO131" s="93"/>
      <c r="AOP131" s="93"/>
      <c r="AOQ131" s="93"/>
      <c r="AOR131" s="93"/>
      <c r="AOS131" s="93"/>
      <c r="AOT131" s="93"/>
      <c r="AOU131" s="93"/>
      <c r="AOV131" s="93"/>
      <c r="AOW131" s="93"/>
      <c r="AOX131" s="93"/>
      <c r="AOY131" s="93"/>
      <c r="AOZ131" s="93"/>
      <c r="APA131" s="93"/>
      <c r="APB131" s="93"/>
      <c r="APC131" s="93"/>
      <c r="APD131" s="93"/>
      <c r="APE131" s="93"/>
      <c r="APF131" s="93"/>
      <c r="APG131" s="93"/>
      <c r="APH131" s="93"/>
      <c r="API131" s="93"/>
      <c r="APJ131" s="93"/>
      <c r="APK131" s="93"/>
      <c r="APL131" s="93"/>
      <c r="APM131" s="93"/>
      <c r="APN131" s="93"/>
      <c r="APO131" s="93"/>
      <c r="APP131" s="93"/>
      <c r="APQ131" s="93"/>
      <c r="APR131" s="93"/>
      <c r="APS131" s="93"/>
      <c r="APT131" s="93"/>
      <c r="APU131" s="93"/>
      <c r="APV131" s="93"/>
      <c r="APW131" s="93"/>
      <c r="APX131" s="93"/>
      <c r="APY131" s="93"/>
      <c r="APZ131" s="93"/>
      <c r="AQA131" s="93"/>
      <c r="AQB131" s="93"/>
      <c r="AQC131" s="93"/>
      <c r="AQD131" s="93"/>
      <c r="AQE131" s="93"/>
      <c r="AQF131" s="93"/>
      <c r="AQG131" s="93"/>
      <c r="AQH131" s="93"/>
      <c r="AQI131" s="93"/>
      <c r="AQJ131" s="93"/>
      <c r="AQK131" s="93"/>
      <c r="AQL131" s="93"/>
      <c r="AQM131" s="93"/>
      <c r="AQN131" s="93"/>
      <c r="AQO131" s="93"/>
      <c r="AQP131" s="93"/>
      <c r="AQQ131" s="93"/>
      <c r="AQR131" s="93"/>
      <c r="AQS131" s="93"/>
      <c r="AQT131" s="93"/>
      <c r="AQU131" s="93"/>
      <c r="AQV131" s="93"/>
      <c r="AQW131" s="93"/>
      <c r="AQX131" s="93"/>
      <c r="AQY131" s="93"/>
      <c r="AQZ131" s="93"/>
      <c r="ARA131" s="93"/>
      <c r="ARB131" s="93"/>
      <c r="ARC131" s="93"/>
      <c r="ARD131" s="93"/>
      <c r="ARE131" s="93"/>
      <c r="ARF131" s="93"/>
      <c r="ARG131" s="93"/>
      <c r="ARH131" s="93"/>
      <c r="ARI131" s="93"/>
      <c r="ARJ131" s="93"/>
      <c r="ARK131" s="93"/>
      <c r="ARL131" s="93"/>
      <c r="ARM131" s="93"/>
      <c r="ARN131" s="93"/>
      <c r="ARO131" s="93"/>
      <c r="ARP131" s="93"/>
      <c r="ARQ131" s="93"/>
      <c r="ARR131" s="93"/>
      <c r="ARS131" s="93"/>
      <c r="ART131" s="93"/>
      <c r="ARU131" s="93"/>
      <c r="ARV131" s="93"/>
      <c r="ARW131" s="93"/>
      <c r="ARX131" s="93"/>
      <c r="ARY131" s="93"/>
      <c r="ARZ131" s="93"/>
      <c r="ASA131" s="93"/>
      <c r="ASB131" s="93"/>
      <c r="ASC131" s="93"/>
      <c r="ASD131" s="93"/>
      <c r="ASE131" s="93"/>
      <c r="ASF131" s="93"/>
      <c r="ASG131" s="93"/>
      <c r="ASH131" s="93"/>
      <c r="ASI131" s="93"/>
      <c r="ASJ131" s="93"/>
      <c r="ASK131" s="93"/>
      <c r="ASL131" s="93"/>
      <c r="ASM131" s="93"/>
      <c r="ASN131" s="93"/>
      <c r="ASO131" s="93"/>
      <c r="ASP131" s="93"/>
      <c r="ASQ131" s="93"/>
      <c r="ASR131" s="93"/>
      <c r="ASS131" s="93"/>
      <c r="AST131" s="93"/>
      <c r="ASU131" s="93"/>
      <c r="ASV131" s="93"/>
      <c r="ASW131" s="93"/>
      <c r="ASX131" s="93"/>
      <c r="ASY131" s="93"/>
      <c r="ASZ131" s="93"/>
      <c r="ATA131" s="93"/>
      <c r="ATB131" s="93"/>
      <c r="ATC131" s="93"/>
      <c r="ATD131" s="93"/>
      <c r="ATE131" s="93"/>
      <c r="ATF131" s="93"/>
      <c r="ATG131" s="93"/>
      <c r="ATH131" s="93"/>
      <c r="ATI131" s="93"/>
      <c r="ATJ131" s="93"/>
      <c r="ATK131" s="93"/>
      <c r="ATL131" s="93"/>
      <c r="ATM131" s="93"/>
      <c r="ATN131" s="93"/>
      <c r="ATO131" s="93"/>
      <c r="ATP131" s="93"/>
      <c r="ATQ131" s="93"/>
      <c r="ATR131" s="93"/>
      <c r="ATS131" s="93"/>
      <c r="ATT131" s="93"/>
      <c r="ATU131" s="93"/>
      <c r="ATV131" s="93"/>
      <c r="ATW131" s="93"/>
      <c r="ATX131" s="93"/>
      <c r="ATY131" s="93"/>
      <c r="ATZ131" s="93"/>
      <c r="AUA131" s="93"/>
      <c r="AUB131" s="93"/>
      <c r="AUC131" s="93"/>
      <c r="AUD131" s="93"/>
      <c r="AUE131" s="93"/>
      <c r="AUF131" s="93"/>
      <c r="AUG131" s="93"/>
      <c r="AUH131" s="93"/>
      <c r="AUI131" s="93"/>
      <c r="AUJ131" s="93"/>
      <c r="AUK131" s="93"/>
      <c r="AUL131" s="93"/>
      <c r="AUM131" s="93"/>
      <c r="AUN131" s="93"/>
      <c r="AUO131" s="93"/>
      <c r="AUP131" s="93"/>
      <c r="AUQ131" s="93"/>
      <c r="AUR131" s="93"/>
      <c r="AUS131" s="93"/>
      <c r="AUT131" s="93"/>
      <c r="AUU131" s="93"/>
      <c r="AUV131" s="93"/>
      <c r="AUW131" s="93"/>
      <c r="AUX131" s="93"/>
      <c r="AUY131" s="93"/>
      <c r="AUZ131" s="93"/>
      <c r="AVA131" s="93"/>
      <c r="AVB131" s="93"/>
      <c r="AVC131" s="93"/>
      <c r="AVD131" s="93"/>
      <c r="AVE131" s="93"/>
      <c r="AVF131" s="93"/>
      <c r="AVG131" s="93"/>
      <c r="AVH131" s="93"/>
      <c r="AVI131" s="93"/>
      <c r="AVJ131" s="93"/>
      <c r="AVK131" s="93"/>
      <c r="AVL131" s="93"/>
      <c r="AVM131" s="93"/>
      <c r="AVN131" s="93"/>
      <c r="AVO131" s="93"/>
      <c r="AVP131" s="93"/>
      <c r="AVQ131" s="93"/>
      <c r="AVR131" s="93"/>
      <c r="AVS131" s="93"/>
      <c r="AVT131" s="93"/>
      <c r="AVU131" s="93"/>
      <c r="AVV131" s="93"/>
      <c r="AVW131" s="93"/>
      <c r="AVX131" s="93"/>
      <c r="AVY131" s="93"/>
      <c r="AVZ131" s="93"/>
      <c r="AWA131" s="93"/>
      <c r="AWB131" s="93"/>
      <c r="AWC131" s="93"/>
      <c r="AWD131" s="93"/>
      <c r="AWE131" s="93"/>
      <c r="AWF131" s="93"/>
      <c r="AWG131" s="93"/>
      <c r="AWH131" s="93"/>
      <c r="AWI131" s="93"/>
      <c r="AWJ131" s="93"/>
      <c r="AWK131" s="93"/>
      <c r="AWL131" s="93"/>
      <c r="AWM131" s="93"/>
      <c r="AWN131" s="93"/>
      <c r="AWO131" s="93"/>
      <c r="AWP131" s="93"/>
      <c r="AWQ131" s="93"/>
      <c r="AWR131" s="93"/>
      <c r="AWS131" s="93"/>
      <c r="AWT131" s="93"/>
      <c r="AWU131" s="93"/>
      <c r="AWV131" s="93"/>
      <c r="AWW131" s="93"/>
      <c r="AWX131" s="93"/>
      <c r="AWY131" s="93"/>
      <c r="AWZ131" s="93"/>
      <c r="AXA131" s="93"/>
      <c r="AXB131" s="93"/>
      <c r="AXC131" s="93"/>
      <c r="AXD131" s="93"/>
      <c r="AXE131" s="93"/>
      <c r="AXF131" s="93"/>
      <c r="AXG131" s="93"/>
      <c r="AXH131" s="93"/>
      <c r="AXI131" s="93"/>
      <c r="AXJ131" s="93"/>
      <c r="AXK131" s="93"/>
      <c r="AXL131" s="93"/>
      <c r="AXM131" s="93"/>
      <c r="AXN131" s="93"/>
      <c r="AXO131" s="93"/>
      <c r="AXP131" s="93"/>
      <c r="AXQ131" s="93"/>
      <c r="AXR131" s="93"/>
      <c r="AXS131" s="93"/>
      <c r="AXT131" s="93"/>
      <c r="AXU131" s="93"/>
      <c r="AXV131" s="93"/>
      <c r="AXW131" s="93"/>
      <c r="AXX131" s="93"/>
      <c r="AXY131" s="93"/>
      <c r="AXZ131" s="93"/>
      <c r="AYA131" s="93"/>
      <c r="AYB131" s="93"/>
      <c r="AYC131" s="93"/>
      <c r="AYD131" s="93"/>
      <c r="AYE131" s="93"/>
      <c r="AYF131" s="93"/>
      <c r="AYG131" s="93"/>
      <c r="AYH131" s="93"/>
      <c r="AYI131" s="93"/>
      <c r="AYJ131" s="93"/>
      <c r="AYK131" s="93"/>
      <c r="AYL131" s="93"/>
      <c r="AYM131" s="93"/>
      <c r="AYN131" s="93"/>
      <c r="AYO131" s="93"/>
      <c r="AYP131" s="93"/>
      <c r="AYQ131" s="93"/>
      <c r="AYR131" s="93"/>
      <c r="AYS131" s="93"/>
      <c r="AYT131" s="93"/>
      <c r="AYU131" s="93"/>
      <c r="AYV131" s="93"/>
      <c r="AYW131" s="93"/>
      <c r="AYX131" s="93"/>
      <c r="AYY131" s="93"/>
      <c r="AYZ131" s="93"/>
      <c r="AZA131" s="93"/>
      <c r="AZB131" s="93"/>
      <c r="AZC131" s="93"/>
      <c r="AZD131" s="93"/>
      <c r="AZE131" s="93"/>
      <c r="AZF131" s="93"/>
      <c r="AZG131" s="93"/>
      <c r="AZH131" s="93"/>
      <c r="AZI131" s="93"/>
      <c r="AZJ131" s="93"/>
      <c r="AZK131" s="93"/>
      <c r="AZL131" s="93"/>
      <c r="AZM131" s="93"/>
      <c r="AZN131" s="93"/>
      <c r="AZO131" s="93"/>
      <c r="AZP131" s="93"/>
      <c r="AZQ131" s="93"/>
      <c r="AZR131" s="93"/>
      <c r="AZS131" s="93"/>
      <c r="AZT131" s="93"/>
      <c r="AZU131" s="93"/>
      <c r="AZV131" s="93"/>
      <c r="AZW131" s="93"/>
      <c r="AZX131" s="93"/>
      <c r="AZY131" s="93"/>
      <c r="AZZ131" s="93"/>
      <c r="BAA131" s="93"/>
      <c r="BAB131" s="93"/>
      <c r="BAC131" s="93"/>
      <c r="BAD131" s="93"/>
      <c r="BAE131" s="93"/>
      <c r="BAF131" s="93"/>
      <c r="BAG131" s="93"/>
      <c r="BAH131" s="93"/>
      <c r="BAI131" s="93"/>
      <c r="BAJ131" s="93"/>
      <c r="BAK131" s="93"/>
      <c r="BAL131" s="93"/>
      <c r="BAM131" s="93"/>
      <c r="BAN131" s="93"/>
      <c r="BAO131" s="93"/>
      <c r="BAP131" s="93"/>
      <c r="BAQ131" s="93"/>
      <c r="BAR131" s="93"/>
      <c r="BAS131" s="93"/>
      <c r="BAT131" s="93"/>
      <c r="BAU131" s="93"/>
      <c r="BAV131" s="93"/>
      <c r="BAW131" s="93"/>
      <c r="BAX131" s="93"/>
      <c r="BAY131" s="93"/>
      <c r="BAZ131" s="93"/>
      <c r="BBA131" s="93"/>
      <c r="BBB131" s="93"/>
      <c r="BBC131" s="93"/>
      <c r="BBD131" s="93"/>
      <c r="BBE131" s="93"/>
      <c r="BBF131" s="93"/>
      <c r="BBG131" s="93"/>
      <c r="BBH131" s="93"/>
      <c r="BBI131" s="93"/>
      <c r="BBJ131" s="93"/>
      <c r="BBK131" s="93"/>
      <c r="BBL131" s="93"/>
      <c r="BBM131" s="93"/>
      <c r="BBN131" s="93"/>
      <c r="BBO131" s="93"/>
      <c r="BBP131" s="93"/>
      <c r="BBQ131" s="93"/>
      <c r="BBR131" s="93"/>
      <c r="BBS131" s="93"/>
      <c r="BBT131" s="93"/>
      <c r="BBU131" s="93"/>
      <c r="BBV131" s="93"/>
      <c r="BBW131" s="93"/>
      <c r="BBX131" s="93"/>
      <c r="BBY131" s="93"/>
      <c r="BBZ131" s="93"/>
      <c r="BCA131" s="93"/>
      <c r="BCB131" s="93"/>
      <c r="BCC131" s="93"/>
      <c r="BCD131" s="93"/>
      <c r="BCE131" s="93"/>
      <c r="BCF131" s="93"/>
      <c r="BCG131" s="93"/>
      <c r="BCH131" s="93"/>
      <c r="BCI131" s="93"/>
      <c r="BCJ131" s="93"/>
      <c r="BCK131" s="93"/>
      <c r="BCL131" s="93"/>
      <c r="BCM131" s="93"/>
      <c r="BCN131" s="93"/>
      <c r="BCO131" s="93"/>
      <c r="BCP131" s="93"/>
      <c r="BCQ131" s="93"/>
      <c r="BCR131" s="93"/>
      <c r="BCS131" s="93"/>
      <c r="BCT131" s="93"/>
      <c r="BCU131" s="93"/>
      <c r="BCV131" s="93"/>
      <c r="BCW131" s="93"/>
      <c r="BCX131" s="93"/>
      <c r="BCY131" s="93"/>
      <c r="BCZ131" s="93"/>
      <c r="BDA131" s="93"/>
      <c r="BDB131" s="93"/>
      <c r="BDC131" s="93"/>
      <c r="BDD131" s="93"/>
      <c r="BDE131" s="93"/>
      <c r="BDF131" s="93"/>
      <c r="BDG131" s="93"/>
      <c r="BDH131" s="93"/>
      <c r="BDI131" s="93"/>
      <c r="BDJ131" s="93"/>
      <c r="BDK131" s="93"/>
      <c r="BDL131" s="93"/>
      <c r="BDM131" s="93"/>
      <c r="BDN131" s="93"/>
      <c r="BDO131" s="93"/>
      <c r="BDP131" s="93"/>
      <c r="BDQ131" s="93"/>
      <c r="BDR131" s="93"/>
      <c r="BDS131" s="93"/>
      <c r="BDT131" s="93"/>
      <c r="BDU131" s="93"/>
      <c r="BDV131" s="93"/>
      <c r="BDW131" s="93"/>
      <c r="BDX131" s="93"/>
      <c r="BDY131" s="93"/>
      <c r="BDZ131" s="93"/>
      <c r="BEA131" s="93"/>
      <c r="BEB131" s="93"/>
      <c r="BEC131" s="93"/>
      <c r="BED131" s="93"/>
      <c r="BEE131" s="93"/>
      <c r="BEF131" s="93"/>
      <c r="BEG131" s="93"/>
      <c r="BEH131" s="93"/>
      <c r="BEI131" s="93"/>
      <c r="BEJ131" s="93"/>
      <c r="BEK131" s="93"/>
      <c r="BEL131" s="93"/>
      <c r="BEM131" s="93"/>
      <c r="BEN131" s="93"/>
      <c r="BEO131" s="93"/>
      <c r="BEP131" s="93"/>
      <c r="BEQ131" s="93"/>
      <c r="BER131" s="93"/>
      <c r="BES131" s="93"/>
      <c r="BET131" s="93"/>
      <c r="BEU131" s="93"/>
      <c r="BEV131" s="93"/>
      <c r="BEW131" s="93"/>
      <c r="BEX131" s="93"/>
      <c r="BEY131" s="93"/>
      <c r="BEZ131" s="93"/>
      <c r="BFA131" s="93"/>
      <c r="BFB131" s="93"/>
      <c r="BFC131" s="93"/>
      <c r="BFD131" s="93"/>
      <c r="BFE131" s="93"/>
      <c r="BFF131" s="93"/>
      <c r="BFG131" s="93"/>
      <c r="BFH131" s="93"/>
      <c r="BFI131" s="93"/>
      <c r="BFJ131" s="93"/>
      <c r="BFK131" s="93"/>
      <c r="BFL131" s="93"/>
      <c r="BFM131" s="93"/>
      <c r="BFN131" s="93"/>
      <c r="BFO131" s="93"/>
      <c r="BFP131" s="93"/>
      <c r="BFQ131" s="93"/>
      <c r="BFR131" s="93"/>
      <c r="BFS131" s="93"/>
      <c r="BFT131" s="93"/>
      <c r="BFU131" s="93"/>
      <c r="BFV131" s="93"/>
      <c r="BFW131" s="93"/>
      <c r="BFX131" s="93"/>
      <c r="BFY131" s="93"/>
      <c r="BFZ131" s="93"/>
      <c r="BGA131" s="93"/>
      <c r="BGB131" s="93"/>
      <c r="BGC131" s="93"/>
      <c r="BGD131" s="93"/>
      <c r="BGE131" s="93"/>
      <c r="BGF131" s="93"/>
      <c r="BGG131" s="93"/>
      <c r="BGH131" s="93"/>
      <c r="BGI131" s="93"/>
      <c r="BGJ131" s="93"/>
      <c r="BGK131" s="93"/>
      <c r="BGL131" s="93"/>
      <c r="BGM131" s="93"/>
      <c r="BGN131" s="93"/>
      <c r="BGO131" s="93"/>
      <c r="BGP131" s="93"/>
      <c r="BGQ131" s="93"/>
      <c r="BGR131" s="93"/>
      <c r="BGS131" s="93"/>
      <c r="BGT131" s="93"/>
      <c r="BGU131" s="93"/>
      <c r="BGV131" s="93"/>
      <c r="BGW131" s="93"/>
      <c r="BGX131" s="93"/>
      <c r="BGY131" s="93"/>
      <c r="BGZ131" s="93"/>
      <c r="BHA131" s="93"/>
      <c r="BHB131" s="93"/>
      <c r="BHC131" s="93"/>
      <c r="BHD131" s="93"/>
      <c r="BHE131" s="93"/>
      <c r="BHF131" s="93"/>
      <c r="BHG131" s="93"/>
      <c r="BHH131" s="93"/>
      <c r="BHI131" s="93"/>
      <c r="BHJ131" s="93"/>
      <c r="BHK131" s="93"/>
      <c r="BHL131" s="93"/>
      <c r="BHM131" s="93"/>
      <c r="BHN131" s="93"/>
      <c r="BHO131" s="93"/>
      <c r="BHP131" s="93"/>
      <c r="BHQ131" s="93"/>
      <c r="BHR131" s="93"/>
      <c r="BHS131" s="93"/>
      <c r="BHT131" s="93"/>
      <c r="BHU131" s="93"/>
      <c r="BHV131" s="93"/>
      <c r="BHW131" s="93"/>
      <c r="BHX131" s="93"/>
      <c r="BHY131" s="93"/>
      <c r="BHZ131" s="93"/>
      <c r="BIA131" s="93"/>
      <c r="BIB131" s="93"/>
      <c r="BIC131" s="93"/>
      <c r="BID131" s="93"/>
      <c r="BIE131" s="93"/>
      <c r="BIF131" s="93"/>
      <c r="BIG131" s="93"/>
      <c r="BIH131" s="93"/>
      <c r="BII131" s="93"/>
      <c r="BIJ131" s="93"/>
      <c r="BIK131" s="93"/>
      <c r="BIL131" s="93"/>
      <c r="BIM131" s="93"/>
      <c r="BIN131" s="93"/>
      <c r="BIO131" s="93"/>
      <c r="BIP131" s="93"/>
      <c r="BIQ131" s="93"/>
      <c r="BIR131" s="93"/>
      <c r="BIS131" s="93"/>
      <c r="BIT131" s="93"/>
      <c r="BIU131" s="93"/>
      <c r="BIV131" s="93"/>
      <c r="BIW131" s="93"/>
      <c r="BIX131" s="93"/>
      <c r="BIY131" s="93"/>
      <c r="BIZ131" s="93"/>
      <c r="BJA131" s="93"/>
      <c r="BJB131" s="93"/>
      <c r="BJC131" s="93"/>
      <c r="BJD131" s="93"/>
      <c r="BJE131" s="93"/>
      <c r="BJF131" s="93"/>
      <c r="BJG131" s="93"/>
      <c r="BJH131" s="93"/>
      <c r="BJI131" s="93"/>
      <c r="BJJ131" s="93"/>
      <c r="BJK131" s="93"/>
      <c r="BJL131" s="93"/>
      <c r="BJM131" s="93"/>
      <c r="BJN131" s="93"/>
      <c r="BJO131" s="93"/>
      <c r="BJP131" s="93"/>
      <c r="BJQ131" s="93"/>
      <c r="BJR131" s="93"/>
      <c r="BJS131" s="93"/>
      <c r="BJT131" s="93"/>
      <c r="BJU131" s="93"/>
      <c r="BJV131" s="93"/>
      <c r="BJW131" s="93"/>
      <c r="BJX131" s="93"/>
      <c r="BJY131" s="93"/>
      <c r="BJZ131" s="93"/>
      <c r="BKA131" s="93"/>
      <c r="BKB131" s="93"/>
      <c r="BKC131" s="93"/>
      <c r="BKD131" s="93"/>
      <c r="BKE131" s="93"/>
      <c r="BKF131" s="93"/>
      <c r="BKG131" s="93"/>
      <c r="BKH131" s="93"/>
      <c r="BKI131" s="93"/>
      <c r="BKJ131" s="93"/>
      <c r="BKK131" s="93"/>
      <c r="BKL131" s="93"/>
      <c r="BKM131" s="93"/>
      <c r="BKN131" s="93"/>
      <c r="BKO131" s="93"/>
      <c r="BKP131" s="93"/>
      <c r="BKQ131" s="93"/>
      <c r="BKR131" s="93"/>
      <c r="BKS131" s="93"/>
      <c r="BKT131" s="93"/>
      <c r="BKU131" s="93"/>
      <c r="BKV131" s="93"/>
      <c r="BKW131" s="93"/>
      <c r="BKX131" s="93"/>
      <c r="BKY131" s="93"/>
      <c r="BKZ131" s="93"/>
      <c r="BLA131" s="93"/>
      <c r="BLB131" s="93"/>
      <c r="BLC131" s="93"/>
      <c r="BLD131" s="93"/>
      <c r="BLE131" s="93"/>
      <c r="BLF131" s="93"/>
      <c r="BLG131" s="93"/>
      <c r="BLH131" s="93"/>
      <c r="BLI131" s="93"/>
      <c r="BLJ131" s="93"/>
      <c r="BLK131" s="93"/>
      <c r="BLL131" s="93"/>
      <c r="BLM131" s="93"/>
      <c r="BLN131" s="93"/>
      <c r="BLO131" s="93"/>
      <c r="BLP131" s="93"/>
      <c r="BLQ131" s="93"/>
      <c r="BLR131" s="93"/>
      <c r="BLS131" s="93"/>
      <c r="BLT131" s="93"/>
      <c r="BLU131" s="93"/>
      <c r="BLV131" s="93"/>
      <c r="BLW131" s="93"/>
      <c r="BLX131" s="93"/>
      <c r="BLY131" s="93"/>
      <c r="BLZ131" s="93"/>
      <c r="BMA131" s="93"/>
      <c r="BMB131" s="93"/>
      <c r="BMC131" s="93"/>
      <c r="BMD131" s="93"/>
      <c r="BME131" s="93"/>
      <c r="BMF131" s="93"/>
      <c r="BMG131" s="93"/>
      <c r="BMH131" s="93"/>
      <c r="BMI131" s="93"/>
      <c r="BMJ131" s="93"/>
      <c r="BMK131" s="93"/>
      <c r="BML131" s="93"/>
      <c r="BMM131" s="93"/>
      <c r="BMN131" s="93"/>
      <c r="BMO131" s="93"/>
      <c r="BMP131" s="93"/>
      <c r="BMQ131" s="93"/>
      <c r="BMR131" s="93"/>
      <c r="BMS131" s="93"/>
      <c r="BMT131" s="93"/>
      <c r="BMU131" s="93"/>
      <c r="BMV131" s="93"/>
      <c r="BMW131" s="93"/>
      <c r="BMX131" s="93"/>
      <c r="BMY131" s="93"/>
      <c r="BMZ131" s="93"/>
      <c r="BNA131" s="93"/>
      <c r="BNB131" s="93"/>
      <c r="BNC131" s="93"/>
      <c r="BND131" s="93"/>
      <c r="BNE131" s="93"/>
      <c r="BNF131" s="93"/>
      <c r="BNG131" s="93"/>
      <c r="BNH131" s="93"/>
      <c r="BNI131" s="93"/>
      <c r="BNJ131" s="93"/>
      <c r="BNK131" s="93"/>
      <c r="BNL131" s="93"/>
      <c r="BNM131" s="93"/>
      <c r="BNN131" s="93"/>
      <c r="BNO131" s="93"/>
      <c r="BNP131" s="93"/>
      <c r="BNQ131" s="93"/>
      <c r="BNR131" s="93"/>
      <c r="BNS131" s="93"/>
      <c r="BNT131" s="93"/>
      <c r="BNU131" s="93"/>
      <c r="BNV131" s="93"/>
      <c r="BNW131" s="93"/>
      <c r="BNX131" s="93"/>
      <c r="BNY131" s="93"/>
      <c r="BNZ131" s="93"/>
      <c r="BOA131" s="93"/>
      <c r="BOB131" s="93"/>
      <c r="BOC131" s="93"/>
      <c r="BOD131" s="93"/>
      <c r="BOE131" s="93"/>
      <c r="BOF131" s="93"/>
      <c r="BOG131" s="93"/>
      <c r="BOH131" s="93"/>
      <c r="BOI131" s="93"/>
      <c r="BOJ131" s="93"/>
      <c r="BOK131" s="93"/>
      <c r="BOL131" s="93"/>
      <c r="BOM131" s="93"/>
      <c r="BON131" s="93"/>
      <c r="BOO131" s="93"/>
      <c r="BOP131" s="93"/>
      <c r="BOQ131" s="93"/>
      <c r="BOR131" s="93"/>
      <c r="BOS131" s="93"/>
      <c r="BOT131" s="93"/>
      <c r="BOU131" s="93"/>
      <c r="BOV131" s="93"/>
      <c r="BOW131" s="93"/>
      <c r="BOX131" s="93"/>
      <c r="BOY131" s="93"/>
      <c r="BOZ131" s="93"/>
      <c r="BPA131" s="93"/>
      <c r="BPB131" s="93"/>
      <c r="BPC131" s="93"/>
      <c r="BPD131" s="93"/>
      <c r="BPE131" s="93"/>
      <c r="BPF131" s="93"/>
      <c r="BPG131" s="93"/>
      <c r="BPH131" s="93"/>
      <c r="BPI131" s="93"/>
      <c r="BPJ131" s="93"/>
      <c r="BPK131" s="93"/>
      <c r="BPL131" s="93"/>
      <c r="BPM131" s="93"/>
      <c r="BPN131" s="93"/>
      <c r="BPO131" s="93"/>
      <c r="BPP131" s="93"/>
      <c r="BPQ131" s="93"/>
      <c r="BPR131" s="93"/>
      <c r="BPS131" s="93"/>
      <c r="BPT131" s="93"/>
      <c r="BPU131" s="93"/>
      <c r="BPV131" s="93"/>
      <c r="BPW131" s="93"/>
      <c r="BPX131" s="93"/>
      <c r="BPY131" s="93"/>
      <c r="BPZ131" s="93"/>
      <c r="BQA131" s="93"/>
      <c r="BQB131" s="93"/>
      <c r="BQC131" s="93"/>
      <c r="BQD131" s="93"/>
      <c r="BQE131" s="93"/>
      <c r="BQF131" s="93"/>
      <c r="BQG131" s="93"/>
      <c r="BQH131" s="93"/>
      <c r="BQI131" s="93"/>
      <c r="BQJ131" s="93"/>
      <c r="BQK131" s="93"/>
      <c r="BQL131" s="93"/>
      <c r="BQM131" s="93"/>
      <c r="BQN131" s="93"/>
      <c r="BQO131" s="93"/>
      <c r="BQP131" s="93"/>
      <c r="BQQ131" s="93"/>
      <c r="BQR131" s="93"/>
      <c r="BQS131" s="93"/>
      <c r="BQT131" s="93"/>
      <c r="BQU131" s="93"/>
      <c r="BQV131" s="93"/>
      <c r="BQW131" s="93"/>
      <c r="BQX131" s="93"/>
      <c r="BQY131" s="93"/>
      <c r="BQZ131" s="93"/>
      <c r="BRA131" s="93"/>
      <c r="BRB131" s="93"/>
      <c r="BRC131" s="93"/>
      <c r="BRD131" s="93"/>
      <c r="BRE131" s="93"/>
      <c r="BRF131" s="93"/>
      <c r="BRG131" s="93"/>
      <c r="BRH131" s="93"/>
      <c r="BRI131" s="93"/>
      <c r="BRJ131" s="93"/>
      <c r="BRK131" s="93"/>
      <c r="BRL131" s="93"/>
      <c r="BRM131" s="93"/>
      <c r="BRN131" s="93"/>
      <c r="BRO131" s="93"/>
      <c r="BRP131" s="93"/>
      <c r="BRQ131" s="93"/>
      <c r="BRR131" s="93"/>
      <c r="BRS131" s="93"/>
      <c r="BRT131" s="93"/>
      <c r="BRU131" s="93"/>
      <c r="BRV131" s="93"/>
      <c r="BRW131" s="93"/>
      <c r="BRX131" s="93"/>
      <c r="BRY131" s="93"/>
      <c r="BRZ131" s="93"/>
      <c r="BSA131" s="93"/>
      <c r="BSB131" s="93"/>
      <c r="BSC131" s="93"/>
      <c r="BSD131" s="93"/>
      <c r="BSE131" s="93"/>
      <c r="BSF131" s="93"/>
      <c r="BSG131" s="93"/>
      <c r="BSH131" s="93"/>
      <c r="BSI131" s="93"/>
      <c r="BSJ131" s="93"/>
      <c r="BSK131" s="93"/>
      <c r="BSL131" s="93"/>
      <c r="BSM131" s="93"/>
      <c r="BSN131" s="93"/>
      <c r="BSO131" s="93"/>
      <c r="BSP131" s="93"/>
      <c r="BSQ131" s="93"/>
      <c r="BSR131" s="93"/>
      <c r="BSS131" s="93"/>
      <c r="BST131" s="93"/>
      <c r="BSU131" s="93"/>
      <c r="BSV131" s="93"/>
      <c r="BSW131" s="93"/>
      <c r="BSX131" s="93"/>
      <c r="BSY131" s="93"/>
      <c r="BSZ131" s="93"/>
      <c r="BTA131" s="93"/>
      <c r="BTB131" s="93"/>
      <c r="BTC131" s="93"/>
      <c r="BTD131" s="93"/>
      <c r="BTE131" s="93"/>
      <c r="BTF131" s="93"/>
      <c r="BTG131" s="93"/>
      <c r="BTH131" s="93"/>
      <c r="BTI131" s="93"/>
      <c r="BTJ131" s="93"/>
      <c r="BTK131" s="93"/>
      <c r="BTL131" s="93"/>
      <c r="BTM131" s="93"/>
      <c r="BTN131" s="93"/>
      <c r="BTO131" s="93"/>
      <c r="BTP131" s="93"/>
      <c r="BTQ131" s="93"/>
      <c r="BTR131" s="93"/>
      <c r="BTS131" s="93"/>
      <c r="BTT131" s="93"/>
      <c r="BTU131" s="93"/>
      <c r="BTV131" s="93"/>
      <c r="BTW131" s="93"/>
      <c r="BTX131" s="93"/>
      <c r="BTY131" s="93"/>
      <c r="BTZ131" s="93"/>
      <c r="BUA131" s="93"/>
      <c r="BUB131" s="93"/>
      <c r="BUC131" s="93"/>
      <c r="BUD131" s="93"/>
      <c r="BUE131" s="93"/>
      <c r="BUF131" s="93"/>
      <c r="BUG131" s="93"/>
      <c r="BUH131" s="93"/>
      <c r="BUI131" s="93"/>
      <c r="BUJ131" s="93"/>
      <c r="BUK131" s="93"/>
      <c r="BUL131" s="93"/>
      <c r="BUM131" s="93"/>
      <c r="BUN131" s="93"/>
      <c r="BUO131" s="93"/>
      <c r="BUP131" s="93"/>
      <c r="BUQ131" s="93"/>
      <c r="BUR131" s="93"/>
      <c r="BUS131" s="93"/>
      <c r="BUT131" s="93"/>
      <c r="BUU131" s="93"/>
      <c r="BUV131" s="93"/>
      <c r="BUW131" s="93"/>
      <c r="BUX131" s="93"/>
      <c r="BUY131" s="93"/>
      <c r="BUZ131" s="93"/>
      <c r="BVA131" s="93"/>
      <c r="BVB131" s="93"/>
      <c r="BVC131" s="93"/>
      <c r="BVD131" s="93"/>
      <c r="BVE131" s="93"/>
      <c r="BVF131" s="93"/>
      <c r="BVG131" s="93"/>
      <c r="BVH131" s="93"/>
      <c r="BVI131" s="93"/>
      <c r="BVJ131" s="93"/>
      <c r="BVK131" s="93"/>
      <c r="BVL131" s="93"/>
      <c r="BVM131" s="93"/>
      <c r="BVN131" s="93"/>
      <c r="BVO131" s="93"/>
      <c r="BVP131" s="93"/>
      <c r="BVQ131" s="93"/>
      <c r="BVR131" s="93"/>
      <c r="BVS131" s="93"/>
      <c r="BVT131" s="93"/>
      <c r="BVU131" s="93"/>
      <c r="BVV131" s="93"/>
      <c r="BVW131" s="93"/>
      <c r="BVX131" s="93"/>
      <c r="BVY131" s="93"/>
      <c r="BVZ131" s="93"/>
      <c r="BWA131" s="93"/>
      <c r="BWB131" s="93"/>
      <c r="BWC131" s="93"/>
      <c r="BWD131" s="93"/>
      <c r="BWE131" s="93"/>
      <c r="BWF131" s="93"/>
      <c r="BWG131" s="93"/>
      <c r="BWH131" s="93"/>
      <c r="BWI131" s="93"/>
      <c r="BWJ131" s="93"/>
      <c r="BWK131" s="93"/>
      <c r="BWL131" s="93"/>
      <c r="BWM131" s="93"/>
      <c r="BWN131" s="93"/>
      <c r="BWO131" s="93"/>
      <c r="BWP131" s="93"/>
      <c r="BWQ131" s="93"/>
      <c r="BWR131" s="93"/>
      <c r="BWS131" s="93"/>
      <c r="BWT131" s="93"/>
      <c r="BWU131" s="93"/>
      <c r="BWV131" s="93"/>
      <c r="BWW131" s="93"/>
      <c r="BWX131" s="93"/>
      <c r="BWY131" s="93"/>
      <c r="BWZ131" s="93"/>
      <c r="BXA131" s="93"/>
      <c r="BXB131" s="93"/>
      <c r="BXC131" s="93"/>
      <c r="BXD131" s="93"/>
      <c r="BXE131" s="93"/>
      <c r="BXF131" s="93"/>
      <c r="BXG131" s="93"/>
      <c r="BXH131" s="93"/>
      <c r="BXI131" s="93"/>
      <c r="BXJ131" s="93"/>
      <c r="BXK131" s="93"/>
      <c r="BXL131" s="93"/>
      <c r="BXM131" s="93"/>
      <c r="BXN131" s="93"/>
      <c r="BXO131" s="93"/>
      <c r="BXP131" s="93"/>
      <c r="BXQ131" s="93"/>
      <c r="BXR131" s="93"/>
      <c r="BXS131" s="93"/>
      <c r="BXT131" s="93"/>
      <c r="BXU131" s="93"/>
      <c r="BXV131" s="93"/>
      <c r="BXW131" s="93"/>
      <c r="BXX131" s="93"/>
      <c r="BXY131" s="93"/>
      <c r="BXZ131" s="93"/>
      <c r="BYA131" s="93"/>
      <c r="BYB131" s="93"/>
      <c r="BYC131" s="93"/>
      <c r="BYD131" s="93"/>
      <c r="BYE131" s="93"/>
      <c r="BYF131" s="93"/>
      <c r="BYG131" s="93"/>
      <c r="BYH131" s="93"/>
      <c r="BYI131" s="93"/>
      <c r="BYJ131" s="93"/>
      <c r="BYK131" s="93"/>
      <c r="BYL131" s="93"/>
      <c r="BYM131" s="93"/>
      <c r="BYN131" s="93"/>
      <c r="BYO131" s="93"/>
      <c r="BYP131" s="93"/>
      <c r="BYQ131" s="93"/>
      <c r="BYR131" s="93"/>
      <c r="BYS131" s="93"/>
      <c r="BYT131" s="93"/>
      <c r="BYU131" s="93"/>
      <c r="BYV131" s="93"/>
      <c r="BYW131" s="93"/>
      <c r="BYX131" s="93"/>
      <c r="BYY131" s="93"/>
      <c r="BYZ131" s="93"/>
      <c r="BZA131" s="93"/>
      <c r="BZB131" s="93"/>
      <c r="BZC131" s="93"/>
      <c r="BZD131" s="93"/>
      <c r="BZE131" s="93"/>
      <c r="BZF131" s="93"/>
      <c r="BZG131" s="93"/>
      <c r="BZH131" s="93"/>
      <c r="BZI131" s="93"/>
      <c r="BZJ131" s="93"/>
      <c r="BZK131" s="93"/>
      <c r="BZL131" s="93"/>
      <c r="BZM131" s="93"/>
      <c r="BZN131" s="93"/>
      <c r="BZO131" s="93"/>
      <c r="BZP131" s="93"/>
      <c r="BZQ131" s="93"/>
      <c r="BZR131" s="93"/>
      <c r="BZS131" s="93"/>
      <c r="BZT131" s="93"/>
      <c r="BZU131" s="93"/>
      <c r="BZV131" s="93"/>
      <c r="BZW131" s="93"/>
      <c r="BZX131" s="93"/>
      <c r="BZY131" s="93"/>
      <c r="BZZ131" s="93"/>
      <c r="CAA131" s="93"/>
      <c r="CAB131" s="93"/>
      <c r="CAC131" s="93"/>
      <c r="CAD131" s="93"/>
      <c r="CAE131" s="93"/>
      <c r="CAF131" s="93"/>
      <c r="CAG131" s="93"/>
      <c r="CAH131" s="93"/>
      <c r="CAI131" s="93"/>
      <c r="CAJ131" s="93"/>
      <c r="CAK131" s="93"/>
      <c r="CAL131" s="93"/>
      <c r="CAM131" s="93"/>
      <c r="CAN131" s="93"/>
      <c r="CAO131" s="93"/>
      <c r="CAP131" s="93"/>
      <c r="CAQ131" s="93"/>
      <c r="CAR131" s="93"/>
      <c r="CAS131" s="93"/>
      <c r="CAT131" s="93"/>
      <c r="CAU131" s="93"/>
      <c r="CAV131" s="93"/>
      <c r="CAW131" s="93"/>
      <c r="CAX131" s="93"/>
      <c r="CAY131" s="93"/>
      <c r="CAZ131" s="93"/>
      <c r="CBA131" s="93"/>
      <c r="CBB131" s="93"/>
      <c r="CBC131" s="93"/>
      <c r="CBD131" s="93"/>
      <c r="CBE131" s="93"/>
      <c r="CBF131" s="93"/>
      <c r="CBG131" s="93"/>
      <c r="CBH131" s="93"/>
      <c r="CBI131" s="93"/>
      <c r="CBJ131" s="93"/>
      <c r="CBK131" s="93"/>
      <c r="CBL131" s="93"/>
      <c r="CBM131" s="93"/>
      <c r="CBN131" s="93"/>
      <c r="CBO131" s="93"/>
      <c r="CBP131" s="93"/>
      <c r="CBQ131" s="93"/>
      <c r="CBR131" s="93"/>
      <c r="CBS131" s="93"/>
      <c r="CBT131" s="93"/>
      <c r="CBU131" s="93"/>
      <c r="CBV131" s="93"/>
      <c r="CBW131" s="93"/>
      <c r="CBX131" s="93"/>
      <c r="CBY131" s="93"/>
      <c r="CBZ131" s="93"/>
      <c r="CCA131" s="93"/>
      <c r="CCB131" s="93"/>
      <c r="CCC131" s="93"/>
      <c r="CCD131" s="93"/>
      <c r="CCE131" s="93"/>
      <c r="CCF131" s="93"/>
      <c r="CCG131" s="93"/>
      <c r="CCH131" s="93"/>
      <c r="CCI131" s="93"/>
      <c r="CCJ131" s="93"/>
      <c r="CCK131" s="93"/>
      <c r="CCL131" s="93"/>
      <c r="CCM131" s="93"/>
      <c r="CCN131" s="93"/>
      <c r="CCO131" s="93"/>
      <c r="CCP131" s="93"/>
      <c r="CCQ131" s="93"/>
      <c r="CCR131" s="93"/>
      <c r="CCS131" s="93"/>
      <c r="CCT131" s="93"/>
      <c r="CCU131" s="93"/>
      <c r="CCV131" s="93"/>
      <c r="CCW131" s="93"/>
      <c r="CCX131" s="93"/>
      <c r="CCY131" s="93"/>
      <c r="CCZ131" s="93"/>
      <c r="CDA131" s="93"/>
      <c r="CDB131" s="93"/>
      <c r="CDC131" s="93"/>
      <c r="CDD131" s="93"/>
      <c r="CDE131" s="93"/>
      <c r="CDF131" s="93"/>
      <c r="CDG131" s="93"/>
      <c r="CDH131" s="93"/>
      <c r="CDI131" s="93"/>
      <c r="CDJ131" s="93"/>
      <c r="CDK131" s="93"/>
      <c r="CDL131" s="93"/>
      <c r="CDM131" s="93"/>
      <c r="CDN131" s="93"/>
      <c r="CDO131" s="93"/>
      <c r="CDP131" s="93"/>
      <c r="CDQ131" s="93"/>
      <c r="CDR131" s="93"/>
      <c r="CDS131" s="93"/>
      <c r="CDT131" s="93"/>
      <c r="CDU131" s="93"/>
      <c r="CDV131" s="93"/>
      <c r="CDW131" s="93"/>
      <c r="CDX131" s="93"/>
      <c r="CDY131" s="93"/>
      <c r="CDZ131" s="93"/>
      <c r="CEA131" s="93"/>
      <c r="CEB131" s="93"/>
      <c r="CEC131" s="93"/>
      <c r="CED131" s="93"/>
      <c r="CEE131" s="93"/>
      <c r="CEF131" s="93"/>
      <c r="CEG131" s="93"/>
      <c r="CEH131" s="93"/>
      <c r="CEI131" s="93"/>
      <c r="CEJ131" s="93"/>
      <c r="CEK131" s="93"/>
      <c r="CEL131" s="93"/>
      <c r="CEM131" s="93"/>
      <c r="CEN131" s="93"/>
      <c r="CEO131" s="93"/>
      <c r="CEP131" s="93"/>
      <c r="CEQ131" s="93"/>
      <c r="CER131" s="93"/>
      <c r="CES131" s="93"/>
      <c r="CET131" s="93"/>
      <c r="CEU131" s="93"/>
      <c r="CEV131" s="93"/>
      <c r="CEW131" s="93"/>
      <c r="CEX131" s="93"/>
      <c r="CEY131" s="93"/>
      <c r="CEZ131" s="93"/>
      <c r="CFA131" s="93"/>
      <c r="CFB131" s="93"/>
      <c r="CFC131" s="93"/>
      <c r="CFD131" s="93"/>
      <c r="CFE131" s="93"/>
      <c r="CFF131" s="93"/>
      <c r="CFG131" s="93"/>
      <c r="CFH131" s="93"/>
      <c r="CFI131" s="93"/>
      <c r="CFJ131" s="93"/>
      <c r="CFK131" s="93"/>
      <c r="CFL131" s="93"/>
      <c r="CFM131" s="93"/>
      <c r="CFN131" s="93"/>
      <c r="CFO131" s="93"/>
      <c r="CFP131" s="93"/>
      <c r="CFQ131" s="93"/>
      <c r="CFR131" s="93"/>
      <c r="CFS131" s="93"/>
      <c r="CFT131" s="93"/>
      <c r="CFU131" s="93"/>
      <c r="CFV131" s="93"/>
      <c r="CFW131" s="93"/>
      <c r="CFX131" s="93"/>
      <c r="CFY131" s="93"/>
      <c r="CFZ131" s="93"/>
      <c r="CGA131" s="93"/>
      <c r="CGB131" s="93"/>
      <c r="CGC131" s="93"/>
      <c r="CGD131" s="93"/>
      <c r="CGE131" s="93"/>
      <c r="CGF131" s="93"/>
      <c r="CGG131" s="93"/>
      <c r="CGH131" s="93"/>
      <c r="CGI131" s="93"/>
      <c r="CGJ131" s="93"/>
      <c r="CGK131" s="93"/>
      <c r="CGL131" s="93"/>
      <c r="CGM131" s="93"/>
      <c r="CGN131" s="93"/>
      <c r="CGO131" s="93"/>
      <c r="CGP131" s="93"/>
      <c r="CGQ131" s="93"/>
      <c r="CGR131" s="93"/>
      <c r="CGS131" s="93"/>
      <c r="CGT131" s="93"/>
      <c r="CGU131" s="93"/>
      <c r="CGV131" s="93"/>
      <c r="CGW131" s="93"/>
      <c r="CGX131" s="93"/>
      <c r="CGY131" s="93"/>
      <c r="CGZ131" s="93"/>
      <c r="CHA131" s="93"/>
      <c r="CHB131" s="93"/>
      <c r="CHC131" s="93"/>
      <c r="CHD131" s="93"/>
      <c r="CHE131" s="93"/>
      <c r="CHF131" s="93"/>
      <c r="CHG131" s="93"/>
      <c r="CHH131" s="93"/>
      <c r="CHI131" s="93"/>
      <c r="CHJ131" s="93"/>
      <c r="CHK131" s="93"/>
      <c r="CHL131" s="93"/>
      <c r="CHM131" s="93"/>
      <c r="CHN131" s="93"/>
      <c r="CHO131" s="93"/>
      <c r="CHP131" s="93"/>
      <c r="CHQ131" s="93"/>
      <c r="CHR131" s="93"/>
      <c r="CHS131" s="93"/>
      <c r="CHT131" s="93"/>
      <c r="CHU131" s="93"/>
      <c r="CHV131" s="93"/>
      <c r="CHW131" s="93"/>
      <c r="CHX131" s="93"/>
      <c r="CHY131" s="93"/>
      <c r="CHZ131" s="93"/>
      <c r="CIA131" s="93"/>
      <c r="CIB131" s="93"/>
      <c r="CIC131" s="93"/>
      <c r="CID131" s="93"/>
      <c r="CIE131" s="93"/>
      <c r="CIF131" s="93"/>
      <c r="CIG131" s="93"/>
      <c r="CIH131" s="93"/>
      <c r="CII131" s="93"/>
      <c r="CIJ131" s="93"/>
      <c r="CIK131" s="93"/>
      <c r="CIL131" s="93"/>
      <c r="CIM131" s="93"/>
      <c r="CIN131" s="93"/>
      <c r="CIO131" s="93"/>
      <c r="CIP131" s="93"/>
      <c r="CIQ131" s="93"/>
      <c r="CIR131" s="93"/>
      <c r="CIS131" s="93"/>
      <c r="CIT131" s="93"/>
      <c r="CIU131" s="93"/>
      <c r="CIV131" s="93"/>
      <c r="CIW131" s="93"/>
      <c r="CIX131" s="93"/>
      <c r="CIY131" s="93"/>
      <c r="CIZ131" s="93"/>
      <c r="CJA131" s="93"/>
      <c r="CJB131" s="93"/>
      <c r="CJC131" s="93"/>
      <c r="CJD131" s="93"/>
      <c r="CJE131" s="93"/>
      <c r="CJF131" s="93"/>
      <c r="CJG131" s="93"/>
      <c r="CJH131" s="93"/>
      <c r="CJI131" s="93"/>
      <c r="CJJ131" s="93"/>
      <c r="CJK131" s="93"/>
      <c r="CJL131" s="93"/>
      <c r="CJM131" s="93"/>
      <c r="CJN131" s="93"/>
      <c r="CJO131" s="93"/>
      <c r="CJP131" s="93"/>
      <c r="CJQ131" s="93"/>
      <c r="CJR131" s="93"/>
      <c r="CJS131" s="93"/>
      <c r="CJT131" s="93"/>
      <c r="CJU131" s="93"/>
      <c r="CJV131" s="93"/>
      <c r="CJW131" s="93"/>
      <c r="CJX131" s="93"/>
      <c r="CJY131" s="93"/>
      <c r="CJZ131" s="93"/>
      <c r="CKA131" s="93"/>
      <c r="CKB131" s="93"/>
      <c r="CKC131" s="93"/>
      <c r="CKD131" s="93"/>
      <c r="CKE131" s="93"/>
      <c r="CKF131" s="93"/>
      <c r="CKG131" s="93"/>
      <c r="CKH131" s="93"/>
      <c r="CKI131" s="93"/>
      <c r="CKJ131" s="93"/>
      <c r="CKK131" s="93"/>
      <c r="CKL131" s="93"/>
      <c r="CKM131" s="93"/>
      <c r="CKN131" s="93"/>
      <c r="CKO131" s="93"/>
      <c r="CKP131" s="93"/>
      <c r="CKQ131" s="93"/>
      <c r="CKR131" s="93"/>
      <c r="CKS131" s="93"/>
      <c r="CKT131" s="93"/>
      <c r="CKU131" s="93"/>
      <c r="CKV131" s="93"/>
      <c r="CKW131" s="93"/>
      <c r="CKX131" s="93"/>
      <c r="CKY131" s="93"/>
      <c r="CKZ131" s="93"/>
      <c r="CLA131" s="93"/>
      <c r="CLB131" s="93"/>
      <c r="CLC131" s="93"/>
      <c r="CLD131" s="93"/>
      <c r="CLE131" s="93"/>
      <c r="CLF131" s="93"/>
      <c r="CLG131" s="93"/>
      <c r="CLH131" s="93"/>
      <c r="CLI131" s="93"/>
      <c r="CLJ131" s="93"/>
      <c r="CLK131" s="93"/>
      <c r="CLL131" s="93"/>
      <c r="CLM131" s="93"/>
      <c r="CLN131" s="93"/>
      <c r="CLO131" s="93"/>
      <c r="CLP131" s="93"/>
      <c r="CLQ131" s="93"/>
      <c r="CLR131" s="93"/>
      <c r="CLS131" s="93"/>
      <c r="CLT131" s="93"/>
      <c r="CLU131" s="93"/>
      <c r="CLV131" s="93"/>
      <c r="CLW131" s="93"/>
      <c r="CLX131" s="93"/>
      <c r="CLY131" s="93"/>
      <c r="CLZ131" s="93"/>
      <c r="CMA131" s="93"/>
      <c r="CMB131" s="93"/>
      <c r="CMC131" s="93"/>
      <c r="CMD131" s="93"/>
      <c r="CME131" s="93"/>
      <c r="CMF131" s="93"/>
      <c r="CMG131" s="93"/>
      <c r="CMH131" s="93"/>
      <c r="CMI131" s="93"/>
      <c r="CMJ131" s="93"/>
      <c r="CMK131" s="93"/>
      <c r="CML131" s="93"/>
      <c r="CMM131" s="93"/>
      <c r="CMN131" s="93"/>
      <c r="CMO131" s="93"/>
      <c r="CMP131" s="93"/>
      <c r="CMQ131" s="93"/>
      <c r="CMR131" s="93"/>
      <c r="CMS131" s="93"/>
      <c r="CMT131" s="93"/>
      <c r="CMU131" s="93"/>
      <c r="CMV131" s="93"/>
      <c r="CMW131" s="93"/>
      <c r="CMX131" s="93"/>
      <c r="CMY131" s="93"/>
      <c r="CMZ131" s="93"/>
      <c r="CNA131" s="93"/>
      <c r="CNB131" s="93"/>
      <c r="CNC131" s="93"/>
      <c r="CND131" s="93"/>
      <c r="CNE131" s="93"/>
      <c r="CNF131" s="93"/>
      <c r="CNG131" s="93"/>
      <c r="CNH131" s="93"/>
      <c r="CNI131" s="93"/>
      <c r="CNJ131" s="93"/>
      <c r="CNK131" s="93"/>
      <c r="CNL131" s="93"/>
      <c r="CNM131" s="93"/>
      <c r="CNN131" s="93"/>
      <c r="CNO131" s="93"/>
      <c r="CNP131" s="93"/>
      <c r="CNQ131" s="93"/>
      <c r="CNR131" s="93"/>
      <c r="CNS131" s="93"/>
      <c r="CNT131" s="93"/>
      <c r="CNU131" s="93"/>
      <c r="CNV131" s="93"/>
      <c r="CNW131" s="93"/>
      <c r="CNX131" s="93"/>
      <c r="CNY131" s="93"/>
      <c r="CNZ131" s="93"/>
      <c r="COA131" s="93"/>
      <c r="COB131" s="93"/>
      <c r="COC131" s="93"/>
      <c r="COD131" s="93"/>
      <c r="COE131" s="93"/>
      <c r="COF131" s="93"/>
      <c r="COG131" s="93"/>
      <c r="COH131" s="93"/>
      <c r="COI131" s="93"/>
      <c r="COJ131" s="93"/>
      <c r="COK131" s="93"/>
      <c r="COL131" s="93"/>
      <c r="COM131" s="93"/>
      <c r="CON131" s="93"/>
      <c r="COO131" s="93"/>
      <c r="COP131" s="93"/>
      <c r="COQ131" s="93"/>
      <c r="COR131" s="93"/>
      <c r="COS131" s="93"/>
      <c r="COT131" s="93"/>
      <c r="COU131" s="93"/>
      <c r="COV131" s="93"/>
      <c r="COW131" s="93"/>
      <c r="COX131" s="93"/>
      <c r="COY131" s="93"/>
      <c r="COZ131" s="93"/>
      <c r="CPA131" s="93"/>
      <c r="CPB131" s="93"/>
      <c r="CPC131" s="93"/>
      <c r="CPD131" s="93"/>
      <c r="CPE131" s="93"/>
      <c r="CPF131" s="93"/>
      <c r="CPG131" s="93"/>
      <c r="CPH131" s="93"/>
      <c r="CPI131" s="93"/>
      <c r="CPJ131" s="93"/>
      <c r="CPK131" s="93"/>
      <c r="CPL131" s="93"/>
      <c r="CPM131" s="93"/>
      <c r="CPN131" s="93"/>
      <c r="CPO131" s="93"/>
      <c r="CPP131" s="93"/>
      <c r="CPQ131" s="93"/>
      <c r="CPR131" s="93"/>
      <c r="CPS131" s="93"/>
      <c r="CPT131" s="93"/>
      <c r="CPU131" s="93"/>
      <c r="CPV131" s="93"/>
      <c r="CPW131" s="93"/>
      <c r="CPX131" s="93"/>
      <c r="CPY131" s="93"/>
      <c r="CPZ131" s="93"/>
      <c r="CQA131" s="93"/>
      <c r="CQB131" s="93"/>
      <c r="CQC131" s="93"/>
      <c r="CQD131" s="93"/>
      <c r="CQE131" s="93"/>
      <c r="CQF131" s="93"/>
      <c r="CQG131" s="93"/>
      <c r="CQH131" s="93"/>
      <c r="CQI131" s="93"/>
      <c r="CQJ131" s="93"/>
      <c r="CQK131" s="93"/>
      <c r="CQL131" s="93"/>
      <c r="CQM131" s="93"/>
      <c r="CQN131" s="93"/>
      <c r="CQO131" s="93"/>
      <c r="CQP131" s="93"/>
      <c r="CQQ131" s="93"/>
      <c r="CQR131" s="93"/>
      <c r="CQS131" s="93"/>
      <c r="CQT131" s="93"/>
      <c r="CQU131" s="93"/>
      <c r="CQV131" s="93"/>
      <c r="CQW131" s="93"/>
      <c r="CQX131" s="93"/>
      <c r="CQY131" s="93"/>
      <c r="CQZ131" s="93"/>
      <c r="CRA131" s="93"/>
      <c r="CRB131" s="93"/>
      <c r="CRC131" s="93"/>
      <c r="CRD131" s="93"/>
      <c r="CRE131" s="93"/>
      <c r="CRF131" s="93"/>
      <c r="CRG131" s="93"/>
      <c r="CRH131" s="93"/>
      <c r="CRI131" s="93"/>
      <c r="CRJ131" s="93"/>
      <c r="CRK131" s="93"/>
      <c r="CRL131" s="93"/>
      <c r="CRM131" s="93"/>
      <c r="CRN131" s="93"/>
      <c r="CRO131" s="93"/>
      <c r="CRP131" s="93"/>
      <c r="CRQ131" s="93"/>
      <c r="CRR131" s="93"/>
      <c r="CRS131" s="93"/>
      <c r="CRT131" s="93"/>
      <c r="CRU131" s="93"/>
      <c r="CRV131" s="93"/>
      <c r="CRW131" s="93"/>
      <c r="CRX131" s="93"/>
      <c r="CRY131" s="93"/>
      <c r="CRZ131" s="93"/>
      <c r="CSA131" s="93"/>
      <c r="CSB131" s="93"/>
      <c r="CSC131" s="93"/>
      <c r="CSD131" s="93"/>
      <c r="CSE131" s="93"/>
      <c r="CSF131" s="93"/>
      <c r="CSG131" s="93"/>
      <c r="CSH131" s="93"/>
      <c r="CSI131" s="93"/>
      <c r="CSJ131" s="93"/>
      <c r="CSK131" s="93"/>
      <c r="CSL131" s="93"/>
      <c r="CSM131" s="93"/>
      <c r="CSN131" s="93"/>
      <c r="CSO131" s="93"/>
      <c r="CSP131" s="93"/>
      <c r="CSQ131" s="93"/>
      <c r="CSR131" s="93"/>
      <c r="CSS131" s="93"/>
      <c r="CST131" s="93"/>
      <c r="CSU131" s="93"/>
      <c r="CSV131" s="93"/>
      <c r="CSW131" s="93"/>
      <c r="CSX131" s="93"/>
      <c r="CSY131" s="93"/>
      <c r="CSZ131" s="93"/>
      <c r="CTA131" s="93"/>
      <c r="CTB131" s="93"/>
      <c r="CTC131" s="93"/>
      <c r="CTD131" s="93"/>
      <c r="CTE131" s="93"/>
      <c r="CTF131" s="93"/>
      <c r="CTG131" s="93"/>
      <c r="CTH131" s="93"/>
      <c r="CTI131" s="93"/>
      <c r="CTJ131" s="93"/>
      <c r="CTK131" s="93"/>
      <c r="CTL131" s="93"/>
      <c r="CTM131" s="93"/>
      <c r="CTN131" s="93"/>
      <c r="CTO131" s="93"/>
      <c r="CTP131" s="93"/>
      <c r="CTQ131" s="93"/>
      <c r="CTR131" s="93"/>
      <c r="CTS131" s="93"/>
      <c r="CTT131" s="93"/>
      <c r="CTU131" s="93"/>
      <c r="CTV131" s="93"/>
      <c r="CTW131" s="93"/>
      <c r="CTX131" s="93"/>
      <c r="CTY131" s="93"/>
      <c r="CTZ131" s="93"/>
      <c r="CUA131" s="93"/>
      <c r="CUB131" s="93"/>
      <c r="CUC131" s="93"/>
      <c r="CUD131" s="93"/>
      <c r="CUE131" s="93"/>
      <c r="CUF131" s="93"/>
      <c r="CUG131" s="93"/>
      <c r="CUH131" s="93"/>
      <c r="CUI131" s="93"/>
      <c r="CUJ131" s="93"/>
      <c r="CUK131" s="93"/>
      <c r="CUL131" s="93"/>
      <c r="CUM131" s="93"/>
      <c r="CUN131" s="93"/>
      <c r="CUO131" s="93"/>
      <c r="CUP131" s="93"/>
      <c r="CUQ131" s="93"/>
      <c r="CUR131" s="93"/>
      <c r="CUS131" s="93"/>
      <c r="CUT131" s="93"/>
      <c r="CUU131" s="93"/>
      <c r="CUV131" s="93"/>
      <c r="CUW131" s="93"/>
      <c r="CUX131" s="93"/>
      <c r="CUY131" s="93"/>
      <c r="CUZ131" s="93"/>
      <c r="CVA131" s="93"/>
      <c r="CVB131" s="93"/>
      <c r="CVC131" s="93"/>
      <c r="CVD131" s="93"/>
      <c r="CVE131" s="93"/>
      <c r="CVF131" s="93"/>
      <c r="CVG131" s="93"/>
      <c r="CVH131" s="93"/>
      <c r="CVI131" s="93"/>
      <c r="CVJ131" s="93"/>
      <c r="CVK131" s="93"/>
      <c r="CVL131" s="93"/>
      <c r="CVM131" s="93"/>
      <c r="CVN131" s="93"/>
      <c r="CVO131" s="93"/>
      <c r="CVP131" s="93"/>
      <c r="CVQ131" s="93"/>
      <c r="CVR131" s="93"/>
      <c r="CVS131" s="93"/>
      <c r="CVT131" s="93"/>
      <c r="CVU131" s="93"/>
      <c r="CVV131" s="93"/>
      <c r="CVW131" s="93"/>
      <c r="CVX131" s="93"/>
      <c r="CVY131" s="93"/>
      <c r="CVZ131" s="93"/>
      <c r="CWA131" s="93"/>
      <c r="CWB131" s="93"/>
      <c r="CWC131" s="93"/>
      <c r="CWD131" s="93"/>
      <c r="CWE131" s="93"/>
      <c r="CWF131" s="93"/>
      <c r="CWG131" s="93"/>
      <c r="CWH131" s="93"/>
      <c r="CWI131" s="93"/>
      <c r="CWJ131" s="93"/>
      <c r="CWK131" s="93"/>
      <c r="CWL131" s="93"/>
      <c r="CWM131" s="93"/>
      <c r="CWN131" s="93"/>
      <c r="CWO131" s="93"/>
      <c r="CWP131" s="93"/>
      <c r="CWQ131" s="93"/>
      <c r="CWR131" s="93"/>
      <c r="CWS131" s="93"/>
      <c r="CWT131" s="93"/>
      <c r="CWU131" s="93"/>
      <c r="CWV131" s="93"/>
      <c r="CWW131" s="93"/>
      <c r="CWX131" s="93"/>
      <c r="CWY131" s="93"/>
      <c r="CWZ131" s="93"/>
      <c r="CXA131" s="93"/>
      <c r="CXB131" s="93"/>
      <c r="CXC131" s="93"/>
      <c r="CXD131" s="93"/>
      <c r="CXE131" s="93"/>
      <c r="CXF131" s="93"/>
      <c r="CXG131" s="93"/>
      <c r="CXH131" s="93"/>
      <c r="CXI131" s="93"/>
      <c r="CXJ131" s="93"/>
      <c r="CXK131" s="93"/>
      <c r="CXL131" s="93"/>
      <c r="CXM131" s="93"/>
      <c r="CXN131" s="93"/>
      <c r="CXO131" s="93"/>
      <c r="CXP131" s="93"/>
      <c r="CXQ131" s="93"/>
      <c r="CXR131" s="93"/>
      <c r="CXS131" s="93"/>
      <c r="CXT131" s="93"/>
      <c r="CXU131" s="93"/>
      <c r="CXV131" s="93"/>
      <c r="CXW131" s="93"/>
      <c r="CXX131" s="93"/>
      <c r="CXY131" s="93"/>
      <c r="CXZ131" s="93"/>
      <c r="CYA131" s="93"/>
      <c r="CYB131" s="93"/>
      <c r="CYC131" s="93"/>
      <c r="CYD131" s="93"/>
      <c r="CYE131" s="93"/>
      <c r="CYF131" s="93"/>
      <c r="CYG131" s="93"/>
      <c r="CYH131" s="93"/>
      <c r="CYI131" s="93"/>
      <c r="CYJ131" s="93"/>
      <c r="CYK131" s="93"/>
      <c r="CYL131" s="93"/>
      <c r="CYM131" s="93"/>
      <c r="CYN131" s="93"/>
      <c r="CYO131" s="93"/>
      <c r="CYP131" s="93"/>
      <c r="CYQ131" s="93"/>
      <c r="CYR131" s="93"/>
      <c r="CYS131" s="93"/>
      <c r="CYT131" s="93"/>
      <c r="CYU131" s="93"/>
      <c r="CYV131" s="93"/>
      <c r="CYW131" s="93"/>
      <c r="CYX131" s="93"/>
      <c r="CYY131" s="93"/>
      <c r="CYZ131" s="93"/>
      <c r="CZA131" s="93"/>
      <c r="CZB131" s="93"/>
      <c r="CZC131" s="93"/>
      <c r="CZD131" s="93"/>
      <c r="CZE131" s="93"/>
      <c r="CZF131" s="93"/>
      <c r="CZG131" s="93"/>
      <c r="CZH131" s="93"/>
      <c r="CZI131" s="93"/>
      <c r="CZJ131" s="93"/>
      <c r="CZK131" s="93"/>
      <c r="CZL131" s="93"/>
      <c r="CZM131" s="93"/>
      <c r="CZN131" s="93"/>
      <c r="CZO131" s="93"/>
      <c r="CZP131" s="93"/>
      <c r="CZQ131" s="93"/>
      <c r="CZR131" s="93"/>
      <c r="CZS131" s="93"/>
      <c r="CZT131" s="93"/>
      <c r="CZU131" s="93"/>
      <c r="CZV131" s="93"/>
      <c r="CZW131" s="93"/>
      <c r="CZX131" s="93"/>
      <c r="CZY131" s="93"/>
      <c r="CZZ131" s="93"/>
      <c r="DAA131" s="93"/>
      <c r="DAB131" s="93"/>
      <c r="DAC131" s="93"/>
      <c r="DAD131" s="93"/>
      <c r="DAE131" s="93"/>
      <c r="DAF131" s="93"/>
      <c r="DAG131" s="93"/>
      <c r="DAH131" s="93"/>
      <c r="DAI131" s="93"/>
      <c r="DAJ131" s="93"/>
      <c r="DAK131" s="93"/>
      <c r="DAL131" s="93"/>
      <c r="DAM131" s="93"/>
      <c r="DAN131" s="93"/>
      <c r="DAO131" s="93"/>
      <c r="DAP131" s="93"/>
      <c r="DAQ131" s="93"/>
      <c r="DAR131" s="93"/>
      <c r="DAS131" s="93"/>
      <c r="DAT131" s="93"/>
      <c r="DAU131" s="93"/>
      <c r="DAV131" s="93"/>
      <c r="DAW131" s="93"/>
      <c r="DAX131" s="93"/>
      <c r="DAY131" s="93"/>
      <c r="DAZ131" s="93"/>
      <c r="DBA131" s="93"/>
      <c r="DBB131" s="93"/>
      <c r="DBC131" s="93"/>
      <c r="DBD131" s="93"/>
      <c r="DBE131" s="93"/>
      <c r="DBF131" s="93"/>
      <c r="DBG131" s="93"/>
      <c r="DBH131" s="93"/>
      <c r="DBI131" s="93"/>
      <c r="DBJ131" s="93"/>
      <c r="DBK131" s="93"/>
      <c r="DBL131" s="93"/>
      <c r="DBM131" s="93"/>
      <c r="DBN131" s="93"/>
      <c r="DBO131" s="93"/>
      <c r="DBP131" s="93"/>
      <c r="DBQ131" s="93"/>
      <c r="DBR131" s="93"/>
      <c r="DBS131" s="93"/>
      <c r="DBT131" s="93"/>
      <c r="DBU131" s="93"/>
      <c r="DBV131" s="93"/>
      <c r="DBW131" s="93"/>
      <c r="DBX131" s="93"/>
      <c r="DBY131" s="93"/>
      <c r="DBZ131" s="93"/>
      <c r="DCA131" s="93"/>
      <c r="DCB131" s="93"/>
      <c r="DCC131" s="93"/>
      <c r="DCD131" s="93"/>
      <c r="DCE131" s="93"/>
      <c r="DCF131" s="93"/>
      <c r="DCG131" s="93"/>
      <c r="DCH131" s="93"/>
      <c r="DCI131" s="93"/>
      <c r="DCJ131" s="93"/>
      <c r="DCK131" s="93"/>
      <c r="DCL131" s="93"/>
      <c r="DCM131" s="93"/>
      <c r="DCN131" s="93"/>
      <c r="DCO131" s="93"/>
      <c r="DCP131" s="93"/>
      <c r="DCQ131" s="93"/>
      <c r="DCR131" s="93"/>
      <c r="DCS131" s="93"/>
      <c r="DCT131" s="93"/>
      <c r="DCU131" s="93"/>
      <c r="DCV131" s="93"/>
      <c r="DCW131" s="93"/>
      <c r="DCX131" s="93"/>
      <c r="DCY131" s="93"/>
      <c r="DCZ131" s="93"/>
      <c r="DDA131" s="93"/>
      <c r="DDB131" s="93"/>
      <c r="DDC131" s="93"/>
      <c r="DDD131" s="93"/>
      <c r="DDE131" s="93"/>
      <c r="DDF131" s="93"/>
      <c r="DDG131" s="93"/>
      <c r="DDH131" s="93"/>
      <c r="DDI131" s="93"/>
      <c r="DDJ131" s="93"/>
      <c r="DDK131" s="93"/>
      <c r="DDL131" s="93"/>
      <c r="DDM131" s="93"/>
      <c r="DDN131" s="93"/>
      <c r="DDO131" s="93"/>
      <c r="DDP131" s="93"/>
      <c r="DDQ131" s="93"/>
      <c r="DDR131" s="93"/>
      <c r="DDS131" s="93"/>
      <c r="DDT131" s="93"/>
      <c r="DDU131" s="93"/>
      <c r="DDV131" s="93"/>
      <c r="DDW131" s="93"/>
      <c r="DDX131" s="93"/>
      <c r="DDY131" s="93"/>
      <c r="DDZ131" s="93"/>
      <c r="DEA131" s="93"/>
      <c r="DEB131" s="93"/>
      <c r="DEC131" s="93"/>
      <c r="DED131" s="93"/>
      <c r="DEE131" s="93"/>
      <c r="DEF131" s="93"/>
      <c r="DEG131" s="93"/>
      <c r="DEH131" s="93"/>
      <c r="DEI131" s="93"/>
      <c r="DEJ131" s="93"/>
      <c r="DEK131" s="93"/>
      <c r="DEL131" s="93"/>
      <c r="DEM131" s="93"/>
      <c r="DEN131" s="93"/>
      <c r="DEO131" s="93"/>
      <c r="DEP131" s="93"/>
      <c r="DEQ131" s="93"/>
      <c r="DER131" s="93"/>
      <c r="DES131" s="93"/>
      <c r="DET131" s="93"/>
      <c r="DEU131" s="93"/>
      <c r="DEV131" s="93"/>
      <c r="DEW131" s="93"/>
      <c r="DEX131" s="93"/>
      <c r="DEY131" s="93"/>
      <c r="DEZ131" s="93"/>
      <c r="DFA131" s="93"/>
      <c r="DFB131" s="93"/>
      <c r="DFC131" s="93"/>
      <c r="DFD131" s="93"/>
      <c r="DFE131" s="93"/>
      <c r="DFF131" s="93"/>
      <c r="DFG131" s="93"/>
      <c r="DFH131" s="93"/>
      <c r="DFI131" s="93"/>
      <c r="DFJ131" s="93"/>
      <c r="DFK131" s="93"/>
      <c r="DFL131" s="93"/>
      <c r="DFM131" s="93"/>
      <c r="DFN131" s="93"/>
      <c r="DFO131" s="93"/>
      <c r="DFP131" s="93"/>
      <c r="DFQ131" s="93"/>
      <c r="DFR131" s="93"/>
      <c r="DFS131" s="93"/>
      <c r="DFT131" s="93"/>
      <c r="DFU131" s="93"/>
      <c r="DFV131" s="93"/>
      <c r="DFW131" s="93"/>
      <c r="DFX131" s="93"/>
      <c r="DFY131" s="93"/>
      <c r="DFZ131" s="93"/>
      <c r="DGA131" s="93"/>
      <c r="DGB131" s="93"/>
      <c r="DGC131" s="93"/>
      <c r="DGD131" s="93"/>
      <c r="DGE131" s="93"/>
      <c r="DGF131" s="93"/>
      <c r="DGG131" s="93"/>
      <c r="DGH131" s="93"/>
      <c r="DGI131" s="93"/>
      <c r="DGJ131" s="93"/>
      <c r="DGK131" s="93"/>
      <c r="DGL131" s="93"/>
      <c r="DGM131" s="93"/>
      <c r="DGN131" s="93"/>
      <c r="DGO131" s="93"/>
      <c r="DGP131" s="93"/>
      <c r="DGQ131" s="93"/>
      <c r="DGR131" s="93"/>
      <c r="DGS131" s="93"/>
      <c r="DGT131" s="93"/>
      <c r="DGU131" s="93"/>
      <c r="DGV131" s="93"/>
      <c r="DGW131" s="93"/>
      <c r="DGX131" s="93"/>
      <c r="DGY131" s="93"/>
      <c r="DGZ131" s="93"/>
      <c r="DHA131" s="93"/>
      <c r="DHB131" s="93"/>
      <c r="DHC131" s="93"/>
      <c r="DHD131" s="93"/>
      <c r="DHE131" s="93"/>
      <c r="DHF131" s="93"/>
      <c r="DHG131" s="93"/>
      <c r="DHH131" s="93"/>
      <c r="DHI131" s="93"/>
      <c r="DHJ131" s="93"/>
      <c r="DHK131" s="93"/>
      <c r="DHL131" s="93"/>
      <c r="DHM131" s="93"/>
      <c r="DHN131" s="93"/>
      <c r="DHO131" s="93"/>
      <c r="DHP131" s="93"/>
      <c r="DHQ131" s="93"/>
    </row>
    <row r="132" spans="1:2929" s="174" customFormat="1">
      <c r="A132" s="198"/>
      <c r="B132" s="173"/>
      <c r="C132" s="127"/>
      <c r="D132" s="108"/>
      <c r="E132" s="663"/>
      <c r="F132" s="105"/>
      <c r="G132" s="142"/>
      <c r="H132" s="108"/>
      <c r="I132" s="109"/>
      <c r="J132" s="105"/>
      <c r="K132" s="93"/>
      <c r="L132" s="166"/>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c r="AT132" s="93"/>
      <c r="AU132" s="93"/>
      <c r="AV132" s="93"/>
      <c r="AW132" s="93"/>
      <c r="AX132" s="93"/>
      <c r="AY132" s="93"/>
      <c r="AZ132" s="93"/>
      <c r="BA132" s="93"/>
      <c r="BB132" s="93"/>
      <c r="BC132" s="93"/>
      <c r="BD132" s="93"/>
      <c r="BE132" s="93"/>
      <c r="BF132" s="93"/>
      <c r="BG132" s="93"/>
      <c r="BH132" s="93"/>
      <c r="BI132" s="93"/>
      <c r="BJ132" s="93"/>
      <c r="BK132" s="93"/>
      <c r="BL132" s="93"/>
      <c r="BM132" s="93"/>
      <c r="BN132" s="93"/>
      <c r="BO132" s="93"/>
      <c r="BP132" s="93"/>
      <c r="BQ132" s="93"/>
      <c r="BR132" s="93"/>
      <c r="BS132" s="93"/>
      <c r="BT132" s="93"/>
      <c r="BU132" s="93"/>
      <c r="BV132" s="93"/>
      <c r="BW132" s="93"/>
      <c r="BX132" s="93"/>
      <c r="BY132" s="93"/>
      <c r="BZ132" s="93"/>
      <c r="CA132" s="93"/>
      <c r="CB132" s="93"/>
      <c r="CC132" s="93"/>
      <c r="CD132" s="93"/>
      <c r="CE132" s="93"/>
      <c r="CF132" s="93"/>
      <c r="CG132" s="93"/>
      <c r="CH132" s="93"/>
      <c r="CI132" s="93"/>
      <c r="CJ132" s="93"/>
      <c r="CK132" s="93"/>
      <c r="CL132" s="93"/>
      <c r="CM132" s="93"/>
      <c r="CN132" s="93"/>
      <c r="CO132" s="93"/>
      <c r="CP132" s="93"/>
      <c r="CQ132" s="93"/>
      <c r="CR132" s="93"/>
      <c r="CS132" s="93"/>
      <c r="CT132" s="93"/>
      <c r="CU132" s="93"/>
      <c r="CV132" s="93"/>
      <c r="CW132" s="93"/>
      <c r="CX132" s="93"/>
      <c r="CY132" s="93"/>
      <c r="CZ132" s="93"/>
      <c r="DA132" s="93"/>
      <c r="DB132" s="93"/>
      <c r="DC132" s="93"/>
      <c r="DD132" s="93"/>
      <c r="DE132" s="93"/>
      <c r="DF132" s="93"/>
      <c r="DG132" s="93"/>
      <c r="DH132" s="93"/>
      <c r="DI132" s="93"/>
      <c r="DJ132" s="93"/>
      <c r="DK132" s="93"/>
      <c r="DL132" s="93"/>
      <c r="DM132" s="93"/>
      <c r="DN132" s="93"/>
      <c r="DO132" s="93"/>
      <c r="DP132" s="93"/>
      <c r="DQ132" s="93"/>
      <c r="DR132" s="93"/>
      <c r="DS132" s="93"/>
      <c r="DT132" s="93"/>
      <c r="DU132" s="93"/>
      <c r="DV132" s="93"/>
      <c r="DW132" s="93"/>
      <c r="DX132" s="93"/>
      <c r="DY132" s="93"/>
      <c r="DZ132" s="93"/>
      <c r="EA132" s="93"/>
      <c r="EB132" s="93"/>
      <c r="EC132" s="93"/>
      <c r="ED132" s="93"/>
      <c r="EE132" s="93"/>
      <c r="EF132" s="93"/>
      <c r="EG132" s="93"/>
      <c r="EH132" s="93"/>
      <c r="EI132" s="93"/>
      <c r="EJ132" s="93"/>
      <c r="EK132" s="93"/>
      <c r="EL132" s="93"/>
      <c r="EM132" s="93"/>
      <c r="EN132" s="93"/>
      <c r="EO132" s="93"/>
      <c r="EP132" s="93"/>
      <c r="EQ132" s="93"/>
      <c r="ER132" s="93"/>
      <c r="ES132" s="93"/>
      <c r="ET132" s="93"/>
      <c r="EU132" s="93"/>
      <c r="EV132" s="93"/>
      <c r="EW132" s="93"/>
      <c r="EX132" s="93"/>
      <c r="EY132" s="93"/>
      <c r="EZ132" s="93"/>
      <c r="FA132" s="93"/>
      <c r="FB132" s="93"/>
      <c r="FC132" s="93"/>
      <c r="FD132" s="93"/>
      <c r="FE132" s="93"/>
      <c r="FF132" s="93"/>
      <c r="FG132" s="93"/>
      <c r="FH132" s="93"/>
      <c r="FI132" s="93"/>
      <c r="FJ132" s="93"/>
      <c r="FK132" s="93"/>
      <c r="FL132" s="93"/>
      <c r="FM132" s="93"/>
      <c r="FN132" s="93"/>
      <c r="FO132" s="93"/>
      <c r="FP132" s="93"/>
      <c r="FQ132" s="93"/>
      <c r="FR132" s="93"/>
      <c r="FS132" s="93"/>
      <c r="FT132" s="93"/>
      <c r="FU132" s="93"/>
      <c r="FV132" s="93"/>
      <c r="FW132" s="93"/>
      <c r="FX132" s="93"/>
      <c r="FY132" s="93"/>
      <c r="FZ132" s="93"/>
      <c r="GA132" s="93"/>
      <c r="GB132" s="93"/>
      <c r="GC132" s="93"/>
      <c r="GD132" s="93"/>
      <c r="GE132" s="93"/>
      <c r="GF132" s="93"/>
      <c r="GG132" s="93"/>
      <c r="GH132" s="93"/>
      <c r="GI132" s="93"/>
      <c r="GJ132" s="93"/>
      <c r="GK132" s="93"/>
      <c r="GL132" s="93"/>
      <c r="GM132" s="93"/>
      <c r="GN132" s="93"/>
      <c r="GO132" s="93"/>
      <c r="GP132" s="93"/>
      <c r="GQ132" s="93"/>
      <c r="GR132" s="93"/>
      <c r="GS132" s="93"/>
      <c r="GT132" s="93"/>
      <c r="GU132" s="93"/>
      <c r="GV132" s="93"/>
      <c r="GW132" s="93"/>
      <c r="GX132" s="93"/>
      <c r="GY132" s="93"/>
      <c r="GZ132" s="93"/>
      <c r="HA132" s="93"/>
      <c r="HB132" s="93"/>
      <c r="HC132" s="93"/>
      <c r="HD132" s="93"/>
      <c r="HE132" s="93"/>
      <c r="HF132" s="93"/>
      <c r="HG132" s="93"/>
      <c r="HH132" s="93"/>
      <c r="HI132" s="93"/>
      <c r="HJ132" s="93"/>
      <c r="HK132" s="93"/>
      <c r="HL132" s="93"/>
      <c r="HM132" s="93"/>
      <c r="HN132" s="93"/>
      <c r="HO132" s="93"/>
      <c r="HP132" s="93"/>
      <c r="HQ132" s="93"/>
      <c r="HR132" s="93"/>
      <c r="HS132" s="93"/>
      <c r="HT132" s="93"/>
      <c r="HU132" s="93"/>
      <c r="HV132" s="93"/>
      <c r="HW132" s="93"/>
      <c r="HX132" s="93"/>
      <c r="HY132" s="93"/>
      <c r="HZ132" s="93"/>
      <c r="IA132" s="93"/>
      <c r="IB132" s="93"/>
      <c r="IC132" s="93"/>
      <c r="ID132" s="93"/>
      <c r="IE132" s="93"/>
      <c r="IF132" s="93"/>
      <c r="IG132" s="93"/>
      <c r="IH132" s="93"/>
      <c r="II132" s="93"/>
      <c r="IJ132" s="93"/>
      <c r="IK132" s="93"/>
      <c r="IL132" s="93"/>
      <c r="IM132" s="93"/>
      <c r="IN132" s="93"/>
      <c r="IO132" s="93"/>
      <c r="IP132" s="93"/>
      <c r="IQ132" s="93"/>
      <c r="IR132" s="93"/>
      <c r="IS132" s="93"/>
      <c r="IT132" s="93"/>
      <c r="IU132" s="93"/>
      <c r="IV132" s="93"/>
      <c r="IW132" s="93"/>
      <c r="IX132" s="93"/>
      <c r="IY132" s="93"/>
      <c r="IZ132" s="93"/>
      <c r="JA132" s="93"/>
      <c r="JB132" s="93"/>
      <c r="JC132" s="93"/>
      <c r="JD132" s="93"/>
      <c r="JE132" s="93"/>
      <c r="JF132" s="93"/>
      <c r="JG132" s="93"/>
      <c r="JH132" s="93"/>
      <c r="JI132" s="93"/>
      <c r="JJ132" s="93"/>
      <c r="JK132" s="93"/>
      <c r="JL132" s="93"/>
      <c r="JM132" s="93"/>
      <c r="JN132" s="93"/>
      <c r="JO132" s="93"/>
      <c r="JP132" s="93"/>
      <c r="JQ132" s="93"/>
      <c r="JR132" s="93"/>
      <c r="JS132" s="93"/>
      <c r="JT132" s="93"/>
      <c r="JU132" s="93"/>
      <c r="JV132" s="93"/>
      <c r="JW132" s="93"/>
      <c r="JX132" s="93"/>
      <c r="JY132" s="93"/>
      <c r="JZ132" s="93"/>
      <c r="KA132" s="93"/>
      <c r="KB132" s="93"/>
      <c r="KC132" s="93"/>
      <c r="KD132" s="93"/>
      <c r="KE132" s="93"/>
      <c r="KF132" s="93"/>
      <c r="KG132" s="93"/>
      <c r="KH132" s="93"/>
      <c r="KI132" s="93"/>
      <c r="KJ132" s="93"/>
      <c r="KK132" s="93"/>
      <c r="KL132" s="93"/>
      <c r="KM132" s="93"/>
      <c r="KN132" s="93"/>
      <c r="KO132" s="93"/>
      <c r="KP132" s="93"/>
      <c r="KQ132" s="93"/>
      <c r="KR132" s="93"/>
      <c r="KS132" s="93"/>
      <c r="KT132" s="93"/>
      <c r="KU132" s="93"/>
      <c r="KV132" s="93"/>
      <c r="KW132" s="93"/>
      <c r="KX132" s="93"/>
      <c r="KY132" s="93"/>
      <c r="KZ132" s="93"/>
      <c r="LA132" s="93"/>
      <c r="LB132" s="93"/>
      <c r="LC132" s="93"/>
      <c r="LD132" s="93"/>
      <c r="LE132" s="93"/>
      <c r="LF132" s="93"/>
      <c r="LG132" s="93"/>
      <c r="LH132" s="93"/>
      <c r="LI132" s="93"/>
      <c r="LJ132" s="93"/>
      <c r="LK132" s="93"/>
      <c r="LL132" s="93"/>
      <c r="LM132" s="93"/>
      <c r="LN132" s="93"/>
      <c r="LO132" s="93"/>
      <c r="LP132" s="93"/>
      <c r="LQ132" s="93"/>
      <c r="LR132" s="93"/>
      <c r="LS132" s="93"/>
      <c r="LT132" s="93"/>
      <c r="LU132" s="93"/>
      <c r="LV132" s="93"/>
      <c r="LW132" s="93"/>
      <c r="LX132" s="93"/>
      <c r="LY132" s="93"/>
      <c r="LZ132" s="93"/>
      <c r="MA132" s="93"/>
      <c r="MB132" s="93"/>
      <c r="MC132" s="93"/>
      <c r="MD132" s="93"/>
      <c r="ME132" s="93"/>
      <c r="MF132" s="93"/>
      <c r="MG132" s="93"/>
      <c r="MH132" s="93"/>
      <c r="MI132" s="93"/>
      <c r="MJ132" s="93"/>
      <c r="MK132" s="93"/>
      <c r="ML132" s="93"/>
      <c r="MM132" s="93"/>
      <c r="MN132" s="93"/>
      <c r="MO132" s="93"/>
      <c r="MP132" s="93"/>
      <c r="MQ132" s="93"/>
      <c r="MR132" s="93"/>
      <c r="MS132" s="93"/>
      <c r="MT132" s="93"/>
      <c r="MU132" s="93"/>
      <c r="MV132" s="93"/>
      <c r="MW132" s="93"/>
      <c r="MX132" s="93"/>
      <c r="MY132" s="93"/>
      <c r="MZ132" s="93"/>
      <c r="NA132" s="93"/>
      <c r="NB132" s="93"/>
      <c r="NC132" s="93"/>
      <c r="ND132" s="93"/>
      <c r="NE132" s="93"/>
      <c r="NF132" s="93"/>
      <c r="NG132" s="93"/>
      <c r="NH132" s="93"/>
      <c r="NI132" s="93"/>
      <c r="NJ132" s="93"/>
      <c r="NK132" s="93"/>
      <c r="NL132" s="93"/>
      <c r="NM132" s="93"/>
      <c r="NN132" s="93"/>
      <c r="NO132" s="93"/>
      <c r="NP132" s="93"/>
      <c r="NQ132" s="93"/>
      <c r="NR132" s="93"/>
      <c r="NS132" s="93"/>
      <c r="NT132" s="93"/>
      <c r="NU132" s="93"/>
      <c r="NV132" s="93"/>
      <c r="NW132" s="93"/>
      <c r="NX132" s="93"/>
      <c r="NY132" s="93"/>
      <c r="NZ132" s="93"/>
      <c r="OA132" s="93"/>
      <c r="OB132" s="93"/>
      <c r="OC132" s="93"/>
      <c r="OD132" s="93"/>
      <c r="OE132" s="93"/>
      <c r="OF132" s="93"/>
      <c r="OG132" s="93"/>
      <c r="OH132" s="93"/>
      <c r="OI132" s="93"/>
      <c r="OJ132" s="93"/>
      <c r="OK132" s="93"/>
      <c r="OL132" s="93"/>
      <c r="OM132" s="93"/>
      <c r="ON132" s="93"/>
      <c r="OO132" s="93"/>
      <c r="OP132" s="93"/>
      <c r="OQ132" s="93"/>
      <c r="OR132" s="93"/>
      <c r="OS132" s="93"/>
      <c r="OT132" s="93"/>
      <c r="OU132" s="93"/>
      <c r="OV132" s="93"/>
      <c r="OW132" s="93"/>
      <c r="OX132" s="93"/>
      <c r="OY132" s="93"/>
      <c r="OZ132" s="93"/>
      <c r="PA132" s="93"/>
      <c r="PB132" s="93"/>
      <c r="PC132" s="93"/>
      <c r="PD132" s="93"/>
      <c r="PE132" s="93"/>
      <c r="PF132" s="93"/>
      <c r="PG132" s="93"/>
      <c r="PH132" s="93"/>
      <c r="PI132" s="93"/>
      <c r="PJ132" s="93"/>
      <c r="PK132" s="93"/>
      <c r="PL132" s="93"/>
      <c r="PM132" s="93"/>
      <c r="PN132" s="93"/>
      <c r="PO132" s="93"/>
      <c r="PP132" s="93"/>
      <c r="PQ132" s="93"/>
      <c r="PR132" s="93"/>
      <c r="PS132" s="93"/>
      <c r="PT132" s="93"/>
      <c r="PU132" s="93"/>
      <c r="PV132" s="93"/>
      <c r="PW132" s="93"/>
      <c r="PX132" s="93"/>
      <c r="PY132" s="93"/>
      <c r="PZ132" s="93"/>
      <c r="QA132" s="93"/>
      <c r="QB132" s="93"/>
      <c r="QC132" s="93"/>
      <c r="QD132" s="93"/>
      <c r="QE132" s="93"/>
      <c r="QF132" s="93"/>
      <c r="QG132" s="93"/>
      <c r="QH132" s="93"/>
      <c r="QI132" s="93"/>
      <c r="QJ132" s="93"/>
      <c r="QK132" s="93"/>
      <c r="QL132" s="93"/>
      <c r="QM132" s="93"/>
      <c r="QN132" s="93"/>
      <c r="QO132" s="93"/>
      <c r="QP132" s="93"/>
      <c r="QQ132" s="93"/>
      <c r="QR132" s="93"/>
      <c r="QS132" s="93"/>
      <c r="QT132" s="93"/>
      <c r="QU132" s="93"/>
      <c r="QV132" s="93"/>
      <c r="QW132" s="93"/>
      <c r="QX132" s="93"/>
      <c r="QY132" s="93"/>
      <c r="QZ132" s="93"/>
      <c r="RA132" s="93"/>
      <c r="RB132" s="93"/>
      <c r="RC132" s="93"/>
      <c r="RD132" s="93"/>
      <c r="RE132" s="93"/>
      <c r="RF132" s="93"/>
      <c r="RG132" s="93"/>
      <c r="RH132" s="93"/>
      <c r="RI132" s="93"/>
      <c r="RJ132" s="93"/>
      <c r="RK132" s="93"/>
      <c r="RL132" s="93"/>
      <c r="RM132" s="93"/>
      <c r="RN132" s="93"/>
      <c r="RO132" s="93"/>
      <c r="RP132" s="93"/>
      <c r="RQ132" s="93"/>
      <c r="RR132" s="93"/>
      <c r="RS132" s="93"/>
      <c r="RT132" s="93"/>
      <c r="RU132" s="93"/>
      <c r="RV132" s="93"/>
      <c r="RW132" s="93"/>
      <c r="RX132" s="93"/>
      <c r="RY132" s="93"/>
      <c r="RZ132" s="93"/>
      <c r="SA132" s="93"/>
      <c r="SB132" s="93"/>
      <c r="SC132" s="93"/>
      <c r="SD132" s="93"/>
      <c r="SE132" s="93"/>
      <c r="SF132" s="93"/>
      <c r="SG132" s="93"/>
      <c r="SH132" s="93"/>
      <c r="SI132" s="93"/>
      <c r="SJ132" s="93"/>
      <c r="SK132" s="93"/>
      <c r="SL132" s="93"/>
      <c r="SM132" s="93"/>
      <c r="SN132" s="93"/>
      <c r="SO132" s="93"/>
      <c r="SP132" s="93"/>
      <c r="SQ132" s="93"/>
      <c r="SR132" s="93"/>
      <c r="SS132" s="93"/>
      <c r="ST132" s="93"/>
      <c r="SU132" s="93"/>
      <c r="SV132" s="93"/>
      <c r="SW132" s="93"/>
      <c r="SX132" s="93"/>
      <c r="SY132" s="93"/>
      <c r="SZ132" s="93"/>
      <c r="TA132" s="93"/>
      <c r="TB132" s="93"/>
      <c r="TC132" s="93"/>
      <c r="TD132" s="93"/>
      <c r="TE132" s="93"/>
      <c r="TF132" s="93"/>
      <c r="TG132" s="93"/>
      <c r="TH132" s="93"/>
      <c r="TI132" s="93"/>
      <c r="TJ132" s="93"/>
      <c r="TK132" s="93"/>
      <c r="TL132" s="93"/>
      <c r="TM132" s="93"/>
      <c r="TN132" s="93"/>
      <c r="TO132" s="93"/>
      <c r="TP132" s="93"/>
      <c r="TQ132" s="93"/>
      <c r="TR132" s="93"/>
      <c r="TS132" s="93"/>
      <c r="TT132" s="93"/>
      <c r="TU132" s="93"/>
      <c r="TV132" s="93"/>
      <c r="TW132" s="93"/>
      <c r="TX132" s="93"/>
      <c r="TY132" s="93"/>
      <c r="TZ132" s="93"/>
      <c r="UA132" s="93"/>
      <c r="UB132" s="93"/>
      <c r="UC132" s="93"/>
      <c r="UD132" s="93"/>
      <c r="UE132" s="93"/>
      <c r="UF132" s="93"/>
      <c r="UG132" s="93"/>
      <c r="UH132" s="93"/>
      <c r="UI132" s="93"/>
      <c r="UJ132" s="93"/>
      <c r="UK132" s="93"/>
      <c r="UL132" s="93"/>
      <c r="UM132" s="93"/>
      <c r="UN132" s="93"/>
      <c r="UO132" s="93"/>
      <c r="UP132" s="93"/>
      <c r="UQ132" s="93"/>
      <c r="UR132" s="93"/>
      <c r="US132" s="93"/>
      <c r="UT132" s="93"/>
      <c r="UU132" s="93"/>
      <c r="UV132" s="93"/>
      <c r="UW132" s="93"/>
      <c r="UX132" s="93"/>
      <c r="UY132" s="93"/>
      <c r="UZ132" s="93"/>
      <c r="VA132" s="93"/>
      <c r="VB132" s="93"/>
      <c r="VC132" s="93"/>
      <c r="VD132" s="93"/>
      <c r="VE132" s="93"/>
      <c r="VF132" s="93"/>
      <c r="VG132" s="93"/>
      <c r="VH132" s="93"/>
      <c r="VI132" s="93"/>
      <c r="VJ132" s="93"/>
      <c r="VK132" s="93"/>
      <c r="VL132" s="93"/>
      <c r="VM132" s="93"/>
      <c r="VN132" s="93"/>
      <c r="VO132" s="93"/>
      <c r="VP132" s="93"/>
      <c r="VQ132" s="93"/>
      <c r="VR132" s="93"/>
      <c r="VS132" s="93"/>
      <c r="VT132" s="93"/>
      <c r="VU132" s="93"/>
      <c r="VV132" s="93"/>
      <c r="VW132" s="93"/>
      <c r="VX132" s="93"/>
      <c r="VY132" s="93"/>
      <c r="VZ132" s="93"/>
      <c r="WA132" s="93"/>
      <c r="WB132" s="93"/>
      <c r="WC132" s="93"/>
      <c r="WD132" s="93"/>
      <c r="WE132" s="93"/>
      <c r="WF132" s="93"/>
      <c r="WG132" s="93"/>
      <c r="WH132" s="93"/>
      <c r="WI132" s="93"/>
      <c r="WJ132" s="93"/>
      <c r="WK132" s="93"/>
      <c r="WL132" s="93"/>
      <c r="WM132" s="93"/>
      <c r="WN132" s="93"/>
      <c r="WO132" s="93"/>
      <c r="WP132" s="93"/>
      <c r="WQ132" s="93"/>
      <c r="WR132" s="93"/>
      <c r="WS132" s="93"/>
      <c r="WT132" s="93"/>
      <c r="WU132" s="93"/>
      <c r="WV132" s="93"/>
      <c r="WW132" s="93"/>
      <c r="WX132" s="93"/>
      <c r="WY132" s="93"/>
      <c r="WZ132" s="93"/>
      <c r="XA132" s="93"/>
      <c r="XB132" s="93"/>
      <c r="XC132" s="93"/>
      <c r="XD132" s="93"/>
      <c r="XE132" s="93"/>
      <c r="XF132" s="93"/>
      <c r="XG132" s="93"/>
      <c r="XH132" s="93"/>
      <c r="XI132" s="93"/>
      <c r="XJ132" s="93"/>
      <c r="XK132" s="93"/>
      <c r="XL132" s="93"/>
      <c r="XM132" s="93"/>
      <c r="XN132" s="93"/>
      <c r="XO132" s="93"/>
      <c r="XP132" s="93"/>
      <c r="XQ132" s="93"/>
      <c r="XR132" s="93"/>
      <c r="XS132" s="93"/>
      <c r="XT132" s="93"/>
      <c r="XU132" s="93"/>
      <c r="XV132" s="93"/>
      <c r="XW132" s="93"/>
      <c r="XX132" s="93"/>
      <c r="XY132" s="93"/>
      <c r="XZ132" s="93"/>
      <c r="YA132" s="93"/>
      <c r="YB132" s="93"/>
      <c r="YC132" s="93"/>
      <c r="YD132" s="93"/>
      <c r="YE132" s="93"/>
      <c r="YF132" s="93"/>
      <c r="YG132" s="93"/>
      <c r="YH132" s="93"/>
      <c r="YI132" s="93"/>
      <c r="YJ132" s="93"/>
      <c r="YK132" s="93"/>
      <c r="YL132" s="93"/>
      <c r="YM132" s="93"/>
      <c r="YN132" s="93"/>
      <c r="YO132" s="93"/>
      <c r="YP132" s="93"/>
      <c r="YQ132" s="93"/>
      <c r="YR132" s="93"/>
      <c r="YS132" s="93"/>
      <c r="YT132" s="93"/>
      <c r="YU132" s="93"/>
      <c r="YV132" s="93"/>
      <c r="YW132" s="93"/>
      <c r="YX132" s="93"/>
      <c r="YY132" s="93"/>
      <c r="YZ132" s="93"/>
      <c r="ZA132" s="93"/>
      <c r="ZB132" s="93"/>
      <c r="ZC132" s="93"/>
      <c r="ZD132" s="93"/>
      <c r="ZE132" s="93"/>
      <c r="ZF132" s="93"/>
      <c r="ZG132" s="93"/>
      <c r="ZH132" s="93"/>
      <c r="ZI132" s="93"/>
      <c r="ZJ132" s="93"/>
      <c r="ZK132" s="93"/>
      <c r="ZL132" s="93"/>
      <c r="ZM132" s="93"/>
      <c r="ZN132" s="93"/>
      <c r="ZO132" s="93"/>
      <c r="ZP132" s="93"/>
      <c r="ZQ132" s="93"/>
      <c r="ZR132" s="93"/>
      <c r="ZS132" s="93"/>
      <c r="ZT132" s="93"/>
      <c r="ZU132" s="93"/>
      <c r="ZV132" s="93"/>
      <c r="ZW132" s="93"/>
      <c r="ZX132" s="93"/>
      <c r="ZY132" s="93"/>
      <c r="ZZ132" s="93"/>
      <c r="AAA132" s="93"/>
      <c r="AAB132" s="93"/>
      <c r="AAC132" s="93"/>
      <c r="AAD132" s="93"/>
      <c r="AAE132" s="93"/>
      <c r="AAF132" s="93"/>
      <c r="AAG132" s="93"/>
      <c r="AAH132" s="93"/>
      <c r="AAI132" s="93"/>
      <c r="AAJ132" s="93"/>
      <c r="AAK132" s="93"/>
      <c r="AAL132" s="93"/>
      <c r="AAM132" s="93"/>
      <c r="AAN132" s="93"/>
      <c r="AAO132" s="93"/>
      <c r="AAP132" s="93"/>
      <c r="AAQ132" s="93"/>
      <c r="AAR132" s="93"/>
      <c r="AAS132" s="93"/>
      <c r="AAT132" s="93"/>
      <c r="AAU132" s="93"/>
      <c r="AAV132" s="93"/>
      <c r="AAW132" s="93"/>
      <c r="AAX132" s="93"/>
      <c r="AAY132" s="93"/>
      <c r="AAZ132" s="93"/>
      <c r="ABA132" s="93"/>
      <c r="ABB132" s="93"/>
      <c r="ABC132" s="93"/>
      <c r="ABD132" s="93"/>
      <c r="ABE132" s="93"/>
      <c r="ABF132" s="93"/>
      <c r="ABG132" s="93"/>
      <c r="ABH132" s="93"/>
      <c r="ABI132" s="93"/>
      <c r="ABJ132" s="93"/>
      <c r="ABK132" s="93"/>
      <c r="ABL132" s="93"/>
      <c r="ABM132" s="93"/>
      <c r="ABN132" s="93"/>
      <c r="ABO132" s="93"/>
      <c r="ABP132" s="93"/>
      <c r="ABQ132" s="93"/>
      <c r="ABR132" s="93"/>
      <c r="ABS132" s="93"/>
      <c r="ABT132" s="93"/>
      <c r="ABU132" s="93"/>
      <c r="ABV132" s="93"/>
      <c r="ABW132" s="93"/>
      <c r="ABX132" s="93"/>
      <c r="ABY132" s="93"/>
      <c r="ABZ132" s="93"/>
      <c r="ACA132" s="93"/>
      <c r="ACB132" s="93"/>
      <c r="ACC132" s="93"/>
      <c r="ACD132" s="93"/>
      <c r="ACE132" s="93"/>
      <c r="ACF132" s="93"/>
      <c r="ACG132" s="93"/>
      <c r="ACH132" s="93"/>
      <c r="ACI132" s="93"/>
      <c r="ACJ132" s="93"/>
      <c r="ACK132" s="93"/>
      <c r="ACL132" s="93"/>
      <c r="ACM132" s="93"/>
      <c r="ACN132" s="93"/>
      <c r="ACO132" s="93"/>
      <c r="ACP132" s="93"/>
      <c r="ACQ132" s="93"/>
      <c r="ACR132" s="93"/>
      <c r="ACS132" s="93"/>
      <c r="ACT132" s="93"/>
      <c r="ACU132" s="93"/>
      <c r="ACV132" s="93"/>
      <c r="ACW132" s="93"/>
      <c r="ACX132" s="93"/>
      <c r="ACY132" s="93"/>
      <c r="ACZ132" s="93"/>
      <c r="ADA132" s="93"/>
      <c r="ADB132" s="93"/>
      <c r="ADC132" s="93"/>
      <c r="ADD132" s="93"/>
      <c r="ADE132" s="93"/>
      <c r="ADF132" s="93"/>
      <c r="ADG132" s="93"/>
      <c r="ADH132" s="93"/>
      <c r="ADI132" s="93"/>
      <c r="ADJ132" s="93"/>
      <c r="ADK132" s="93"/>
      <c r="ADL132" s="93"/>
      <c r="ADM132" s="93"/>
      <c r="ADN132" s="93"/>
      <c r="ADO132" s="93"/>
      <c r="ADP132" s="93"/>
      <c r="ADQ132" s="93"/>
      <c r="ADR132" s="93"/>
      <c r="ADS132" s="93"/>
      <c r="ADT132" s="93"/>
      <c r="ADU132" s="93"/>
      <c r="ADV132" s="93"/>
      <c r="ADW132" s="93"/>
      <c r="ADX132" s="93"/>
      <c r="ADY132" s="93"/>
      <c r="ADZ132" s="93"/>
      <c r="AEA132" s="93"/>
      <c r="AEB132" s="93"/>
      <c r="AEC132" s="93"/>
      <c r="AED132" s="93"/>
      <c r="AEE132" s="93"/>
      <c r="AEF132" s="93"/>
      <c r="AEG132" s="93"/>
      <c r="AEH132" s="93"/>
      <c r="AEI132" s="93"/>
      <c r="AEJ132" s="93"/>
      <c r="AEK132" s="93"/>
      <c r="AEL132" s="93"/>
      <c r="AEM132" s="93"/>
      <c r="AEN132" s="93"/>
      <c r="AEO132" s="93"/>
      <c r="AEP132" s="93"/>
      <c r="AEQ132" s="93"/>
      <c r="AER132" s="93"/>
      <c r="AES132" s="93"/>
      <c r="AET132" s="93"/>
      <c r="AEU132" s="93"/>
      <c r="AEV132" s="93"/>
      <c r="AEW132" s="93"/>
      <c r="AEX132" s="93"/>
      <c r="AEY132" s="93"/>
      <c r="AEZ132" s="93"/>
      <c r="AFA132" s="93"/>
      <c r="AFB132" s="93"/>
      <c r="AFC132" s="93"/>
      <c r="AFD132" s="93"/>
      <c r="AFE132" s="93"/>
      <c r="AFF132" s="93"/>
      <c r="AFG132" s="93"/>
      <c r="AFH132" s="93"/>
      <c r="AFI132" s="93"/>
      <c r="AFJ132" s="93"/>
      <c r="AFK132" s="93"/>
      <c r="AFL132" s="93"/>
      <c r="AFM132" s="93"/>
      <c r="AFN132" s="93"/>
      <c r="AFO132" s="93"/>
      <c r="AFP132" s="93"/>
      <c r="AFQ132" s="93"/>
      <c r="AFR132" s="93"/>
      <c r="AFS132" s="93"/>
      <c r="AFT132" s="93"/>
      <c r="AFU132" s="93"/>
      <c r="AFV132" s="93"/>
      <c r="AFW132" s="93"/>
      <c r="AFX132" s="93"/>
      <c r="AFY132" s="93"/>
      <c r="AFZ132" s="93"/>
      <c r="AGA132" s="93"/>
      <c r="AGB132" s="93"/>
      <c r="AGC132" s="93"/>
      <c r="AGD132" s="93"/>
      <c r="AGE132" s="93"/>
      <c r="AGF132" s="93"/>
      <c r="AGG132" s="93"/>
      <c r="AGH132" s="93"/>
      <c r="AGI132" s="93"/>
      <c r="AGJ132" s="93"/>
      <c r="AGK132" s="93"/>
      <c r="AGL132" s="93"/>
      <c r="AGM132" s="93"/>
      <c r="AGN132" s="93"/>
      <c r="AGO132" s="93"/>
      <c r="AGP132" s="93"/>
      <c r="AGQ132" s="93"/>
      <c r="AGR132" s="93"/>
      <c r="AGS132" s="93"/>
      <c r="AGT132" s="93"/>
      <c r="AGU132" s="93"/>
      <c r="AGV132" s="93"/>
      <c r="AGW132" s="93"/>
      <c r="AGX132" s="93"/>
      <c r="AGY132" s="93"/>
      <c r="AGZ132" s="93"/>
      <c r="AHA132" s="93"/>
      <c r="AHB132" s="93"/>
      <c r="AHC132" s="93"/>
      <c r="AHD132" s="93"/>
      <c r="AHE132" s="93"/>
      <c r="AHF132" s="93"/>
      <c r="AHG132" s="93"/>
      <c r="AHH132" s="93"/>
      <c r="AHI132" s="93"/>
      <c r="AHJ132" s="93"/>
      <c r="AHK132" s="93"/>
      <c r="AHL132" s="93"/>
      <c r="AHM132" s="93"/>
      <c r="AHN132" s="93"/>
      <c r="AHO132" s="93"/>
      <c r="AHP132" s="93"/>
      <c r="AHQ132" s="93"/>
      <c r="AHR132" s="93"/>
      <c r="AHS132" s="93"/>
      <c r="AHT132" s="93"/>
      <c r="AHU132" s="93"/>
      <c r="AHV132" s="93"/>
      <c r="AHW132" s="93"/>
      <c r="AHX132" s="93"/>
      <c r="AHY132" s="93"/>
      <c r="AHZ132" s="93"/>
      <c r="AIA132" s="93"/>
      <c r="AIB132" s="93"/>
      <c r="AIC132" s="93"/>
      <c r="AID132" s="93"/>
      <c r="AIE132" s="93"/>
      <c r="AIF132" s="93"/>
      <c r="AIG132" s="93"/>
      <c r="AIH132" s="93"/>
      <c r="AII132" s="93"/>
      <c r="AIJ132" s="93"/>
      <c r="AIK132" s="93"/>
      <c r="AIL132" s="93"/>
      <c r="AIM132" s="93"/>
      <c r="AIN132" s="93"/>
      <c r="AIO132" s="93"/>
      <c r="AIP132" s="93"/>
      <c r="AIQ132" s="93"/>
      <c r="AIR132" s="93"/>
      <c r="AIS132" s="93"/>
      <c r="AIT132" s="93"/>
      <c r="AIU132" s="93"/>
      <c r="AIV132" s="93"/>
      <c r="AIW132" s="93"/>
      <c r="AIX132" s="93"/>
      <c r="AIY132" s="93"/>
      <c r="AIZ132" s="93"/>
      <c r="AJA132" s="93"/>
      <c r="AJB132" s="93"/>
      <c r="AJC132" s="93"/>
      <c r="AJD132" s="93"/>
      <c r="AJE132" s="93"/>
      <c r="AJF132" s="93"/>
      <c r="AJG132" s="93"/>
      <c r="AJH132" s="93"/>
      <c r="AJI132" s="93"/>
      <c r="AJJ132" s="93"/>
      <c r="AJK132" s="93"/>
      <c r="AJL132" s="93"/>
      <c r="AJM132" s="93"/>
      <c r="AJN132" s="93"/>
      <c r="AJO132" s="93"/>
      <c r="AJP132" s="93"/>
      <c r="AJQ132" s="93"/>
      <c r="AJR132" s="93"/>
      <c r="AJS132" s="93"/>
      <c r="AJT132" s="93"/>
      <c r="AJU132" s="93"/>
      <c r="AJV132" s="93"/>
      <c r="AJW132" s="93"/>
      <c r="AJX132" s="93"/>
      <c r="AJY132" s="93"/>
      <c r="AJZ132" s="93"/>
      <c r="AKA132" s="93"/>
      <c r="AKB132" s="93"/>
      <c r="AKC132" s="93"/>
      <c r="AKD132" s="93"/>
      <c r="AKE132" s="93"/>
      <c r="AKF132" s="93"/>
      <c r="AKG132" s="93"/>
      <c r="AKH132" s="93"/>
      <c r="AKI132" s="93"/>
      <c r="AKJ132" s="93"/>
      <c r="AKK132" s="93"/>
      <c r="AKL132" s="93"/>
      <c r="AKM132" s="93"/>
      <c r="AKN132" s="93"/>
      <c r="AKO132" s="93"/>
      <c r="AKP132" s="93"/>
      <c r="AKQ132" s="93"/>
      <c r="AKR132" s="93"/>
      <c r="AKS132" s="93"/>
      <c r="AKT132" s="93"/>
      <c r="AKU132" s="93"/>
      <c r="AKV132" s="93"/>
      <c r="AKW132" s="93"/>
      <c r="AKX132" s="93"/>
      <c r="AKY132" s="93"/>
      <c r="AKZ132" s="93"/>
      <c r="ALA132" s="93"/>
      <c r="ALB132" s="93"/>
      <c r="ALC132" s="93"/>
      <c r="ALD132" s="93"/>
      <c r="ALE132" s="93"/>
      <c r="ALF132" s="93"/>
      <c r="ALG132" s="93"/>
      <c r="ALH132" s="93"/>
      <c r="ALI132" s="93"/>
      <c r="ALJ132" s="93"/>
      <c r="ALK132" s="93"/>
      <c r="ALL132" s="93"/>
      <c r="ALM132" s="93"/>
      <c r="ALN132" s="93"/>
      <c r="ALO132" s="93"/>
      <c r="ALP132" s="93"/>
      <c r="ALQ132" s="93"/>
      <c r="ALR132" s="93"/>
      <c r="ALS132" s="93"/>
      <c r="ALT132" s="93"/>
      <c r="ALU132" s="93"/>
      <c r="ALV132" s="93"/>
      <c r="ALW132" s="93"/>
      <c r="ALX132" s="93"/>
      <c r="ALY132" s="93"/>
      <c r="ALZ132" s="93"/>
      <c r="AMA132" s="93"/>
      <c r="AMB132" s="93"/>
      <c r="AMC132" s="93"/>
      <c r="AMD132" s="93"/>
      <c r="AME132" s="93"/>
      <c r="AMF132" s="93"/>
      <c r="AMG132" s="93"/>
      <c r="AMH132" s="93"/>
      <c r="AMI132" s="93"/>
      <c r="AMJ132" s="93"/>
      <c r="AMK132" s="93"/>
      <c r="AML132" s="93"/>
      <c r="AMM132" s="93"/>
      <c r="AMN132" s="93"/>
      <c r="AMO132" s="93"/>
      <c r="AMP132" s="93"/>
      <c r="AMQ132" s="93"/>
      <c r="AMR132" s="93"/>
      <c r="AMS132" s="93"/>
      <c r="AMT132" s="93"/>
      <c r="AMU132" s="93"/>
      <c r="AMV132" s="93"/>
      <c r="AMW132" s="93"/>
      <c r="AMX132" s="93"/>
      <c r="AMY132" s="93"/>
      <c r="AMZ132" s="93"/>
      <c r="ANA132" s="93"/>
      <c r="ANB132" s="93"/>
      <c r="ANC132" s="93"/>
      <c r="AND132" s="93"/>
      <c r="ANE132" s="93"/>
      <c r="ANF132" s="93"/>
      <c r="ANG132" s="93"/>
      <c r="ANH132" s="93"/>
      <c r="ANI132" s="93"/>
      <c r="ANJ132" s="93"/>
      <c r="ANK132" s="93"/>
      <c r="ANL132" s="93"/>
      <c r="ANM132" s="93"/>
      <c r="ANN132" s="93"/>
      <c r="ANO132" s="93"/>
      <c r="ANP132" s="93"/>
      <c r="ANQ132" s="93"/>
      <c r="ANR132" s="93"/>
      <c r="ANS132" s="93"/>
      <c r="ANT132" s="93"/>
      <c r="ANU132" s="93"/>
      <c r="ANV132" s="93"/>
      <c r="ANW132" s="93"/>
      <c r="ANX132" s="93"/>
      <c r="ANY132" s="93"/>
      <c r="ANZ132" s="93"/>
      <c r="AOA132" s="93"/>
      <c r="AOB132" s="93"/>
      <c r="AOC132" s="93"/>
      <c r="AOD132" s="93"/>
      <c r="AOE132" s="93"/>
      <c r="AOF132" s="93"/>
      <c r="AOG132" s="93"/>
      <c r="AOH132" s="93"/>
      <c r="AOI132" s="93"/>
      <c r="AOJ132" s="93"/>
      <c r="AOK132" s="93"/>
      <c r="AOL132" s="93"/>
      <c r="AOM132" s="93"/>
      <c r="AON132" s="93"/>
      <c r="AOO132" s="93"/>
      <c r="AOP132" s="93"/>
      <c r="AOQ132" s="93"/>
      <c r="AOR132" s="93"/>
      <c r="AOS132" s="93"/>
      <c r="AOT132" s="93"/>
      <c r="AOU132" s="93"/>
      <c r="AOV132" s="93"/>
      <c r="AOW132" s="93"/>
      <c r="AOX132" s="93"/>
      <c r="AOY132" s="93"/>
      <c r="AOZ132" s="93"/>
      <c r="APA132" s="93"/>
      <c r="APB132" s="93"/>
      <c r="APC132" s="93"/>
      <c r="APD132" s="93"/>
      <c r="APE132" s="93"/>
      <c r="APF132" s="93"/>
      <c r="APG132" s="93"/>
      <c r="APH132" s="93"/>
      <c r="API132" s="93"/>
      <c r="APJ132" s="93"/>
      <c r="APK132" s="93"/>
      <c r="APL132" s="93"/>
      <c r="APM132" s="93"/>
      <c r="APN132" s="93"/>
      <c r="APO132" s="93"/>
      <c r="APP132" s="93"/>
      <c r="APQ132" s="93"/>
      <c r="APR132" s="93"/>
      <c r="APS132" s="93"/>
      <c r="APT132" s="93"/>
      <c r="APU132" s="93"/>
      <c r="APV132" s="93"/>
      <c r="APW132" s="93"/>
      <c r="APX132" s="93"/>
      <c r="APY132" s="93"/>
      <c r="APZ132" s="93"/>
      <c r="AQA132" s="93"/>
      <c r="AQB132" s="93"/>
      <c r="AQC132" s="93"/>
      <c r="AQD132" s="93"/>
      <c r="AQE132" s="93"/>
      <c r="AQF132" s="93"/>
      <c r="AQG132" s="93"/>
      <c r="AQH132" s="93"/>
      <c r="AQI132" s="93"/>
      <c r="AQJ132" s="93"/>
      <c r="AQK132" s="93"/>
      <c r="AQL132" s="93"/>
      <c r="AQM132" s="93"/>
      <c r="AQN132" s="93"/>
      <c r="AQO132" s="93"/>
      <c r="AQP132" s="93"/>
      <c r="AQQ132" s="93"/>
      <c r="AQR132" s="93"/>
      <c r="AQS132" s="93"/>
      <c r="AQT132" s="93"/>
      <c r="AQU132" s="93"/>
      <c r="AQV132" s="93"/>
      <c r="AQW132" s="93"/>
      <c r="AQX132" s="93"/>
      <c r="AQY132" s="93"/>
      <c r="AQZ132" s="93"/>
      <c r="ARA132" s="93"/>
      <c r="ARB132" s="93"/>
      <c r="ARC132" s="93"/>
      <c r="ARD132" s="93"/>
      <c r="ARE132" s="93"/>
      <c r="ARF132" s="93"/>
      <c r="ARG132" s="93"/>
      <c r="ARH132" s="93"/>
      <c r="ARI132" s="93"/>
      <c r="ARJ132" s="93"/>
      <c r="ARK132" s="93"/>
      <c r="ARL132" s="93"/>
      <c r="ARM132" s="93"/>
      <c r="ARN132" s="93"/>
      <c r="ARO132" s="93"/>
      <c r="ARP132" s="93"/>
      <c r="ARQ132" s="93"/>
      <c r="ARR132" s="93"/>
      <c r="ARS132" s="93"/>
      <c r="ART132" s="93"/>
      <c r="ARU132" s="93"/>
      <c r="ARV132" s="93"/>
      <c r="ARW132" s="93"/>
      <c r="ARX132" s="93"/>
      <c r="ARY132" s="93"/>
      <c r="ARZ132" s="93"/>
      <c r="ASA132" s="93"/>
      <c r="ASB132" s="93"/>
      <c r="ASC132" s="93"/>
      <c r="ASD132" s="93"/>
      <c r="ASE132" s="93"/>
      <c r="ASF132" s="93"/>
      <c r="ASG132" s="93"/>
      <c r="ASH132" s="93"/>
      <c r="ASI132" s="93"/>
      <c r="ASJ132" s="93"/>
      <c r="ASK132" s="93"/>
      <c r="ASL132" s="93"/>
      <c r="ASM132" s="93"/>
      <c r="ASN132" s="93"/>
      <c r="ASO132" s="93"/>
      <c r="ASP132" s="93"/>
      <c r="ASQ132" s="93"/>
      <c r="ASR132" s="93"/>
      <c r="ASS132" s="93"/>
      <c r="AST132" s="93"/>
      <c r="ASU132" s="93"/>
      <c r="ASV132" s="93"/>
      <c r="ASW132" s="93"/>
      <c r="ASX132" s="93"/>
      <c r="ASY132" s="93"/>
      <c r="ASZ132" s="93"/>
      <c r="ATA132" s="93"/>
      <c r="ATB132" s="93"/>
      <c r="ATC132" s="93"/>
      <c r="ATD132" s="93"/>
      <c r="ATE132" s="93"/>
      <c r="ATF132" s="93"/>
      <c r="ATG132" s="93"/>
      <c r="ATH132" s="93"/>
      <c r="ATI132" s="93"/>
      <c r="ATJ132" s="93"/>
      <c r="ATK132" s="93"/>
      <c r="ATL132" s="93"/>
      <c r="ATM132" s="93"/>
      <c r="ATN132" s="93"/>
      <c r="ATO132" s="93"/>
      <c r="ATP132" s="93"/>
      <c r="ATQ132" s="93"/>
      <c r="ATR132" s="93"/>
      <c r="ATS132" s="93"/>
      <c r="ATT132" s="93"/>
      <c r="ATU132" s="93"/>
      <c r="ATV132" s="93"/>
      <c r="ATW132" s="93"/>
      <c r="ATX132" s="93"/>
      <c r="ATY132" s="93"/>
      <c r="ATZ132" s="93"/>
      <c r="AUA132" s="93"/>
      <c r="AUB132" s="93"/>
      <c r="AUC132" s="93"/>
      <c r="AUD132" s="93"/>
      <c r="AUE132" s="93"/>
      <c r="AUF132" s="93"/>
      <c r="AUG132" s="93"/>
      <c r="AUH132" s="93"/>
      <c r="AUI132" s="93"/>
      <c r="AUJ132" s="93"/>
      <c r="AUK132" s="93"/>
      <c r="AUL132" s="93"/>
      <c r="AUM132" s="93"/>
      <c r="AUN132" s="93"/>
      <c r="AUO132" s="93"/>
      <c r="AUP132" s="93"/>
      <c r="AUQ132" s="93"/>
      <c r="AUR132" s="93"/>
      <c r="AUS132" s="93"/>
      <c r="AUT132" s="93"/>
      <c r="AUU132" s="93"/>
      <c r="AUV132" s="93"/>
      <c r="AUW132" s="93"/>
      <c r="AUX132" s="93"/>
      <c r="AUY132" s="93"/>
      <c r="AUZ132" s="93"/>
      <c r="AVA132" s="93"/>
      <c r="AVB132" s="93"/>
      <c r="AVC132" s="93"/>
      <c r="AVD132" s="93"/>
      <c r="AVE132" s="93"/>
      <c r="AVF132" s="93"/>
      <c r="AVG132" s="93"/>
      <c r="AVH132" s="93"/>
      <c r="AVI132" s="93"/>
      <c r="AVJ132" s="93"/>
      <c r="AVK132" s="93"/>
      <c r="AVL132" s="93"/>
      <c r="AVM132" s="93"/>
      <c r="AVN132" s="93"/>
      <c r="AVO132" s="93"/>
      <c r="AVP132" s="93"/>
      <c r="AVQ132" s="93"/>
      <c r="AVR132" s="93"/>
      <c r="AVS132" s="93"/>
      <c r="AVT132" s="93"/>
      <c r="AVU132" s="93"/>
      <c r="AVV132" s="93"/>
      <c r="AVW132" s="93"/>
      <c r="AVX132" s="93"/>
      <c r="AVY132" s="93"/>
      <c r="AVZ132" s="93"/>
      <c r="AWA132" s="93"/>
      <c r="AWB132" s="93"/>
      <c r="AWC132" s="93"/>
      <c r="AWD132" s="93"/>
      <c r="AWE132" s="93"/>
      <c r="AWF132" s="93"/>
      <c r="AWG132" s="93"/>
      <c r="AWH132" s="93"/>
      <c r="AWI132" s="93"/>
      <c r="AWJ132" s="93"/>
      <c r="AWK132" s="93"/>
      <c r="AWL132" s="93"/>
      <c r="AWM132" s="93"/>
      <c r="AWN132" s="93"/>
      <c r="AWO132" s="93"/>
      <c r="AWP132" s="93"/>
      <c r="AWQ132" s="93"/>
      <c r="AWR132" s="93"/>
      <c r="AWS132" s="93"/>
      <c r="AWT132" s="93"/>
      <c r="AWU132" s="93"/>
      <c r="AWV132" s="93"/>
      <c r="AWW132" s="93"/>
      <c r="AWX132" s="93"/>
      <c r="AWY132" s="93"/>
      <c r="AWZ132" s="93"/>
      <c r="AXA132" s="93"/>
      <c r="AXB132" s="93"/>
      <c r="AXC132" s="93"/>
      <c r="AXD132" s="93"/>
      <c r="AXE132" s="93"/>
      <c r="AXF132" s="93"/>
      <c r="AXG132" s="93"/>
      <c r="AXH132" s="93"/>
      <c r="AXI132" s="93"/>
      <c r="AXJ132" s="93"/>
      <c r="AXK132" s="93"/>
      <c r="AXL132" s="93"/>
      <c r="AXM132" s="93"/>
      <c r="AXN132" s="93"/>
      <c r="AXO132" s="93"/>
      <c r="AXP132" s="93"/>
      <c r="AXQ132" s="93"/>
      <c r="AXR132" s="93"/>
      <c r="AXS132" s="93"/>
      <c r="AXT132" s="93"/>
      <c r="AXU132" s="93"/>
      <c r="AXV132" s="93"/>
      <c r="AXW132" s="93"/>
      <c r="AXX132" s="93"/>
      <c r="AXY132" s="93"/>
      <c r="AXZ132" s="93"/>
      <c r="AYA132" s="93"/>
      <c r="AYB132" s="93"/>
      <c r="AYC132" s="93"/>
      <c r="AYD132" s="93"/>
      <c r="AYE132" s="93"/>
      <c r="AYF132" s="93"/>
      <c r="AYG132" s="93"/>
      <c r="AYH132" s="93"/>
      <c r="AYI132" s="93"/>
      <c r="AYJ132" s="93"/>
      <c r="AYK132" s="93"/>
      <c r="AYL132" s="93"/>
      <c r="AYM132" s="93"/>
      <c r="AYN132" s="93"/>
      <c r="AYO132" s="93"/>
      <c r="AYP132" s="93"/>
      <c r="AYQ132" s="93"/>
      <c r="AYR132" s="93"/>
      <c r="AYS132" s="93"/>
      <c r="AYT132" s="93"/>
      <c r="AYU132" s="93"/>
      <c r="AYV132" s="93"/>
      <c r="AYW132" s="93"/>
      <c r="AYX132" s="93"/>
      <c r="AYY132" s="93"/>
      <c r="AYZ132" s="93"/>
      <c r="AZA132" s="93"/>
      <c r="AZB132" s="93"/>
      <c r="AZC132" s="93"/>
      <c r="AZD132" s="93"/>
      <c r="AZE132" s="93"/>
      <c r="AZF132" s="93"/>
      <c r="AZG132" s="93"/>
      <c r="AZH132" s="93"/>
      <c r="AZI132" s="93"/>
      <c r="AZJ132" s="93"/>
      <c r="AZK132" s="93"/>
      <c r="AZL132" s="93"/>
      <c r="AZM132" s="93"/>
      <c r="AZN132" s="93"/>
      <c r="AZO132" s="93"/>
      <c r="AZP132" s="93"/>
      <c r="AZQ132" s="93"/>
      <c r="AZR132" s="93"/>
      <c r="AZS132" s="93"/>
      <c r="AZT132" s="93"/>
      <c r="AZU132" s="93"/>
      <c r="AZV132" s="93"/>
      <c r="AZW132" s="93"/>
      <c r="AZX132" s="93"/>
      <c r="AZY132" s="93"/>
      <c r="AZZ132" s="93"/>
      <c r="BAA132" s="93"/>
      <c r="BAB132" s="93"/>
      <c r="BAC132" s="93"/>
      <c r="BAD132" s="93"/>
      <c r="BAE132" s="93"/>
      <c r="BAF132" s="93"/>
      <c r="BAG132" s="93"/>
      <c r="BAH132" s="93"/>
      <c r="BAI132" s="93"/>
      <c r="BAJ132" s="93"/>
      <c r="BAK132" s="93"/>
      <c r="BAL132" s="93"/>
      <c r="BAM132" s="93"/>
      <c r="BAN132" s="93"/>
      <c r="BAO132" s="93"/>
      <c r="BAP132" s="93"/>
      <c r="BAQ132" s="93"/>
      <c r="BAR132" s="93"/>
      <c r="BAS132" s="93"/>
      <c r="BAT132" s="93"/>
      <c r="BAU132" s="93"/>
      <c r="BAV132" s="93"/>
      <c r="BAW132" s="93"/>
      <c r="BAX132" s="93"/>
      <c r="BAY132" s="93"/>
      <c r="BAZ132" s="93"/>
      <c r="BBA132" s="93"/>
      <c r="BBB132" s="93"/>
      <c r="BBC132" s="93"/>
      <c r="BBD132" s="93"/>
      <c r="BBE132" s="93"/>
      <c r="BBF132" s="93"/>
      <c r="BBG132" s="93"/>
      <c r="BBH132" s="93"/>
      <c r="BBI132" s="93"/>
      <c r="BBJ132" s="93"/>
      <c r="BBK132" s="93"/>
      <c r="BBL132" s="93"/>
      <c r="BBM132" s="93"/>
      <c r="BBN132" s="93"/>
      <c r="BBO132" s="93"/>
      <c r="BBP132" s="93"/>
      <c r="BBQ132" s="93"/>
      <c r="BBR132" s="93"/>
      <c r="BBS132" s="93"/>
      <c r="BBT132" s="93"/>
      <c r="BBU132" s="93"/>
      <c r="BBV132" s="93"/>
      <c r="BBW132" s="93"/>
      <c r="BBX132" s="93"/>
      <c r="BBY132" s="93"/>
      <c r="BBZ132" s="93"/>
      <c r="BCA132" s="93"/>
      <c r="BCB132" s="93"/>
      <c r="BCC132" s="93"/>
      <c r="BCD132" s="93"/>
      <c r="BCE132" s="93"/>
      <c r="BCF132" s="93"/>
      <c r="BCG132" s="93"/>
      <c r="BCH132" s="93"/>
      <c r="BCI132" s="93"/>
      <c r="BCJ132" s="93"/>
      <c r="BCK132" s="93"/>
      <c r="BCL132" s="93"/>
      <c r="BCM132" s="93"/>
      <c r="BCN132" s="93"/>
      <c r="BCO132" s="93"/>
      <c r="BCP132" s="93"/>
      <c r="BCQ132" s="93"/>
      <c r="BCR132" s="93"/>
      <c r="BCS132" s="93"/>
      <c r="BCT132" s="93"/>
      <c r="BCU132" s="93"/>
      <c r="BCV132" s="93"/>
      <c r="BCW132" s="93"/>
      <c r="BCX132" s="93"/>
      <c r="BCY132" s="93"/>
      <c r="BCZ132" s="93"/>
      <c r="BDA132" s="93"/>
      <c r="BDB132" s="93"/>
      <c r="BDC132" s="93"/>
      <c r="BDD132" s="93"/>
      <c r="BDE132" s="93"/>
      <c r="BDF132" s="93"/>
      <c r="BDG132" s="93"/>
      <c r="BDH132" s="93"/>
      <c r="BDI132" s="93"/>
      <c r="BDJ132" s="93"/>
      <c r="BDK132" s="93"/>
      <c r="BDL132" s="93"/>
      <c r="BDM132" s="93"/>
      <c r="BDN132" s="93"/>
      <c r="BDO132" s="93"/>
      <c r="BDP132" s="93"/>
      <c r="BDQ132" s="93"/>
      <c r="BDR132" s="93"/>
      <c r="BDS132" s="93"/>
      <c r="BDT132" s="93"/>
      <c r="BDU132" s="93"/>
      <c r="BDV132" s="93"/>
      <c r="BDW132" s="93"/>
      <c r="BDX132" s="93"/>
      <c r="BDY132" s="93"/>
      <c r="BDZ132" s="93"/>
      <c r="BEA132" s="93"/>
      <c r="BEB132" s="93"/>
      <c r="BEC132" s="93"/>
      <c r="BED132" s="93"/>
      <c r="BEE132" s="93"/>
      <c r="BEF132" s="93"/>
      <c r="BEG132" s="93"/>
      <c r="BEH132" s="93"/>
      <c r="BEI132" s="93"/>
      <c r="BEJ132" s="93"/>
      <c r="BEK132" s="93"/>
      <c r="BEL132" s="93"/>
      <c r="BEM132" s="93"/>
      <c r="BEN132" s="93"/>
      <c r="BEO132" s="93"/>
      <c r="BEP132" s="93"/>
      <c r="BEQ132" s="93"/>
      <c r="BER132" s="93"/>
      <c r="BES132" s="93"/>
      <c r="BET132" s="93"/>
      <c r="BEU132" s="93"/>
      <c r="BEV132" s="93"/>
      <c r="BEW132" s="93"/>
      <c r="BEX132" s="93"/>
      <c r="BEY132" s="93"/>
      <c r="BEZ132" s="93"/>
      <c r="BFA132" s="93"/>
      <c r="BFB132" s="93"/>
      <c r="BFC132" s="93"/>
      <c r="BFD132" s="93"/>
      <c r="BFE132" s="93"/>
      <c r="BFF132" s="93"/>
      <c r="BFG132" s="93"/>
      <c r="BFH132" s="93"/>
      <c r="BFI132" s="93"/>
      <c r="BFJ132" s="93"/>
      <c r="BFK132" s="93"/>
      <c r="BFL132" s="93"/>
      <c r="BFM132" s="93"/>
      <c r="BFN132" s="93"/>
      <c r="BFO132" s="93"/>
      <c r="BFP132" s="93"/>
      <c r="BFQ132" s="93"/>
      <c r="BFR132" s="93"/>
      <c r="BFS132" s="93"/>
      <c r="BFT132" s="93"/>
      <c r="BFU132" s="93"/>
      <c r="BFV132" s="93"/>
      <c r="BFW132" s="93"/>
      <c r="BFX132" s="93"/>
      <c r="BFY132" s="93"/>
      <c r="BFZ132" s="93"/>
      <c r="BGA132" s="93"/>
      <c r="BGB132" s="93"/>
      <c r="BGC132" s="93"/>
      <c r="BGD132" s="93"/>
      <c r="BGE132" s="93"/>
      <c r="BGF132" s="93"/>
      <c r="BGG132" s="93"/>
      <c r="BGH132" s="93"/>
      <c r="BGI132" s="93"/>
      <c r="BGJ132" s="93"/>
      <c r="BGK132" s="93"/>
      <c r="BGL132" s="93"/>
      <c r="BGM132" s="93"/>
      <c r="BGN132" s="93"/>
      <c r="BGO132" s="93"/>
      <c r="BGP132" s="93"/>
      <c r="BGQ132" s="93"/>
      <c r="BGR132" s="93"/>
      <c r="BGS132" s="93"/>
      <c r="BGT132" s="93"/>
      <c r="BGU132" s="93"/>
      <c r="BGV132" s="93"/>
      <c r="BGW132" s="93"/>
      <c r="BGX132" s="93"/>
      <c r="BGY132" s="93"/>
      <c r="BGZ132" s="93"/>
      <c r="BHA132" s="93"/>
      <c r="BHB132" s="93"/>
      <c r="BHC132" s="93"/>
      <c r="BHD132" s="93"/>
      <c r="BHE132" s="93"/>
      <c r="BHF132" s="93"/>
      <c r="BHG132" s="93"/>
      <c r="BHH132" s="93"/>
      <c r="BHI132" s="93"/>
      <c r="BHJ132" s="93"/>
      <c r="BHK132" s="93"/>
      <c r="BHL132" s="93"/>
      <c r="BHM132" s="93"/>
      <c r="BHN132" s="93"/>
      <c r="BHO132" s="93"/>
      <c r="BHP132" s="93"/>
      <c r="BHQ132" s="93"/>
      <c r="BHR132" s="93"/>
      <c r="BHS132" s="93"/>
      <c r="BHT132" s="93"/>
      <c r="BHU132" s="93"/>
      <c r="BHV132" s="93"/>
      <c r="BHW132" s="93"/>
      <c r="BHX132" s="93"/>
      <c r="BHY132" s="93"/>
      <c r="BHZ132" s="93"/>
      <c r="BIA132" s="93"/>
      <c r="BIB132" s="93"/>
      <c r="BIC132" s="93"/>
      <c r="BID132" s="93"/>
      <c r="BIE132" s="93"/>
      <c r="BIF132" s="93"/>
      <c r="BIG132" s="93"/>
      <c r="BIH132" s="93"/>
      <c r="BII132" s="93"/>
      <c r="BIJ132" s="93"/>
      <c r="BIK132" s="93"/>
      <c r="BIL132" s="93"/>
      <c r="BIM132" s="93"/>
      <c r="BIN132" s="93"/>
      <c r="BIO132" s="93"/>
      <c r="BIP132" s="93"/>
      <c r="BIQ132" s="93"/>
      <c r="BIR132" s="93"/>
      <c r="BIS132" s="93"/>
      <c r="BIT132" s="93"/>
      <c r="BIU132" s="93"/>
      <c r="BIV132" s="93"/>
      <c r="BIW132" s="93"/>
      <c r="BIX132" s="93"/>
      <c r="BIY132" s="93"/>
      <c r="BIZ132" s="93"/>
      <c r="BJA132" s="93"/>
      <c r="BJB132" s="93"/>
      <c r="BJC132" s="93"/>
      <c r="BJD132" s="93"/>
      <c r="BJE132" s="93"/>
      <c r="BJF132" s="93"/>
      <c r="BJG132" s="93"/>
      <c r="BJH132" s="93"/>
      <c r="BJI132" s="93"/>
      <c r="BJJ132" s="93"/>
      <c r="BJK132" s="93"/>
      <c r="BJL132" s="93"/>
      <c r="BJM132" s="93"/>
      <c r="BJN132" s="93"/>
      <c r="BJO132" s="93"/>
      <c r="BJP132" s="93"/>
      <c r="BJQ132" s="93"/>
      <c r="BJR132" s="93"/>
      <c r="BJS132" s="93"/>
      <c r="BJT132" s="93"/>
      <c r="BJU132" s="93"/>
      <c r="BJV132" s="93"/>
      <c r="BJW132" s="93"/>
      <c r="BJX132" s="93"/>
      <c r="BJY132" s="93"/>
      <c r="BJZ132" s="93"/>
      <c r="BKA132" s="93"/>
      <c r="BKB132" s="93"/>
      <c r="BKC132" s="93"/>
      <c r="BKD132" s="93"/>
      <c r="BKE132" s="93"/>
      <c r="BKF132" s="93"/>
      <c r="BKG132" s="93"/>
      <c r="BKH132" s="93"/>
      <c r="BKI132" s="93"/>
      <c r="BKJ132" s="93"/>
      <c r="BKK132" s="93"/>
      <c r="BKL132" s="93"/>
      <c r="BKM132" s="93"/>
      <c r="BKN132" s="93"/>
      <c r="BKO132" s="93"/>
      <c r="BKP132" s="93"/>
      <c r="BKQ132" s="93"/>
      <c r="BKR132" s="93"/>
      <c r="BKS132" s="93"/>
      <c r="BKT132" s="93"/>
      <c r="BKU132" s="93"/>
      <c r="BKV132" s="93"/>
      <c r="BKW132" s="93"/>
      <c r="BKX132" s="93"/>
      <c r="BKY132" s="93"/>
      <c r="BKZ132" s="93"/>
      <c r="BLA132" s="93"/>
      <c r="BLB132" s="93"/>
      <c r="BLC132" s="93"/>
      <c r="BLD132" s="93"/>
      <c r="BLE132" s="93"/>
      <c r="BLF132" s="93"/>
      <c r="BLG132" s="93"/>
      <c r="BLH132" s="93"/>
      <c r="BLI132" s="93"/>
      <c r="BLJ132" s="93"/>
      <c r="BLK132" s="93"/>
      <c r="BLL132" s="93"/>
      <c r="BLM132" s="93"/>
      <c r="BLN132" s="93"/>
      <c r="BLO132" s="93"/>
      <c r="BLP132" s="93"/>
      <c r="BLQ132" s="93"/>
      <c r="BLR132" s="93"/>
      <c r="BLS132" s="93"/>
      <c r="BLT132" s="93"/>
      <c r="BLU132" s="93"/>
      <c r="BLV132" s="93"/>
      <c r="BLW132" s="93"/>
      <c r="BLX132" s="93"/>
      <c r="BLY132" s="93"/>
      <c r="BLZ132" s="93"/>
      <c r="BMA132" s="93"/>
      <c r="BMB132" s="93"/>
      <c r="BMC132" s="93"/>
      <c r="BMD132" s="93"/>
      <c r="BME132" s="93"/>
      <c r="BMF132" s="93"/>
      <c r="BMG132" s="93"/>
      <c r="BMH132" s="93"/>
      <c r="BMI132" s="93"/>
      <c r="BMJ132" s="93"/>
      <c r="BMK132" s="93"/>
      <c r="BML132" s="93"/>
      <c r="BMM132" s="93"/>
      <c r="BMN132" s="93"/>
      <c r="BMO132" s="93"/>
      <c r="BMP132" s="93"/>
      <c r="BMQ132" s="93"/>
      <c r="BMR132" s="93"/>
      <c r="BMS132" s="93"/>
      <c r="BMT132" s="93"/>
      <c r="BMU132" s="93"/>
      <c r="BMV132" s="93"/>
      <c r="BMW132" s="93"/>
      <c r="BMX132" s="93"/>
      <c r="BMY132" s="93"/>
      <c r="BMZ132" s="93"/>
      <c r="BNA132" s="93"/>
      <c r="BNB132" s="93"/>
      <c r="BNC132" s="93"/>
      <c r="BND132" s="93"/>
      <c r="BNE132" s="93"/>
      <c r="BNF132" s="93"/>
      <c r="BNG132" s="93"/>
      <c r="BNH132" s="93"/>
      <c r="BNI132" s="93"/>
      <c r="BNJ132" s="93"/>
      <c r="BNK132" s="93"/>
      <c r="BNL132" s="93"/>
      <c r="BNM132" s="93"/>
      <c r="BNN132" s="93"/>
      <c r="BNO132" s="93"/>
      <c r="BNP132" s="93"/>
      <c r="BNQ132" s="93"/>
      <c r="BNR132" s="93"/>
      <c r="BNS132" s="93"/>
      <c r="BNT132" s="93"/>
      <c r="BNU132" s="93"/>
      <c r="BNV132" s="93"/>
      <c r="BNW132" s="93"/>
      <c r="BNX132" s="93"/>
      <c r="BNY132" s="93"/>
      <c r="BNZ132" s="93"/>
      <c r="BOA132" s="93"/>
      <c r="BOB132" s="93"/>
      <c r="BOC132" s="93"/>
      <c r="BOD132" s="93"/>
      <c r="BOE132" s="93"/>
      <c r="BOF132" s="93"/>
      <c r="BOG132" s="93"/>
      <c r="BOH132" s="93"/>
      <c r="BOI132" s="93"/>
      <c r="BOJ132" s="93"/>
      <c r="BOK132" s="93"/>
      <c r="BOL132" s="93"/>
      <c r="BOM132" s="93"/>
      <c r="BON132" s="93"/>
      <c r="BOO132" s="93"/>
      <c r="BOP132" s="93"/>
      <c r="BOQ132" s="93"/>
      <c r="BOR132" s="93"/>
      <c r="BOS132" s="93"/>
      <c r="BOT132" s="93"/>
      <c r="BOU132" s="93"/>
      <c r="BOV132" s="93"/>
      <c r="BOW132" s="93"/>
      <c r="BOX132" s="93"/>
      <c r="BOY132" s="93"/>
      <c r="BOZ132" s="93"/>
      <c r="BPA132" s="93"/>
      <c r="BPB132" s="93"/>
      <c r="BPC132" s="93"/>
      <c r="BPD132" s="93"/>
      <c r="BPE132" s="93"/>
      <c r="BPF132" s="93"/>
      <c r="BPG132" s="93"/>
      <c r="BPH132" s="93"/>
      <c r="BPI132" s="93"/>
      <c r="BPJ132" s="93"/>
      <c r="BPK132" s="93"/>
      <c r="BPL132" s="93"/>
      <c r="BPM132" s="93"/>
      <c r="BPN132" s="93"/>
      <c r="BPO132" s="93"/>
      <c r="BPP132" s="93"/>
      <c r="BPQ132" s="93"/>
      <c r="BPR132" s="93"/>
      <c r="BPS132" s="93"/>
      <c r="BPT132" s="93"/>
      <c r="BPU132" s="93"/>
      <c r="BPV132" s="93"/>
      <c r="BPW132" s="93"/>
      <c r="BPX132" s="93"/>
      <c r="BPY132" s="93"/>
      <c r="BPZ132" s="93"/>
      <c r="BQA132" s="93"/>
      <c r="BQB132" s="93"/>
      <c r="BQC132" s="93"/>
      <c r="BQD132" s="93"/>
      <c r="BQE132" s="93"/>
      <c r="BQF132" s="93"/>
      <c r="BQG132" s="93"/>
      <c r="BQH132" s="93"/>
      <c r="BQI132" s="93"/>
      <c r="BQJ132" s="93"/>
      <c r="BQK132" s="93"/>
      <c r="BQL132" s="93"/>
      <c r="BQM132" s="93"/>
      <c r="BQN132" s="93"/>
      <c r="BQO132" s="93"/>
      <c r="BQP132" s="93"/>
      <c r="BQQ132" s="93"/>
      <c r="BQR132" s="93"/>
      <c r="BQS132" s="93"/>
      <c r="BQT132" s="93"/>
      <c r="BQU132" s="93"/>
      <c r="BQV132" s="93"/>
      <c r="BQW132" s="93"/>
      <c r="BQX132" s="93"/>
      <c r="BQY132" s="93"/>
      <c r="BQZ132" s="93"/>
      <c r="BRA132" s="93"/>
      <c r="BRB132" s="93"/>
      <c r="BRC132" s="93"/>
      <c r="BRD132" s="93"/>
      <c r="BRE132" s="93"/>
      <c r="BRF132" s="93"/>
      <c r="BRG132" s="93"/>
      <c r="BRH132" s="93"/>
      <c r="BRI132" s="93"/>
      <c r="BRJ132" s="93"/>
      <c r="BRK132" s="93"/>
      <c r="BRL132" s="93"/>
      <c r="BRM132" s="93"/>
      <c r="BRN132" s="93"/>
      <c r="BRO132" s="93"/>
      <c r="BRP132" s="93"/>
      <c r="BRQ132" s="93"/>
      <c r="BRR132" s="93"/>
      <c r="BRS132" s="93"/>
      <c r="BRT132" s="93"/>
      <c r="BRU132" s="93"/>
      <c r="BRV132" s="93"/>
      <c r="BRW132" s="93"/>
      <c r="BRX132" s="93"/>
      <c r="BRY132" s="93"/>
      <c r="BRZ132" s="93"/>
      <c r="BSA132" s="93"/>
      <c r="BSB132" s="93"/>
      <c r="BSC132" s="93"/>
      <c r="BSD132" s="93"/>
      <c r="BSE132" s="93"/>
      <c r="BSF132" s="93"/>
      <c r="BSG132" s="93"/>
      <c r="BSH132" s="93"/>
      <c r="BSI132" s="93"/>
      <c r="BSJ132" s="93"/>
      <c r="BSK132" s="93"/>
      <c r="BSL132" s="93"/>
      <c r="BSM132" s="93"/>
      <c r="BSN132" s="93"/>
      <c r="BSO132" s="93"/>
      <c r="BSP132" s="93"/>
      <c r="BSQ132" s="93"/>
      <c r="BSR132" s="93"/>
      <c r="BSS132" s="93"/>
      <c r="BST132" s="93"/>
      <c r="BSU132" s="93"/>
      <c r="BSV132" s="93"/>
      <c r="BSW132" s="93"/>
      <c r="BSX132" s="93"/>
      <c r="BSY132" s="93"/>
      <c r="BSZ132" s="93"/>
      <c r="BTA132" s="93"/>
      <c r="BTB132" s="93"/>
      <c r="BTC132" s="93"/>
      <c r="BTD132" s="93"/>
      <c r="BTE132" s="93"/>
      <c r="BTF132" s="93"/>
      <c r="BTG132" s="93"/>
      <c r="BTH132" s="93"/>
      <c r="BTI132" s="93"/>
      <c r="BTJ132" s="93"/>
      <c r="BTK132" s="93"/>
      <c r="BTL132" s="93"/>
      <c r="BTM132" s="93"/>
      <c r="BTN132" s="93"/>
      <c r="BTO132" s="93"/>
      <c r="BTP132" s="93"/>
      <c r="BTQ132" s="93"/>
      <c r="BTR132" s="93"/>
      <c r="BTS132" s="93"/>
      <c r="BTT132" s="93"/>
      <c r="BTU132" s="93"/>
      <c r="BTV132" s="93"/>
      <c r="BTW132" s="93"/>
      <c r="BTX132" s="93"/>
      <c r="BTY132" s="93"/>
      <c r="BTZ132" s="93"/>
      <c r="BUA132" s="93"/>
      <c r="BUB132" s="93"/>
      <c r="BUC132" s="93"/>
      <c r="BUD132" s="93"/>
      <c r="BUE132" s="93"/>
      <c r="BUF132" s="93"/>
      <c r="BUG132" s="93"/>
      <c r="BUH132" s="93"/>
      <c r="BUI132" s="93"/>
      <c r="BUJ132" s="93"/>
      <c r="BUK132" s="93"/>
      <c r="BUL132" s="93"/>
      <c r="BUM132" s="93"/>
      <c r="BUN132" s="93"/>
      <c r="BUO132" s="93"/>
      <c r="BUP132" s="93"/>
      <c r="BUQ132" s="93"/>
      <c r="BUR132" s="93"/>
      <c r="BUS132" s="93"/>
      <c r="BUT132" s="93"/>
      <c r="BUU132" s="93"/>
      <c r="BUV132" s="93"/>
      <c r="BUW132" s="93"/>
      <c r="BUX132" s="93"/>
      <c r="BUY132" s="93"/>
      <c r="BUZ132" s="93"/>
      <c r="BVA132" s="93"/>
      <c r="BVB132" s="93"/>
      <c r="BVC132" s="93"/>
      <c r="BVD132" s="93"/>
      <c r="BVE132" s="93"/>
      <c r="BVF132" s="93"/>
      <c r="BVG132" s="93"/>
      <c r="BVH132" s="93"/>
      <c r="BVI132" s="93"/>
      <c r="BVJ132" s="93"/>
      <c r="BVK132" s="93"/>
      <c r="BVL132" s="93"/>
      <c r="BVM132" s="93"/>
      <c r="BVN132" s="93"/>
      <c r="BVO132" s="93"/>
      <c r="BVP132" s="93"/>
      <c r="BVQ132" s="93"/>
      <c r="BVR132" s="93"/>
      <c r="BVS132" s="93"/>
      <c r="BVT132" s="93"/>
      <c r="BVU132" s="93"/>
      <c r="BVV132" s="93"/>
      <c r="BVW132" s="93"/>
      <c r="BVX132" s="93"/>
      <c r="BVY132" s="93"/>
      <c r="BVZ132" s="93"/>
      <c r="BWA132" s="93"/>
      <c r="BWB132" s="93"/>
      <c r="BWC132" s="93"/>
      <c r="BWD132" s="93"/>
      <c r="BWE132" s="93"/>
      <c r="BWF132" s="93"/>
      <c r="BWG132" s="93"/>
      <c r="BWH132" s="93"/>
      <c r="BWI132" s="93"/>
      <c r="BWJ132" s="93"/>
      <c r="BWK132" s="93"/>
      <c r="BWL132" s="93"/>
      <c r="BWM132" s="93"/>
      <c r="BWN132" s="93"/>
      <c r="BWO132" s="93"/>
      <c r="BWP132" s="93"/>
      <c r="BWQ132" s="93"/>
      <c r="BWR132" s="93"/>
      <c r="BWS132" s="93"/>
      <c r="BWT132" s="93"/>
      <c r="BWU132" s="93"/>
      <c r="BWV132" s="93"/>
      <c r="BWW132" s="93"/>
      <c r="BWX132" s="93"/>
      <c r="BWY132" s="93"/>
      <c r="BWZ132" s="93"/>
      <c r="BXA132" s="93"/>
      <c r="BXB132" s="93"/>
      <c r="BXC132" s="93"/>
      <c r="BXD132" s="93"/>
      <c r="BXE132" s="93"/>
      <c r="BXF132" s="93"/>
      <c r="BXG132" s="93"/>
      <c r="BXH132" s="93"/>
      <c r="BXI132" s="93"/>
      <c r="BXJ132" s="93"/>
      <c r="BXK132" s="93"/>
      <c r="BXL132" s="93"/>
      <c r="BXM132" s="93"/>
      <c r="BXN132" s="93"/>
      <c r="BXO132" s="93"/>
      <c r="BXP132" s="93"/>
      <c r="BXQ132" s="93"/>
      <c r="BXR132" s="93"/>
      <c r="BXS132" s="93"/>
      <c r="BXT132" s="93"/>
      <c r="BXU132" s="93"/>
      <c r="BXV132" s="93"/>
      <c r="BXW132" s="93"/>
      <c r="BXX132" s="93"/>
      <c r="BXY132" s="93"/>
      <c r="BXZ132" s="93"/>
      <c r="BYA132" s="93"/>
      <c r="BYB132" s="93"/>
      <c r="BYC132" s="93"/>
      <c r="BYD132" s="93"/>
      <c r="BYE132" s="93"/>
      <c r="BYF132" s="93"/>
      <c r="BYG132" s="93"/>
      <c r="BYH132" s="93"/>
      <c r="BYI132" s="93"/>
      <c r="BYJ132" s="93"/>
      <c r="BYK132" s="93"/>
      <c r="BYL132" s="93"/>
      <c r="BYM132" s="93"/>
      <c r="BYN132" s="93"/>
      <c r="BYO132" s="93"/>
      <c r="BYP132" s="93"/>
      <c r="BYQ132" s="93"/>
      <c r="BYR132" s="93"/>
      <c r="BYS132" s="93"/>
      <c r="BYT132" s="93"/>
      <c r="BYU132" s="93"/>
      <c r="BYV132" s="93"/>
      <c r="BYW132" s="93"/>
      <c r="BYX132" s="93"/>
      <c r="BYY132" s="93"/>
      <c r="BYZ132" s="93"/>
      <c r="BZA132" s="93"/>
      <c r="BZB132" s="93"/>
      <c r="BZC132" s="93"/>
      <c r="BZD132" s="93"/>
      <c r="BZE132" s="93"/>
      <c r="BZF132" s="93"/>
      <c r="BZG132" s="93"/>
      <c r="BZH132" s="93"/>
      <c r="BZI132" s="93"/>
      <c r="BZJ132" s="93"/>
      <c r="BZK132" s="93"/>
      <c r="BZL132" s="93"/>
      <c r="BZM132" s="93"/>
      <c r="BZN132" s="93"/>
      <c r="BZO132" s="93"/>
      <c r="BZP132" s="93"/>
      <c r="BZQ132" s="93"/>
      <c r="BZR132" s="93"/>
      <c r="BZS132" s="93"/>
      <c r="BZT132" s="93"/>
      <c r="BZU132" s="93"/>
      <c r="BZV132" s="93"/>
      <c r="BZW132" s="93"/>
      <c r="BZX132" s="93"/>
      <c r="BZY132" s="93"/>
      <c r="BZZ132" s="93"/>
      <c r="CAA132" s="93"/>
      <c r="CAB132" s="93"/>
      <c r="CAC132" s="93"/>
      <c r="CAD132" s="93"/>
      <c r="CAE132" s="93"/>
      <c r="CAF132" s="93"/>
      <c r="CAG132" s="93"/>
      <c r="CAH132" s="93"/>
      <c r="CAI132" s="93"/>
      <c r="CAJ132" s="93"/>
      <c r="CAK132" s="93"/>
      <c r="CAL132" s="93"/>
      <c r="CAM132" s="93"/>
      <c r="CAN132" s="93"/>
      <c r="CAO132" s="93"/>
      <c r="CAP132" s="93"/>
      <c r="CAQ132" s="93"/>
      <c r="CAR132" s="93"/>
      <c r="CAS132" s="93"/>
      <c r="CAT132" s="93"/>
      <c r="CAU132" s="93"/>
      <c r="CAV132" s="93"/>
      <c r="CAW132" s="93"/>
      <c r="CAX132" s="93"/>
      <c r="CAY132" s="93"/>
      <c r="CAZ132" s="93"/>
      <c r="CBA132" s="93"/>
      <c r="CBB132" s="93"/>
      <c r="CBC132" s="93"/>
      <c r="CBD132" s="93"/>
      <c r="CBE132" s="93"/>
      <c r="CBF132" s="93"/>
      <c r="CBG132" s="93"/>
      <c r="CBH132" s="93"/>
      <c r="CBI132" s="93"/>
      <c r="CBJ132" s="93"/>
      <c r="CBK132" s="93"/>
      <c r="CBL132" s="93"/>
      <c r="CBM132" s="93"/>
      <c r="CBN132" s="93"/>
      <c r="CBO132" s="93"/>
      <c r="CBP132" s="93"/>
      <c r="CBQ132" s="93"/>
      <c r="CBR132" s="93"/>
      <c r="CBS132" s="93"/>
      <c r="CBT132" s="93"/>
      <c r="CBU132" s="93"/>
      <c r="CBV132" s="93"/>
      <c r="CBW132" s="93"/>
      <c r="CBX132" s="93"/>
      <c r="CBY132" s="93"/>
      <c r="CBZ132" s="93"/>
      <c r="CCA132" s="93"/>
      <c r="CCB132" s="93"/>
      <c r="CCC132" s="93"/>
      <c r="CCD132" s="93"/>
      <c r="CCE132" s="93"/>
      <c r="CCF132" s="93"/>
      <c r="CCG132" s="93"/>
      <c r="CCH132" s="93"/>
      <c r="CCI132" s="93"/>
      <c r="CCJ132" s="93"/>
      <c r="CCK132" s="93"/>
      <c r="CCL132" s="93"/>
      <c r="CCM132" s="93"/>
      <c r="CCN132" s="93"/>
      <c r="CCO132" s="93"/>
      <c r="CCP132" s="93"/>
      <c r="CCQ132" s="93"/>
      <c r="CCR132" s="93"/>
      <c r="CCS132" s="93"/>
      <c r="CCT132" s="93"/>
      <c r="CCU132" s="93"/>
      <c r="CCV132" s="93"/>
      <c r="CCW132" s="93"/>
      <c r="CCX132" s="93"/>
      <c r="CCY132" s="93"/>
      <c r="CCZ132" s="93"/>
      <c r="CDA132" s="93"/>
      <c r="CDB132" s="93"/>
      <c r="CDC132" s="93"/>
      <c r="CDD132" s="93"/>
      <c r="CDE132" s="93"/>
      <c r="CDF132" s="93"/>
      <c r="CDG132" s="93"/>
      <c r="CDH132" s="93"/>
      <c r="CDI132" s="93"/>
      <c r="CDJ132" s="93"/>
      <c r="CDK132" s="93"/>
      <c r="CDL132" s="93"/>
      <c r="CDM132" s="93"/>
      <c r="CDN132" s="93"/>
      <c r="CDO132" s="93"/>
      <c r="CDP132" s="93"/>
      <c r="CDQ132" s="93"/>
      <c r="CDR132" s="93"/>
      <c r="CDS132" s="93"/>
      <c r="CDT132" s="93"/>
      <c r="CDU132" s="93"/>
      <c r="CDV132" s="93"/>
      <c r="CDW132" s="93"/>
      <c r="CDX132" s="93"/>
      <c r="CDY132" s="93"/>
      <c r="CDZ132" s="93"/>
      <c r="CEA132" s="93"/>
      <c r="CEB132" s="93"/>
      <c r="CEC132" s="93"/>
      <c r="CED132" s="93"/>
      <c r="CEE132" s="93"/>
      <c r="CEF132" s="93"/>
      <c r="CEG132" s="93"/>
      <c r="CEH132" s="93"/>
      <c r="CEI132" s="93"/>
      <c r="CEJ132" s="93"/>
      <c r="CEK132" s="93"/>
      <c r="CEL132" s="93"/>
      <c r="CEM132" s="93"/>
      <c r="CEN132" s="93"/>
      <c r="CEO132" s="93"/>
      <c r="CEP132" s="93"/>
      <c r="CEQ132" s="93"/>
      <c r="CER132" s="93"/>
      <c r="CES132" s="93"/>
      <c r="CET132" s="93"/>
      <c r="CEU132" s="93"/>
      <c r="CEV132" s="93"/>
      <c r="CEW132" s="93"/>
      <c r="CEX132" s="93"/>
      <c r="CEY132" s="93"/>
      <c r="CEZ132" s="93"/>
      <c r="CFA132" s="93"/>
      <c r="CFB132" s="93"/>
      <c r="CFC132" s="93"/>
      <c r="CFD132" s="93"/>
      <c r="CFE132" s="93"/>
      <c r="CFF132" s="93"/>
      <c r="CFG132" s="93"/>
      <c r="CFH132" s="93"/>
      <c r="CFI132" s="93"/>
      <c r="CFJ132" s="93"/>
      <c r="CFK132" s="93"/>
      <c r="CFL132" s="93"/>
      <c r="CFM132" s="93"/>
      <c r="CFN132" s="93"/>
      <c r="CFO132" s="93"/>
      <c r="CFP132" s="93"/>
      <c r="CFQ132" s="93"/>
      <c r="CFR132" s="93"/>
      <c r="CFS132" s="93"/>
      <c r="CFT132" s="93"/>
      <c r="CFU132" s="93"/>
      <c r="CFV132" s="93"/>
      <c r="CFW132" s="93"/>
      <c r="CFX132" s="93"/>
      <c r="CFY132" s="93"/>
      <c r="CFZ132" s="93"/>
      <c r="CGA132" s="93"/>
      <c r="CGB132" s="93"/>
      <c r="CGC132" s="93"/>
      <c r="CGD132" s="93"/>
      <c r="CGE132" s="93"/>
      <c r="CGF132" s="93"/>
      <c r="CGG132" s="93"/>
      <c r="CGH132" s="93"/>
      <c r="CGI132" s="93"/>
      <c r="CGJ132" s="93"/>
      <c r="CGK132" s="93"/>
      <c r="CGL132" s="93"/>
      <c r="CGM132" s="93"/>
      <c r="CGN132" s="93"/>
      <c r="CGO132" s="93"/>
      <c r="CGP132" s="93"/>
      <c r="CGQ132" s="93"/>
      <c r="CGR132" s="93"/>
      <c r="CGS132" s="93"/>
      <c r="CGT132" s="93"/>
      <c r="CGU132" s="93"/>
      <c r="CGV132" s="93"/>
      <c r="CGW132" s="93"/>
      <c r="CGX132" s="93"/>
      <c r="CGY132" s="93"/>
      <c r="CGZ132" s="93"/>
      <c r="CHA132" s="93"/>
      <c r="CHB132" s="93"/>
      <c r="CHC132" s="93"/>
      <c r="CHD132" s="93"/>
      <c r="CHE132" s="93"/>
      <c r="CHF132" s="93"/>
      <c r="CHG132" s="93"/>
      <c r="CHH132" s="93"/>
      <c r="CHI132" s="93"/>
      <c r="CHJ132" s="93"/>
      <c r="CHK132" s="93"/>
      <c r="CHL132" s="93"/>
      <c r="CHM132" s="93"/>
      <c r="CHN132" s="93"/>
      <c r="CHO132" s="93"/>
      <c r="CHP132" s="93"/>
      <c r="CHQ132" s="93"/>
      <c r="CHR132" s="93"/>
      <c r="CHS132" s="93"/>
      <c r="CHT132" s="93"/>
      <c r="CHU132" s="93"/>
      <c r="CHV132" s="93"/>
      <c r="CHW132" s="93"/>
      <c r="CHX132" s="93"/>
      <c r="CHY132" s="93"/>
      <c r="CHZ132" s="93"/>
      <c r="CIA132" s="93"/>
      <c r="CIB132" s="93"/>
      <c r="CIC132" s="93"/>
      <c r="CID132" s="93"/>
      <c r="CIE132" s="93"/>
      <c r="CIF132" s="93"/>
      <c r="CIG132" s="93"/>
      <c r="CIH132" s="93"/>
      <c r="CII132" s="93"/>
      <c r="CIJ132" s="93"/>
      <c r="CIK132" s="93"/>
      <c r="CIL132" s="93"/>
      <c r="CIM132" s="93"/>
      <c r="CIN132" s="93"/>
      <c r="CIO132" s="93"/>
      <c r="CIP132" s="93"/>
      <c r="CIQ132" s="93"/>
      <c r="CIR132" s="93"/>
      <c r="CIS132" s="93"/>
      <c r="CIT132" s="93"/>
      <c r="CIU132" s="93"/>
      <c r="CIV132" s="93"/>
      <c r="CIW132" s="93"/>
      <c r="CIX132" s="93"/>
      <c r="CIY132" s="93"/>
      <c r="CIZ132" s="93"/>
      <c r="CJA132" s="93"/>
      <c r="CJB132" s="93"/>
      <c r="CJC132" s="93"/>
      <c r="CJD132" s="93"/>
      <c r="CJE132" s="93"/>
      <c r="CJF132" s="93"/>
      <c r="CJG132" s="93"/>
      <c r="CJH132" s="93"/>
      <c r="CJI132" s="93"/>
      <c r="CJJ132" s="93"/>
      <c r="CJK132" s="93"/>
      <c r="CJL132" s="93"/>
      <c r="CJM132" s="93"/>
      <c r="CJN132" s="93"/>
      <c r="CJO132" s="93"/>
      <c r="CJP132" s="93"/>
      <c r="CJQ132" s="93"/>
      <c r="CJR132" s="93"/>
      <c r="CJS132" s="93"/>
      <c r="CJT132" s="93"/>
      <c r="CJU132" s="93"/>
      <c r="CJV132" s="93"/>
      <c r="CJW132" s="93"/>
      <c r="CJX132" s="93"/>
      <c r="CJY132" s="93"/>
      <c r="CJZ132" s="93"/>
      <c r="CKA132" s="93"/>
      <c r="CKB132" s="93"/>
      <c r="CKC132" s="93"/>
      <c r="CKD132" s="93"/>
      <c r="CKE132" s="93"/>
      <c r="CKF132" s="93"/>
      <c r="CKG132" s="93"/>
      <c r="CKH132" s="93"/>
      <c r="CKI132" s="93"/>
      <c r="CKJ132" s="93"/>
      <c r="CKK132" s="93"/>
      <c r="CKL132" s="93"/>
      <c r="CKM132" s="93"/>
      <c r="CKN132" s="93"/>
      <c r="CKO132" s="93"/>
      <c r="CKP132" s="93"/>
      <c r="CKQ132" s="93"/>
      <c r="CKR132" s="93"/>
      <c r="CKS132" s="93"/>
      <c r="CKT132" s="93"/>
      <c r="CKU132" s="93"/>
      <c r="CKV132" s="93"/>
      <c r="CKW132" s="93"/>
      <c r="CKX132" s="93"/>
      <c r="CKY132" s="93"/>
      <c r="CKZ132" s="93"/>
      <c r="CLA132" s="93"/>
      <c r="CLB132" s="93"/>
      <c r="CLC132" s="93"/>
      <c r="CLD132" s="93"/>
      <c r="CLE132" s="93"/>
      <c r="CLF132" s="93"/>
      <c r="CLG132" s="93"/>
      <c r="CLH132" s="93"/>
      <c r="CLI132" s="93"/>
      <c r="CLJ132" s="93"/>
      <c r="CLK132" s="93"/>
      <c r="CLL132" s="93"/>
      <c r="CLM132" s="93"/>
      <c r="CLN132" s="93"/>
      <c r="CLO132" s="93"/>
      <c r="CLP132" s="93"/>
      <c r="CLQ132" s="93"/>
      <c r="CLR132" s="93"/>
      <c r="CLS132" s="93"/>
      <c r="CLT132" s="93"/>
      <c r="CLU132" s="93"/>
      <c r="CLV132" s="93"/>
      <c r="CLW132" s="93"/>
      <c r="CLX132" s="93"/>
      <c r="CLY132" s="93"/>
      <c r="CLZ132" s="93"/>
      <c r="CMA132" s="93"/>
      <c r="CMB132" s="93"/>
      <c r="CMC132" s="93"/>
      <c r="CMD132" s="93"/>
      <c r="CME132" s="93"/>
      <c r="CMF132" s="93"/>
      <c r="CMG132" s="93"/>
      <c r="CMH132" s="93"/>
      <c r="CMI132" s="93"/>
      <c r="CMJ132" s="93"/>
      <c r="CMK132" s="93"/>
      <c r="CML132" s="93"/>
      <c r="CMM132" s="93"/>
      <c r="CMN132" s="93"/>
      <c r="CMO132" s="93"/>
      <c r="CMP132" s="93"/>
      <c r="CMQ132" s="93"/>
      <c r="CMR132" s="93"/>
      <c r="CMS132" s="93"/>
      <c r="CMT132" s="93"/>
      <c r="CMU132" s="93"/>
      <c r="CMV132" s="93"/>
      <c r="CMW132" s="93"/>
      <c r="CMX132" s="93"/>
      <c r="CMY132" s="93"/>
      <c r="CMZ132" s="93"/>
      <c r="CNA132" s="93"/>
      <c r="CNB132" s="93"/>
      <c r="CNC132" s="93"/>
      <c r="CND132" s="93"/>
      <c r="CNE132" s="93"/>
      <c r="CNF132" s="93"/>
      <c r="CNG132" s="93"/>
      <c r="CNH132" s="93"/>
      <c r="CNI132" s="93"/>
      <c r="CNJ132" s="93"/>
      <c r="CNK132" s="93"/>
      <c r="CNL132" s="93"/>
      <c r="CNM132" s="93"/>
      <c r="CNN132" s="93"/>
      <c r="CNO132" s="93"/>
      <c r="CNP132" s="93"/>
      <c r="CNQ132" s="93"/>
      <c r="CNR132" s="93"/>
      <c r="CNS132" s="93"/>
      <c r="CNT132" s="93"/>
      <c r="CNU132" s="93"/>
      <c r="CNV132" s="93"/>
      <c r="CNW132" s="93"/>
      <c r="CNX132" s="93"/>
      <c r="CNY132" s="93"/>
      <c r="CNZ132" s="93"/>
      <c r="COA132" s="93"/>
      <c r="COB132" s="93"/>
      <c r="COC132" s="93"/>
      <c r="COD132" s="93"/>
      <c r="COE132" s="93"/>
      <c r="COF132" s="93"/>
      <c r="COG132" s="93"/>
      <c r="COH132" s="93"/>
      <c r="COI132" s="93"/>
      <c r="COJ132" s="93"/>
      <c r="COK132" s="93"/>
      <c r="COL132" s="93"/>
      <c r="COM132" s="93"/>
      <c r="CON132" s="93"/>
      <c r="COO132" s="93"/>
      <c r="COP132" s="93"/>
      <c r="COQ132" s="93"/>
      <c r="COR132" s="93"/>
      <c r="COS132" s="93"/>
      <c r="COT132" s="93"/>
      <c r="COU132" s="93"/>
      <c r="COV132" s="93"/>
      <c r="COW132" s="93"/>
      <c r="COX132" s="93"/>
      <c r="COY132" s="93"/>
      <c r="COZ132" s="93"/>
      <c r="CPA132" s="93"/>
      <c r="CPB132" s="93"/>
      <c r="CPC132" s="93"/>
      <c r="CPD132" s="93"/>
      <c r="CPE132" s="93"/>
      <c r="CPF132" s="93"/>
      <c r="CPG132" s="93"/>
      <c r="CPH132" s="93"/>
      <c r="CPI132" s="93"/>
      <c r="CPJ132" s="93"/>
      <c r="CPK132" s="93"/>
      <c r="CPL132" s="93"/>
      <c r="CPM132" s="93"/>
      <c r="CPN132" s="93"/>
      <c r="CPO132" s="93"/>
      <c r="CPP132" s="93"/>
      <c r="CPQ132" s="93"/>
      <c r="CPR132" s="93"/>
      <c r="CPS132" s="93"/>
      <c r="CPT132" s="93"/>
      <c r="CPU132" s="93"/>
      <c r="CPV132" s="93"/>
      <c r="CPW132" s="93"/>
      <c r="CPX132" s="93"/>
      <c r="CPY132" s="93"/>
      <c r="CPZ132" s="93"/>
      <c r="CQA132" s="93"/>
      <c r="CQB132" s="93"/>
      <c r="CQC132" s="93"/>
      <c r="CQD132" s="93"/>
      <c r="CQE132" s="93"/>
      <c r="CQF132" s="93"/>
      <c r="CQG132" s="93"/>
      <c r="CQH132" s="93"/>
      <c r="CQI132" s="93"/>
      <c r="CQJ132" s="93"/>
      <c r="CQK132" s="93"/>
      <c r="CQL132" s="93"/>
      <c r="CQM132" s="93"/>
      <c r="CQN132" s="93"/>
      <c r="CQO132" s="93"/>
      <c r="CQP132" s="93"/>
      <c r="CQQ132" s="93"/>
      <c r="CQR132" s="93"/>
      <c r="CQS132" s="93"/>
      <c r="CQT132" s="93"/>
      <c r="CQU132" s="93"/>
      <c r="CQV132" s="93"/>
      <c r="CQW132" s="93"/>
      <c r="CQX132" s="93"/>
      <c r="CQY132" s="93"/>
      <c r="CQZ132" s="93"/>
      <c r="CRA132" s="93"/>
      <c r="CRB132" s="93"/>
      <c r="CRC132" s="93"/>
      <c r="CRD132" s="93"/>
      <c r="CRE132" s="93"/>
      <c r="CRF132" s="93"/>
      <c r="CRG132" s="93"/>
      <c r="CRH132" s="93"/>
      <c r="CRI132" s="93"/>
      <c r="CRJ132" s="93"/>
      <c r="CRK132" s="93"/>
      <c r="CRL132" s="93"/>
      <c r="CRM132" s="93"/>
      <c r="CRN132" s="93"/>
      <c r="CRO132" s="93"/>
      <c r="CRP132" s="93"/>
      <c r="CRQ132" s="93"/>
      <c r="CRR132" s="93"/>
      <c r="CRS132" s="93"/>
      <c r="CRT132" s="93"/>
      <c r="CRU132" s="93"/>
      <c r="CRV132" s="93"/>
      <c r="CRW132" s="93"/>
      <c r="CRX132" s="93"/>
      <c r="CRY132" s="93"/>
      <c r="CRZ132" s="93"/>
      <c r="CSA132" s="93"/>
      <c r="CSB132" s="93"/>
      <c r="CSC132" s="93"/>
      <c r="CSD132" s="93"/>
      <c r="CSE132" s="93"/>
      <c r="CSF132" s="93"/>
      <c r="CSG132" s="93"/>
      <c r="CSH132" s="93"/>
      <c r="CSI132" s="93"/>
      <c r="CSJ132" s="93"/>
      <c r="CSK132" s="93"/>
      <c r="CSL132" s="93"/>
      <c r="CSM132" s="93"/>
      <c r="CSN132" s="93"/>
      <c r="CSO132" s="93"/>
      <c r="CSP132" s="93"/>
      <c r="CSQ132" s="93"/>
      <c r="CSR132" s="93"/>
      <c r="CSS132" s="93"/>
      <c r="CST132" s="93"/>
      <c r="CSU132" s="93"/>
      <c r="CSV132" s="93"/>
      <c r="CSW132" s="93"/>
      <c r="CSX132" s="93"/>
      <c r="CSY132" s="93"/>
      <c r="CSZ132" s="93"/>
      <c r="CTA132" s="93"/>
      <c r="CTB132" s="93"/>
      <c r="CTC132" s="93"/>
      <c r="CTD132" s="93"/>
      <c r="CTE132" s="93"/>
      <c r="CTF132" s="93"/>
      <c r="CTG132" s="93"/>
      <c r="CTH132" s="93"/>
      <c r="CTI132" s="93"/>
      <c r="CTJ132" s="93"/>
      <c r="CTK132" s="93"/>
      <c r="CTL132" s="93"/>
      <c r="CTM132" s="93"/>
      <c r="CTN132" s="93"/>
      <c r="CTO132" s="93"/>
      <c r="CTP132" s="93"/>
      <c r="CTQ132" s="93"/>
      <c r="CTR132" s="93"/>
      <c r="CTS132" s="93"/>
      <c r="CTT132" s="93"/>
      <c r="CTU132" s="93"/>
      <c r="CTV132" s="93"/>
      <c r="CTW132" s="93"/>
      <c r="CTX132" s="93"/>
      <c r="CTY132" s="93"/>
      <c r="CTZ132" s="93"/>
      <c r="CUA132" s="93"/>
      <c r="CUB132" s="93"/>
      <c r="CUC132" s="93"/>
      <c r="CUD132" s="93"/>
      <c r="CUE132" s="93"/>
      <c r="CUF132" s="93"/>
      <c r="CUG132" s="93"/>
      <c r="CUH132" s="93"/>
      <c r="CUI132" s="93"/>
      <c r="CUJ132" s="93"/>
      <c r="CUK132" s="93"/>
      <c r="CUL132" s="93"/>
      <c r="CUM132" s="93"/>
      <c r="CUN132" s="93"/>
      <c r="CUO132" s="93"/>
      <c r="CUP132" s="93"/>
      <c r="CUQ132" s="93"/>
      <c r="CUR132" s="93"/>
      <c r="CUS132" s="93"/>
      <c r="CUT132" s="93"/>
      <c r="CUU132" s="93"/>
      <c r="CUV132" s="93"/>
      <c r="CUW132" s="93"/>
      <c r="CUX132" s="93"/>
      <c r="CUY132" s="93"/>
      <c r="CUZ132" s="93"/>
      <c r="CVA132" s="93"/>
      <c r="CVB132" s="93"/>
      <c r="CVC132" s="93"/>
      <c r="CVD132" s="93"/>
      <c r="CVE132" s="93"/>
      <c r="CVF132" s="93"/>
      <c r="CVG132" s="93"/>
      <c r="CVH132" s="93"/>
      <c r="CVI132" s="93"/>
      <c r="CVJ132" s="93"/>
      <c r="CVK132" s="93"/>
      <c r="CVL132" s="93"/>
      <c r="CVM132" s="93"/>
      <c r="CVN132" s="93"/>
      <c r="CVO132" s="93"/>
      <c r="CVP132" s="93"/>
      <c r="CVQ132" s="93"/>
      <c r="CVR132" s="93"/>
      <c r="CVS132" s="93"/>
      <c r="CVT132" s="93"/>
      <c r="CVU132" s="93"/>
      <c r="CVV132" s="93"/>
      <c r="CVW132" s="93"/>
      <c r="CVX132" s="93"/>
      <c r="CVY132" s="93"/>
      <c r="CVZ132" s="93"/>
      <c r="CWA132" s="93"/>
      <c r="CWB132" s="93"/>
      <c r="CWC132" s="93"/>
      <c r="CWD132" s="93"/>
      <c r="CWE132" s="93"/>
      <c r="CWF132" s="93"/>
      <c r="CWG132" s="93"/>
      <c r="CWH132" s="93"/>
      <c r="CWI132" s="93"/>
      <c r="CWJ132" s="93"/>
      <c r="CWK132" s="93"/>
      <c r="CWL132" s="93"/>
      <c r="CWM132" s="93"/>
      <c r="CWN132" s="93"/>
      <c r="CWO132" s="93"/>
      <c r="CWP132" s="93"/>
      <c r="CWQ132" s="93"/>
      <c r="CWR132" s="93"/>
      <c r="CWS132" s="93"/>
      <c r="CWT132" s="93"/>
      <c r="CWU132" s="93"/>
      <c r="CWV132" s="93"/>
      <c r="CWW132" s="93"/>
      <c r="CWX132" s="93"/>
      <c r="CWY132" s="93"/>
      <c r="CWZ132" s="93"/>
      <c r="CXA132" s="93"/>
      <c r="CXB132" s="93"/>
      <c r="CXC132" s="93"/>
      <c r="CXD132" s="93"/>
      <c r="CXE132" s="93"/>
      <c r="CXF132" s="93"/>
      <c r="CXG132" s="93"/>
      <c r="CXH132" s="93"/>
      <c r="CXI132" s="93"/>
      <c r="CXJ132" s="93"/>
      <c r="CXK132" s="93"/>
      <c r="CXL132" s="93"/>
      <c r="CXM132" s="93"/>
      <c r="CXN132" s="93"/>
      <c r="CXO132" s="93"/>
      <c r="CXP132" s="93"/>
      <c r="CXQ132" s="93"/>
      <c r="CXR132" s="93"/>
      <c r="CXS132" s="93"/>
      <c r="CXT132" s="93"/>
      <c r="CXU132" s="93"/>
      <c r="CXV132" s="93"/>
      <c r="CXW132" s="93"/>
      <c r="CXX132" s="93"/>
      <c r="CXY132" s="93"/>
      <c r="CXZ132" s="93"/>
      <c r="CYA132" s="93"/>
      <c r="CYB132" s="93"/>
      <c r="CYC132" s="93"/>
      <c r="CYD132" s="93"/>
      <c r="CYE132" s="93"/>
      <c r="CYF132" s="93"/>
      <c r="CYG132" s="93"/>
      <c r="CYH132" s="93"/>
      <c r="CYI132" s="93"/>
      <c r="CYJ132" s="93"/>
      <c r="CYK132" s="93"/>
      <c r="CYL132" s="93"/>
      <c r="CYM132" s="93"/>
      <c r="CYN132" s="93"/>
      <c r="CYO132" s="93"/>
      <c r="CYP132" s="93"/>
      <c r="CYQ132" s="93"/>
      <c r="CYR132" s="93"/>
      <c r="CYS132" s="93"/>
      <c r="CYT132" s="93"/>
      <c r="CYU132" s="93"/>
      <c r="CYV132" s="93"/>
      <c r="CYW132" s="93"/>
      <c r="CYX132" s="93"/>
      <c r="CYY132" s="93"/>
      <c r="CYZ132" s="93"/>
      <c r="CZA132" s="93"/>
      <c r="CZB132" s="93"/>
      <c r="CZC132" s="93"/>
      <c r="CZD132" s="93"/>
      <c r="CZE132" s="93"/>
      <c r="CZF132" s="93"/>
      <c r="CZG132" s="93"/>
      <c r="CZH132" s="93"/>
      <c r="CZI132" s="93"/>
      <c r="CZJ132" s="93"/>
      <c r="CZK132" s="93"/>
      <c r="CZL132" s="93"/>
      <c r="CZM132" s="93"/>
      <c r="CZN132" s="93"/>
      <c r="CZO132" s="93"/>
      <c r="CZP132" s="93"/>
      <c r="CZQ132" s="93"/>
      <c r="CZR132" s="93"/>
      <c r="CZS132" s="93"/>
      <c r="CZT132" s="93"/>
      <c r="CZU132" s="93"/>
      <c r="CZV132" s="93"/>
      <c r="CZW132" s="93"/>
      <c r="CZX132" s="93"/>
      <c r="CZY132" s="93"/>
      <c r="CZZ132" s="93"/>
      <c r="DAA132" s="93"/>
      <c r="DAB132" s="93"/>
      <c r="DAC132" s="93"/>
      <c r="DAD132" s="93"/>
      <c r="DAE132" s="93"/>
      <c r="DAF132" s="93"/>
      <c r="DAG132" s="93"/>
      <c r="DAH132" s="93"/>
      <c r="DAI132" s="93"/>
      <c r="DAJ132" s="93"/>
      <c r="DAK132" s="93"/>
      <c r="DAL132" s="93"/>
      <c r="DAM132" s="93"/>
      <c r="DAN132" s="93"/>
      <c r="DAO132" s="93"/>
      <c r="DAP132" s="93"/>
      <c r="DAQ132" s="93"/>
      <c r="DAR132" s="93"/>
      <c r="DAS132" s="93"/>
      <c r="DAT132" s="93"/>
      <c r="DAU132" s="93"/>
      <c r="DAV132" s="93"/>
      <c r="DAW132" s="93"/>
      <c r="DAX132" s="93"/>
      <c r="DAY132" s="93"/>
      <c r="DAZ132" s="93"/>
      <c r="DBA132" s="93"/>
      <c r="DBB132" s="93"/>
      <c r="DBC132" s="93"/>
      <c r="DBD132" s="93"/>
      <c r="DBE132" s="93"/>
      <c r="DBF132" s="93"/>
      <c r="DBG132" s="93"/>
      <c r="DBH132" s="93"/>
      <c r="DBI132" s="93"/>
      <c r="DBJ132" s="93"/>
      <c r="DBK132" s="93"/>
      <c r="DBL132" s="93"/>
      <c r="DBM132" s="93"/>
      <c r="DBN132" s="93"/>
      <c r="DBO132" s="93"/>
      <c r="DBP132" s="93"/>
      <c r="DBQ132" s="93"/>
      <c r="DBR132" s="93"/>
      <c r="DBS132" s="93"/>
      <c r="DBT132" s="93"/>
      <c r="DBU132" s="93"/>
      <c r="DBV132" s="93"/>
      <c r="DBW132" s="93"/>
      <c r="DBX132" s="93"/>
      <c r="DBY132" s="93"/>
      <c r="DBZ132" s="93"/>
      <c r="DCA132" s="93"/>
      <c r="DCB132" s="93"/>
      <c r="DCC132" s="93"/>
      <c r="DCD132" s="93"/>
      <c r="DCE132" s="93"/>
      <c r="DCF132" s="93"/>
      <c r="DCG132" s="93"/>
      <c r="DCH132" s="93"/>
      <c r="DCI132" s="93"/>
      <c r="DCJ132" s="93"/>
      <c r="DCK132" s="93"/>
      <c r="DCL132" s="93"/>
      <c r="DCM132" s="93"/>
      <c r="DCN132" s="93"/>
      <c r="DCO132" s="93"/>
      <c r="DCP132" s="93"/>
      <c r="DCQ132" s="93"/>
      <c r="DCR132" s="93"/>
      <c r="DCS132" s="93"/>
      <c r="DCT132" s="93"/>
      <c r="DCU132" s="93"/>
      <c r="DCV132" s="93"/>
      <c r="DCW132" s="93"/>
      <c r="DCX132" s="93"/>
      <c r="DCY132" s="93"/>
      <c r="DCZ132" s="93"/>
      <c r="DDA132" s="93"/>
      <c r="DDB132" s="93"/>
      <c r="DDC132" s="93"/>
      <c r="DDD132" s="93"/>
      <c r="DDE132" s="93"/>
      <c r="DDF132" s="93"/>
      <c r="DDG132" s="93"/>
      <c r="DDH132" s="93"/>
      <c r="DDI132" s="93"/>
      <c r="DDJ132" s="93"/>
      <c r="DDK132" s="93"/>
      <c r="DDL132" s="93"/>
      <c r="DDM132" s="93"/>
      <c r="DDN132" s="93"/>
      <c r="DDO132" s="93"/>
      <c r="DDP132" s="93"/>
      <c r="DDQ132" s="93"/>
      <c r="DDR132" s="93"/>
      <c r="DDS132" s="93"/>
      <c r="DDT132" s="93"/>
      <c r="DDU132" s="93"/>
      <c r="DDV132" s="93"/>
      <c r="DDW132" s="93"/>
      <c r="DDX132" s="93"/>
      <c r="DDY132" s="93"/>
      <c r="DDZ132" s="93"/>
      <c r="DEA132" s="93"/>
      <c r="DEB132" s="93"/>
      <c r="DEC132" s="93"/>
      <c r="DED132" s="93"/>
      <c r="DEE132" s="93"/>
      <c r="DEF132" s="93"/>
      <c r="DEG132" s="93"/>
      <c r="DEH132" s="93"/>
      <c r="DEI132" s="93"/>
      <c r="DEJ132" s="93"/>
      <c r="DEK132" s="93"/>
      <c r="DEL132" s="93"/>
      <c r="DEM132" s="93"/>
      <c r="DEN132" s="93"/>
      <c r="DEO132" s="93"/>
      <c r="DEP132" s="93"/>
      <c r="DEQ132" s="93"/>
      <c r="DER132" s="93"/>
      <c r="DES132" s="93"/>
      <c r="DET132" s="93"/>
      <c r="DEU132" s="93"/>
      <c r="DEV132" s="93"/>
      <c r="DEW132" s="93"/>
      <c r="DEX132" s="93"/>
      <c r="DEY132" s="93"/>
      <c r="DEZ132" s="93"/>
      <c r="DFA132" s="93"/>
      <c r="DFB132" s="93"/>
      <c r="DFC132" s="93"/>
      <c r="DFD132" s="93"/>
      <c r="DFE132" s="93"/>
      <c r="DFF132" s="93"/>
      <c r="DFG132" s="93"/>
      <c r="DFH132" s="93"/>
      <c r="DFI132" s="93"/>
      <c r="DFJ132" s="93"/>
      <c r="DFK132" s="93"/>
      <c r="DFL132" s="93"/>
      <c r="DFM132" s="93"/>
      <c r="DFN132" s="93"/>
      <c r="DFO132" s="93"/>
      <c r="DFP132" s="93"/>
      <c r="DFQ132" s="93"/>
      <c r="DFR132" s="93"/>
      <c r="DFS132" s="93"/>
      <c r="DFT132" s="93"/>
      <c r="DFU132" s="93"/>
      <c r="DFV132" s="93"/>
      <c r="DFW132" s="93"/>
      <c r="DFX132" s="93"/>
      <c r="DFY132" s="93"/>
      <c r="DFZ132" s="93"/>
      <c r="DGA132" s="93"/>
      <c r="DGB132" s="93"/>
      <c r="DGC132" s="93"/>
      <c r="DGD132" s="93"/>
      <c r="DGE132" s="93"/>
      <c r="DGF132" s="93"/>
      <c r="DGG132" s="93"/>
      <c r="DGH132" s="93"/>
      <c r="DGI132" s="93"/>
      <c r="DGJ132" s="93"/>
      <c r="DGK132" s="93"/>
      <c r="DGL132" s="93"/>
      <c r="DGM132" s="93"/>
      <c r="DGN132" s="93"/>
      <c r="DGO132" s="93"/>
      <c r="DGP132" s="93"/>
      <c r="DGQ132" s="93"/>
      <c r="DGR132" s="93"/>
      <c r="DGS132" s="93"/>
      <c r="DGT132" s="93"/>
      <c r="DGU132" s="93"/>
      <c r="DGV132" s="93"/>
      <c r="DGW132" s="93"/>
      <c r="DGX132" s="93"/>
      <c r="DGY132" s="93"/>
      <c r="DGZ132" s="93"/>
      <c r="DHA132" s="93"/>
      <c r="DHB132" s="93"/>
      <c r="DHC132" s="93"/>
      <c r="DHD132" s="93"/>
      <c r="DHE132" s="93"/>
      <c r="DHF132" s="93"/>
      <c r="DHG132" s="93"/>
      <c r="DHH132" s="93"/>
      <c r="DHI132" s="93"/>
      <c r="DHJ132" s="93"/>
      <c r="DHK132" s="93"/>
      <c r="DHL132" s="93"/>
      <c r="DHM132" s="93"/>
      <c r="DHN132" s="93"/>
      <c r="DHO132" s="93"/>
      <c r="DHP132" s="93"/>
      <c r="DHQ132" s="93"/>
    </row>
    <row r="133" spans="1:2929" s="174" customFormat="1">
      <c r="A133" s="198" t="s">
        <v>294</v>
      </c>
      <c r="B133" s="168" t="s">
        <v>590</v>
      </c>
      <c r="C133" s="127"/>
      <c r="D133" s="108"/>
      <c r="E133" s="663"/>
      <c r="F133" s="105"/>
      <c r="G133" s="142"/>
      <c r="H133" s="108"/>
      <c r="I133" s="109"/>
      <c r="J133" s="105"/>
      <c r="K133" s="93"/>
      <c r="L133" s="166"/>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3"/>
      <c r="BG133" s="93"/>
      <c r="BH133" s="93"/>
      <c r="BI133" s="93"/>
      <c r="BJ133" s="93"/>
      <c r="BK133" s="93"/>
      <c r="BL133" s="93"/>
      <c r="BM133" s="93"/>
      <c r="BN133" s="93"/>
      <c r="BO133" s="93"/>
      <c r="BP133" s="93"/>
      <c r="BQ133" s="93"/>
      <c r="BR133" s="93"/>
      <c r="BS133" s="93"/>
      <c r="BT133" s="93"/>
      <c r="BU133" s="93"/>
      <c r="BV133" s="93"/>
      <c r="BW133" s="93"/>
      <c r="BX133" s="93"/>
      <c r="BY133" s="93"/>
      <c r="BZ133" s="93"/>
      <c r="CA133" s="93"/>
      <c r="CB133" s="93"/>
      <c r="CC133" s="93"/>
      <c r="CD133" s="93"/>
      <c r="CE133" s="93"/>
      <c r="CF133" s="93"/>
      <c r="CG133" s="93"/>
      <c r="CH133" s="93"/>
      <c r="CI133" s="93"/>
      <c r="CJ133" s="93"/>
      <c r="CK133" s="93"/>
      <c r="CL133" s="93"/>
      <c r="CM133" s="93"/>
      <c r="CN133" s="93"/>
      <c r="CO133" s="93"/>
      <c r="CP133" s="93"/>
      <c r="CQ133" s="93"/>
      <c r="CR133" s="93"/>
      <c r="CS133" s="93"/>
      <c r="CT133" s="93"/>
      <c r="CU133" s="93"/>
      <c r="CV133" s="93"/>
      <c r="CW133" s="93"/>
      <c r="CX133" s="93"/>
      <c r="CY133" s="93"/>
      <c r="CZ133" s="93"/>
      <c r="DA133" s="93"/>
      <c r="DB133" s="93"/>
      <c r="DC133" s="93"/>
      <c r="DD133" s="93"/>
      <c r="DE133" s="93"/>
      <c r="DF133" s="93"/>
      <c r="DG133" s="93"/>
      <c r="DH133" s="93"/>
      <c r="DI133" s="93"/>
      <c r="DJ133" s="93"/>
      <c r="DK133" s="93"/>
      <c r="DL133" s="93"/>
      <c r="DM133" s="93"/>
      <c r="DN133" s="93"/>
      <c r="DO133" s="93"/>
      <c r="DP133" s="93"/>
      <c r="DQ133" s="93"/>
      <c r="DR133" s="93"/>
      <c r="DS133" s="93"/>
      <c r="DT133" s="93"/>
      <c r="DU133" s="93"/>
      <c r="DV133" s="93"/>
      <c r="DW133" s="93"/>
      <c r="DX133" s="93"/>
      <c r="DY133" s="93"/>
      <c r="DZ133" s="93"/>
      <c r="EA133" s="93"/>
      <c r="EB133" s="93"/>
      <c r="EC133" s="93"/>
      <c r="ED133" s="93"/>
      <c r="EE133" s="93"/>
      <c r="EF133" s="93"/>
      <c r="EG133" s="93"/>
      <c r="EH133" s="93"/>
      <c r="EI133" s="93"/>
      <c r="EJ133" s="93"/>
      <c r="EK133" s="93"/>
      <c r="EL133" s="93"/>
      <c r="EM133" s="93"/>
      <c r="EN133" s="93"/>
      <c r="EO133" s="93"/>
      <c r="EP133" s="93"/>
      <c r="EQ133" s="93"/>
      <c r="ER133" s="93"/>
      <c r="ES133" s="93"/>
      <c r="ET133" s="93"/>
      <c r="EU133" s="93"/>
      <c r="EV133" s="93"/>
      <c r="EW133" s="93"/>
      <c r="EX133" s="93"/>
      <c r="EY133" s="93"/>
      <c r="EZ133" s="93"/>
      <c r="FA133" s="93"/>
      <c r="FB133" s="93"/>
      <c r="FC133" s="93"/>
      <c r="FD133" s="93"/>
      <c r="FE133" s="93"/>
      <c r="FF133" s="93"/>
      <c r="FG133" s="93"/>
      <c r="FH133" s="93"/>
      <c r="FI133" s="93"/>
      <c r="FJ133" s="93"/>
      <c r="FK133" s="93"/>
      <c r="FL133" s="93"/>
      <c r="FM133" s="93"/>
      <c r="FN133" s="93"/>
      <c r="FO133" s="93"/>
      <c r="FP133" s="93"/>
      <c r="FQ133" s="93"/>
      <c r="FR133" s="93"/>
      <c r="FS133" s="93"/>
      <c r="FT133" s="93"/>
      <c r="FU133" s="93"/>
      <c r="FV133" s="93"/>
      <c r="FW133" s="93"/>
      <c r="FX133" s="93"/>
      <c r="FY133" s="93"/>
      <c r="FZ133" s="93"/>
      <c r="GA133" s="93"/>
      <c r="GB133" s="93"/>
      <c r="GC133" s="93"/>
      <c r="GD133" s="93"/>
      <c r="GE133" s="93"/>
      <c r="GF133" s="93"/>
      <c r="GG133" s="93"/>
      <c r="GH133" s="93"/>
      <c r="GI133" s="93"/>
      <c r="GJ133" s="93"/>
      <c r="GK133" s="93"/>
      <c r="GL133" s="93"/>
      <c r="GM133" s="93"/>
      <c r="GN133" s="93"/>
      <c r="GO133" s="93"/>
      <c r="GP133" s="93"/>
      <c r="GQ133" s="93"/>
      <c r="GR133" s="93"/>
      <c r="GS133" s="93"/>
      <c r="GT133" s="93"/>
      <c r="GU133" s="93"/>
      <c r="GV133" s="93"/>
      <c r="GW133" s="93"/>
      <c r="GX133" s="93"/>
      <c r="GY133" s="93"/>
      <c r="GZ133" s="93"/>
      <c r="HA133" s="93"/>
      <c r="HB133" s="93"/>
      <c r="HC133" s="93"/>
      <c r="HD133" s="93"/>
      <c r="HE133" s="93"/>
      <c r="HF133" s="93"/>
      <c r="HG133" s="93"/>
      <c r="HH133" s="93"/>
      <c r="HI133" s="93"/>
      <c r="HJ133" s="93"/>
      <c r="HK133" s="93"/>
      <c r="HL133" s="93"/>
      <c r="HM133" s="93"/>
      <c r="HN133" s="93"/>
      <c r="HO133" s="93"/>
      <c r="HP133" s="93"/>
      <c r="HQ133" s="93"/>
      <c r="HR133" s="93"/>
      <c r="HS133" s="93"/>
      <c r="HT133" s="93"/>
      <c r="HU133" s="93"/>
      <c r="HV133" s="93"/>
      <c r="HW133" s="93"/>
      <c r="HX133" s="93"/>
      <c r="HY133" s="93"/>
      <c r="HZ133" s="93"/>
      <c r="IA133" s="93"/>
      <c r="IB133" s="93"/>
      <c r="IC133" s="93"/>
      <c r="ID133" s="93"/>
      <c r="IE133" s="93"/>
      <c r="IF133" s="93"/>
      <c r="IG133" s="93"/>
      <c r="IH133" s="93"/>
      <c r="II133" s="93"/>
      <c r="IJ133" s="93"/>
      <c r="IK133" s="93"/>
      <c r="IL133" s="93"/>
      <c r="IM133" s="93"/>
      <c r="IN133" s="93"/>
      <c r="IO133" s="93"/>
      <c r="IP133" s="93"/>
      <c r="IQ133" s="93"/>
      <c r="IR133" s="93"/>
      <c r="IS133" s="93"/>
      <c r="IT133" s="93"/>
      <c r="IU133" s="93"/>
      <c r="IV133" s="93"/>
      <c r="IW133" s="93"/>
      <c r="IX133" s="93"/>
      <c r="IY133" s="93"/>
      <c r="IZ133" s="93"/>
      <c r="JA133" s="93"/>
      <c r="JB133" s="93"/>
      <c r="JC133" s="93"/>
      <c r="JD133" s="93"/>
      <c r="JE133" s="93"/>
      <c r="JF133" s="93"/>
      <c r="JG133" s="93"/>
      <c r="JH133" s="93"/>
      <c r="JI133" s="93"/>
      <c r="JJ133" s="93"/>
      <c r="JK133" s="93"/>
      <c r="JL133" s="93"/>
      <c r="JM133" s="93"/>
      <c r="JN133" s="93"/>
      <c r="JO133" s="93"/>
      <c r="JP133" s="93"/>
      <c r="JQ133" s="93"/>
      <c r="JR133" s="93"/>
      <c r="JS133" s="93"/>
      <c r="JT133" s="93"/>
      <c r="JU133" s="93"/>
      <c r="JV133" s="93"/>
      <c r="JW133" s="93"/>
      <c r="JX133" s="93"/>
      <c r="JY133" s="93"/>
      <c r="JZ133" s="93"/>
      <c r="KA133" s="93"/>
      <c r="KB133" s="93"/>
      <c r="KC133" s="93"/>
      <c r="KD133" s="93"/>
      <c r="KE133" s="93"/>
      <c r="KF133" s="93"/>
      <c r="KG133" s="93"/>
      <c r="KH133" s="93"/>
      <c r="KI133" s="93"/>
      <c r="KJ133" s="93"/>
      <c r="KK133" s="93"/>
      <c r="KL133" s="93"/>
      <c r="KM133" s="93"/>
      <c r="KN133" s="93"/>
      <c r="KO133" s="93"/>
      <c r="KP133" s="93"/>
      <c r="KQ133" s="93"/>
      <c r="KR133" s="93"/>
      <c r="KS133" s="93"/>
      <c r="KT133" s="93"/>
      <c r="KU133" s="93"/>
      <c r="KV133" s="93"/>
      <c r="KW133" s="93"/>
      <c r="KX133" s="93"/>
      <c r="KY133" s="93"/>
      <c r="KZ133" s="93"/>
      <c r="LA133" s="93"/>
      <c r="LB133" s="93"/>
      <c r="LC133" s="93"/>
      <c r="LD133" s="93"/>
      <c r="LE133" s="93"/>
      <c r="LF133" s="93"/>
      <c r="LG133" s="93"/>
      <c r="LH133" s="93"/>
      <c r="LI133" s="93"/>
      <c r="LJ133" s="93"/>
      <c r="LK133" s="93"/>
      <c r="LL133" s="93"/>
      <c r="LM133" s="93"/>
      <c r="LN133" s="93"/>
      <c r="LO133" s="93"/>
      <c r="LP133" s="93"/>
      <c r="LQ133" s="93"/>
      <c r="LR133" s="93"/>
      <c r="LS133" s="93"/>
      <c r="LT133" s="93"/>
      <c r="LU133" s="93"/>
      <c r="LV133" s="93"/>
      <c r="LW133" s="93"/>
      <c r="LX133" s="93"/>
      <c r="LY133" s="93"/>
      <c r="LZ133" s="93"/>
      <c r="MA133" s="93"/>
      <c r="MB133" s="93"/>
      <c r="MC133" s="93"/>
      <c r="MD133" s="93"/>
      <c r="ME133" s="93"/>
      <c r="MF133" s="93"/>
      <c r="MG133" s="93"/>
      <c r="MH133" s="93"/>
      <c r="MI133" s="93"/>
      <c r="MJ133" s="93"/>
      <c r="MK133" s="93"/>
      <c r="ML133" s="93"/>
      <c r="MM133" s="93"/>
      <c r="MN133" s="93"/>
      <c r="MO133" s="93"/>
      <c r="MP133" s="93"/>
      <c r="MQ133" s="93"/>
      <c r="MR133" s="93"/>
      <c r="MS133" s="93"/>
      <c r="MT133" s="93"/>
      <c r="MU133" s="93"/>
      <c r="MV133" s="93"/>
      <c r="MW133" s="93"/>
      <c r="MX133" s="93"/>
      <c r="MY133" s="93"/>
      <c r="MZ133" s="93"/>
      <c r="NA133" s="93"/>
      <c r="NB133" s="93"/>
      <c r="NC133" s="93"/>
      <c r="ND133" s="93"/>
      <c r="NE133" s="93"/>
      <c r="NF133" s="93"/>
      <c r="NG133" s="93"/>
      <c r="NH133" s="93"/>
      <c r="NI133" s="93"/>
      <c r="NJ133" s="93"/>
      <c r="NK133" s="93"/>
      <c r="NL133" s="93"/>
      <c r="NM133" s="93"/>
      <c r="NN133" s="93"/>
      <c r="NO133" s="93"/>
      <c r="NP133" s="93"/>
      <c r="NQ133" s="93"/>
      <c r="NR133" s="93"/>
      <c r="NS133" s="93"/>
      <c r="NT133" s="93"/>
      <c r="NU133" s="93"/>
      <c r="NV133" s="93"/>
      <c r="NW133" s="93"/>
      <c r="NX133" s="93"/>
      <c r="NY133" s="93"/>
      <c r="NZ133" s="93"/>
      <c r="OA133" s="93"/>
      <c r="OB133" s="93"/>
      <c r="OC133" s="93"/>
      <c r="OD133" s="93"/>
      <c r="OE133" s="93"/>
      <c r="OF133" s="93"/>
      <c r="OG133" s="93"/>
      <c r="OH133" s="93"/>
      <c r="OI133" s="93"/>
      <c r="OJ133" s="93"/>
      <c r="OK133" s="93"/>
      <c r="OL133" s="93"/>
      <c r="OM133" s="93"/>
      <c r="ON133" s="93"/>
      <c r="OO133" s="93"/>
      <c r="OP133" s="93"/>
      <c r="OQ133" s="93"/>
      <c r="OR133" s="93"/>
      <c r="OS133" s="93"/>
      <c r="OT133" s="93"/>
      <c r="OU133" s="93"/>
      <c r="OV133" s="93"/>
      <c r="OW133" s="93"/>
      <c r="OX133" s="93"/>
      <c r="OY133" s="93"/>
      <c r="OZ133" s="93"/>
      <c r="PA133" s="93"/>
      <c r="PB133" s="93"/>
      <c r="PC133" s="93"/>
      <c r="PD133" s="93"/>
      <c r="PE133" s="93"/>
      <c r="PF133" s="93"/>
      <c r="PG133" s="93"/>
      <c r="PH133" s="93"/>
      <c r="PI133" s="93"/>
      <c r="PJ133" s="93"/>
      <c r="PK133" s="93"/>
      <c r="PL133" s="93"/>
      <c r="PM133" s="93"/>
      <c r="PN133" s="93"/>
      <c r="PO133" s="93"/>
      <c r="PP133" s="93"/>
      <c r="PQ133" s="93"/>
      <c r="PR133" s="93"/>
      <c r="PS133" s="93"/>
      <c r="PT133" s="93"/>
      <c r="PU133" s="93"/>
      <c r="PV133" s="93"/>
      <c r="PW133" s="93"/>
      <c r="PX133" s="93"/>
      <c r="PY133" s="93"/>
      <c r="PZ133" s="93"/>
      <c r="QA133" s="93"/>
      <c r="QB133" s="93"/>
      <c r="QC133" s="93"/>
      <c r="QD133" s="93"/>
      <c r="QE133" s="93"/>
      <c r="QF133" s="93"/>
      <c r="QG133" s="93"/>
      <c r="QH133" s="93"/>
      <c r="QI133" s="93"/>
      <c r="QJ133" s="93"/>
      <c r="QK133" s="93"/>
      <c r="QL133" s="93"/>
      <c r="QM133" s="93"/>
      <c r="QN133" s="93"/>
      <c r="QO133" s="93"/>
      <c r="QP133" s="93"/>
      <c r="QQ133" s="93"/>
      <c r="QR133" s="93"/>
      <c r="QS133" s="93"/>
      <c r="QT133" s="93"/>
      <c r="QU133" s="93"/>
      <c r="QV133" s="93"/>
      <c r="QW133" s="93"/>
      <c r="QX133" s="93"/>
      <c r="QY133" s="93"/>
      <c r="QZ133" s="93"/>
      <c r="RA133" s="93"/>
      <c r="RB133" s="93"/>
      <c r="RC133" s="93"/>
      <c r="RD133" s="93"/>
      <c r="RE133" s="93"/>
      <c r="RF133" s="93"/>
      <c r="RG133" s="93"/>
      <c r="RH133" s="93"/>
      <c r="RI133" s="93"/>
      <c r="RJ133" s="93"/>
      <c r="RK133" s="93"/>
      <c r="RL133" s="93"/>
      <c r="RM133" s="93"/>
      <c r="RN133" s="93"/>
      <c r="RO133" s="93"/>
      <c r="RP133" s="93"/>
      <c r="RQ133" s="93"/>
      <c r="RR133" s="93"/>
      <c r="RS133" s="93"/>
      <c r="RT133" s="93"/>
      <c r="RU133" s="93"/>
      <c r="RV133" s="93"/>
      <c r="RW133" s="93"/>
      <c r="RX133" s="93"/>
      <c r="RY133" s="93"/>
      <c r="RZ133" s="93"/>
      <c r="SA133" s="93"/>
      <c r="SB133" s="93"/>
      <c r="SC133" s="93"/>
      <c r="SD133" s="93"/>
      <c r="SE133" s="93"/>
      <c r="SF133" s="93"/>
      <c r="SG133" s="93"/>
      <c r="SH133" s="93"/>
      <c r="SI133" s="93"/>
      <c r="SJ133" s="93"/>
      <c r="SK133" s="93"/>
      <c r="SL133" s="93"/>
      <c r="SM133" s="93"/>
      <c r="SN133" s="93"/>
      <c r="SO133" s="93"/>
      <c r="SP133" s="93"/>
      <c r="SQ133" s="93"/>
      <c r="SR133" s="93"/>
      <c r="SS133" s="93"/>
      <c r="ST133" s="93"/>
      <c r="SU133" s="93"/>
      <c r="SV133" s="93"/>
      <c r="SW133" s="93"/>
      <c r="SX133" s="93"/>
      <c r="SY133" s="93"/>
      <c r="SZ133" s="93"/>
      <c r="TA133" s="93"/>
      <c r="TB133" s="93"/>
      <c r="TC133" s="93"/>
      <c r="TD133" s="93"/>
      <c r="TE133" s="93"/>
      <c r="TF133" s="93"/>
      <c r="TG133" s="93"/>
      <c r="TH133" s="93"/>
      <c r="TI133" s="93"/>
      <c r="TJ133" s="93"/>
      <c r="TK133" s="93"/>
      <c r="TL133" s="93"/>
      <c r="TM133" s="93"/>
      <c r="TN133" s="93"/>
      <c r="TO133" s="93"/>
      <c r="TP133" s="93"/>
      <c r="TQ133" s="93"/>
      <c r="TR133" s="93"/>
      <c r="TS133" s="93"/>
      <c r="TT133" s="93"/>
      <c r="TU133" s="93"/>
      <c r="TV133" s="93"/>
      <c r="TW133" s="93"/>
      <c r="TX133" s="93"/>
      <c r="TY133" s="93"/>
      <c r="TZ133" s="93"/>
      <c r="UA133" s="93"/>
      <c r="UB133" s="93"/>
      <c r="UC133" s="93"/>
      <c r="UD133" s="93"/>
      <c r="UE133" s="93"/>
      <c r="UF133" s="93"/>
      <c r="UG133" s="93"/>
      <c r="UH133" s="93"/>
      <c r="UI133" s="93"/>
      <c r="UJ133" s="93"/>
      <c r="UK133" s="93"/>
      <c r="UL133" s="93"/>
      <c r="UM133" s="93"/>
      <c r="UN133" s="93"/>
      <c r="UO133" s="93"/>
      <c r="UP133" s="93"/>
      <c r="UQ133" s="93"/>
      <c r="UR133" s="93"/>
      <c r="US133" s="93"/>
      <c r="UT133" s="93"/>
      <c r="UU133" s="93"/>
      <c r="UV133" s="93"/>
      <c r="UW133" s="93"/>
      <c r="UX133" s="93"/>
      <c r="UY133" s="93"/>
      <c r="UZ133" s="93"/>
      <c r="VA133" s="93"/>
      <c r="VB133" s="93"/>
      <c r="VC133" s="93"/>
      <c r="VD133" s="93"/>
      <c r="VE133" s="93"/>
      <c r="VF133" s="93"/>
      <c r="VG133" s="93"/>
      <c r="VH133" s="93"/>
      <c r="VI133" s="93"/>
      <c r="VJ133" s="93"/>
      <c r="VK133" s="93"/>
      <c r="VL133" s="93"/>
      <c r="VM133" s="93"/>
      <c r="VN133" s="93"/>
      <c r="VO133" s="93"/>
      <c r="VP133" s="93"/>
      <c r="VQ133" s="93"/>
      <c r="VR133" s="93"/>
      <c r="VS133" s="93"/>
      <c r="VT133" s="93"/>
      <c r="VU133" s="93"/>
      <c r="VV133" s="93"/>
      <c r="VW133" s="93"/>
      <c r="VX133" s="93"/>
      <c r="VY133" s="93"/>
      <c r="VZ133" s="93"/>
      <c r="WA133" s="93"/>
      <c r="WB133" s="93"/>
      <c r="WC133" s="93"/>
      <c r="WD133" s="93"/>
      <c r="WE133" s="93"/>
      <c r="WF133" s="93"/>
      <c r="WG133" s="93"/>
      <c r="WH133" s="93"/>
      <c r="WI133" s="93"/>
      <c r="WJ133" s="93"/>
      <c r="WK133" s="93"/>
      <c r="WL133" s="93"/>
      <c r="WM133" s="93"/>
      <c r="WN133" s="93"/>
      <c r="WO133" s="93"/>
      <c r="WP133" s="93"/>
      <c r="WQ133" s="93"/>
      <c r="WR133" s="93"/>
      <c r="WS133" s="93"/>
      <c r="WT133" s="93"/>
      <c r="WU133" s="93"/>
      <c r="WV133" s="93"/>
      <c r="WW133" s="93"/>
      <c r="WX133" s="93"/>
      <c r="WY133" s="93"/>
      <c r="WZ133" s="93"/>
      <c r="XA133" s="93"/>
      <c r="XB133" s="93"/>
      <c r="XC133" s="93"/>
      <c r="XD133" s="93"/>
      <c r="XE133" s="93"/>
      <c r="XF133" s="93"/>
      <c r="XG133" s="93"/>
      <c r="XH133" s="93"/>
      <c r="XI133" s="93"/>
      <c r="XJ133" s="93"/>
      <c r="XK133" s="93"/>
      <c r="XL133" s="93"/>
      <c r="XM133" s="93"/>
      <c r="XN133" s="93"/>
      <c r="XO133" s="93"/>
      <c r="XP133" s="93"/>
      <c r="XQ133" s="93"/>
      <c r="XR133" s="93"/>
      <c r="XS133" s="93"/>
      <c r="XT133" s="93"/>
      <c r="XU133" s="93"/>
      <c r="XV133" s="93"/>
      <c r="XW133" s="93"/>
      <c r="XX133" s="93"/>
      <c r="XY133" s="93"/>
      <c r="XZ133" s="93"/>
      <c r="YA133" s="93"/>
      <c r="YB133" s="93"/>
      <c r="YC133" s="93"/>
      <c r="YD133" s="93"/>
      <c r="YE133" s="93"/>
      <c r="YF133" s="93"/>
      <c r="YG133" s="93"/>
      <c r="YH133" s="93"/>
      <c r="YI133" s="93"/>
      <c r="YJ133" s="93"/>
      <c r="YK133" s="93"/>
      <c r="YL133" s="93"/>
      <c r="YM133" s="93"/>
      <c r="YN133" s="93"/>
      <c r="YO133" s="93"/>
      <c r="YP133" s="93"/>
      <c r="YQ133" s="93"/>
      <c r="YR133" s="93"/>
      <c r="YS133" s="93"/>
      <c r="YT133" s="93"/>
      <c r="YU133" s="93"/>
      <c r="YV133" s="93"/>
      <c r="YW133" s="93"/>
      <c r="YX133" s="93"/>
      <c r="YY133" s="93"/>
      <c r="YZ133" s="93"/>
      <c r="ZA133" s="93"/>
      <c r="ZB133" s="93"/>
      <c r="ZC133" s="93"/>
      <c r="ZD133" s="93"/>
      <c r="ZE133" s="93"/>
      <c r="ZF133" s="93"/>
      <c r="ZG133" s="93"/>
      <c r="ZH133" s="93"/>
      <c r="ZI133" s="93"/>
      <c r="ZJ133" s="93"/>
      <c r="ZK133" s="93"/>
      <c r="ZL133" s="93"/>
      <c r="ZM133" s="93"/>
      <c r="ZN133" s="93"/>
      <c r="ZO133" s="93"/>
      <c r="ZP133" s="93"/>
      <c r="ZQ133" s="93"/>
      <c r="ZR133" s="93"/>
      <c r="ZS133" s="93"/>
      <c r="ZT133" s="93"/>
      <c r="ZU133" s="93"/>
      <c r="ZV133" s="93"/>
      <c r="ZW133" s="93"/>
      <c r="ZX133" s="93"/>
      <c r="ZY133" s="93"/>
      <c r="ZZ133" s="93"/>
      <c r="AAA133" s="93"/>
      <c r="AAB133" s="93"/>
      <c r="AAC133" s="93"/>
      <c r="AAD133" s="93"/>
      <c r="AAE133" s="93"/>
      <c r="AAF133" s="93"/>
      <c r="AAG133" s="93"/>
      <c r="AAH133" s="93"/>
      <c r="AAI133" s="93"/>
      <c r="AAJ133" s="93"/>
      <c r="AAK133" s="93"/>
      <c r="AAL133" s="93"/>
      <c r="AAM133" s="93"/>
      <c r="AAN133" s="93"/>
      <c r="AAO133" s="93"/>
      <c r="AAP133" s="93"/>
      <c r="AAQ133" s="93"/>
      <c r="AAR133" s="93"/>
      <c r="AAS133" s="93"/>
      <c r="AAT133" s="93"/>
      <c r="AAU133" s="93"/>
      <c r="AAV133" s="93"/>
      <c r="AAW133" s="93"/>
      <c r="AAX133" s="93"/>
      <c r="AAY133" s="93"/>
      <c r="AAZ133" s="93"/>
      <c r="ABA133" s="93"/>
      <c r="ABB133" s="93"/>
      <c r="ABC133" s="93"/>
      <c r="ABD133" s="93"/>
      <c r="ABE133" s="93"/>
      <c r="ABF133" s="93"/>
      <c r="ABG133" s="93"/>
      <c r="ABH133" s="93"/>
      <c r="ABI133" s="93"/>
      <c r="ABJ133" s="93"/>
      <c r="ABK133" s="93"/>
      <c r="ABL133" s="93"/>
      <c r="ABM133" s="93"/>
      <c r="ABN133" s="93"/>
      <c r="ABO133" s="93"/>
      <c r="ABP133" s="93"/>
      <c r="ABQ133" s="93"/>
      <c r="ABR133" s="93"/>
      <c r="ABS133" s="93"/>
      <c r="ABT133" s="93"/>
      <c r="ABU133" s="93"/>
      <c r="ABV133" s="93"/>
      <c r="ABW133" s="93"/>
      <c r="ABX133" s="93"/>
      <c r="ABY133" s="93"/>
      <c r="ABZ133" s="93"/>
      <c r="ACA133" s="93"/>
      <c r="ACB133" s="93"/>
      <c r="ACC133" s="93"/>
      <c r="ACD133" s="93"/>
      <c r="ACE133" s="93"/>
      <c r="ACF133" s="93"/>
      <c r="ACG133" s="93"/>
      <c r="ACH133" s="93"/>
      <c r="ACI133" s="93"/>
      <c r="ACJ133" s="93"/>
      <c r="ACK133" s="93"/>
      <c r="ACL133" s="93"/>
      <c r="ACM133" s="93"/>
      <c r="ACN133" s="93"/>
      <c r="ACO133" s="93"/>
      <c r="ACP133" s="93"/>
      <c r="ACQ133" s="93"/>
      <c r="ACR133" s="93"/>
      <c r="ACS133" s="93"/>
      <c r="ACT133" s="93"/>
      <c r="ACU133" s="93"/>
      <c r="ACV133" s="93"/>
      <c r="ACW133" s="93"/>
      <c r="ACX133" s="93"/>
      <c r="ACY133" s="93"/>
      <c r="ACZ133" s="93"/>
      <c r="ADA133" s="93"/>
      <c r="ADB133" s="93"/>
      <c r="ADC133" s="93"/>
      <c r="ADD133" s="93"/>
      <c r="ADE133" s="93"/>
      <c r="ADF133" s="93"/>
      <c r="ADG133" s="93"/>
      <c r="ADH133" s="93"/>
      <c r="ADI133" s="93"/>
      <c r="ADJ133" s="93"/>
      <c r="ADK133" s="93"/>
      <c r="ADL133" s="93"/>
      <c r="ADM133" s="93"/>
      <c r="ADN133" s="93"/>
      <c r="ADO133" s="93"/>
      <c r="ADP133" s="93"/>
      <c r="ADQ133" s="93"/>
      <c r="ADR133" s="93"/>
      <c r="ADS133" s="93"/>
      <c r="ADT133" s="93"/>
      <c r="ADU133" s="93"/>
      <c r="ADV133" s="93"/>
      <c r="ADW133" s="93"/>
      <c r="ADX133" s="93"/>
      <c r="ADY133" s="93"/>
      <c r="ADZ133" s="93"/>
      <c r="AEA133" s="93"/>
      <c r="AEB133" s="93"/>
      <c r="AEC133" s="93"/>
      <c r="AED133" s="93"/>
      <c r="AEE133" s="93"/>
      <c r="AEF133" s="93"/>
      <c r="AEG133" s="93"/>
      <c r="AEH133" s="93"/>
      <c r="AEI133" s="93"/>
      <c r="AEJ133" s="93"/>
      <c r="AEK133" s="93"/>
      <c r="AEL133" s="93"/>
      <c r="AEM133" s="93"/>
      <c r="AEN133" s="93"/>
      <c r="AEO133" s="93"/>
      <c r="AEP133" s="93"/>
      <c r="AEQ133" s="93"/>
      <c r="AER133" s="93"/>
      <c r="AES133" s="93"/>
      <c r="AET133" s="93"/>
      <c r="AEU133" s="93"/>
      <c r="AEV133" s="93"/>
      <c r="AEW133" s="93"/>
      <c r="AEX133" s="93"/>
      <c r="AEY133" s="93"/>
      <c r="AEZ133" s="93"/>
      <c r="AFA133" s="93"/>
      <c r="AFB133" s="93"/>
      <c r="AFC133" s="93"/>
      <c r="AFD133" s="93"/>
      <c r="AFE133" s="93"/>
      <c r="AFF133" s="93"/>
      <c r="AFG133" s="93"/>
      <c r="AFH133" s="93"/>
      <c r="AFI133" s="93"/>
      <c r="AFJ133" s="93"/>
      <c r="AFK133" s="93"/>
      <c r="AFL133" s="93"/>
      <c r="AFM133" s="93"/>
      <c r="AFN133" s="93"/>
      <c r="AFO133" s="93"/>
      <c r="AFP133" s="93"/>
      <c r="AFQ133" s="93"/>
      <c r="AFR133" s="93"/>
      <c r="AFS133" s="93"/>
      <c r="AFT133" s="93"/>
      <c r="AFU133" s="93"/>
      <c r="AFV133" s="93"/>
      <c r="AFW133" s="93"/>
      <c r="AFX133" s="93"/>
      <c r="AFY133" s="93"/>
      <c r="AFZ133" s="93"/>
      <c r="AGA133" s="93"/>
      <c r="AGB133" s="93"/>
      <c r="AGC133" s="93"/>
      <c r="AGD133" s="93"/>
      <c r="AGE133" s="93"/>
      <c r="AGF133" s="93"/>
      <c r="AGG133" s="93"/>
      <c r="AGH133" s="93"/>
      <c r="AGI133" s="93"/>
      <c r="AGJ133" s="93"/>
      <c r="AGK133" s="93"/>
      <c r="AGL133" s="93"/>
      <c r="AGM133" s="93"/>
      <c r="AGN133" s="93"/>
      <c r="AGO133" s="93"/>
      <c r="AGP133" s="93"/>
      <c r="AGQ133" s="93"/>
      <c r="AGR133" s="93"/>
      <c r="AGS133" s="93"/>
      <c r="AGT133" s="93"/>
      <c r="AGU133" s="93"/>
      <c r="AGV133" s="93"/>
      <c r="AGW133" s="93"/>
      <c r="AGX133" s="93"/>
      <c r="AGY133" s="93"/>
      <c r="AGZ133" s="93"/>
      <c r="AHA133" s="93"/>
      <c r="AHB133" s="93"/>
      <c r="AHC133" s="93"/>
      <c r="AHD133" s="93"/>
      <c r="AHE133" s="93"/>
      <c r="AHF133" s="93"/>
      <c r="AHG133" s="93"/>
      <c r="AHH133" s="93"/>
      <c r="AHI133" s="93"/>
      <c r="AHJ133" s="93"/>
      <c r="AHK133" s="93"/>
      <c r="AHL133" s="93"/>
      <c r="AHM133" s="93"/>
      <c r="AHN133" s="93"/>
      <c r="AHO133" s="93"/>
      <c r="AHP133" s="93"/>
      <c r="AHQ133" s="93"/>
      <c r="AHR133" s="93"/>
      <c r="AHS133" s="93"/>
      <c r="AHT133" s="93"/>
      <c r="AHU133" s="93"/>
      <c r="AHV133" s="93"/>
      <c r="AHW133" s="93"/>
      <c r="AHX133" s="93"/>
      <c r="AHY133" s="93"/>
      <c r="AHZ133" s="93"/>
      <c r="AIA133" s="93"/>
      <c r="AIB133" s="93"/>
      <c r="AIC133" s="93"/>
      <c r="AID133" s="93"/>
      <c r="AIE133" s="93"/>
      <c r="AIF133" s="93"/>
      <c r="AIG133" s="93"/>
      <c r="AIH133" s="93"/>
      <c r="AII133" s="93"/>
      <c r="AIJ133" s="93"/>
      <c r="AIK133" s="93"/>
      <c r="AIL133" s="93"/>
      <c r="AIM133" s="93"/>
      <c r="AIN133" s="93"/>
      <c r="AIO133" s="93"/>
      <c r="AIP133" s="93"/>
      <c r="AIQ133" s="93"/>
      <c r="AIR133" s="93"/>
      <c r="AIS133" s="93"/>
      <c r="AIT133" s="93"/>
      <c r="AIU133" s="93"/>
      <c r="AIV133" s="93"/>
      <c r="AIW133" s="93"/>
      <c r="AIX133" s="93"/>
      <c r="AIY133" s="93"/>
      <c r="AIZ133" s="93"/>
      <c r="AJA133" s="93"/>
      <c r="AJB133" s="93"/>
      <c r="AJC133" s="93"/>
      <c r="AJD133" s="93"/>
      <c r="AJE133" s="93"/>
      <c r="AJF133" s="93"/>
      <c r="AJG133" s="93"/>
      <c r="AJH133" s="93"/>
      <c r="AJI133" s="93"/>
      <c r="AJJ133" s="93"/>
      <c r="AJK133" s="93"/>
      <c r="AJL133" s="93"/>
      <c r="AJM133" s="93"/>
      <c r="AJN133" s="93"/>
      <c r="AJO133" s="93"/>
      <c r="AJP133" s="93"/>
      <c r="AJQ133" s="93"/>
      <c r="AJR133" s="93"/>
      <c r="AJS133" s="93"/>
      <c r="AJT133" s="93"/>
      <c r="AJU133" s="93"/>
      <c r="AJV133" s="93"/>
      <c r="AJW133" s="93"/>
      <c r="AJX133" s="93"/>
      <c r="AJY133" s="93"/>
      <c r="AJZ133" s="93"/>
      <c r="AKA133" s="93"/>
      <c r="AKB133" s="93"/>
      <c r="AKC133" s="93"/>
      <c r="AKD133" s="93"/>
      <c r="AKE133" s="93"/>
      <c r="AKF133" s="93"/>
      <c r="AKG133" s="93"/>
      <c r="AKH133" s="93"/>
      <c r="AKI133" s="93"/>
      <c r="AKJ133" s="93"/>
      <c r="AKK133" s="93"/>
      <c r="AKL133" s="93"/>
      <c r="AKM133" s="93"/>
      <c r="AKN133" s="93"/>
      <c r="AKO133" s="93"/>
      <c r="AKP133" s="93"/>
      <c r="AKQ133" s="93"/>
      <c r="AKR133" s="93"/>
      <c r="AKS133" s="93"/>
      <c r="AKT133" s="93"/>
      <c r="AKU133" s="93"/>
      <c r="AKV133" s="93"/>
      <c r="AKW133" s="93"/>
      <c r="AKX133" s="93"/>
      <c r="AKY133" s="93"/>
      <c r="AKZ133" s="93"/>
      <c r="ALA133" s="93"/>
      <c r="ALB133" s="93"/>
      <c r="ALC133" s="93"/>
      <c r="ALD133" s="93"/>
      <c r="ALE133" s="93"/>
      <c r="ALF133" s="93"/>
      <c r="ALG133" s="93"/>
      <c r="ALH133" s="93"/>
      <c r="ALI133" s="93"/>
      <c r="ALJ133" s="93"/>
      <c r="ALK133" s="93"/>
      <c r="ALL133" s="93"/>
      <c r="ALM133" s="93"/>
      <c r="ALN133" s="93"/>
      <c r="ALO133" s="93"/>
      <c r="ALP133" s="93"/>
      <c r="ALQ133" s="93"/>
      <c r="ALR133" s="93"/>
      <c r="ALS133" s="93"/>
      <c r="ALT133" s="93"/>
      <c r="ALU133" s="93"/>
      <c r="ALV133" s="93"/>
      <c r="ALW133" s="93"/>
      <c r="ALX133" s="93"/>
      <c r="ALY133" s="93"/>
      <c r="ALZ133" s="93"/>
      <c r="AMA133" s="93"/>
      <c r="AMB133" s="93"/>
      <c r="AMC133" s="93"/>
      <c r="AMD133" s="93"/>
      <c r="AME133" s="93"/>
      <c r="AMF133" s="93"/>
      <c r="AMG133" s="93"/>
      <c r="AMH133" s="93"/>
      <c r="AMI133" s="93"/>
      <c r="AMJ133" s="93"/>
      <c r="AMK133" s="93"/>
      <c r="AML133" s="93"/>
      <c r="AMM133" s="93"/>
      <c r="AMN133" s="93"/>
      <c r="AMO133" s="93"/>
      <c r="AMP133" s="93"/>
      <c r="AMQ133" s="93"/>
      <c r="AMR133" s="93"/>
      <c r="AMS133" s="93"/>
      <c r="AMT133" s="93"/>
      <c r="AMU133" s="93"/>
      <c r="AMV133" s="93"/>
      <c r="AMW133" s="93"/>
      <c r="AMX133" s="93"/>
      <c r="AMY133" s="93"/>
      <c r="AMZ133" s="93"/>
      <c r="ANA133" s="93"/>
      <c r="ANB133" s="93"/>
      <c r="ANC133" s="93"/>
      <c r="AND133" s="93"/>
      <c r="ANE133" s="93"/>
      <c r="ANF133" s="93"/>
      <c r="ANG133" s="93"/>
      <c r="ANH133" s="93"/>
      <c r="ANI133" s="93"/>
      <c r="ANJ133" s="93"/>
      <c r="ANK133" s="93"/>
      <c r="ANL133" s="93"/>
      <c r="ANM133" s="93"/>
      <c r="ANN133" s="93"/>
      <c r="ANO133" s="93"/>
      <c r="ANP133" s="93"/>
      <c r="ANQ133" s="93"/>
      <c r="ANR133" s="93"/>
      <c r="ANS133" s="93"/>
      <c r="ANT133" s="93"/>
      <c r="ANU133" s="93"/>
      <c r="ANV133" s="93"/>
      <c r="ANW133" s="93"/>
      <c r="ANX133" s="93"/>
      <c r="ANY133" s="93"/>
      <c r="ANZ133" s="93"/>
      <c r="AOA133" s="93"/>
      <c r="AOB133" s="93"/>
      <c r="AOC133" s="93"/>
      <c r="AOD133" s="93"/>
      <c r="AOE133" s="93"/>
      <c r="AOF133" s="93"/>
      <c r="AOG133" s="93"/>
      <c r="AOH133" s="93"/>
      <c r="AOI133" s="93"/>
      <c r="AOJ133" s="93"/>
      <c r="AOK133" s="93"/>
      <c r="AOL133" s="93"/>
      <c r="AOM133" s="93"/>
      <c r="AON133" s="93"/>
      <c r="AOO133" s="93"/>
      <c r="AOP133" s="93"/>
      <c r="AOQ133" s="93"/>
      <c r="AOR133" s="93"/>
      <c r="AOS133" s="93"/>
      <c r="AOT133" s="93"/>
      <c r="AOU133" s="93"/>
      <c r="AOV133" s="93"/>
      <c r="AOW133" s="93"/>
      <c r="AOX133" s="93"/>
      <c r="AOY133" s="93"/>
      <c r="AOZ133" s="93"/>
      <c r="APA133" s="93"/>
      <c r="APB133" s="93"/>
      <c r="APC133" s="93"/>
      <c r="APD133" s="93"/>
      <c r="APE133" s="93"/>
      <c r="APF133" s="93"/>
      <c r="APG133" s="93"/>
      <c r="APH133" s="93"/>
      <c r="API133" s="93"/>
      <c r="APJ133" s="93"/>
      <c r="APK133" s="93"/>
      <c r="APL133" s="93"/>
      <c r="APM133" s="93"/>
      <c r="APN133" s="93"/>
      <c r="APO133" s="93"/>
      <c r="APP133" s="93"/>
      <c r="APQ133" s="93"/>
      <c r="APR133" s="93"/>
      <c r="APS133" s="93"/>
      <c r="APT133" s="93"/>
      <c r="APU133" s="93"/>
      <c r="APV133" s="93"/>
      <c r="APW133" s="93"/>
      <c r="APX133" s="93"/>
      <c r="APY133" s="93"/>
      <c r="APZ133" s="93"/>
      <c r="AQA133" s="93"/>
      <c r="AQB133" s="93"/>
      <c r="AQC133" s="93"/>
      <c r="AQD133" s="93"/>
      <c r="AQE133" s="93"/>
      <c r="AQF133" s="93"/>
      <c r="AQG133" s="93"/>
      <c r="AQH133" s="93"/>
      <c r="AQI133" s="93"/>
      <c r="AQJ133" s="93"/>
      <c r="AQK133" s="93"/>
      <c r="AQL133" s="93"/>
      <c r="AQM133" s="93"/>
      <c r="AQN133" s="93"/>
      <c r="AQO133" s="93"/>
      <c r="AQP133" s="93"/>
      <c r="AQQ133" s="93"/>
      <c r="AQR133" s="93"/>
      <c r="AQS133" s="93"/>
      <c r="AQT133" s="93"/>
      <c r="AQU133" s="93"/>
      <c r="AQV133" s="93"/>
      <c r="AQW133" s="93"/>
      <c r="AQX133" s="93"/>
      <c r="AQY133" s="93"/>
      <c r="AQZ133" s="93"/>
      <c r="ARA133" s="93"/>
      <c r="ARB133" s="93"/>
      <c r="ARC133" s="93"/>
      <c r="ARD133" s="93"/>
      <c r="ARE133" s="93"/>
      <c r="ARF133" s="93"/>
      <c r="ARG133" s="93"/>
      <c r="ARH133" s="93"/>
      <c r="ARI133" s="93"/>
      <c r="ARJ133" s="93"/>
      <c r="ARK133" s="93"/>
      <c r="ARL133" s="93"/>
      <c r="ARM133" s="93"/>
      <c r="ARN133" s="93"/>
      <c r="ARO133" s="93"/>
      <c r="ARP133" s="93"/>
      <c r="ARQ133" s="93"/>
      <c r="ARR133" s="93"/>
      <c r="ARS133" s="93"/>
      <c r="ART133" s="93"/>
      <c r="ARU133" s="93"/>
      <c r="ARV133" s="93"/>
      <c r="ARW133" s="93"/>
      <c r="ARX133" s="93"/>
      <c r="ARY133" s="93"/>
      <c r="ARZ133" s="93"/>
      <c r="ASA133" s="93"/>
      <c r="ASB133" s="93"/>
      <c r="ASC133" s="93"/>
      <c r="ASD133" s="93"/>
      <c r="ASE133" s="93"/>
      <c r="ASF133" s="93"/>
      <c r="ASG133" s="93"/>
      <c r="ASH133" s="93"/>
      <c r="ASI133" s="93"/>
      <c r="ASJ133" s="93"/>
      <c r="ASK133" s="93"/>
      <c r="ASL133" s="93"/>
      <c r="ASM133" s="93"/>
      <c r="ASN133" s="93"/>
      <c r="ASO133" s="93"/>
      <c r="ASP133" s="93"/>
      <c r="ASQ133" s="93"/>
      <c r="ASR133" s="93"/>
      <c r="ASS133" s="93"/>
      <c r="AST133" s="93"/>
      <c r="ASU133" s="93"/>
      <c r="ASV133" s="93"/>
      <c r="ASW133" s="93"/>
      <c r="ASX133" s="93"/>
      <c r="ASY133" s="93"/>
      <c r="ASZ133" s="93"/>
      <c r="ATA133" s="93"/>
      <c r="ATB133" s="93"/>
      <c r="ATC133" s="93"/>
      <c r="ATD133" s="93"/>
      <c r="ATE133" s="93"/>
      <c r="ATF133" s="93"/>
      <c r="ATG133" s="93"/>
      <c r="ATH133" s="93"/>
      <c r="ATI133" s="93"/>
      <c r="ATJ133" s="93"/>
      <c r="ATK133" s="93"/>
      <c r="ATL133" s="93"/>
      <c r="ATM133" s="93"/>
      <c r="ATN133" s="93"/>
      <c r="ATO133" s="93"/>
      <c r="ATP133" s="93"/>
      <c r="ATQ133" s="93"/>
      <c r="ATR133" s="93"/>
      <c r="ATS133" s="93"/>
      <c r="ATT133" s="93"/>
      <c r="ATU133" s="93"/>
      <c r="ATV133" s="93"/>
      <c r="ATW133" s="93"/>
      <c r="ATX133" s="93"/>
      <c r="ATY133" s="93"/>
      <c r="ATZ133" s="93"/>
      <c r="AUA133" s="93"/>
      <c r="AUB133" s="93"/>
      <c r="AUC133" s="93"/>
      <c r="AUD133" s="93"/>
      <c r="AUE133" s="93"/>
      <c r="AUF133" s="93"/>
      <c r="AUG133" s="93"/>
      <c r="AUH133" s="93"/>
      <c r="AUI133" s="93"/>
      <c r="AUJ133" s="93"/>
      <c r="AUK133" s="93"/>
      <c r="AUL133" s="93"/>
      <c r="AUM133" s="93"/>
      <c r="AUN133" s="93"/>
      <c r="AUO133" s="93"/>
      <c r="AUP133" s="93"/>
      <c r="AUQ133" s="93"/>
      <c r="AUR133" s="93"/>
      <c r="AUS133" s="93"/>
      <c r="AUT133" s="93"/>
      <c r="AUU133" s="93"/>
      <c r="AUV133" s="93"/>
      <c r="AUW133" s="93"/>
      <c r="AUX133" s="93"/>
      <c r="AUY133" s="93"/>
      <c r="AUZ133" s="93"/>
      <c r="AVA133" s="93"/>
      <c r="AVB133" s="93"/>
      <c r="AVC133" s="93"/>
      <c r="AVD133" s="93"/>
      <c r="AVE133" s="93"/>
      <c r="AVF133" s="93"/>
      <c r="AVG133" s="93"/>
      <c r="AVH133" s="93"/>
      <c r="AVI133" s="93"/>
      <c r="AVJ133" s="93"/>
      <c r="AVK133" s="93"/>
      <c r="AVL133" s="93"/>
      <c r="AVM133" s="93"/>
      <c r="AVN133" s="93"/>
      <c r="AVO133" s="93"/>
      <c r="AVP133" s="93"/>
      <c r="AVQ133" s="93"/>
      <c r="AVR133" s="93"/>
      <c r="AVS133" s="93"/>
      <c r="AVT133" s="93"/>
      <c r="AVU133" s="93"/>
      <c r="AVV133" s="93"/>
      <c r="AVW133" s="93"/>
      <c r="AVX133" s="93"/>
      <c r="AVY133" s="93"/>
      <c r="AVZ133" s="93"/>
      <c r="AWA133" s="93"/>
      <c r="AWB133" s="93"/>
      <c r="AWC133" s="93"/>
      <c r="AWD133" s="93"/>
      <c r="AWE133" s="93"/>
      <c r="AWF133" s="93"/>
      <c r="AWG133" s="93"/>
      <c r="AWH133" s="93"/>
      <c r="AWI133" s="93"/>
      <c r="AWJ133" s="93"/>
      <c r="AWK133" s="93"/>
      <c r="AWL133" s="93"/>
      <c r="AWM133" s="93"/>
      <c r="AWN133" s="93"/>
      <c r="AWO133" s="93"/>
      <c r="AWP133" s="93"/>
      <c r="AWQ133" s="93"/>
      <c r="AWR133" s="93"/>
      <c r="AWS133" s="93"/>
      <c r="AWT133" s="93"/>
      <c r="AWU133" s="93"/>
      <c r="AWV133" s="93"/>
      <c r="AWW133" s="93"/>
      <c r="AWX133" s="93"/>
      <c r="AWY133" s="93"/>
      <c r="AWZ133" s="93"/>
      <c r="AXA133" s="93"/>
      <c r="AXB133" s="93"/>
      <c r="AXC133" s="93"/>
      <c r="AXD133" s="93"/>
      <c r="AXE133" s="93"/>
      <c r="AXF133" s="93"/>
      <c r="AXG133" s="93"/>
      <c r="AXH133" s="93"/>
      <c r="AXI133" s="93"/>
      <c r="AXJ133" s="93"/>
      <c r="AXK133" s="93"/>
      <c r="AXL133" s="93"/>
      <c r="AXM133" s="93"/>
      <c r="AXN133" s="93"/>
      <c r="AXO133" s="93"/>
      <c r="AXP133" s="93"/>
      <c r="AXQ133" s="93"/>
      <c r="AXR133" s="93"/>
      <c r="AXS133" s="93"/>
      <c r="AXT133" s="93"/>
      <c r="AXU133" s="93"/>
      <c r="AXV133" s="93"/>
      <c r="AXW133" s="93"/>
      <c r="AXX133" s="93"/>
      <c r="AXY133" s="93"/>
      <c r="AXZ133" s="93"/>
      <c r="AYA133" s="93"/>
      <c r="AYB133" s="93"/>
      <c r="AYC133" s="93"/>
      <c r="AYD133" s="93"/>
      <c r="AYE133" s="93"/>
      <c r="AYF133" s="93"/>
      <c r="AYG133" s="93"/>
      <c r="AYH133" s="93"/>
      <c r="AYI133" s="93"/>
      <c r="AYJ133" s="93"/>
      <c r="AYK133" s="93"/>
      <c r="AYL133" s="93"/>
      <c r="AYM133" s="93"/>
      <c r="AYN133" s="93"/>
      <c r="AYO133" s="93"/>
      <c r="AYP133" s="93"/>
      <c r="AYQ133" s="93"/>
      <c r="AYR133" s="93"/>
      <c r="AYS133" s="93"/>
      <c r="AYT133" s="93"/>
      <c r="AYU133" s="93"/>
      <c r="AYV133" s="93"/>
      <c r="AYW133" s="93"/>
      <c r="AYX133" s="93"/>
      <c r="AYY133" s="93"/>
      <c r="AYZ133" s="93"/>
      <c r="AZA133" s="93"/>
      <c r="AZB133" s="93"/>
      <c r="AZC133" s="93"/>
      <c r="AZD133" s="93"/>
      <c r="AZE133" s="93"/>
      <c r="AZF133" s="93"/>
      <c r="AZG133" s="93"/>
      <c r="AZH133" s="93"/>
      <c r="AZI133" s="93"/>
      <c r="AZJ133" s="93"/>
      <c r="AZK133" s="93"/>
      <c r="AZL133" s="93"/>
      <c r="AZM133" s="93"/>
      <c r="AZN133" s="93"/>
      <c r="AZO133" s="93"/>
      <c r="AZP133" s="93"/>
      <c r="AZQ133" s="93"/>
      <c r="AZR133" s="93"/>
      <c r="AZS133" s="93"/>
      <c r="AZT133" s="93"/>
      <c r="AZU133" s="93"/>
      <c r="AZV133" s="93"/>
      <c r="AZW133" s="93"/>
      <c r="AZX133" s="93"/>
      <c r="AZY133" s="93"/>
      <c r="AZZ133" s="93"/>
      <c r="BAA133" s="93"/>
      <c r="BAB133" s="93"/>
      <c r="BAC133" s="93"/>
      <c r="BAD133" s="93"/>
      <c r="BAE133" s="93"/>
      <c r="BAF133" s="93"/>
      <c r="BAG133" s="93"/>
      <c r="BAH133" s="93"/>
      <c r="BAI133" s="93"/>
      <c r="BAJ133" s="93"/>
      <c r="BAK133" s="93"/>
      <c r="BAL133" s="93"/>
      <c r="BAM133" s="93"/>
      <c r="BAN133" s="93"/>
      <c r="BAO133" s="93"/>
      <c r="BAP133" s="93"/>
      <c r="BAQ133" s="93"/>
      <c r="BAR133" s="93"/>
      <c r="BAS133" s="93"/>
      <c r="BAT133" s="93"/>
      <c r="BAU133" s="93"/>
      <c r="BAV133" s="93"/>
      <c r="BAW133" s="93"/>
      <c r="BAX133" s="93"/>
      <c r="BAY133" s="93"/>
      <c r="BAZ133" s="93"/>
      <c r="BBA133" s="93"/>
      <c r="BBB133" s="93"/>
      <c r="BBC133" s="93"/>
      <c r="BBD133" s="93"/>
      <c r="BBE133" s="93"/>
      <c r="BBF133" s="93"/>
      <c r="BBG133" s="93"/>
      <c r="BBH133" s="93"/>
      <c r="BBI133" s="93"/>
      <c r="BBJ133" s="93"/>
      <c r="BBK133" s="93"/>
      <c r="BBL133" s="93"/>
      <c r="BBM133" s="93"/>
      <c r="BBN133" s="93"/>
      <c r="BBO133" s="93"/>
      <c r="BBP133" s="93"/>
      <c r="BBQ133" s="93"/>
      <c r="BBR133" s="93"/>
      <c r="BBS133" s="93"/>
      <c r="BBT133" s="93"/>
      <c r="BBU133" s="93"/>
      <c r="BBV133" s="93"/>
      <c r="BBW133" s="93"/>
      <c r="BBX133" s="93"/>
      <c r="BBY133" s="93"/>
      <c r="BBZ133" s="93"/>
      <c r="BCA133" s="93"/>
      <c r="BCB133" s="93"/>
      <c r="BCC133" s="93"/>
      <c r="BCD133" s="93"/>
      <c r="BCE133" s="93"/>
      <c r="BCF133" s="93"/>
      <c r="BCG133" s="93"/>
      <c r="BCH133" s="93"/>
      <c r="BCI133" s="93"/>
      <c r="BCJ133" s="93"/>
      <c r="BCK133" s="93"/>
      <c r="BCL133" s="93"/>
      <c r="BCM133" s="93"/>
      <c r="BCN133" s="93"/>
      <c r="BCO133" s="93"/>
      <c r="BCP133" s="93"/>
      <c r="BCQ133" s="93"/>
      <c r="BCR133" s="93"/>
      <c r="BCS133" s="93"/>
      <c r="BCT133" s="93"/>
      <c r="BCU133" s="93"/>
      <c r="BCV133" s="93"/>
      <c r="BCW133" s="93"/>
      <c r="BCX133" s="93"/>
      <c r="BCY133" s="93"/>
      <c r="BCZ133" s="93"/>
      <c r="BDA133" s="93"/>
      <c r="BDB133" s="93"/>
      <c r="BDC133" s="93"/>
      <c r="BDD133" s="93"/>
      <c r="BDE133" s="93"/>
      <c r="BDF133" s="93"/>
      <c r="BDG133" s="93"/>
      <c r="BDH133" s="93"/>
      <c r="BDI133" s="93"/>
      <c r="BDJ133" s="93"/>
      <c r="BDK133" s="93"/>
      <c r="BDL133" s="93"/>
      <c r="BDM133" s="93"/>
      <c r="BDN133" s="93"/>
      <c r="BDO133" s="93"/>
      <c r="BDP133" s="93"/>
      <c r="BDQ133" s="93"/>
      <c r="BDR133" s="93"/>
      <c r="BDS133" s="93"/>
      <c r="BDT133" s="93"/>
      <c r="BDU133" s="93"/>
      <c r="BDV133" s="93"/>
      <c r="BDW133" s="93"/>
      <c r="BDX133" s="93"/>
      <c r="BDY133" s="93"/>
      <c r="BDZ133" s="93"/>
      <c r="BEA133" s="93"/>
      <c r="BEB133" s="93"/>
      <c r="BEC133" s="93"/>
      <c r="BED133" s="93"/>
      <c r="BEE133" s="93"/>
      <c r="BEF133" s="93"/>
      <c r="BEG133" s="93"/>
      <c r="BEH133" s="93"/>
      <c r="BEI133" s="93"/>
      <c r="BEJ133" s="93"/>
      <c r="BEK133" s="93"/>
      <c r="BEL133" s="93"/>
      <c r="BEM133" s="93"/>
      <c r="BEN133" s="93"/>
      <c r="BEO133" s="93"/>
      <c r="BEP133" s="93"/>
      <c r="BEQ133" s="93"/>
      <c r="BER133" s="93"/>
      <c r="BES133" s="93"/>
      <c r="BET133" s="93"/>
      <c r="BEU133" s="93"/>
      <c r="BEV133" s="93"/>
      <c r="BEW133" s="93"/>
      <c r="BEX133" s="93"/>
      <c r="BEY133" s="93"/>
      <c r="BEZ133" s="93"/>
      <c r="BFA133" s="93"/>
      <c r="BFB133" s="93"/>
      <c r="BFC133" s="93"/>
      <c r="BFD133" s="93"/>
      <c r="BFE133" s="93"/>
      <c r="BFF133" s="93"/>
      <c r="BFG133" s="93"/>
      <c r="BFH133" s="93"/>
      <c r="BFI133" s="93"/>
      <c r="BFJ133" s="93"/>
      <c r="BFK133" s="93"/>
      <c r="BFL133" s="93"/>
      <c r="BFM133" s="93"/>
      <c r="BFN133" s="93"/>
      <c r="BFO133" s="93"/>
      <c r="BFP133" s="93"/>
      <c r="BFQ133" s="93"/>
      <c r="BFR133" s="93"/>
      <c r="BFS133" s="93"/>
      <c r="BFT133" s="93"/>
      <c r="BFU133" s="93"/>
      <c r="BFV133" s="93"/>
      <c r="BFW133" s="93"/>
      <c r="BFX133" s="93"/>
      <c r="BFY133" s="93"/>
      <c r="BFZ133" s="93"/>
      <c r="BGA133" s="93"/>
      <c r="BGB133" s="93"/>
      <c r="BGC133" s="93"/>
      <c r="BGD133" s="93"/>
      <c r="BGE133" s="93"/>
      <c r="BGF133" s="93"/>
      <c r="BGG133" s="93"/>
      <c r="BGH133" s="93"/>
      <c r="BGI133" s="93"/>
      <c r="BGJ133" s="93"/>
      <c r="BGK133" s="93"/>
      <c r="BGL133" s="93"/>
      <c r="BGM133" s="93"/>
      <c r="BGN133" s="93"/>
      <c r="BGO133" s="93"/>
      <c r="BGP133" s="93"/>
      <c r="BGQ133" s="93"/>
      <c r="BGR133" s="93"/>
      <c r="BGS133" s="93"/>
      <c r="BGT133" s="93"/>
      <c r="BGU133" s="93"/>
      <c r="BGV133" s="93"/>
      <c r="BGW133" s="93"/>
      <c r="BGX133" s="93"/>
      <c r="BGY133" s="93"/>
      <c r="BGZ133" s="93"/>
      <c r="BHA133" s="93"/>
      <c r="BHB133" s="93"/>
      <c r="BHC133" s="93"/>
      <c r="BHD133" s="93"/>
      <c r="BHE133" s="93"/>
      <c r="BHF133" s="93"/>
      <c r="BHG133" s="93"/>
      <c r="BHH133" s="93"/>
      <c r="BHI133" s="93"/>
      <c r="BHJ133" s="93"/>
      <c r="BHK133" s="93"/>
      <c r="BHL133" s="93"/>
      <c r="BHM133" s="93"/>
      <c r="BHN133" s="93"/>
      <c r="BHO133" s="93"/>
      <c r="BHP133" s="93"/>
      <c r="BHQ133" s="93"/>
      <c r="BHR133" s="93"/>
      <c r="BHS133" s="93"/>
      <c r="BHT133" s="93"/>
      <c r="BHU133" s="93"/>
      <c r="BHV133" s="93"/>
      <c r="BHW133" s="93"/>
      <c r="BHX133" s="93"/>
      <c r="BHY133" s="93"/>
      <c r="BHZ133" s="93"/>
      <c r="BIA133" s="93"/>
      <c r="BIB133" s="93"/>
      <c r="BIC133" s="93"/>
      <c r="BID133" s="93"/>
      <c r="BIE133" s="93"/>
      <c r="BIF133" s="93"/>
      <c r="BIG133" s="93"/>
      <c r="BIH133" s="93"/>
      <c r="BII133" s="93"/>
      <c r="BIJ133" s="93"/>
      <c r="BIK133" s="93"/>
      <c r="BIL133" s="93"/>
      <c r="BIM133" s="93"/>
      <c r="BIN133" s="93"/>
      <c r="BIO133" s="93"/>
      <c r="BIP133" s="93"/>
      <c r="BIQ133" s="93"/>
      <c r="BIR133" s="93"/>
      <c r="BIS133" s="93"/>
      <c r="BIT133" s="93"/>
      <c r="BIU133" s="93"/>
      <c r="BIV133" s="93"/>
      <c r="BIW133" s="93"/>
      <c r="BIX133" s="93"/>
      <c r="BIY133" s="93"/>
      <c r="BIZ133" s="93"/>
      <c r="BJA133" s="93"/>
      <c r="BJB133" s="93"/>
      <c r="BJC133" s="93"/>
      <c r="BJD133" s="93"/>
      <c r="BJE133" s="93"/>
      <c r="BJF133" s="93"/>
      <c r="BJG133" s="93"/>
      <c r="BJH133" s="93"/>
      <c r="BJI133" s="93"/>
      <c r="BJJ133" s="93"/>
      <c r="BJK133" s="93"/>
      <c r="BJL133" s="93"/>
      <c r="BJM133" s="93"/>
      <c r="BJN133" s="93"/>
      <c r="BJO133" s="93"/>
      <c r="BJP133" s="93"/>
      <c r="BJQ133" s="93"/>
      <c r="BJR133" s="93"/>
      <c r="BJS133" s="93"/>
      <c r="BJT133" s="93"/>
      <c r="BJU133" s="93"/>
      <c r="BJV133" s="93"/>
      <c r="BJW133" s="93"/>
      <c r="BJX133" s="93"/>
      <c r="BJY133" s="93"/>
      <c r="BJZ133" s="93"/>
      <c r="BKA133" s="93"/>
      <c r="BKB133" s="93"/>
      <c r="BKC133" s="93"/>
      <c r="BKD133" s="93"/>
      <c r="BKE133" s="93"/>
      <c r="BKF133" s="93"/>
      <c r="BKG133" s="93"/>
      <c r="BKH133" s="93"/>
      <c r="BKI133" s="93"/>
      <c r="BKJ133" s="93"/>
      <c r="BKK133" s="93"/>
      <c r="BKL133" s="93"/>
      <c r="BKM133" s="93"/>
      <c r="BKN133" s="93"/>
      <c r="BKO133" s="93"/>
      <c r="BKP133" s="93"/>
      <c r="BKQ133" s="93"/>
      <c r="BKR133" s="93"/>
      <c r="BKS133" s="93"/>
      <c r="BKT133" s="93"/>
      <c r="BKU133" s="93"/>
      <c r="BKV133" s="93"/>
      <c r="BKW133" s="93"/>
      <c r="BKX133" s="93"/>
      <c r="BKY133" s="93"/>
      <c r="BKZ133" s="93"/>
      <c r="BLA133" s="93"/>
      <c r="BLB133" s="93"/>
      <c r="BLC133" s="93"/>
      <c r="BLD133" s="93"/>
      <c r="BLE133" s="93"/>
      <c r="BLF133" s="93"/>
      <c r="BLG133" s="93"/>
      <c r="BLH133" s="93"/>
      <c r="BLI133" s="93"/>
      <c r="BLJ133" s="93"/>
      <c r="BLK133" s="93"/>
      <c r="BLL133" s="93"/>
      <c r="BLM133" s="93"/>
      <c r="BLN133" s="93"/>
      <c r="BLO133" s="93"/>
      <c r="BLP133" s="93"/>
      <c r="BLQ133" s="93"/>
      <c r="BLR133" s="93"/>
      <c r="BLS133" s="93"/>
      <c r="BLT133" s="93"/>
      <c r="BLU133" s="93"/>
      <c r="BLV133" s="93"/>
      <c r="BLW133" s="93"/>
      <c r="BLX133" s="93"/>
      <c r="BLY133" s="93"/>
      <c r="BLZ133" s="93"/>
      <c r="BMA133" s="93"/>
      <c r="BMB133" s="93"/>
      <c r="BMC133" s="93"/>
      <c r="BMD133" s="93"/>
      <c r="BME133" s="93"/>
      <c r="BMF133" s="93"/>
      <c r="BMG133" s="93"/>
      <c r="BMH133" s="93"/>
      <c r="BMI133" s="93"/>
      <c r="BMJ133" s="93"/>
      <c r="BMK133" s="93"/>
      <c r="BML133" s="93"/>
      <c r="BMM133" s="93"/>
      <c r="BMN133" s="93"/>
      <c r="BMO133" s="93"/>
      <c r="BMP133" s="93"/>
      <c r="BMQ133" s="93"/>
      <c r="BMR133" s="93"/>
      <c r="BMS133" s="93"/>
      <c r="BMT133" s="93"/>
      <c r="BMU133" s="93"/>
      <c r="BMV133" s="93"/>
      <c r="BMW133" s="93"/>
      <c r="BMX133" s="93"/>
      <c r="BMY133" s="93"/>
      <c r="BMZ133" s="93"/>
      <c r="BNA133" s="93"/>
      <c r="BNB133" s="93"/>
      <c r="BNC133" s="93"/>
      <c r="BND133" s="93"/>
      <c r="BNE133" s="93"/>
      <c r="BNF133" s="93"/>
      <c r="BNG133" s="93"/>
      <c r="BNH133" s="93"/>
      <c r="BNI133" s="93"/>
      <c r="BNJ133" s="93"/>
      <c r="BNK133" s="93"/>
      <c r="BNL133" s="93"/>
      <c r="BNM133" s="93"/>
      <c r="BNN133" s="93"/>
      <c r="BNO133" s="93"/>
      <c r="BNP133" s="93"/>
      <c r="BNQ133" s="93"/>
      <c r="BNR133" s="93"/>
      <c r="BNS133" s="93"/>
      <c r="BNT133" s="93"/>
      <c r="BNU133" s="93"/>
      <c r="BNV133" s="93"/>
      <c r="BNW133" s="93"/>
      <c r="BNX133" s="93"/>
      <c r="BNY133" s="93"/>
      <c r="BNZ133" s="93"/>
      <c r="BOA133" s="93"/>
      <c r="BOB133" s="93"/>
      <c r="BOC133" s="93"/>
      <c r="BOD133" s="93"/>
      <c r="BOE133" s="93"/>
      <c r="BOF133" s="93"/>
      <c r="BOG133" s="93"/>
      <c r="BOH133" s="93"/>
      <c r="BOI133" s="93"/>
      <c r="BOJ133" s="93"/>
      <c r="BOK133" s="93"/>
      <c r="BOL133" s="93"/>
      <c r="BOM133" s="93"/>
      <c r="BON133" s="93"/>
      <c r="BOO133" s="93"/>
      <c r="BOP133" s="93"/>
      <c r="BOQ133" s="93"/>
      <c r="BOR133" s="93"/>
      <c r="BOS133" s="93"/>
      <c r="BOT133" s="93"/>
      <c r="BOU133" s="93"/>
      <c r="BOV133" s="93"/>
      <c r="BOW133" s="93"/>
      <c r="BOX133" s="93"/>
      <c r="BOY133" s="93"/>
      <c r="BOZ133" s="93"/>
      <c r="BPA133" s="93"/>
      <c r="BPB133" s="93"/>
      <c r="BPC133" s="93"/>
      <c r="BPD133" s="93"/>
      <c r="BPE133" s="93"/>
      <c r="BPF133" s="93"/>
      <c r="BPG133" s="93"/>
      <c r="BPH133" s="93"/>
      <c r="BPI133" s="93"/>
      <c r="BPJ133" s="93"/>
      <c r="BPK133" s="93"/>
      <c r="BPL133" s="93"/>
      <c r="BPM133" s="93"/>
      <c r="BPN133" s="93"/>
      <c r="BPO133" s="93"/>
      <c r="BPP133" s="93"/>
      <c r="BPQ133" s="93"/>
      <c r="BPR133" s="93"/>
      <c r="BPS133" s="93"/>
      <c r="BPT133" s="93"/>
      <c r="BPU133" s="93"/>
      <c r="BPV133" s="93"/>
      <c r="BPW133" s="93"/>
      <c r="BPX133" s="93"/>
      <c r="BPY133" s="93"/>
      <c r="BPZ133" s="93"/>
      <c r="BQA133" s="93"/>
      <c r="BQB133" s="93"/>
      <c r="BQC133" s="93"/>
      <c r="BQD133" s="93"/>
      <c r="BQE133" s="93"/>
      <c r="BQF133" s="93"/>
      <c r="BQG133" s="93"/>
      <c r="BQH133" s="93"/>
      <c r="BQI133" s="93"/>
      <c r="BQJ133" s="93"/>
      <c r="BQK133" s="93"/>
      <c r="BQL133" s="93"/>
      <c r="BQM133" s="93"/>
      <c r="BQN133" s="93"/>
      <c r="BQO133" s="93"/>
      <c r="BQP133" s="93"/>
      <c r="BQQ133" s="93"/>
      <c r="BQR133" s="93"/>
      <c r="BQS133" s="93"/>
      <c r="BQT133" s="93"/>
      <c r="BQU133" s="93"/>
      <c r="BQV133" s="93"/>
      <c r="BQW133" s="93"/>
      <c r="BQX133" s="93"/>
      <c r="BQY133" s="93"/>
      <c r="BQZ133" s="93"/>
      <c r="BRA133" s="93"/>
      <c r="BRB133" s="93"/>
      <c r="BRC133" s="93"/>
      <c r="BRD133" s="93"/>
      <c r="BRE133" s="93"/>
      <c r="BRF133" s="93"/>
      <c r="BRG133" s="93"/>
      <c r="BRH133" s="93"/>
      <c r="BRI133" s="93"/>
      <c r="BRJ133" s="93"/>
      <c r="BRK133" s="93"/>
      <c r="BRL133" s="93"/>
      <c r="BRM133" s="93"/>
      <c r="BRN133" s="93"/>
      <c r="BRO133" s="93"/>
      <c r="BRP133" s="93"/>
      <c r="BRQ133" s="93"/>
      <c r="BRR133" s="93"/>
      <c r="BRS133" s="93"/>
      <c r="BRT133" s="93"/>
      <c r="BRU133" s="93"/>
      <c r="BRV133" s="93"/>
      <c r="BRW133" s="93"/>
      <c r="BRX133" s="93"/>
      <c r="BRY133" s="93"/>
      <c r="BRZ133" s="93"/>
      <c r="BSA133" s="93"/>
      <c r="BSB133" s="93"/>
      <c r="BSC133" s="93"/>
      <c r="BSD133" s="93"/>
      <c r="BSE133" s="93"/>
      <c r="BSF133" s="93"/>
      <c r="BSG133" s="93"/>
      <c r="BSH133" s="93"/>
      <c r="BSI133" s="93"/>
      <c r="BSJ133" s="93"/>
      <c r="BSK133" s="93"/>
      <c r="BSL133" s="93"/>
      <c r="BSM133" s="93"/>
      <c r="BSN133" s="93"/>
      <c r="BSO133" s="93"/>
      <c r="BSP133" s="93"/>
      <c r="BSQ133" s="93"/>
      <c r="BSR133" s="93"/>
      <c r="BSS133" s="93"/>
      <c r="BST133" s="93"/>
      <c r="BSU133" s="93"/>
      <c r="BSV133" s="93"/>
      <c r="BSW133" s="93"/>
      <c r="BSX133" s="93"/>
      <c r="BSY133" s="93"/>
      <c r="BSZ133" s="93"/>
      <c r="BTA133" s="93"/>
      <c r="BTB133" s="93"/>
      <c r="BTC133" s="93"/>
      <c r="BTD133" s="93"/>
      <c r="BTE133" s="93"/>
      <c r="BTF133" s="93"/>
      <c r="BTG133" s="93"/>
      <c r="BTH133" s="93"/>
      <c r="BTI133" s="93"/>
      <c r="BTJ133" s="93"/>
      <c r="BTK133" s="93"/>
      <c r="BTL133" s="93"/>
      <c r="BTM133" s="93"/>
      <c r="BTN133" s="93"/>
      <c r="BTO133" s="93"/>
      <c r="BTP133" s="93"/>
      <c r="BTQ133" s="93"/>
      <c r="BTR133" s="93"/>
      <c r="BTS133" s="93"/>
      <c r="BTT133" s="93"/>
      <c r="BTU133" s="93"/>
      <c r="BTV133" s="93"/>
      <c r="BTW133" s="93"/>
      <c r="BTX133" s="93"/>
      <c r="BTY133" s="93"/>
      <c r="BTZ133" s="93"/>
      <c r="BUA133" s="93"/>
      <c r="BUB133" s="93"/>
      <c r="BUC133" s="93"/>
      <c r="BUD133" s="93"/>
      <c r="BUE133" s="93"/>
      <c r="BUF133" s="93"/>
      <c r="BUG133" s="93"/>
      <c r="BUH133" s="93"/>
      <c r="BUI133" s="93"/>
      <c r="BUJ133" s="93"/>
      <c r="BUK133" s="93"/>
      <c r="BUL133" s="93"/>
      <c r="BUM133" s="93"/>
      <c r="BUN133" s="93"/>
      <c r="BUO133" s="93"/>
      <c r="BUP133" s="93"/>
      <c r="BUQ133" s="93"/>
      <c r="BUR133" s="93"/>
      <c r="BUS133" s="93"/>
      <c r="BUT133" s="93"/>
      <c r="BUU133" s="93"/>
      <c r="BUV133" s="93"/>
      <c r="BUW133" s="93"/>
      <c r="BUX133" s="93"/>
      <c r="BUY133" s="93"/>
      <c r="BUZ133" s="93"/>
      <c r="BVA133" s="93"/>
      <c r="BVB133" s="93"/>
      <c r="BVC133" s="93"/>
      <c r="BVD133" s="93"/>
      <c r="BVE133" s="93"/>
      <c r="BVF133" s="93"/>
      <c r="BVG133" s="93"/>
      <c r="BVH133" s="93"/>
      <c r="BVI133" s="93"/>
      <c r="BVJ133" s="93"/>
      <c r="BVK133" s="93"/>
      <c r="BVL133" s="93"/>
      <c r="BVM133" s="93"/>
      <c r="BVN133" s="93"/>
      <c r="BVO133" s="93"/>
      <c r="BVP133" s="93"/>
      <c r="BVQ133" s="93"/>
      <c r="BVR133" s="93"/>
      <c r="BVS133" s="93"/>
      <c r="BVT133" s="93"/>
      <c r="BVU133" s="93"/>
      <c r="BVV133" s="93"/>
      <c r="BVW133" s="93"/>
      <c r="BVX133" s="93"/>
      <c r="BVY133" s="93"/>
      <c r="BVZ133" s="93"/>
      <c r="BWA133" s="93"/>
      <c r="BWB133" s="93"/>
      <c r="BWC133" s="93"/>
      <c r="BWD133" s="93"/>
      <c r="BWE133" s="93"/>
      <c r="BWF133" s="93"/>
      <c r="BWG133" s="93"/>
      <c r="BWH133" s="93"/>
      <c r="BWI133" s="93"/>
      <c r="BWJ133" s="93"/>
      <c r="BWK133" s="93"/>
      <c r="BWL133" s="93"/>
      <c r="BWM133" s="93"/>
      <c r="BWN133" s="93"/>
      <c r="BWO133" s="93"/>
      <c r="BWP133" s="93"/>
      <c r="BWQ133" s="93"/>
      <c r="BWR133" s="93"/>
      <c r="BWS133" s="93"/>
      <c r="BWT133" s="93"/>
      <c r="BWU133" s="93"/>
      <c r="BWV133" s="93"/>
      <c r="BWW133" s="93"/>
      <c r="BWX133" s="93"/>
      <c r="BWY133" s="93"/>
      <c r="BWZ133" s="93"/>
      <c r="BXA133" s="93"/>
      <c r="BXB133" s="93"/>
      <c r="BXC133" s="93"/>
      <c r="BXD133" s="93"/>
      <c r="BXE133" s="93"/>
      <c r="BXF133" s="93"/>
      <c r="BXG133" s="93"/>
      <c r="BXH133" s="93"/>
      <c r="BXI133" s="93"/>
      <c r="BXJ133" s="93"/>
      <c r="BXK133" s="93"/>
      <c r="BXL133" s="93"/>
      <c r="BXM133" s="93"/>
      <c r="BXN133" s="93"/>
      <c r="BXO133" s="93"/>
      <c r="BXP133" s="93"/>
      <c r="BXQ133" s="93"/>
      <c r="BXR133" s="93"/>
      <c r="BXS133" s="93"/>
      <c r="BXT133" s="93"/>
      <c r="BXU133" s="93"/>
      <c r="BXV133" s="93"/>
      <c r="BXW133" s="93"/>
      <c r="BXX133" s="93"/>
      <c r="BXY133" s="93"/>
      <c r="BXZ133" s="93"/>
      <c r="BYA133" s="93"/>
      <c r="BYB133" s="93"/>
      <c r="BYC133" s="93"/>
      <c r="BYD133" s="93"/>
      <c r="BYE133" s="93"/>
      <c r="BYF133" s="93"/>
      <c r="BYG133" s="93"/>
      <c r="BYH133" s="93"/>
      <c r="BYI133" s="93"/>
      <c r="BYJ133" s="93"/>
      <c r="BYK133" s="93"/>
      <c r="BYL133" s="93"/>
      <c r="BYM133" s="93"/>
      <c r="BYN133" s="93"/>
      <c r="BYO133" s="93"/>
      <c r="BYP133" s="93"/>
      <c r="BYQ133" s="93"/>
      <c r="BYR133" s="93"/>
      <c r="BYS133" s="93"/>
      <c r="BYT133" s="93"/>
      <c r="BYU133" s="93"/>
      <c r="BYV133" s="93"/>
      <c r="BYW133" s="93"/>
      <c r="BYX133" s="93"/>
      <c r="BYY133" s="93"/>
      <c r="BYZ133" s="93"/>
      <c r="BZA133" s="93"/>
      <c r="BZB133" s="93"/>
      <c r="BZC133" s="93"/>
      <c r="BZD133" s="93"/>
      <c r="BZE133" s="93"/>
      <c r="BZF133" s="93"/>
      <c r="BZG133" s="93"/>
      <c r="BZH133" s="93"/>
      <c r="BZI133" s="93"/>
      <c r="BZJ133" s="93"/>
      <c r="BZK133" s="93"/>
      <c r="BZL133" s="93"/>
      <c r="BZM133" s="93"/>
      <c r="BZN133" s="93"/>
      <c r="BZO133" s="93"/>
      <c r="BZP133" s="93"/>
      <c r="BZQ133" s="93"/>
      <c r="BZR133" s="93"/>
      <c r="BZS133" s="93"/>
      <c r="BZT133" s="93"/>
      <c r="BZU133" s="93"/>
      <c r="BZV133" s="93"/>
      <c r="BZW133" s="93"/>
      <c r="BZX133" s="93"/>
      <c r="BZY133" s="93"/>
      <c r="BZZ133" s="93"/>
      <c r="CAA133" s="93"/>
      <c r="CAB133" s="93"/>
      <c r="CAC133" s="93"/>
      <c r="CAD133" s="93"/>
      <c r="CAE133" s="93"/>
      <c r="CAF133" s="93"/>
      <c r="CAG133" s="93"/>
      <c r="CAH133" s="93"/>
      <c r="CAI133" s="93"/>
      <c r="CAJ133" s="93"/>
      <c r="CAK133" s="93"/>
      <c r="CAL133" s="93"/>
      <c r="CAM133" s="93"/>
      <c r="CAN133" s="93"/>
      <c r="CAO133" s="93"/>
      <c r="CAP133" s="93"/>
      <c r="CAQ133" s="93"/>
      <c r="CAR133" s="93"/>
      <c r="CAS133" s="93"/>
      <c r="CAT133" s="93"/>
      <c r="CAU133" s="93"/>
      <c r="CAV133" s="93"/>
      <c r="CAW133" s="93"/>
      <c r="CAX133" s="93"/>
      <c r="CAY133" s="93"/>
      <c r="CAZ133" s="93"/>
      <c r="CBA133" s="93"/>
      <c r="CBB133" s="93"/>
      <c r="CBC133" s="93"/>
      <c r="CBD133" s="93"/>
      <c r="CBE133" s="93"/>
      <c r="CBF133" s="93"/>
      <c r="CBG133" s="93"/>
      <c r="CBH133" s="93"/>
      <c r="CBI133" s="93"/>
      <c r="CBJ133" s="93"/>
      <c r="CBK133" s="93"/>
      <c r="CBL133" s="93"/>
      <c r="CBM133" s="93"/>
      <c r="CBN133" s="93"/>
      <c r="CBO133" s="93"/>
      <c r="CBP133" s="93"/>
      <c r="CBQ133" s="93"/>
      <c r="CBR133" s="93"/>
      <c r="CBS133" s="93"/>
      <c r="CBT133" s="93"/>
      <c r="CBU133" s="93"/>
      <c r="CBV133" s="93"/>
      <c r="CBW133" s="93"/>
      <c r="CBX133" s="93"/>
      <c r="CBY133" s="93"/>
      <c r="CBZ133" s="93"/>
      <c r="CCA133" s="93"/>
      <c r="CCB133" s="93"/>
      <c r="CCC133" s="93"/>
      <c r="CCD133" s="93"/>
      <c r="CCE133" s="93"/>
      <c r="CCF133" s="93"/>
      <c r="CCG133" s="93"/>
      <c r="CCH133" s="93"/>
      <c r="CCI133" s="93"/>
      <c r="CCJ133" s="93"/>
      <c r="CCK133" s="93"/>
      <c r="CCL133" s="93"/>
      <c r="CCM133" s="93"/>
      <c r="CCN133" s="93"/>
      <c r="CCO133" s="93"/>
      <c r="CCP133" s="93"/>
      <c r="CCQ133" s="93"/>
      <c r="CCR133" s="93"/>
      <c r="CCS133" s="93"/>
      <c r="CCT133" s="93"/>
      <c r="CCU133" s="93"/>
      <c r="CCV133" s="93"/>
      <c r="CCW133" s="93"/>
      <c r="CCX133" s="93"/>
      <c r="CCY133" s="93"/>
      <c r="CCZ133" s="93"/>
      <c r="CDA133" s="93"/>
      <c r="CDB133" s="93"/>
      <c r="CDC133" s="93"/>
      <c r="CDD133" s="93"/>
      <c r="CDE133" s="93"/>
      <c r="CDF133" s="93"/>
      <c r="CDG133" s="93"/>
      <c r="CDH133" s="93"/>
      <c r="CDI133" s="93"/>
      <c r="CDJ133" s="93"/>
      <c r="CDK133" s="93"/>
      <c r="CDL133" s="93"/>
      <c r="CDM133" s="93"/>
      <c r="CDN133" s="93"/>
      <c r="CDO133" s="93"/>
      <c r="CDP133" s="93"/>
      <c r="CDQ133" s="93"/>
      <c r="CDR133" s="93"/>
      <c r="CDS133" s="93"/>
      <c r="CDT133" s="93"/>
      <c r="CDU133" s="93"/>
      <c r="CDV133" s="93"/>
      <c r="CDW133" s="93"/>
      <c r="CDX133" s="93"/>
      <c r="CDY133" s="93"/>
      <c r="CDZ133" s="93"/>
      <c r="CEA133" s="93"/>
      <c r="CEB133" s="93"/>
      <c r="CEC133" s="93"/>
      <c r="CED133" s="93"/>
      <c r="CEE133" s="93"/>
      <c r="CEF133" s="93"/>
      <c r="CEG133" s="93"/>
      <c r="CEH133" s="93"/>
      <c r="CEI133" s="93"/>
      <c r="CEJ133" s="93"/>
      <c r="CEK133" s="93"/>
      <c r="CEL133" s="93"/>
      <c r="CEM133" s="93"/>
      <c r="CEN133" s="93"/>
      <c r="CEO133" s="93"/>
      <c r="CEP133" s="93"/>
      <c r="CEQ133" s="93"/>
      <c r="CER133" s="93"/>
      <c r="CES133" s="93"/>
      <c r="CET133" s="93"/>
      <c r="CEU133" s="93"/>
      <c r="CEV133" s="93"/>
      <c r="CEW133" s="93"/>
      <c r="CEX133" s="93"/>
      <c r="CEY133" s="93"/>
      <c r="CEZ133" s="93"/>
      <c r="CFA133" s="93"/>
      <c r="CFB133" s="93"/>
      <c r="CFC133" s="93"/>
      <c r="CFD133" s="93"/>
      <c r="CFE133" s="93"/>
      <c r="CFF133" s="93"/>
      <c r="CFG133" s="93"/>
      <c r="CFH133" s="93"/>
      <c r="CFI133" s="93"/>
      <c r="CFJ133" s="93"/>
      <c r="CFK133" s="93"/>
      <c r="CFL133" s="93"/>
      <c r="CFM133" s="93"/>
      <c r="CFN133" s="93"/>
      <c r="CFO133" s="93"/>
      <c r="CFP133" s="93"/>
      <c r="CFQ133" s="93"/>
      <c r="CFR133" s="93"/>
      <c r="CFS133" s="93"/>
      <c r="CFT133" s="93"/>
      <c r="CFU133" s="93"/>
      <c r="CFV133" s="93"/>
      <c r="CFW133" s="93"/>
      <c r="CFX133" s="93"/>
      <c r="CFY133" s="93"/>
      <c r="CFZ133" s="93"/>
      <c r="CGA133" s="93"/>
      <c r="CGB133" s="93"/>
      <c r="CGC133" s="93"/>
      <c r="CGD133" s="93"/>
      <c r="CGE133" s="93"/>
      <c r="CGF133" s="93"/>
      <c r="CGG133" s="93"/>
      <c r="CGH133" s="93"/>
      <c r="CGI133" s="93"/>
      <c r="CGJ133" s="93"/>
      <c r="CGK133" s="93"/>
      <c r="CGL133" s="93"/>
      <c r="CGM133" s="93"/>
      <c r="CGN133" s="93"/>
      <c r="CGO133" s="93"/>
      <c r="CGP133" s="93"/>
      <c r="CGQ133" s="93"/>
      <c r="CGR133" s="93"/>
      <c r="CGS133" s="93"/>
      <c r="CGT133" s="93"/>
      <c r="CGU133" s="93"/>
      <c r="CGV133" s="93"/>
      <c r="CGW133" s="93"/>
      <c r="CGX133" s="93"/>
      <c r="CGY133" s="93"/>
      <c r="CGZ133" s="93"/>
      <c r="CHA133" s="93"/>
      <c r="CHB133" s="93"/>
      <c r="CHC133" s="93"/>
      <c r="CHD133" s="93"/>
      <c r="CHE133" s="93"/>
      <c r="CHF133" s="93"/>
      <c r="CHG133" s="93"/>
      <c r="CHH133" s="93"/>
      <c r="CHI133" s="93"/>
      <c r="CHJ133" s="93"/>
      <c r="CHK133" s="93"/>
      <c r="CHL133" s="93"/>
      <c r="CHM133" s="93"/>
      <c r="CHN133" s="93"/>
      <c r="CHO133" s="93"/>
      <c r="CHP133" s="93"/>
      <c r="CHQ133" s="93"/>
      <c r="CHR133" s="93"/>
      <c r="CHS133" s="93"/>
      <c r="CHT133" s="93"/>
      <c r="CHU133" s="93"/>
      <c r="CHV133" s="93"/>
      <c r="CHW133" s="93"/>
      <c r="CHX133" s="93"/>
      <c r="CHY133" s="93"/>
      <c r="CHZ133" s="93"/>
      <c r="CIA133" s="93"/>
      <c r="CIB133" s="93"/>
      <c r="CIC133" s="93"/>
      <c r="CID133" s="93"/>
      <c r="CIE133" s="93"/>
      <c r="CIF133" s="93"/>
      <c r="CIG133" s="93"/>
      <c r="CIH133" s="93"/>
      <c r="CII133" s="93"/>
      <c r="CIJ133" s="93"/>
      <c r="CIK133" s="93"/>
      <c r="CIL133" s="93"/>
      <c r="CIM133" s="93"/>
      <c r="CIN133" s="93"/>
      <c r="CIO133" s="93"/>
      <c r="CIP133" s="93"/>
      <c r="CIQ133" s="93"/>
      <c r="CIR133" s="93"/>
      <c r="CIS133" s="93"/>
      <c r="CIT133" s="93"/>
      <c r="CIU133" s="93"/>
      <c r="CIV133" s="93"/>
      <c r="CIW133" s="93"/>
      <c r="CIX133" s="93"/>
      <c r="CIY133" s="93"/>
      <c r="CIZ133" s="93"/>
      <c r="CJA133" s="93"/>
      <c r="CJB133" s="93"/>
      <c r="CJC133" s="93"/>
      <c r="CJD133" s="93"/>
      <c r="CJE133" s="93"/>
      <c r="CJF133" s="93"/>
      <c r="CJG133" s="93"/>
      <c r="CJH133" s="93"/>
      <c r="CJI133" s="93"/>
      <c r="CJJ133" s="93"/>
      <c r="CJK133" s="93"/>
      <c r="CJL133" s="93"/>
      <c r="CJM133" s="93"/>
      <c r="CJN133" s="93"/>
      <c r="CJO133" s="93"/>
      <c r="CJP133" s="93"/>
      <c r="CJQ133" s="93"/>
      <c r="CJR133" s="93"/>
      <c r="CJS133" s="93"/>
      <c r="CJT133" s="93"/>
      <c r="CJU133" s="93"/>
      <c r="CJV133" s="93"/>
      <c r="CJW133" s="93"/>
      <c r="CJX133" s="93"/>
      <c r="CJY133" s="93"/>
      <c r="CJZ133" s="93"/>
      <c r="CKA133" s="93"/>
      <c r="CKB133" s="93"/>
      <c r="CKC133" s="93"/>
      <c r="CKD133" s="93"/>
      <c r="CKE133" s="93"/>
      <c r="CKF133" s="93"/>
      <c r="CKG133" s="93"/>
      <c r="CKH133" s="93"/>
      <c r="CKI133" s="93"/>
      <c r="CKJ133" s="93"/>
      <c r="CKK133" s="93"/>
      <c r="CKL133" s="93"/>
      <c r="CKM133" s="93"/>
      <c r="CKN133" s="93"/>
      <c r="CKO133" s="93"/>
      <c r="CKP133" s="93"/>
      <c r="CKQ133" s="93"/>
      <c r="CKR133" s="93"/>
      <c r="CKS133" s="93"/>
      <c r="CKT133" s="93"/>
      <c r="CKU133" s="93"/>
      <c r="CKV133" s="93"/>
      <c r="CKW133" s="93"/>
      <c r="CKX133" s="93"/>
      <c r="CKY133" s="93"/>
      <c r="CKZ133" s="93"/>
      <c r="CLA133" s="93"/>
      <c r="CLB133" s="93"/>
      <c r="CLC133" s="93"/>
      <c r="CLD133" s="93"/>
      <c r="CLE133" s="93"/>
      <c r="CLF133" s="93"/>
      <c r="CLG133" s="93"/>
      <c r="CLH133" s="93"/>
      <c r="CLI133" s="93"/>
      <c r="CLJ133" s="93"/>
      <c r="CLK133" s="93"/>
      <c r="CLL133" s="93"/>
      <c r="CLM133" s="93"/>
      <c r="CLN133" s="93"/>
      <c r="CLO133" s="93"/>
      <c r="CLP133" s="93"/>
      <c r="CLQ133" s="93"/>
      <c r="CLR133" s="93"/>
      <c r="CLS133" s="93"/>
      <c r="CLT133" s="93"/>
      <c r="CLU133" s="93"/>
      <c r="CLV133" s="93"/>
      <c r="CLW133" s="93"/>
      <c r="CLX133" s="93"/>
      <c r="CLY133" s="93"/>
      <c r="CLZ133" s="93"/>
      <c r="CMA133" s="93"/>
      <c r="CMB133" s="93"/>
      <c r="CMC133" s="93"/>
      <c r="CMD133" s="93"/>
      <c r="CME133" s="93"/>
      <c r="CMF133" s="93"/>
      <c r="CMG133" s="93"/>
      <c r="CMH133" s="93"/>
      <c r="CMI133" s="93"/>
      <c r="CMJ133" s="93"/>
      <c r="CMK133" s="93"/>
      <c r="CML133" s="93"/>
      <c r="CMM133" s="93"/>
      <c r="CMN133" s="93"/>
      <c r="CMO133" s="93"/>
      <c r="CMP133" s="93"/>
      <c r="CMQ133" s="93"/>
      <c r="CMR133" s="93"/>
      <c r="CMS133" s="93"/>
      <c r="CMT133" s="93"/>
      <c r="CMU133" s="93"/>
      <c r="CMV133" s="93"/>
      <c r="CMW133" s="93"/>
      <c r="CMX133" s="93"/>
      <c r="CMY133" s="93"/>
      <c r="CMZ133" s="93"/>
      <c r="CNA133" s="93"/>
      <c r="CNB133" s="93"/>
      <c r="CNC133" s="93"/>
      <c r="CND133" s="93"/>
      <c r="CNE133" s="93"/>
      <c r="CNF133" s="93"/>
      <c r="CNG133" s="93"/>
      <c r="CNH133" s="93"/>
      <c r="CNI133" s="93"/>
      <c r="CNJ133" s="93"/>
      <c r="CNK133" s="93"/>
      <c r="CNL133" s="93"/>
      <c r="CNM133" s="93"/>
      <c r="CNN133" s="93"/>
      <c r="CNO133" s="93"/>
      <c r="CNP133" s="93"/>
      <c r="CNQ133" s="93"/>
      <c r="CNR133" s="93"/>
      <c r="CNS133" s="93"/>
      <c r="CNT133" s="93"/>
      <c r="CNU133" s="93"/>
      <c r="CNV133" s="93"/>
      <c r="CNW133" s="93"/>
      <c r="CNX133" s="93"/>
      <c r="CNY133" s="93"/>
      <c r="CNZ133" s="93"/>
      <c r="COA133" s="93"/>
      <c r="COB133" s="93"/>
      <c r="COC133" s="93"/>
      <c r="COD133" s="93"/>
      <c r="COE133" s="93"/>
      <c r="COF133" s="93"/>
      <c r="COG133" s="93"/>
      <c r="COH133" s="93"/>
      <c r="COI133" s="93"/>
      <c r="COJ133" s="93"/>
      <c r="COK133" s="93"/>
      <c r="COL133" s="93"/>
      <c r="COM133" s="93"/>
      <c r="CON133" s="93"/>
      <c r="COO133" s="93"/>
      <c r="COP133" s="93"/>
      <c r="COQ133" s="93"/>
      <c r="COR133" s="93"/>
      <c r="COS133" s="93"/>
      <c r="COT133" s="93"/>
      <c r="COU133" s="93"/>
      <c r="COV133" s="93"/>
      <c r="COW133" s="93"/>
      <c r="COX133" s="93"/>
      <c r="COY133" s="93"/>
      <c r="COZ133" s="93"/>
      <c r="CPA133" s="93"/>
      <c r="CPB133" s="93"/>
      <c r="CPC133" s="93"/>
      <c r="CPD133" s="93"/>
      <c r="CPE133" s="93"/>
      <c r="CPF133" s="93"/>
      <c r="CPG133" s="93"/>
      <c r="CPH133" s="93"/>
      <c r="CPI133" s="93"/>
      <c r="CPJ133" s="93"/>
      <c r="CPK133" s="93"/>
      <c r="CPL133" s="93"/>
      <c r="CPM133" s="93"/>
      <c r="CPN133" s="93"/>
      <c r="CPO133" s="93"/>
      <c r="CPP133" s="93"/>
      <c r="CPQ133" s="93"/>
      <c r="CPR133" s="93"/>
      <c r="CPS133" s="93"/>
      <c r="CPT133" s="93"/>
      <c r="CPU133" s="93"/>
      <c r="CPV133" s="93"/>
      <c r="CPW133" s="93"/>
      <c r="CPX133" s="93"/>
      <c r="CPY133" s="93"/>
      <c r="CPZ133" s="93"/>
      <c r="CQA133" s="93"/>
      <c r="CQB133" s="93"/>
      <c r="CQC133" s="93"/>
      <c r="CQD133" s="93"/>
      <c r="CQE133" s="93"/>
      <c r="CQF133" s="93"/>
      <c r="CQG133" s="93"/>
      <c r="CQH133" s="93"/>
      <c r="CQI133" s="93"/>
      <c r="CQJ133" s="93"/>
      <c r="CQK133" s="93"/>
      <c r="CQL133" s="93"/>
      <c r="CQM133" s="93"/>
      <c r="CQN133" s="93"/>
      <c r="CQO133" s="93"/>
      <c r="CQP133" s="93"/>
      <c r="CQQ133" s="93"/>
      <c r="CQR133" s="93"/>
      <c r="CQS133" s="93"/>
      <c r="CQT133" s="93"/>
      <c r="CQU133" s="93"/>
      <c r="CQV133" s="93"/>
      <c r="CQW133" s="93"/>
      <c r="CQX133" s="93"/>
      <c r="CQY133" s="93"/>
      <c r="CQZ133" s="93"/>
      <c r="CRA133" s="93"/>
      <c r="CRB133" s="93"/>
      <c r="CRC133" s="93"/>
      <c r="CRD133" s="93"/>
      <c r="CRE133" s="93"/>
      <c r="CRF133" s="93"/>
      <c r="CRG133" s="93"/>
      <c r="CRH133" s="93"/>
      <c r="CRI133" s="93"/>
      <c r="CRJ133" s="93"/>
      <c r="CRK133" s="93"/>
      <c r="CRL133" s="93"/>
      <c r="CRM133" s="93"/>
      <c r="CRN133" s="93"/>
      <c r="CRO133" s="93"/>
      <c r="CRP133" s="93"/>
      <c r="CRQ133" s="93"/>
      <c r="CRR133" s="93"/>
      <c r="CRS133" s="93"/>
      <c r="CRT133" s="93"/>
      <c r="CRU133" s="93"/>
      <c r="CRV133" s="93"/>
      <c r="CRW133" s="93"/>
      <c r="CRX133" s="93"/>
      <c r="CRY133" s="93"/>
      <c r="CRZ133" s="93"/>
      <c r="CSA133" s="93"/>
      <c r="CSB133" s="93"/>
      <c r="CSC133" s="93"/>
      <c r="CSD133" s="93"/>
      <c r="CSE133" s="93"/>
      <c r="CSF133" s="93"/>
      <c r="CSG133" s="93"/>
      <c r="CSH133" s="93"/>
      <c r="CSI133" s="93"/>
      <c r="CSJ133" s="93"/>
      <c r="CSK133" s="93"/>
      <c r="CSL133" s="93"/>
      <c r="CSM133" s="93"/>
      <c r="CSN133" s="93"/>
      <c r="CSO133" s="93"/>
      <c r="CSP133" s="93"/>
      <c r="CSQ133" s="93"/>
      <c r="CSR133" s="93"/>
      <c r="CSS133" s="93"/>
      <c r="CST133" s="93"/>
      <c r="CSU133" s="93"/>
      <c r="CSV133" s="93"/>
      <c r="CSW133" s="93"/>
      <c r="CSX133" s="93"/>
      <c r="CSY133" s="93"/>
      <c r="CSZ133" s="93"/>
      <c r="CTA133" s="93"/>
      <c r="CTB133" s="93"/>
      <c r="CTC133" s="93"/>
      <c r="CTD133" s="93"/>
      <c r="CTE133" s="93"/>
      <c r="CTF133" s="93"/>
      <c r="CTG133" s="93"/>
      <c r="CTH133" s="93"/>
      <c r="CTI133" s="93"/>
      <c r="CTJ133" s="93"/>
      <c r="CTK133" s="93"/>
      <c r="CTL133" s="93"/>
      <c r="CTM133" s="93"/>
      <c r="CTN133" s="93"/>
      <c r="CTO133" s="93"/>
      <c r="CTP133" s="93"/>
      <c r="CTQ133" s="93"/>
      <c r="CTR133" s="93"/>
      <c r="CTS133" s="93"/>
      <c r="CTT133" s="93"/>
      <c r="CTU133" s="93"/>
      <c r="CTV133" s="93"/>
      <c r="CTW133" s="93"/>
      <c r="CTX133" s="93"/>
      <c r="CTY133" s="93"/>
      <c r="CTZ133" s="93"/>
      <c r="CUA133" s="93"/>
      <c r="CUB133" s="93"/>
      <c r="CUC133" s="93"/>
      <c r="CUD133" s="93"/>
      <c r="CUE133" s="93"/>
      <c r="CUF133" s="93"/>
      <c r="CUG133" s="93"/>
      <c r="CUH133" s="93"/>
      <c r="CUI133" s="93"/>
      <c r="CUJ133" s="93"/>
      <c r="CUK133" s="93"/>
      <c r="CUL133" s="93"/>
      <c r="CUM133" s="93"/>
      <c r="CUN133" s="93"/>
      <c r="CUO133" s="93"/>
      <c r="CUP133" s="93"/>
      <c r="CUQ133" s="93"/>
      <c r="CUR133" s="93"/>
      <c r="CUS133" s="93"/>
      <c r="CUT133" s="93"/>
      <c r="CUU133" s="93"/>
      <c r="CUV133" s="93"/>
      <c r="CUW133" s="93"/>
      <c r="CUX133" s="93"/>
      <c r="CUY133" s="93"/>
      <c r="CUZ133" s="93"/>
      <c r="CVA133" s="93"/>
      <c r="CVB133" s="93"/>
      <c r="CVC133" s="93"/>
      <c r="CVD133" s="93"/>
      <c r="CVE133" s="93"/>
      <c r="CVF133" s="93"/>
      <c r="CVG133" s="93"/>
      <c r="CVH133" s="93"/>
      <c r="CVI133" s="93"/>
      <c r="CVJ133" s="93"/>
      <c r="CVK133" s="93"/>
      <c r="CVL133" s="93"/>
      <c r="CVM133" s="93"/>
      <c r="CVN133" s="93"/>
      <c r="CVO133" s="93"/>
      <c r="CVP133" s="93"/>
      <c r="CVQ133" s="93"/>
      <c r="CVR133" s="93"/>
      <c r="CVS133" s="93"/>
      <c r="CVT133" s="93"/>
      <c r="CVU133" s="93"/>
      <c r="CVV133" s="93"/>
      <c r="CVW133" s="93"/>
      <c r="CVX133" s="93"/>
      <c r="CVY133" s="93"/>
      <c r="CVZ133" s="93"/>
      <c r="CWA133" s="93"/>
      <c r="CWB133" s="93"/>
      <c r="CWC133" s="93"/>
      <c r="CWD133" s="93"/>
      <c r="CWE133" s="93"/>
      <c r="CWF133" s="93"/>
      <c r="CWG133" s="93"/>
      <c r="CWH133" s="93"/>
      <c r="CWI133" s="93"/>
      <c r="CWJ133" s="93"/>
      <c r="CWK133" s="93"/>
      <c r="CWL133" s="93"/>
      <c r="CWM133" s="93"/>
      <c r="CWN133" s="93"/>
      <c r="CWO133" s="93"/>
      <c r="CWP133" s="93"/>
      <c r="CWQ133" s="93"/>
      <c r="CWR133" s="93"/>
      <c r="CWS133" s="93"/>
      <c r="CWT133" s="93"/>
      <c r="CWU133" s="93"/>
      <c r="CWV133" s="93"/>
      <c r="CWW133" s="93"/>
      <c r="CWX133" s="93"/>
      <c r="CWY133" s="93"/>
      <c r="CWZ133" s="93"/>
      <c r="CXA133" s="93"/>
      <c r="CXB133" s="93"/>
      <c r="CXC133" s="93"/>
      <c r="CXD133" s="93"/>
      <c r="CXE133" s="93"/>
      <c r="CXF133" s="93"/>
      <c r="CXG133" s="93"/>
      <c r="CXH133" s="93"/>
      <c r="CXI133" s="93"/>
      <c r="CXJ133" s="93"/>
      <c r="CXK133" s="93"/>
      <c r="CXL133" s="93"/>
      <c r="CXM133" s="93"/>
      <c r="CXN133" s="93"/>
      <c r="CXO133" s="93"/>
      <c r="CXP133" s="93"/>
      <c r="CXQ133" s="93"/>
      <c r="CXR133" s="93"/>
      <c r="CXS133" s="93"/>
      <c r="CXT133" s="93"/>
      <c r="CXU133" s="93"/>
      <c r="CXV133" s="93"/>
      <c r="CXW133" s="93"/>
      <c r="CXX133" s="93"/>
      <c r="CXY133" s="93"/>
      <c r="CXZ133" s="93"/>
      <c r="CYA133" s="93"/>
      <c r="CYB133" s="93"/>
      <c r="CYC133" s="93"/>
      <c r="CYD133" s="93"/>
      <c r="CYE133" s="93"/>
      <c r="CYF133" s="93"/>
      <c r="CYG133" s="93"/>
      <c r="CYH133" s="93"/>
      <c r="CYI133" s="93"/>
      <c r="CYJ133" s="93"/>
      <c r="CYK133" s="93"/>
      <c r="CYL133" s="93"/>
      <c r="CYM133" s="93"/>
      <c r="CYN133" s="93"/>
      <c r="CYO133" s="93"/>
      <c r="CYP133" s="93"/>
      <c r="CYQ133" s="93"/>
      <c r="CYR133" s="93"/>
      <c r="CYS133" s="93"/>
      <c r="CYT133" s="93"/>
      <c r="CYU133" s="93"/>
      <c r="CYV133" s="93"/>
      <c r="CYW133" s="93"/>
      <c r="CYX133" s="93"/>
      <c r="CYY133" s="93"/>
      <c r="CYZ133" s="93"/>
      <c r="CZA133" s="93"/>
      <c r="CZB133" s="93"/>
      <c r="CZC133" s="93"/>
      <c r="CZD133" s="93"/>
      <c r="CZE133" s="93"/>
      <c r="CZF133" s="93"/>
      <c r="CZG133" s="93"/>
      <c r="CZH133" s="93"/>
      <c r="CZI133" s="93"/>
      <c r="CZJ133" s="93"/>
      <c r="CZK133" s="93"/>
      <c r="CZL133" s="93"/>
      <c r="CZM133" s="93"/>
      <c r="CZN133" s="93"/>
      <c r="CZO133" s="93"/>
      <c r="CZP133" s="93"/>
      <c r="CZQ133" s="93"/>
      <c r="CZR133" s="93"/>
      <c r="CZS133" s="93"/>
      <c r="CZT133" s="93"/>
      <c r="CZU133" s="93"/>
      <c r="CZV133" s="93"/>
      <c r="CZW133" s="93"/>
      <c r="CZX133" s="93"/>
      <c r="CZY133" s="93"/>
      <c r="CZZ133" s="93"/>
      <c r="DAA133" s="93"/>
      <c r="DAB133" s="93"/>
      <c r="DAC133" s="93"/>
      <c r="DAD133" s="93"/>
      <c r="DAE133" s="93"/>
      <c r="DAF133" s="93"/>
      <c r="DAG133" s="93"/>
      <c r="DAH133" s="93"/>
      <c r="DAI133" s="93"/>
      <c r="DAJ133" s="93"/>
      <c r="DAK133" s="93"/>
      <c r="DAL133" s="93"/>
      <c r="DAM133" s="93"/>
      <c r="DAN133" s="93"/>
      <c r="DAO133" s="93"/>
      <c r="DAP133" s="93"/>
      <c r="DAQ133" s="93"/>
      <c r="DAR133" s="93"/>
      <c r="DAS133" s="93"/>
      <c r="DAT133" s="93"/>
      <c r="DAU133" s="93"/>
      <c r="DAV133" s="93"/>
      <c r="DAW133" s="93"/>
      <c r="DAX133" s="93"/>
      <c r="DAY133" s="93"/>
      <c r="DAZ133" s="93"/>
      <c r="DBA133" s="93"/>
      <c r="DBB133" s="93"/>
      <c r="DBC133" s="93"/>
      <c r="DBD133" s="93"/>
      <c r="DBE133" s="93"/>
      <c r="DBF133" s="93"/>
      <c r="DBG133" s="93"/>
      <c r="DBH133" s="93"/>
      <c r="DBI133" s="93"/>
      <c r="DBJ133" s="93"/>
      <c r="DBK133" s="93"/>
      <c r="DBL133" s="93"/>
      <c r="DBM133" s="93"/>
      <c r="DBN133" s="93"/>
      <c r="DBO133" s="93"/>
      <c r="DBP133" s="93"/>
      <c r="DBQ133" s="93"/>
      <c r="DBR133" s="93"/>
      <c r="DBS133" s="93"/>
      <c r="DBT133" s="93"/>
      <c r="DBU133" s="93"/>
      <c r="DBV133" s="93"/>
      <c r="DBW133" s="93"/>
      <c r="DBX133" s="93"/>
      <c r="DBY133" s="93"/>
      <c r="DBZ133" s="93"/>
      <c r="DCA133" s="93"/>
      <c r="DCB133" s="93"/>
      <c r="DCC133" s="93"/>
      <c r="DCD133" s="93"/>
      <c r="DCE133" s="93"/>
      <c r="DCF133" s="93"/>
      <c r="DCG133" s="93"/>
      <c r="DCH133" s="93"/>
      <c r="DCI133" s="93"/>
      <c r="DCJ133" s="93"/>
      <c r="DCK133" s="93"/>
      <c r="DCL133" s="93"/>
      <c r="DCM133" s="93"/>
      <c r="DCN133" s="93"/>
      <c r="DCO133" s="93"/>
      <c r="DCP133" s="93"/>
      <c r="DCQ133" s="93"/>
      <c r="DCR133" s="93"/>
      <c r="DCS133" s="93"/>
      <c r="DCT133" s="93"/>
      <c r="DCU133" s="93"/>
      <c r="DCV133" s="93"/>
      <c r="DCW133" s="93"/>
      <c r="DCX133" s="93"/>
      <c r="DCY133" s="93"/>
      <c r="DCZ133" s="93"/>
      <c r="DDA133" s="93"/>
      <c r="DDB133" s="93"/>
      <c r="DDC133" s="93"/>
      <c r="DDD133" s="93"/>
      <c r="DDE133" s="93"/>
      <c r="DDF133" s="93"/>
      <c r="DDG133" s="93"/>
      <c r="DDH133" s="93"/>
      <c r="DDI133" s="93"/>
      <c r="DDJ133" s="93"/>
      <c r="DDK133" s="93"/>
      <c r="DDL133" s="93"/>
      <c r="DDM133" s="93"/>
      <c r="DDN133" s="93"/>
      <c r="DDO133" s="93"/>
      <c r="DDP133" s="93"/>
      <c r="DDQ133" s="93"/>
      <c r="DDR133" s="93"/>
      <c r="DDS133" s="93"/>
      <c r="DDT133" s="93"/>
      <c r="DDU133" s="93"/>
      <c r="DDV133" s="93"/>
      <c r="DDW133" s="93"/>
      <c r="DDX133" s="93"/>
      <c r="DDY133" s="93"/>
      <c r="DDZ133" s="93"/>
      <c r="DEA133" s="93"/>
      <c r="DEB133" s="93"/>
      <c r="DEC133" s="93"/>
      <c r="DED133" s="93"/>
      <c r="DEE133" s="93"/>
      <c r="DEF133" s="93"/>
      <c r="DEG133" s="93"/>
      <c r="DEH133" s="93"/>
      <c r="DEI133" s="93"/>
      <c r="DEJ133" s="93"/>
      <c r="DEK133" s="93"/>
      <c r="DEL133" s="93"/>
      <c r="DEM133" s="93"/>
      <c r="DEN133" s="93"/>
      <c r="DEO133" s="93"/>
      <c r="DEP133" s="93"/>
      <c r="DEQ133" s="93"/>
      <c r="DER133" s="93"/>
      <c r="DES133" s="93"/>
      <c r="DET133" s="93"/>
      <c r="DEU133" s="93"/>
      <c r="DEV133" s="93"/>
      <c r="DEW133" s="93"/>
      <c r="DEX133" s="93"/>
      <c r="DEY133" s="93"/>
      <c r="DEZ133" s="93"/>
      <c r="DFA133" s="93"/>
      <c r="DFB133" s="93"/>
      <c r="DFC133" s="93"/>
      <c r="DFD133" s="93"/>
      <c r="DFE133" s="93"/>
      <c r="DFF133" s="93"/>
      <c r="DFG133" s="93"/>
      <c r="DFH133" s="93"/>
      <c r="DFI133" s="93"/>
      <c r="DFJ133" s="93"/>
      <c r="DFK133" s="93"/>
      <c r="DFL133" s="93"/>
      <c r="DFM133" s="93"/>
      <c r="DFN133" s="93"/>
      <c r="DFO133" s="93"/>
      <c r="DFP133" s="93"/>
      <c r="DFQ133" s="93"/>
      <c r="DFR133" s="93"/>
      <c r="DFS133" s="93"/>
      <c r="DFT133" s="93"/>
      <c r="DFU133" s="93"/>
      <c r="DFV133" s="93"/>
      <c r="DFW133" s="93"/>
      <c r="DFX133" s="93"/>
      <c r="DFY133" s="93"/>
      <c r="DFZ133" s="93"/>
      <c r="DGA133" s="93"/>
      <c r="DGB133" s="93"/>
      <c r="DGC133" s="93"/>
      <c r="DGD133" s="93"/>
      <c r="DGE133" s="93"/>
      <c r="DGF133" s="93"/>
      <c r="DGG133" s="93"/>
      <c r="DGH133" s="93"/>
      <c r="DGI133" s="93"/>
      <c r="DGJ133" s="93"/>
      <c r="DGK133" s="93"/>
      <c r="DGL133" s="93"/>
      <c r="DGM133" s="93"/>
      <c r="DGN133" s="93"/>
      <c r="DGO133" s="93"/>
      <c r="DGP133" s="93"/>
      <c r="DGQ133" s="93"/>
      <c r="DGR133" s="93"/>
      <c r="DGS133" s="93"/>
      <c r="DGT133" s="93"/>
      <c r="DGU133" s="93"/>
      <c r="DGV133" s="93"/>
      <c r="DGW133" s="93"/>
      <c r="DGX133" s="93"/>
      <c r="DGY133" s="93"/>
      <c r="DGZ133" s="93"/>
      <c r="DHA133" s="93"/>
      <c r="DHB133" s="93"/>
      <c r="DHC133" s="93"/>
      <c r="DHD133" s="93"/>
      <c r="DHE133" s="93"/>
      <c r="DHF133" s="93"/>
      <c r="DHG133" s="93"/>
      <c r="DHH133" s="93"/>
      <c r="DHI133" s="93"/>
      <c r="DHJ133" s="93"/>
      <c r="DHK133" s="93"/>
      <c r="DHL133" s="93"/>
      <c r="DHM133" s="93"/>
      <c r="DHN133" s="93"/>
      <c r="DHO133" s="93"/>
      <c r="DHP133" s="93"/>
      <c r="DHQ133" s="93"/>
    </row>
    <row r="134" spans="1:2929" s="174" customFormat="1">
      <c r="A134" s="198"/>
      <c r="B134" s="173" t="s">
        <v>664</v>
      </c>
      <c r="C134" s="127" t="s">
        <v>39</v>
      </c>
      <c r="D134" s="108">
        <f>37+22</f>
        <v>59</v>
      </c>
      <c r="E134" s="663">
        <v>0</v>
      </c>
      <c r="F134" s="105">
        <f>+E134*D134</f>
        <v>0</v>
      </c>
      <c r="G134" s="142"/>
      <c r="H134" s="108"/>
      <c r="I134" s="109"/>
      <c r="J134" s="105"/>
      <c r="K134" s="93"/>
      <c r="L134" s="166"/>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c r="AT134" s="93"/>
      <c r="AU134" s="93"/>
      <c r="AV134" s="93"/>
      <c r="AW134" s="93"/>
      <c r="AX134" s="93"/>
      <c r="AY134" s="93"/>
      <c r="AZ134" s="93"/>
      <c r="BA134" s="93"/>
      <c r="BB134" s="93"/>
      <c r="BC134" s="93"/>
      <c r="BD134" s="93"/>
      <c r="BE134" s="93"/>
      <c r="BF134" s="93"/>
      <c r="BG134" s="93"/>
      <c r="BH134" s="93"/>
      <c r="BI134" s="93"/>
      <c r="BJ134" s="93"/>
      <c r="BK134" s="93"/>
      <c r="BL134" s="93"/>
      <c r="BM134" s="93"/>
      <c r="BN134" s="93"/>
      <c r="BO134" s="93"/>
      <c r="BP134" s="93"/>
      <c r="BQ134" s="93"/>
      <c r="BR134" s="93"/>
      <c r="BS134" s="93"/>
      <c r="BT134" s="93"/>
      <c r="BU134" s="93"/>
      <c r="BV134" s="93"/>
      <c r="BW134" s="93"/>
      <c r="BX134" s="93"/>
      <c r="BY134" s="93"/>
      <c r="BZ134" s="93"/>
      <c r="CA134" s="93"/>
      <c r="CB134" s="93"/>
      <c r="CC134" s="93"/>
      <c r="CD134" s="93"/>
      <c r="CE134" s="93"/>
      <c r="CF134" s="93"/>
      <c r="CG134" s="93"/>
      <c r="CH134" s="93"/>
      <c r="CI134" s="93"/>
      <c r="CJ134" s="93"/>
      <c r="CK134" s="93"/>
      <c r="CL134" s="93"/>
      <c r="CM134" s="93"/>
      <c r="CN134" s="93"/>
      <c r="CO134" s="93"/>
      <c r="CP134" s="93"/>
      <c r="CQ134" s="93"/>
      <c r="CR134" s="93"/>
      <c r="CS134" s="93"/>
      <c r="CT134" s="93"/>
      <c r="CU134" s="93"/>
      <c r="CV134" s="93"/>
      <c r="CW134" s="93"/>
      <c r="CX134" s="93"/>
      <c r="CY134" s="93"/>
      <c r="CZ134" s="93"/>
      <c r="DA134" s="93"/>
      <c r="DB134" s="93"/>
      <c r="DC134" s="93"/>
      <c r="DD134" s="93"/>
      <c r="DE134" s="93"/>
      <c r="DF134" s="93"/>
      <c r="DG134" s="93"/>
      <c r="DH134" s="93"/>
      <c r="DI134" s="93"/>
      <c r="DJ134" s="93"/>
      <c r="DK134" s="93"/>
      <c r="DL134" s="93"/>
      <c r="DM134" s="93"/>
      <c r="DN134" s="93"/>
      <c r="DO134" s="93"/>
      <c r="DP134" s="93"/>
      <c r="DQ134" s="93"/>
      <c r="DR134" s="93"/>
      <c r="DS134" s="93"/>
      <c r="DT134" s="93"/>
      <c r="DU134" s="93"/>
      <c r="DV134" s="93"/>
      <c r="DW134" s="93"/>
      <c r="DX134" s="93"/>
      <c r="DY134" s="93"/>
      <c r="DZ134" s="93"/>
      <c r="EA134" s="93"/>
      <c r="EB134" s="93"/>
      <c r="EC134" s="93"/>
      <c r="ED134" s="93"/>
      <c r="EE134" s="93"/>
      <c r="EF134" s="93"/>
      <c r="EG134" s="93"/>
      <c r="EH134" s="93"/>
      <c r="EI134" s="93"/>
      <c r="EJ134" s="93"/>
      <c r="EK134" s="93"/>
      <c r="EL134" s="93"/>
      <c r="EM134" s="93"/>
      <c r="EN134" s="93"/>
      <c r="EO134" s="93"/>
      <c r="EP134" s="93"/>
      <c r="EQ134" s="93"/>
      <c r="ER134" s="93"/>
      <c r="ES134" s="93"/>
      <c r="ET134" s="93"/>
      <c r="EU134" s="93"/>
      <c r="EV134" s="93"/>
      <c r="EW134" s="93"/>
      <c r="EX134" s="93"/>
      <c r="EY134" s="93"/>
      <c r="EZ134" s="93"/>
      <c r="FA134" s="93"/>
      <c r="FB134" s="93"/>
      <c r="FC134" s="93"/>
      <c r="FD134" s="93"/>
      <c r="FE134" s="93"/>
      <c r="FF134" s="93"/>
      <c r="FG134" s="93"/>
      <c r="FH134" s="93"/>
      <c r="FI134" s="93"/>
      <c r="FJ134" s="93"/>
      <c r="FK134" s="93"/>
      <c r="FL134" s="93"/>
      <c r="FM134" s="93"/>
      <c r="FN134" s="93"/>
      <c r="FO134" s="93"/>
      <c r="FP134" s="93"/>
      <c r="FQ134" s="93"/>
      <c r="FR134" s="93"/>
      <c r="FS134" s="93"/>
      <c r="FT134" s="93"/>
      <c r="FU134" s="93"/>
      <c r="FV134" s="93"/>
      <c r="FW134" s="93"/>
      <c r="FX134" s="93"/>
      <c r="FY134" s="93"/>
      <c r="FZ134" s="93"/>
      <c r="GA134" s="93"/>
      <c r="GB134" s="93"/>
      <c r="GC134" s="93"/>
      <c r="GD134" s="93"/>
      <c r="GE134" s="93"/>
      <c r="GF134" s="93"/>
      <c r="GG134" s="93"/>
      <c r="GH134" s="93"/>
      <c r="GI134" s="93"/>
      <c r="GJ134" s="93"/>
      <c r="GK134" s="93"/>
      <c r="GL134" s="93"/>
      <c r="GM134" s="93"/>
      <c r="GN134" s="93"/>
      <c r="GO134" s="93"/>
      <c r="GP134" s="93"/>
      <c r="GQ134" s="93"/>
      <c r="GR134" s="93"/>
      <c r="GS134" s="93"/>
      <c r="GT134" s="93"/>
      <c r="GU134" s="93"/>
      <c r="GV134" s="93"/>
      <c r="GW134" s="93"/>
      <c r="GX134" s="93"/>
      <c r="GY134" s="93"/>
      <c r="GZ134" s="93"/>
      <c r="HA134" s="93"/>
      <c r="HB134" s="93"/>
      <c r="HC134" s="93"/>
      <c r="HD134" s="93"/>
      <c r="HE134" s="93"/>
      <c r="HF134" s="93"/>
      <c r="HG134" s="93"/>
      <c r="HH134" s="93"/>
      <c r="HI134" s="93"/>
      <c r="HJ134" s="93"/>
      <c r="HK134" s="93"/>
      <c r="HL134" s="93"/>
      <c r="HM134" s="93"/>
      <c r="HN134" s="93"/>
      <c r="HO134" s="93"/>
      <c r="HP134" s="93"/>
      <c r="HQ134" s="93"/>
      <c r="HR134" s="93"/>
      <c r="HS134" s="93"/>
      <c r="HT134" s="93"/>
      <c r="HU134" s="93"/>
      <c r="HV134" s="93"/>
      <c r="HW134" s="93"/>
      <c r="HX134" s="93"/>
      <c r="HY134" s="93"/>
      <c r="HZ134" s="93"/>
      <c r="IA134" s="93"/>
      <c r="IB134" s="93"/>
      <c r="IC134" s="93"/>
      <c r="ID134" s="93"/>
      <c r="IE134" s="93"/>
      <c r="IF134" s="93"/>
      <c r="IG134" s="93"/>
      <c r="IH134" s="93"/>
      <c r="II134" s="93"/>
      <c r="IJ134" s="93"/>
      <c r="IK134" s="93"/>
      <c r="IL134" s="93"/>
      <c r="IM134" s="93"/>
      <c r="IN134" s="93"/>
      <c r="IO134" s="93"/>
      <c r="IP134" s="93"/>
      <c r="IQ134" s="93"/>
      <c r="IR134" s="93"/>
      <c r="IS134" s="93"/>
      <c r="IT134" s="93"/>
      <c r="IU134" s="93"/>
      <c r="IV134" s="93"/>
      <c r="IW134" s="93"/>
      <c r="IX134" s="93"/>
      <c r="IY134" s="93"/>
      <c r="IZ134" s="93"/>
      <c r="JA134" s="93"/>
      <c r="JB134" s="93"/>
      <c r="JC134" s="93"/>
      <c r="JD134" s="93"/>
      <c r="JE134" s="93"/>
      <c r="JF134" s="93"/>
      <c r="JG134" s="93"/>
      <c r="JH134" s="93"/>
      <c r="JI134" s="93"/>
      <c r="JJ134" s="93"/>
      <c r="JK134" s="93"/>
      <c r="JL134" s="93"/>
      <c r="JM134" s="93"/>
      <c r="JN134" s="93"/>
      <c r="JO134" s="93"/>
      <c r="JP134" s="93"/>
      <c r="JQ134" s="93"/>
      <c r="JR134" s="93"/>
      <c r="JS134" s="93"/>
      <c r="JT134" s="93"/>
      <c r="JU134" s="93"/>
      <c r="JV134" s="93"/>
      <c r="JW134" s="93"/>
      <c r="JX134" s="93"/>
      <c r="JY134" s="93"/>
      <c r="JZ134" s="93"/>
      <c r="KA134" s="93"/>
      <c r="KB134" s="93"/>
      <c r="KC134" s="93"/>
      <c r="KD134" s="93"/>
      <c r="KE134" s="93"/>
      <c r="KF134" s="93"/>
      <c r="KG134" s="93"/>
      <c r="KH134" s="93"/>
      <c r="KI134" s="93"/>
      <c r="KJ134" s="93"/>
      <c r="KK134" s="93"/>
      <c r="KL134" s="93"/>
      <c r="KM134" s="93"/>
      <c r="KN134" s="93"/>
      <c r="KO134" s="93"/>
      <c r="KP134" s="93"/>
      <c r="KQ134" s="93"/>
      <c r="KR134" s="93"/>
      <c r="KS134" s="93"/>
      <c r="KT134" s="93"/>
      <c r="KU134" s="93"/>
      <c r="KV134" s="93"/>
      <c r="KW134" s="93"/>
      <c r="KX134" s="93"/>
      <c r="KY134" s="93"/>
      <c r="KZ134" s="93"/>
      <c r="LA134" s="93"/>
      <c r="LB134" s="93"/>
      <c r="LC134" s="93"/>
      <c r="LD134" s="93"/>
      <c r="LE134" s="93"/>
      <c r="LF134" s="93"/>
      <c r="LG134" s="93"/>
      <c r="LH134" s="93"/>
      <c r="LI134" s="93"/>
      <c r="LJ134" s="93"/>
      <c r="LK134" s="93"/>
      <c r="LL134" s="93"/>
      <c r="LM134" s="93"/>
      <c r="LN134" s="93"/>
      <c r="LO134" s="93"/>
      <c r="LP134" s="93"/>
      <c r="LQ134" s="93"/>
      <c r="LR134" s="93"/>
      <c r="LS134" s="93"/>
      <c r="LT134" s="93"/>
      <c r="LU134" s="93"/>
      <c r="LV134" s="93"/>
      <c r="LW134" s="93"/>
      <c r="LX134" s="93"/>
      <c r="LY134" s="93"/>
      <c r="LZ134" s="93"/>
      <c r="MA134" s="93"/>
      <c r="MB134" s="93"/>
      <c r="MC134" s="93"/>
      <c r="MD134" s="93"/>
      <c r="ME134" s="93"/>
      <c r="MF134" s="93"/>
      <c r="MG134" s="93"/>
      <c r="MH134" s="93"/>
      <c r="MI134" s="93"/>
      <c r="MJ134" s="93"/>
      <c r="MK134" s="93"/>
      <c r="ML134" s="93"/>
      <c r="MM134" s="93"/>
      <c r="MN134" s="93"/>
      <c r="MO134" s="93"/>
      <c r="MP134" s="93"/>
      <c r="MQ134" s="93"/>
      <c r="MR134" s="93"/>
      <c r="MS134" s="93"/>
      <c r="MT134" s="93"/>
      <c r="MU134" s="93"/>
      <c r="MV134" s="93"/>
      <c r="MW134" s="93"/>
      <c r="MX134" s="93"/>
      <c r="MY134" s="93"/>
      <c r="MZ134" s="93"/>
      <c r="NA134" s="93"/>
      <c r="NB134" s="93"/>
      <c r="NC134" s="93"/>
      <c r="ND134" s="93"/>
      <c r="NE134" s="93"/>
      <c r="NF134" s="93"/>
      <c r="NG134" s="93"/>
      <c r="NH134" s="93"/>
      <c r="NI134" s="93"/>
      <c r="NJ134" s="93"/>
      <c r="NK134" s="93"/>
      <c r="NL134" s="93"/>
      <c r="NM134" s="93"/>
      <c r="NN134" s="93"/>
      <c r="NO134" s="93"/>
      <c r="NP134" s="93"/>
      <c r="NQ134" s="93"/>
      <c r="NR134" s="93"/>
      <c r="NS134" s="93"/>
      <c r="NT134" s="93"/>
      <c r="NU134" s="93"/>
      <c r="NV134" s="93"/>
      <c r="NW134" s="93"/>
      <c r="NX134" s="93"/>
      <c r="NY134" s="93"/>
      <c r="NZ134" s="93"/>
      <c r="OA134" s="93"/>
      <c r="OB134" s="93"/>
      <c r="OC134" s="93"/>
      <c r="OD134" s="93"/>
      <c r="OE134" s="93"/>
      <c r="OF134" s="93"/>
      <c r="OG134" s="93"/>
      <c r="OH134" s="93"/>
      <c r="OI134" s="93"/>
      <c r="OJ134" s="93"/>
      <c r="OK134" s="93"/>
      <c r="OL134" s="93"/>
      <c r="OM134" s="93"/>
      <c r="ON134" s="93"/>
      <c r="OO134" s="93"/>
      <c r="OP134" s="93"/>
      <c r="OQ134" s="93"/>
      <c r="OR134" s="93"/>
      <c r="OS134" s="93"/>
      <c r="OT134" s="93"/>
      <c r="OU134" s="93"/>
      <c r="OV134" s="93"/>
      <c r="OW134" s="93"/>
      <c r="OX134" s="93"/>
      <c r="OY134" s="93"/>
      <c r="OZ134" s="93"/>
      <c r="PA134" s="93"/>
      <c r="PB134" s="93"/>
      <c r="PC134" s="93"/>
      <c r="PD134" s="93"/>
      <c r="PE134" s="93"/>
      <c r="PF134" s="93"/>
      <c r="PG134" s="93"/>
      <c r="PH134" s="93"/>
      <c r="PI134" s="93"/>
      <c r="PJ134" s="93"/>
      <c r="PK134" s="93"/>
      <c r="PL134" s="93"/>
      <c r="PM134" s="93"/>
      <c r="PN134" s="93"/>
      <c r="PO134" s="93"/>
      <c r="PP134" s="93"/>
      <c r="PQ134" s="93"/>
      <c r="PR134" s="93"/>
      <c r="PS134" s="93"/>
      <c r="PT134" s="93"/>
      <c r="PU134" s="93"/>
      <c r="PV134" s="93"/>
      <c r="PW134" s="93"/>
      <c r="PX134" s="93"/>
      <c r="PY134" s="93"/>
      <c r="PZ134" s="93"/>
      <c r="QA134" s="93"/>
      <c r="QB134" s="93"/>
      <c r="QC134" s="93"/>
      <c r="QD134" s="93"/>
      <c r="QE134" s="93"/>
      <c r="QF134" s="93"/>
      <c r="QG134" s="93"/>
      <c r="QH134" s="93"/>
      <c r="QI134" s="93"/>
      <c r="QJ134" s="93"/>
      <c r="QK134" s="93"/>
      <c r="QL134" s="93"/>
      <c r="QM134" s="93"/>
      <c r="QN134" s="93"/>
      <c r="QO134" s="93"/>
      <c r="QP134" s="93"/>
      <c r="QQ134" s="93"/>
      <c r="QR134" s="93"/>
      <c r="QS134" s="93"/>
      <c r="QT134" s="93"/>
      <c r="QU134" s="93"/>
      <c r="QV134" s="93"/>
      <c r="QW134" s="93"/>
      <c r="QX134" s="93"/>
      <c r="QY134" s="93"/>
      <c r="QZ134" s="93"/>
      <c r="RA134" s="93"/>
      <c r="RB134" s="93"/>
      <c r="RC134" s="93"/>
      <c r="RD134" s="93"/>
      <c r="RE134" s="93"/>
      <c r="RF134" s="93"/>
      <c r="RG134" s="93"/>
      <c r="RH134" s="93"/>
      <c r="RI134" s="93"/>
      <c r="RJ134" s="93"/>
      <c r="RK134" s="93"/>
      <c r="RL134" s="93"/>
      <c r="RM134" s="93"/>
      <c r="RN134" s="93"/>
      <c r="RO134" s="93"/>
      <c r="RP134" s="93"/>
      <c r="RQ134" s="93"/>
      <c r="RR134" s="93"/>
      <c r="RS134" s="93"/>
      <c r="RT134" s="93"/>
      <c r="RU134" s="93"/>
      <c r="RV134" s="93"/>
      <c r="RW134" s="93"/>
      <c r="RX134" s="93"/>
      <c r="RY134" s="93"/>
      <c r="RZ134" s="93"/>
      <c r="SA134" s="93"/>
      <c r="SB134" s="93"/>
      <c r="SC134" s="93"/>
      <c r="SD134" s="93"/>
      <c r="SE134" s="93"/>
      <c r="SF134" s="93"/>
      <c r="SG134" s="93"/>
      <c r="SH134" s="93"/>
      <c r="SI134" s="93"/>
      <c r="SJ134" s="93"/>
      <c r="SK134" s="93"/>
      <c r="SL134" s="93"/>
      <c r="SM134" s="93"/>
      <c r="SN134" s="93"/>
      <c r="SO134" s="93"/>
      <c r="SP134" s="93"/>
      <c r="SQ134" s="93"/>
      <c r="SR134" s="93"/>
      <c r="SS134" s="93"/>
      <c r="ST134" s="93"/>
      <c r="SU134" s="93"/>
      <c r="SV134" s="93"/>
      <c r="SW134" s="93"/>
      <c r="SX134" s="93"/>
      <c r="SY134" s="93"/>
      <c r="SZ134" s="93"/>
      <c r="TA134" s="93"/>
      <c r="TB134" s="93"/>
      <c r="TC134" s="93"/>
      <c r="TD134" s="93"/>
      <c r="TE134" s="93"/>
      <c r="TF134" s="93"/>
      <c r="TG134" s="93"/>
      <c r="TH134" s="93"/>
      <c r="TI134" s="93"/>
      <c r="TJ134" s="93"/>
      <c r="TK134" s="93"/>
      <c r="TL134" s="93"/>
      <c r="TM134" s="93"/>
      <c r="TN134" s="93"/>
      <c r="TO134" s="93"/>
      <c r="TP134" s="93"/>
      <c r="TQ134" s="93"/>
      <c r="TR134" s="93"/>
      <c r="TS134" s="93"/>
      <c r="TT134" s="93"/>
      <c r="TU134" s="93"/>
      <c r="TV134" s="93"/>
      <c r="TW134" s="93"/>
      <c r="TX134" s="93"/>
      <c r="TY134" s="93"/>
      <c r="TZ134" s="93"/>
      <c r="UA134" s="93"/>
      <c r="UB134" s="93"/>
      <c r="UC134" s="93"/>
      <c r="UD134" s="93"/>
      <c r="UE134" s="93"/>
      <c r="UF134" s="93"/>
      <c r="UG134" s="93"/>
      <c r="UH134" s="93"/>
      <c r="UI134" s="93"/>
      <c r="UJ134" s="93"/>
      <c r="UK134" s="93"/>
      <c r="UL134" s="93"/>
      <c r="UM134" s="93"/>
      <c r="UN134" s="93"/>
      <c r="UO134" s="93"/>
      <c r="UP134" s="93"/>
      <c r="UQ134" s="93"/>
      <c r="UR134" s="93"/>
      <c r="US134" s="93"/>
      <c r="UT134" s="93"/>
      <c r="UU134" s="93"/>
      <c r="UV134" s="93"/>
      <c r="UW134" s="93"/>
      <c r="UX134" s="93"/>
      <c r="UY134" s="93"/>
      <c r="UZ134" s="93"/>
      <c r="VA134" s="93"/>
      <c r="VB134" s="93"/>
      <c r="VC134" s="93"/>
      <c r="VD134" s="93"/>
      <c r="VE134" s="93"/>
      <c r="VF134" s="93"/>
      <c r="VG134" s="93"/>
      <c r="VH134" s="93"/>
      <c r="VI134" s="93"/>
      <c r="VJ134" s="93"/>
      <c r="VK134" s="93"/>
      <c r="VL134" s="93"/>
      <c r="VM134" s="93"/>
      <c r="VN134" s="93"/>
      <c r="VO134" s="93"/>
      <c r="VP134" s="93"/>
      <c r="VQ134" s="93"/>
      <c r="VR134" s="93"/>
      <c r="VS134" s="93"/>
      <c r="VT134" s="93"/>
      <c r="VU134" s="93"/>
      <c r="VV134" s="93"/>
      <c r="VW134" s="93"/>
      <c r="VX134" s="93"/>
      <c r="VY134" s="93"/>
      <c r="VZ134" s="93"/>
      <c r="WA134" s="93"/>
      <c r="WB134" s="93"/>
      <c r="WC134" s="93"/>
      <c r="WD134" s="93"/>
      <c r="WE134" s="93"/>
      <c r="WF134" s="93"/>
      <c r="WG134" s="93"/>
      <c r="WH134" s="93"/>
      <c r="WI134" s="93"/>
      <c r="WJ134" s="93"/>
      <c r="WK134" s="93"/>
      <c r="WL134" s="93"/>
      <c r="WM134" s="93"/>
      <c r="WN134" s="93"/>
      <c r="WO134" s="93"/>
      <c r="WP134" s="93"/>
      <c r="WQ134" s="93"/>
      <c r="WR134" s="93"/>
      <c r="WS134" s="93"/>
      <c r="WT134" s="93"/>
      <c r="WU134" s="93"/>
      <c r="WV134" s="93"/>
      <c r="WW134" s="93"/>
      <c r="WX134" s="93"/>
      <c r="WY134" s="93"/>
      <c r="WZ134" s="93"/>
      <c r="XA134" s="93"/>
      <c r="XB134" s="93"/>
      <c r="XC134" s="93"/>
      <c r="XD134" s="93"/>
      <c r="XE134" s="93"/>
      <c r="XF134" s="93"/>
      <c r="XG134" s="93"/>
      <c r="XH134" s="93"/>
      <c r="XI134" s="93"/>
      <c r="XJ134" s="93"/>
      <c r="XK134" s="93"/>
      <c r="XL134" s="93"/>
      <c r="XM134" s="93"/>
      <c r="XN134" s="93"/>
      <c r="XO134" s="93"/>
      <c r="XP134" s="93"/>
      <c r="XQ134" s="93"/>
      <c r="XR134" s="93"/>
      <c r="XS134" s="93"/>
      <c r="XT134" s="93"/>
      <c r="XU134" s="93"/>
      <c r="XV134" s="93"/>
      <c r="XW134" s="93"/>
      <c r="XX134" s="93"/>
      <c r="XY134" s="93"/>
      <c r="XZ134" s="93"/>
      <c r="YA134" s="93"/>
      <c r="YB134" s="93"/>
      <c r="YC134" s="93"/>
      <c r="YD134" s="93"/>
      <c r="YE134" s="93"/>
      <c r="YF134" s="93"/>
      <c r="YG134" s="93"/>
      <c r="YH134" s="93"/>
      <c r="YI134" s="93"/>
      <c r="YJ134" s="93"/>
      <c r="YK134" s="93"/>
      <c r="YL134" s="93"/>
      <c r="YM134" s="93"/>
      <c r="YN134" s="93"/>
      <c r="YO134" s="93"/>
      <c r="YP134" s="93"/>
      <c r="YQ134" s="93"/>
      <c r="YR134" s="93"/>
      <c r="YS134" s="93"/>
      <c r="YT134" s="93"/>
      <c r="YU134" s="93"/>
      <c r="YV134" s="93"/>
      <c r="YW134" s="93"/>
      <c r="YX134" s="93"/>
      <c r="YY134" s="93"/>
      <c r="YZ134" s="93"/>
      <c r="ZA134" s="93"/>
      <c r="ZB134" s="93"/>
      <c r="ZC134" s="93"/>
      <c r="ZD134" s="93"/>
      <c r="ZE134" s="93"/>
      <c r="ZF134" s="93"/>
      <c r="ZG134" s="93"/>
      <c r="ZH134" s="93"/>
      <c r="ZI134" s="93"/>
      <c r="ZJ134" s="93"/>
      <c r="ZK134" s="93"/>
      <c r="ZL134" s="93"/>
      <c r="ZM134" s="93"/>
      <c r="ZN134" s="93"/>
      <c r="ZO134" s="93"/>
      <c r="ZP134" s="93"/>
      <c r="ZQ134" s="93"/>
      <c r="ZR134" s="93"/>
      <c r="ZS134" s="93"/>
      <c r="ZT134" s="93"/>
      <c r="ZU134" s="93"/>
      <c r="ZV134" s="93"/>
      <c r="ZW134" s="93"/>
      <c r="ZX134" s="93"/>
      <c r="ZY134" s="93"/>
      <c r="ZZ134" s="93"/>
      <c r="AAA134" s="93"/>
      <c r="AAB134" s="93"/>
      <c r="AAC134" s="93"/>
      <c r="AAD134" s="93"/>
      <c r="AAE134" s="93"/>
      <c r="AAF134" s="93"/>
      <c r="AAG134" s="93"/>
      <c r="AAH134" s="93"/>
      <c r="AAI134" s="93"/>
      <c r="AAJ134" s="93"/>
      <c r="AAK134" s="93"/>
      <c r="AAL134" s="93"/>
      <c r="AAM134" s="93"/>
      <c r="AAN134" s="93"/>
      <c r="AAO134" s="93"/>
      <c r="AAP134" s="93"/>
      <c r="AAQ134" s="93"/>
      <c r="AAR134" s="93"/>
      <c r="AAS134" s="93"/>
      <c r="AAT134" s="93"/>
      <c r="AAU134" s="93"/>
      <c r="AAV134" s="93"/>
      <c r="AAW134" s="93"/>
      <c r="AAX134" s="93"/>
      <c r="AAY134" s="93"/>
      <c r="AAZ134" s="93"/>
      <c r="ABA134" s="93"/>
      <c r="ABB134" s="93"/>
      <c r="ABC134" s="93"/>
      <c r="ABD134" s="93"/>
      <c r="ABE134" s="93"/>
      <c r="ABF134" s="93"/>
      <c r="ABG134" s="93"/>
      <c r="ABH134" s="93"/>
      <c r="ABI134" s="93"/>
      <c r="ABJ134" s="93"/>
      <c r="ABK134" s="93"/>
      <c r="ABL134" s="93"/>
      <c r="ABM134" s="93"/>
      <c r="ABN134" s="93"/>
      <c r="ABO134" s="93"/>
      <c r="ABP134" s="93"/>
      <c r="ABQ134" s="93"/>
      <c r="ABR134" s="93"/>
      <c r="ABS134" s="93"/>
      <c r="ABT134" s="93"/>
      <c r="ABU134" s="93"/>
      <c r="ABV134" s="93"/>
      <c r="ABW134" s="93"/>
      <c r="ABX134" s="93"/>
      <c r="ABY134" s="93"/>
      <c r="ABZ134" s="93"/>
      <c r="ACA134" s="93"/>
      <c r="ACB134" s="93"/>
      <c r="ACC134" s="93"/>
      <c r="ACD134" s="93"/>
      <c r="ACE134" s="93"/>
      <c r="ACF134" s="93"/>
      <c r="ACG134" s="93"/>
      <c r="ACH134" s="93"/>
      <c r="ACI134" s="93"/>
      <c r="ACJ134" s="93"/>
      <c r="ACK134" s="93"/>
      <c r="ACL134" s="93"/>
      <c r="ACM134" s="93"/>
      <c r="ACN134" s="93"/>
      <c r="ACO134" s="93"/>
      <c r="ACP134" s="93"/>
      <c r="ACQ134" s="93"/>
      <c r="ACR134" s="93"/>
      <c r="ACS134" s="93"/>
      <c r="ACT134" s="93"/>
      <c r="ACU134" s="93"/>
      <c r="ACV134" s="93"/>
      <c r="ACW134" s="93"/>
      <c r="ACX134" s="93"/>
      <c r="ACY134" s="93"/>
      <c r="ACZ134" s="93"/>
      <c r="ADA134" s="93"/>
      <c r="ADB134" s="93"/>
      <c r="ADC134" s="93"/>
      <c r="ADD134" s="93"/>
      <c r="ADE134" s="93"/>
      <c r="ADF134" s="93"/>
      <c r="ADG134" s="93"/>
      <c r="ADH134" s="93"/>
      <c r="ADI134" s="93"/>
      <c r="ADJ134" s="93"/>
      <c r="ADK134" s="93"/>
      <c r="ADL134" s="93"/>
      <c r="ADM134" s="93"/>
      <c r="ADN134" s="93"/>
      <c r="ADO134" s="93"/>
      <c r="ADP134" s="93"/>
      <c r="ADQ134" s="93"/>
      <c r="ADR134" s="93"/>
      <c r="ADS134" s="93"/>
      <c r="ADT134" s="93"/>
      <c r="ADU134" s="93"/>
      <c r="ADV134" s="93"/>
      <c r="ADW134" s="93"/>
      <c r="ADX134" s="93"/>
      <c r="ADY134" s="93"/>
      <c r="ADZ134" s="93"/>
      <c r="AEA134" s="93"/>
      <c r="AEB134" s="93"/>
      <c r="AEC134" s="93"/>
      <c r="AED134" s="93"/>
      <c r="AEE134" s="93"/>
      <c r="AEF134" s="93"/>
      <c r="AEG134" s="93"/>
      <c r="AEH134" s="93"/>
      <c r="AEI134" s="93"/>
      <c r="AEJ134" s="93"/>
      <c r="AEK134" s="93"/>
      <c r="AEL134" s="93"/>
      <c r="AEM134" s="93"/>
      <c r="AEN134" s="93"/>
      <c r="AEO134" s="93"/>
      <c r="AEP134" s="93"/>
      <c r="AEQ134" s="93"/>
      <c r="AER134" s="93"/>
      <c r="AES134" s="93"/>
      <c r="AET134" s="93"/>
      <c r="AEU134" s="93"/>
      <c r="AEV134" s="93"/>
      <c r="AEW134" s="93"/>
      <c r="AEX134" s="93"/>
      <c r="AEY134" s="93"/>
      <c r="AEZ134" s="93"/>
      <c r="AFA134" s="93"/>
      <c r="AFB134" s="93"/>
      <c r="AFC134" s="93"/>
      <c r="AFD134" s="93"/>
      <c r="AFE134" s="93"/>
      <c r="AFF134" s="93"/>
      <c r="AFG134" s="93"/>
      <c r="AFH134" s="93"/>
      <c r="AFI134" s="93"/>
      <c r="AFJ134" s="93"/>
      <c r="AFK134" s="93"/>
      <c r="AFL134" s="93"/>
      <c r="AFM134" s="93"/>
      <c r="AFN134" s="93"/>
      <c r="AFO134" s="93"/>
      <c r="AFP134" s="93"/>
      <c r="AFQ134" s="93"/>
      <c r="AFR134" s="93"/>
      <c r="AFS134" s="93"/>
      <c r="AFT134" s="93"/>
      <c r="AFU134" s="93"/>
      <c r="AFV134" s="93"/>
      <c r="AFW134" s="93"/>
      <c r="AFX134" s="93"/>
      <c r="AFY134" s="93"/>
      <c r="AFZ134" s="93"/>
      <c r="AGA134" s="93"/>
      <c r="AGB134" s="93"/>
      <c r="AGC134" s="93"/>
      <c r="AGD134" s="93"/>
      <c r="AGE134" s="93"/>
      <c r="AGF134" s="93"/>
      <c r="AGG134" s="93"/>
      <c r="AGH134" s="93"/>
      <c r="AGI134" s="93"/>
      <c r="AGJ134" s="93"/>
      <c r="AGK134" s="93"/>
      <c r="AGL134" s="93"/>
      <c r="AGM134" s="93"/>
      <c r="AGN134" s="93"/>
      <c r="AGO134" s="93"/>
      <c r="AGP134" s="93"/>
      <c r="AGQ134" s="93"/>
      <c r="AGR134" s="93"/>
      <c r="AGS134" s="93"/>
      <c r="AGT134" s="93"/>
      <c r="AGU134" s="93"/>
      <c r="AGV134" s="93"/>
      <c r="AGW134" s="93"/>
      <c r="AGX134" s="93"/>
      <c r="AGY134" s="93"/>
      <c r="AGZ134" s="93"/>
      <c r="AHA134" s="93"/>
      <c r="AHB134" s="93"/>
      <c r="AHC134" s="93"/>
      <c r="AHD134" s="93"/>
      <c r="AHE134" s="93"/>
      <c r="AHF134" s="93"/>
      <c r="AHG134" s="93"/>
      <c r="AHH134" s="93"/>
      <c r="AHI134" s="93"/>
      <c r="AHJ134" s="93"/>
      <c r="AHK134" s="93"/>
      <c r="AHL134" s="93"/>
      <c r="AHM134" s="93"/>
      <c r="AHN134" s="93"/>
      <c r="AHO134" s="93"/>
      <c r="AHP134" s="93"/>
      <c r="AHQ134" s="93"/>
      <c r="AHR134" s="93"/>
      <c r="AHS134" s="93"/>
      <c r="AHT134" s="93"/>
      <c r="AHU134" s="93"/>
      <c r="AHV134" s="93"/>
      <c r="AHW134" s="93"/>
      <c r="AHX134" s="93"/>
      <c r="AHY134" s="93"/>
      <c r="AHZ134" s="93"/>
      <c r="AIA134" s="93"/>
      <c r="AIB134" s="93"/>
      <c r="AIC134" s="93"/>
      <c r="AID134" s="93"/>
      <c r="AIE134" s="93"/>
      <c r="AIF134" s="93"/>
      <c r="AIG134" s="93"/>
      <c r="AIH134" s="93"/>
      <c r="AII134" s="93"/>
      <c r="AIJ134" s="93"/>
      <c r="AIK134" s="93"/>
      <c r="AIL134" s="93"/>
      <c r="AIM134" s="93"/>
      <c r="AIN134" s="93"/>
      <c r="AIO134" s="93"/>
      <c r="AIP134" s="93"/>
      <c r="AIQ134" s="93"/>
      <c r="AIR134" s="93"/>
      <c r="AIS134" s="93"/>
      <c r="AIT134" s="93"/>
      <c r="AIU134" s="93"/>
      <c r="AIV134" s="93"/>
      <c r="AIW134" s="93"/>
      <c r="AIX134" s="93"/>
      <c r="AIY134" s="93"/>
      <c r="AIZ134" s="93"/>
      <c r="AJA134" s="93"/>
      <c r="AJB134" s="93"/>
      <c r="AJC134" s="93"/>
      <c r="AJD134" s="93"/>
      <c r="AJE134" s="93"/>
      <c r="AJF134" s="93"/>
      <c r="AJG134" s="93"/>
      <c r="AJH134" s="93"/>
      <c r="AJI134" s="93"/>
      <c r="AJJ134" s="93"/>
      <c r="AJK134" s="93"/>
      <c r="AJL134" s="93"/>
      <c r="AJM134" s="93"/>
      <c r="AJN134" s="93"/>
      <c r="AJO134" s="93"/>
      <c r="AJP134" s="93"/>
      <c r="AJQ134" s="93"/>
      <c r="AJR134" s="93"/>
      <c r="AJS134" s="93"/>
      <c r="AJT134" s="93"/>
      <c r="AJU134" s="93"/>
      <c r="AJV134" s="93"/>
      <c r="AJW134" s="93"/>
      <c r="AJX134" s="93"/>
      <c r="AJY134" s="93"/>
      <c r="AJZ134" s="93"/>
      <c r="AKA134" s="93"/>
      <c r="AKB134" s="93"/>
      <c r="AKC134" s="93"/>
      <c r="AKD134" s="93"/>
      <c r="AKE134" s="93"/>
      <c r="AKF134" s="93"/>
      <c r="AKG134" s="93"/>
      <c r="AKH134" s="93"/>
      <c r="AKI134" s="93"/>
      <c r="AKJ134" s="93"/>
      <c r="AKK134" s="93"/>
      <c r="AKL134" s="93"/>
      <c r="AKM134" s="93"/>
      <c r="AKN134" s="93"/>
      <c r="AKO134" s="93"/>
      <c r="AKP134" s="93"/>
      <c r="AKQ134" s="93"/>
      <c r="AKR134" s="93"/>
      <c r="AKS134" s="93"/>
      <c r="AKT134" s="93"/>
      <c r="AKU134" s="93"/>
      <c r="AKV134" s="93"/>
      <c r="AKW134" s="93"/>
      <c r="AKX134" s="93"/>
      <c r="AKY134" s="93"/>
      <c r="AKZ134" s="93"/>
      <c r="ALA134" s="93"/>
      <c r="ALB134" s="93"/>
      <c r="ALC134" s="93"/>
      <c r="ALD134" s="93"/>
      <c r="ALE134" s="93"/>
      <c r="ALF134" s="93"/>
      <c r="ALG134" s="93"/>
      <c r="ALH134" s="93"/>
      <c r="ALI134" s="93"/>
      <c r="ALJ134" s="93"/>
      <c r="ALK134" s="93"/>
      <c r="ALL134" s="93"/>
      <c r="ALM134" s="93"/>
      <c r="ALN134" s="93"/>
      <c r="ALO134" s="93"/>
      <c r="ALP134" s="93"/>
      <c r="ALQ134" s="93"/>
      <c r="ALR134" s="93"/>
      <c r="ALS134" s="93"/>
      <c r="ALT134" s="93"/>
      <c r="ALU134" s="93"/>
      <c r="ALV134" s="93"/>
      <c r="ALW134" s="93"/>
      <c r="ALX134" s="93"/>
      <c r="ALY134" s="93"/>
      <c r="ALZ134" s="93"/>
      <c r="AMA134" s="93"/>
      <c r="AMB134" s="93"/>
      <c r="AMC134" s="93"/>
      <c r="AMD134" s="93"/>
      <c r="AME134" s="93"/>
      <c r="AMF134" s="93"/>
      <c r="AMG134" s="93"/>
      <c r="AMH134" s="93"/>
      <c r="AMI134" s="93"/>
      <c r="AMJ134" s="93"/>
      <c r="AMK134" s="93"/>
      <c r="AML134" s="93"/>
      <c r="AMM134" s="93"/>
      <c r="AMN134" s="93"/>
      <c r="AMO134" s="93"/>
      <c r="AMP134" s="93"/>
      <c r="AMQ134" s="93"/>
      <c r="AMR134" s="93"/>
      <c r="AMS134" s="93"/>
      <c r="AMT134" s="93"/>
      <c r="AMU134" s="93"/>
      <c r="AMV134" s="93"/>
      <c r="AMW134" s="93"/>
      <c r="AMX134" s="93"/>
      <c r="AMY134" s="93"/>
      <c r="AMZ134" s="93"/>
      <c r="ANA134" s="93"/>
      <c r="ANB134" s="93"/>
      <c r="ANC134" s="93"/>
      <c r="AND134" s="93"/>
      <c r="ANE134" s="93"/>
      <c r="ANF134" s="93"/>
      <c r="ANG134" s="93"/>
      <c r="ANH134" s="93"/>
      <c r="ANI134" s="93"/>
      <c r="ANJ134" s="93"/>
      <c r="ANK134" s="93"/>
      <c r="ANL134" s="93"/>
      <c r="ANM134" s="93"/>
      <c r="ANN134" s="93"/>
      <c r="ANO134" s="93"/>
      <c r="ANP134" s="93"/>
      <c r="ANQ134" s="93"/>
      <c r="ANR134" s="93"/>
      <c r="ANS134" s="93"/>
      <c r="ANT134" s="93"/>
      <c r="ANU134" s="93"/>
      <c r="ANV134" s="93"/>
      <c r="ANW134" s="93"/>
      <c r="ANX134" s="93"/>
      <c r="ANY134" s="93"/>
      <c r="ANZ134" s="93"/>
      <c r="AOA134" s="93"/>
      <c r="AOB134" s="93"/>
      <c r="AOC134" s="93"/>
      <c r="AOD134" s="93"/>
      <c r="AOE134" s="93"/>
      <c r="AOF134" s="93"/>
      <c r="AOG134" s="93"/>
      <c r="AOH134" s="93"/>
      <c r="AOI134" s="93"/>
      <c r="AOJ134" s="93"/>
      <c r="AOK134" s="93"/>
      <c r="AOL134" s="93"/>
      <c r="AOM134" s="93"/>
      <c r="AON134" s="93"/>
      <c r="AOO134" s="93"/>
      <c r="AOP134" s="93"/>
      <c r="AOQ134" s="93"/>
      <c r="AOR134" s="93"/>
      <c r="AOS134" s="93"/>
      <c r="AOT134" s="93"/>
      <c r="AOU134" s="93"/>
      <c r="AOV134" s="93"/>
      <c r="AOW134" s="93"/>
      <c r="AOX134" s="93"/>
      <c r="AOY134" s="93"/>
      <c r="AOZ134" s="93"/>
      <c r="APA134" s="93"/>
      <c r="APB134" s="93"/>
      <c r="APC134" s="93"/>
      <c r="APD134" s="93"/>
      <c r="APE134" s="93"/>
      <c r="APF134" s="93"/>
      <c r="APG134" s="93"/>
      <c r="APH134" s="93"/>
      <c r="API134" s="93"/>
      <c r="APJ134" s="93"/>
      <c r="APK134" s="93"/>
      <c r="APL134" s="93"/>
      <c r="APM134" s="93"/>
      <c r="APN134" s="93"/>
      <c r="APO134" s="93"/>
      <c r="APP134" s="93"/>
      <c r="APQ134" s="93"/>
      <c r="APR134" s="93"/>
      <c r="APS134" s="93"/>
      <c r="APT134" s="93"/>
      <c r="APU134" s="93"/>
      <c r="APV134" s="93"/>
      <c r="APW134" s="93"/>
      <c r="APX134" s="93"/>
      <c r="APY134" s="93"/>
      <c r="APZ134" s="93"/>
      <c r="AQA134" s="93"/>
      <c r="AQB134" s="93"/>
      <c r="AQC134" s="93"/>
      <c r="AQD134" s="93"/>
      <c r="AQE134" s="93"/>
      <c r="AQF134" s="93"/>
      <c r="AQG134" s="93"/>
      <c r="AQH134" s="93"/>
      <c r="AQI134" s="93"/>
      <c r="AQJ134" s="93"/>
      <c r="AQK134" s="93"/>
      <c r="AQL134" s="93"/>
      <c r="AQM134" s="93"/>
      <c r="AQN134" s="93"/>
      <c r="AQO134" s="93"/>
      <c r="AQP134" s="93"/>
      <c r="AQQ134" s="93"/>
      <c r="AQR134" s="93"/>
      <c r="AQS134" s="93"/>
      <c r="AQT134" s="93"/>
      <c r="AQU134" s="93"/>
      <c r="AQV134" s="93"/>
      <c r="AQW134" s="93"/>
      <c r="AQX134" s="93"/>
      <c r="AQY134" s="93"/>
      <c r="AQZ134" s="93"/>
      <c r="ARA134" s="93"/>
      <c r="ARB134" s="93"/>
      <c r="ARC134" s="93"/>
      <c r="ARD134" s="93"/>
      <c r="ARE134" s="93"/>
      <c r="ARF134" s="93"/>
      <c r="ARG134" s="93"/>
      <c r="ARH134" s="93"/>
      <c r="ARI134" s="93"/>
      <c r="ARJ134" s="93"/>
      <c r="ARK134" s="93"/>
      <c r="ARL134" s="93"/>
      <c r="ARM134" s="93"/>
      <c r="ARN134" s="93"/>
      <c r="ARO134" s="93"/>
      <c r="ARP134" s="93"/>
      <c r="ARQ134" s="93"/>
      <c r="ARR134" s="93"/>
      <c r="ARS134" s="93"/>
      <c r="ART134" s="93"/>
      <c r="ARU134" s="93"/>
      <c r="ARV134" s="93"/>
      <c r="ARW134" s="93"/>
      <c r="ARX134" s="93"/>
      <c r="ARY134" s="93"/>
      <c r="ARZ134" s="93"/>
      <c r="ASA134" s="93"/>
      <c r="ASB134" s="93"/>
      <c r="ASC134" s="93"/>
      <c r="ASD134" s="93"/>
      <c r="ASE134" s="93"/>
      <c r="ASF134" s="93"/>
      <c r="ASG134" s="93"/>
      <c r="ASH134" s="93"/>
      <c r="ASI134" s="93"/>
      <c r="ASJ134" s="93"/>
      <c r="ASK134" s="93"/>
      <c r="ASL134" s="93"/>
      <c r="ASM134" s="93"/>
      <c r="ASN134" s="93"/>
      <c r="ASO134" s="93"/>
      <c r="ASP134" s="93"/>
      <c r="ASQ134" s="93"/>
      <c r="ASR134" s="93"/>
      <c r="ASS134" s="93"/>
      <c r="AST134" s="93"/>
      <c r="ASU134" s="93"/>
      <c r="ASV134" s="93"/>
      <c r="ASW134" s="93"/>
      <c r="ASX134" s="93"/>
      <c r="ASY134" s="93"/>
      <c r="ASZ134" s="93"/>
      <c r="ATA134" s="93"/>
      <c r="ATB134" s="93"/>
      <c r="ATC134" s="93"/>
      <c r="ATD134" s="93"/>
      <c r="ATE134" s="93"/>
      <c r="ATF134" s="93"/>
      <c r="ATG134" s="93"/>
      <c r="ATH134" s="93"/>
      <c r="ATI134" s="93"/>
      <c r="ATJ134" s="93"/>
      <c r="ATK134" s="93"/>
      <c r="ATL134" s="93"/>
      <c r="ATM134" s="93"/>
      <c r="ATN134" s="93"/>
      <c r="ATO134" s="93"/>
      <c r="ATP134" s="93"/>
      <c r="ATQ134" s="93"/>
      <c r="ATR134" s="93"/>
      <c r="ATS134" s="93"/>
      <c r="ATT134" s="93"/>
      <c r="ATU134" s="93"/>
      <c r="ATV134" s="93"/>
      <c r="ATW134" s="93"/>
      <c r="ATX134" s="93"/>
      <c r="ATY134" s="93"/>
      <c r="ATZ134" s="93"/>
      <c r="AUA134" s="93"/>
      <c r="AUB134" s="93"/>
      <c r="AUC134" s="93"/>
      <c r="AUD134" s="93"/>
      <c r="AUE134" s="93"/>
      <c r="AUF134" s="93"/>
      <c r="AUG134" s="93"/>
      <c r="AUH134" s="93"/>
      <c r="AUI134" s="93"/>
      <c r="AUJ134" s="93"/>
      <c r="AUK134" s="93"/>
      <c r="AUL134" s="93"/>
      <c r="AUM134" s="93"/>
      <c r="AUN134" s="93"/>
      <c r="AUO134" s="93"/>
      <c r="AUP134" s="93"/>
      <c r="AUQ134" s="93"/>
      <c r="AUR134" s="93"/>
      <c r="AUS134" s="93"/>
      <c r="AUT134" s="93"/>
      <c r="AUU134" s="93"/>
      <c r="AUV134" s="93"/>
      <c r="AUW134" s="93"/>
      <c r="AUX134" s="93"/>
      <c r="AUY134" s="93"/>
      <c r="AUZ134" s="93"/>
      <c r="AVA134" s="93"/>
      <c r="AVB134" s="93"/>
      <c r="AVC134" s="93"/>
      <c r="AVD134" s="93"/>
      <c r="AVE134" s="93"/>
      <c r="AVF134" s="93"/>
      <c r="AVG134" s="93"/>
      <c r="AVH134" s="93"/>
      <c r="AVI134" s="93"/>
      <c r="AVJ134" s="93"/>
      <c r="AVK134" s="93"/>
      <c r="AVL134" s="93"/>
      <c r="AVM134" s="93"/>
      <c r="AVN134" s="93"/>
      <c r="AVO134" s="93"/>
      <c r="AVP134" s="93"/>
      <c r="AVQ134" s="93"/>
      <c r="AVR134" s="93"/>
      <c r="AVS134" s="93"/>
      <c r="AVT134" s="93"/>
      <c r="AVU134" s="93"/>
      <c r="AVV134" s="93"/>
      <c r="AVW134" s="93"/>
      <c r="AVX134" s="93"/>
      <c r="AVY134" s="93"/>
      <c r="AVZ134" s="93"/>
      <c r="AWA134" s="93"/>
      <c r="AWB134" s="93"/>
      <c r="AWC134" s="93"/>
      <c r="AWD134" s="93"/>
      <c r="AWE134" s="93"/>
      <c r="AWF134" s="93"/>
      <c r="AWG134" s="93"/>
      <c r="AWH134" s="93"/>
      <c r="AWI134" s="93"/>
      <c r="AWJ134" s="93"/>
      <c r="AWK134" s="93"/>
      <c r="AWL134" s="93"/>
      <c r="AWM134" s="93"/>
      <c r="AWN134" s="93"/>
      <c r="AWO134" s="93"/>
      <c r="AWP134" s="93"/>
      <c r="AWQ134" s="93"/>
      <c r="AWR134" s="93"/>
      <c r="AWS134" s="93"/>
      <c r="AWT134" s="93"/>
      <c r="AWU134" s="93"/>
      <c r="AWV134" s="93"/>
      <c r="AWW134" s="93"/>
      <c r="AWX134" s="93"/>
      <c r="AWY134" s="93"/>
      <c r="AWZ134" s="93"/>
      <c r="AXA134" s="93"/>
      <c r="AXB134" s="93"/>
      <c r="AXC134" s="93"/>
      <c r="AXD134" s="93"/>
      <c r="AXE134" s="93"/>
      <c r="AXF134" s="93"/>
      <c r="AXG134" s="93"/>
      <c r="AXH134" s="93"/>
      <c r="AXI134" s="93"/>
      <c r="AXJ134" s="93"/>
      <c r="AXK134" s="93"/>
      <c r="AXL134" s="93"/>
      <c r="AXM134" s="93"/>
      <c r="AXN134" s="93"/>
      <c r="AXO134" s="93"/>
      <c r="AXP134" s="93"/>
      <c r="AXQ134" s="93"/>
      <c r="AXR134" s="93"/>
      <c r="AXS134" s="93"/>
      <c r="AXT134" s="93"/>
      <c r="AXU134" s="93"/>
      <c r="AXV134" s="93"/>
      <c r="AXW134" s="93"/>
      <c r="AXX134" s="93"/>
      <c r="AXY134" s="93"/>
      <c r="AXZ134" s="93"/>
      <c r="AYA134" s="93"/>
      <c r="AYB134" s="93"/>
      <c r="AYC134" s="93"/>
      <c r="AYD134" s="93"/>
      <c r="AYE134" s="93"/>
      <c r="AYF134" s="93"/>
      <c r="AYG134" s="93"/>
      <c r="AYH134" s="93"/>
      <c r="AYI134" s="93"/>
      <c r="AYJ134" s="93"/>
      <c r="AYK134" s="93"/>
      <c r="AYL134" s="93"/>
      <c r="AYM134" s="93"/>
      <c r="AYN134" s="93"/>
      <c r="AYO134" s="93"/>
      <c r="AYP134" s="93"/>
      <c r="AYQ134" s="93"/>
      <c r="AYR134" s="93"/>
      <c r="AYS134" s="93"/>
      <c r="AYT134" s="93"/>
      <c r="AYU134" s="93"/>
      <c r="AYV134" s="93"/>
      <c r="AYW134" s="93"/>
      <c r="AYX134" s="93"/>
      <c r="AYY134" s="93"/>
      <c r="AYZ134" s="93"/>
      <c r="AZA134" s="93"/>
      <c r="AZB134" s="93"/>
      <c r="AZC134" s="93"/>
      <c r="AZD134" s="93"/>
      <c r="AZE134" s="93"/>
      <c r="AZF134" s="93"/>
      <c r="AZG134" s="93"/>
      <c r="AZH134" s="93"/>
      <c r="AZI134" s="93"/>
      <c r="AZJ134" s="93"/>
      <c r="AZK134" s="93"/>
      <c r="AZL134" s="93"/>
      <c r="AZM134" s="93"/>
      <c r="AZN134" s="93"/>
      <c r="AZO134" s="93"/>
      <c r="AZP134" s="93"/>
      <c r="AZQ134" s="93"/>
      <c r="AZR134" s="93"/>
      <c r="AZS134" s="93"/>
      <c r="AZT134" s="93"/>
      <c r="AZU134" s="93"/>
      <c r="AZV134" s="93"/>
      <c r="AZW134" s="93"/>
      <c r="AZX134" s="93"/>
      <c r="AZY134" s="93"/>
      <c r="AZZ134" s="93"/>
      <c r="BAA134" s="93"/>
      <c r="BAB134" s="93"/>
      <c r="BAC134" s="93"/>
      <c r="BAD134" s="93"/>
      <c r="BAE134" s="93"/>
      <c r="BAF134" s="93"/>
      <c r="BAG134" s="93"/>
      <c r="BAH134" s="93"/>
      <c r="BAI134" s="93"/>
      <c r="BAJ134" s="93"/>
      <c r="BAK134" s="93"/>
      <c r="BAL134" s="93"/>
      <c r="BAM134" s="93"/>
      <c r="BAN134" s="93"/>
      <c r="BAO134" s="93"/>
      <c r="BAP134" s="93"/>
      <c r="BAQ134" s="93"/>
      <c r="BAR134" s="93"/>
      <c r="BAS134" s="93"/>
      <c r="BAT134" s="93"/>
      <c r="BAU134" s="93"/>
      <c r="BAV134" s="93"/>
      <c r="BAW134" s="93"/>
      <c r="BAX134" s="93"/>
      <c r="BAY134" s="93"/>
      <c r="BAZ134" s="93"/>
      <c r="BBA134" s="93"/>
      <c r="BBB134" s="93"/>
      <c r="BBC134" s="93"/>
      <c r="BBD134" s="93"/>
      <c r="BBE134" s="93"/>
      <c r="BBF134" s="93"/>
      <c r="BBG134" s="93"/>
      <c r="BBH134" s="93"/>
      <c r="BBI134" s="93"/>
      <c r="BBJ134" s="93"/>
      <c r="BBK134" s="93"/>
      <c r="BBL134" s="93"/>
      <c r="BBM134" s="93"/>
      <c r="BBN134" s="93"/>
      <c r="BBO134" s="93"/>
      <c r="BBP134" s="93"/>
      <c r="BBQ134" s="93"/>
      <c r="BBR134" s="93"/>
      <c r="BBS134" s="93"/>
      <c r="BBT134" s="93"/>
      <c r="BBU134" s="93"/>
      <c r="BBV134" s="93"/>
      <c r="BBW134" s="93"/>
      <c r="BBX134" s="93"/>
      <c r="BBY134" s="93"/>
      <c r="BBZ134" s="93"/>
      <c r="BCA134" s="93"/>
      <c r="BCB134" s="93"/>
      <c r="BCC134" s="93"/>
      <c r="BCD134" s="93"/>
      <c r="BCE134" s="93"/>
      <c r="BCF134" s="93"/>
      <c r="BCG134" s="93"/>
      <c r="BCH134" s="93"/>
      <c r="BCI134" s="93"/>
      <c r="BCJ134" s="93"/>
      <c r="BCK134" s="93"/>
      <c r="BCL134" s="93"/>
      <c r="BCM134" s="93"/>
      <c r="BCN134" s="93"/>
      <c r="BCO134" s="93"/>
      <c r="BCP134" s="93"/>
      <c r="BCQ134" s="93"/>
      <c r="BCR134" s="93"/>
      <c r="BCS134" s="93"/>
      <c r="BCT134" s="93"/>
      <c r="BCU134" s="93"/>
      <c r="BCV134" s="93"/>
      <c r="BCW134" s="93"/>
      <c r="BCX134" s="93"/>
      <c r="BCY134" s="93"/>
      <c r="BCZ134" s="93"/>
      <c r="BDA134" s="93"/>
      <c r="BDB134" s="93"/>
      <c r="BDC134" s="93"/>
      <c r="BDD134" s="93"/>
      <c r="BDE134" s="93"/>
      <c r="BDF134" s="93"/>
      <c r="BDG134" s="93"/>
      <c r="BDH134" s="93"/>
      <c r="BDI134" s="93"/>
      <c r="BDJ134" s="93"/>
      <c r="BDK134" s="93"/>
      <c r="BDL134" s="93"/>
      <c r="BDM134" s="93"/>
      <c r="BDN134" s="93"/>
      <c r="BDO134" s="93"/>
      <c r="BDP134" s="93"/>
      <c r="BDQ134" s="93"/>
      <c r="BDR134" s="93"/>
      <c r="BDS134" s="93"/>
      <c r="BDT134" s="93"/>
      <c r="BDU134" s="93"/>
      <c r="BDV134" s="93"/>
      <c r="BDW134" s="93"/>
      <c r="BDX134" s="93"/>
      <c r="BDY134" s="93"/>
      <c r="BDZ134" s="93"/>
      <c r="BEA134" s="93"/>
      <c r="BEB134" s="93"/>
      <c r="BEC134" s="93"/>
      <c r="BED134" s="93"/>
      <c r="BEE134" s="93"/>
      <c r="BEF134" s="93"/>
      <c r="BEG134" s="93"/>
      <c r="BEH134" s="93"/>
      <c r="BEI134" s="93"/>
      <c r="BEJ134" s="93"/>
      <c r="BEK134" s="93"/>
      <c r="BEL134" s="93"/>
      <c r="BEM134" s="93"/>
      <c r="BEN134" s="93"/>
      <c r="BEO134" s="93"/>
      <c r="BEP134" s="93"/>
      <c r="BEQ134" s="93"/>
      <c r="BER134" s="93"/>
      <c r="BES134" s="93"/>
      <c r="BET134" s="93"/>
      <c r="BEU134" s="93"/>
      <c r="BEV134" s="93"/>
      <c r="BEW134" s="93"/>
      <c r="BEX134" s="93"/>
      <c r="BEY134" s="93"/>
      <c r="BEZ134" s="93"/>
      <c r="BFA134" s="93"/>
      <c r="BFB134" s="93"/>
      <c r="BFC134" s="93"/>
      <c r="BFD134" s="93"/>
      <c r="BFE134" s="93"/>
      <c r="BFF134" s="93"/>
      <c r="BFG134" s="93"/>
      <c r="BFH134" s="93"/>
      <c r="BFI134" s="93"/>
      <c r="BFJ134" s="93"/>
      <c r="BFK134" s="93"/>
      <c r="BFL134" s="93"/>
      <c r="BFM134" s="93"/>
      <c r="BFN134" s="93"/>
      <c r="BFO134" s="93"/>
      <c r="BFP134" s="93"/>
      <c r="BFQ134" s="93"/>
      <c r="BFR134" s="93"/>
      <c r="BFS134" s="93"/>
      <c r="BFT134" s="93"/>
      <c r="BFU134" s="93"/>
      <c r="BFV134" s="93"/>
      <c r="BFW134" s="93"/>
      <c r="BFX134" s="93"/>
      <c r="BFY134" s="93"/>
      <c r="BFZ134" s="93"/>
      <c r="BGA134" s="93"/>
      <c r="BGB134" s="93"/>
      <c r="BGC134" s="93"/>
      <c r="BGD134" s="93"/>
      <c r="BGE134" s="93"/>
      <c r="BGF134" s="93"/>
      <c r="BGG134" s="93"/>
      <c r="BGH134" s="93"/>
      <c r="BGI134" s="93"/>
      <c r="BGJ134" s="93"/>
      <c r="BGK134" s="93"/>
      <c r="BGL134" s="93"/>
      <c r="BGM134" s="93"/>
      <c r="BGN134" s="93"/>
      <c r="BGO134" s="93"/>
      <c r="BGP134" s="93"/>
      <c r="BGQ134" s="93"/>
      <c r="BGR134" s="93"/>
      <c r="BGS134" s="93"/>
      <c r="BGT134" s="93"/>
      <c r="BGU134" s="93"/>
      <c r="BGV134" s="93"/>
      <c r="BGW134" s="93"/>
      <c r="BGX134" s="93"/>
      <c r="BGY134" s="93"/>
      <c r="BGZ134" s="93"/>
      <c r="BHA134" s="93"/>
      <c r="BHB134" s="93"/>
      <c r="BHC134" s="93"/>
      <c r="BHD134" s="93"/>
      <c r="BHE134" s="93"/>
      <c r="BHF134" s="93"/>
      <c r="BHG134" s="93"/>
      <c r="BHH134" s="93"/>
      <c r="BHI134" s="93"/>
      <c r="BHJ134" s="93"/>
      <c r="BHK134" s="93"/>
      <c r="BHL134" s="93"/>
      <c r="BHM134" s="93"/>
      <c r="BHN134" s="93"/>
      <c r="BHO134" s="93"/>
      <c r="BHP134" s="93"/>
      <c r="BHQ134" s="93"/>
      <c r="BHR134" s="93"/>
      <c r="BHS134" s="93"/>
      <c r="BHT134" s="93"/>
      <c r="BHU134" s="93"/>
      <c r="BHV134" s="93"/>
      <c r="BHW134" s="93"/>
      <c r="BHX134" s="93"/>
      <c r="BHY134" s="93"/>
      <c r="BHZ134" s="93"/>
      <c r="BIA134" s="93"/>
      <c r="BIB134" s="93"/>
      <c r="BIC134" s="93"/>
      <c r="BID134" s="93"/>
      <c r="BIE134" s="93"/>
      <c r="BIF134" s="93"/>
      <c r="BIG134" s="93"/>
      <c r="BIH134" s="93"/>
      <c r="BII134" s="93"/>
      <c r="BIJ134" s="93"/>
      <c r="BIK134" s="93"/>
      <c r="BIL134" s="93"/>
      <c r="BIM134" s="93"/>
      <c r="BIN134" s="93"/>
      <c r="BIO134" s="93"/>
      <c r="BIP134" s="93"/>
      <c r="BIQ134" s="93"/>
      <c r="BIR134" s="93"/>
      <c r="BIS134" s="93"/>
      <c r="BIT134" s="93"/>
      <c r="BIU134" s="93"/>
      <c r="BIV134" s="93"/>
      <c r="BIW134" s="93"/>
      <c r="BIX134" s="93"/>
      <c r="BIY134" s="93"/>
      <c r="BIZ134" s="93"/>
      <c r="BJA134" s="93"/>
      <c r="BJB134" s="93"/>
      <c r="BJC134" s="93"/>
      <c r="BJD134" s="93"/>
      <c r="BJE134" s="93"/>
      <c r="BJF134" s="93"/>
      <c r="BJG134" s="93"/>
      <c r="BJH134" s="93"/>
      <c r="BJI134" s="93"/>
      <c r="BJJ134" s="93"/>
      <c r="BJK134" s="93"/>
      <c r="BJL134" s="93"/>
      <c r="BJM134" s="93"/>
      <c r="BJN134" s="93"/>
      <c r="BJO134" s="93"/>
      <c r="BJP134" s="93"/>
      <c r="BJQ134" s="93"/>
      <c r="BJR134" s="93"/>
      <c r="BJS134" s="93"/>
      <c r="BJT134" s="93"/>
      <c r="BJU134" s="93"/>
      <c r="BJV134" s="93"/>
      <c r="BJW134" s="93"/>
      <c r="BJX134" s="93"/>
      <c r="BJY134" s="93"/>
      <c r="BJZ134" s="93"/>
      <c r="BKA134" s="93"/>
      <c r="BKB134" s="93"/>
      <c r="BKC134" s="93"/>
      <c r="BKD134" s="93"/>
      <c r="BKE134" s="93"/>
      <c r="BKF134" s="93"/>
      <c r="BKG134" s="93"/>
      <c r="BKH134" s="93"/>
      <c r="BKI134" s="93"/>
      <c r="BKJ134" s="93"/>
      <c r="BKK134" s="93"/>
      <c r="BKL134" s="93"/>
      <c r="BKM134" s="93"/>
      <c r="BKN134" s="93"/>
      <c r="BKO134" s="93"/>
      <c r="BKP134" s="93"/>
      <c r="BKQ134" s="93"/>
      <c r="BKR134" s="93"/>
      <c r="BKS134" s="93"/>
      <c r="BKT134" s="93"/>
      <c r="BKU134" s="93"/>
      <c r="BKV134" s="93"/>
      <c r="BKW134" s="93"/>
      <c r="BKX134" s="93"/>
      <c r="BKY134" s="93"/>
      <c r="BKZ134" s="93"/>
      <c r="BLA134" s="93"/>
      <c r="BLB134" s="93"/>
      <c r="BLC134" s="93"/>
      <c r="BLD134" s="93"/>
      <c r="BLE134" s="93"/>
      <c r="BLF134" s="93"/>
      <c r="BLG134" s="93"/>
      <c r="BLH134" s="93"/>
      <c r="BLI134" s="93"/>
      <c r="BLJ134" s="93"/>
      <c r="BLK134" s="93"/>
      <c r="BLL134" s="93"/>
      <c r="BLM134" s="93"/>
      <c r="BLN134" s="93"/>
      <c r="BLO134" s="93"/>
      <c r="BLP134" s="93"/>
      <c r="BLQ134" s="93"/>
      <c r="BLR134" s="93"/>
      <c r="BLS134" s="93"/>
      <c r="BLT134" s="93"/>
      <c r="BLU134" s="93"/>
      <c r="BLV134" s="93"/>
      <c r="BLW134" s="93"/>
      <c r="BLX134" s="93"/>
      <c r="BLY134" s="93"/>
      <c r="BLZ134" s="93"/>
      <c r="BMA134" s="93"/>
      <c r="BMB134" s="93"/>
      <c r="BMC134" s="93"/>
      <c r="BMD134" s="93"/>
      <c r="BME134" s="93"/>
      <c r="BMF134" s="93"/>
      <c r="BMG134" s="93"/>
      <c r="BMH134" s="93"/>
      <c r="BMI134" s="93"/>
      <c r="BMJ134" s="93"/>
      <c r="BMK134" s="93"/>
      <c r="BML134" s="93"/>
      <c r="BMM134" s="93"/>
      <c r="BMN134" s="93"/>
      <c r="BMO134" s="93"/>
      <c r="BMP134" s="93"/>
      <c r="BMQ134" s="93"/>
      <c r="BMR134" s="93"/>
      <c r="BMS134" s="93"/>
      <c r="BMT134" s="93"/>
      <c r="BMU134" s="93"/>
      <c r="BMV134" s="93"/>
      <c r="BMW134" s="93"/>
      <c r="BMX134" s="93"/>
      <c r="BMY134" s="93"/>
      <c r="BMZ134" s="93"/>
      <c r="BNA134" s="93"/>
      <c r="BNB134" s="93"/>
      <c r="BNC134" s="93"/>
      <c r="BND134" s="93"/>
      <c r="BNE134" s="93"/>
      <c r="BNF134" s="93"/>
      <c r="BNG134" s="93"/>
      <c r="BNH134" s="93"/>
      <c r="BNI134" s="93"/>
      <c r="BNJ134" s="93"/>
      <c r="BNK134" s="93"/>
      <c r="BNL134" s="93"/>
      <c r="BNM134" s="93"/>
      <c r="BNN134" s="93"/>
      <c r="BNO134" s="93"/>
      <c r="BNP134" s="93"/>
      <c r="BNQ134" s="93"/>
      <c r="BNR134" s="93"/>
      <c r="BNS134" s="93"/>
      <c r="BNT134" s="93"/>
      <c r="BNU134" s="93"/>
      <c r="BNV134" s="93"/>
      <c r="BNW134" s="93"/>
      <c r="BNX134" s="93"/>
      <c r="BNY134" s="93"/>
      <c r="BNZ134" s="93"/>
      <c r="BOA134" s="93"/>
      <c r="BOB134" s="93"/>
      <c r="BOC134" s="93"/>
      <c r="BOD134" s="93"/>
      <c r="BOE134" s="93"/>
      <c r="BOF134" s="93"/>
      <c r="BOG134" s="93"/>
      <c r="BOH134" s="93"/>
      <c r="BOI134" s="93"/>
      <c r="BOJ134" s="93"/>
      <c r="BOK134" s="93"/>
      <c r="BOL134" s="93"/>
      <c r="BOM134" s="93"/>
      <c r="BON134" s="93"/>
      <c r="BOO134" s="93"/>
      <c r="BOP134" s="93"/>
      <c r="BOQ134" s="93"/>
      <c r="BOR134" s="93"/>
      <c r="BOS134" s="93"/>
      <c r="BOT134" s="93"/>
      <c r="BOU134" s="93"/>
      <c r="BOV134" s="93"/>
      <c r="BOW134" s="93"/>
      <c r="BOX134" s="93"/>
      <c r="BOY134" s="93"/>
      <c r="BOZ134" s="93"/>
      <c r="BPA134" s="93"/>
      <c r="BPB134" s="93"/>
      <c r="BPC134" s="93"/>
      <c r="BPD134" s="93"/>
      <c r="BPE134" s="93"/>
      <c r="BPF134" s="93"/>
      <c r="BPG134" s="93"/>
      <c r="BPH134" s="93"/>
      <c r="BPI134" s="93"/>
      <c r="BPJ134" s="93"/>
      <c r="BPK134" s="93"/>
      <c r="BPL134" s="93"/>
      <c r="BPM134" s="93"/>
      <c r="BPN134" s="93"/>
      <c r="BPO134" s="93"/>
      <c r="BPP134" s="93"/>
      <c r="BPQ134" s="93"/>
      <c r="BPR134" s="93"/>
      <c r="BPS134" s="93"/>
      <c r="BPT134" s="93"/>
      <c r="BPU134" s="93"/>
      <c r="BPV134" s="93"/>
      <c r="BPW134" s="93"/>
      <c r="BPX134" s="93"/>
      <c r="BPY134" s="93"/>
      <c r="BPZ134" s="93"/>
      <c r="BQA134" s="93"/>
      <c r="BQB134" s="93"/>
      <c r="BQC134" s="93"/>
      <c r="BQD134" s="93"/>
      <c r="BQE134" s="93"/>
      <c r="BQF134" s="93"/>
      <c r="BQG134" s="93"/>
      <c r="BQH134" s="93"/>
      <c r="BQI134" s="93"/>
      <c r="BQJ134" s="93"/>
      <c r="BQK134" s="93"/>
      <c r="BQL134" s="93"/>
      <c r="BQM134" s="93"/>
      <c r="BQN134" s="93"/>
      <c r="BQO134" s="93"/>
      <c r="BQP134" s="93"/>
      <c r="BQQ134" s="93"/>
      <c r="BQR134" s="93"/>
      <c r="BQS134" s="93"/>
      <c r="BQT134" s="93"/>
      <c r="BQU134" s="93"/>
      <c r="BQV134" s="93"/>
      <c r="BQW134" s="93"/>
      <c r="BQX134" s="93"/>
      <c r="BQY134" s="93"/>
      <c r="BQZ134" s="93"/>
      <c r="BRA134" s="93"/>
      <c r="BRB134" s="93"/>
      <c r="BRC134" s="93"/>
      <c r="BRD134" s="93"/>
      <c r="BRE134" s="93"/>
      <c r="BRF134" s="93"/>
      <c r="BRG134" s="93"/>
      <c r="BRH134" s="93"/>
      <c r="BRI134" s="93"/>
      <c r="BRJ134" s="93"/>
      <c r="BRK134" s="93"/>
      <c r="BRL134" s="93"/>
      <c r="BRM134" s="93"/>
      <c r="BRN134" s="93"/>
      <c r="BRO134" s="93"/>
      <c r="BRP134" s="93"/>
      <c r="BRQ134" s="93"/>
      <c r="BRR134" s="93"/>
      <c r="BRS134" s="93"/>
      <c r="BRT134" s="93"/>
      <c r="BRU134" s="93"/>
      <c r="BRV134" s="93"/>
      <c r="BRW134" s="93"/>
      <c r="BRX134" s="93"/>
      <c r="BRY134" s="93"/>
      <c r="BRZ134" s="93"/>
      <c r="BSA134" s="93"/>
      <c r="BSB134" s="93"/>
      <c r="BSC134" s="93"/>
      <c r="BSD134" s="93"/>
      <c r="BSE134" s="93"/>
      <c r="BSF134" s="93"/>
      <c r="BSG134" s="93"/>
      <c r="BSH134" s="93"/>
      <c r="BSI134" s="93"/>
      <c r="BSJ134" s="93"/>
      <c r="BSK134" s="93"/>
      <c r="BSL134" s="93"/>
      <c r="BSM134" s="93"/>
      <c r="BSN134" s="93"/>
      <c r="BSO134" s="93"/>
      <c r="BSP134" s="93"/>
      <c r="BSQ134" s="93"/>
      <c r="BSR134" s="93"/>
      <c r="BSS134" s="93"/>
      <c r="BST134" s="93"/>
      <c r="BSU134" s="93"/>
      <c r="BSV134" s="93"/>
      <c r="BSW134" s="93"/>
      <c r="BSX134" s="93"/>
      <c r="BSY134" s="93"/>
      <c r="BSZ134" s="93"/>
      <c r="BTA134" s="93"/>
      <c r="BTB134" s="93"/>
      <c r="BTC134" s="93"/>
      <c r="BTD134" s="93"/>
      <c r="BTE134" s="93"/>
      <c r="BTF134" s="93"/>
      <c r="BTG134" s="93"/>
      <c r="BTH134" s="93"/>
      <c r="BTI134" s="93"/>
      <c r="BTJ134" s="93"/>
      <c r="BTK134" s="93"/>
      <c r="BTL134" s="93"/>
      <c r="BTM134" s="93"/>
      <c r="BTN134" s="93"/>
      <c r="BTO134" s="93"/>
      <c r="BTP134" s="93"/>
      <c r="BTQ134" s="93"/>
      <c r="BTR134" s="93"/>
      <c r="BTS134" s="93"/>
      <c r="BTT134" s="93"/>
      <c r="BTU134" s="93"/>
      <c r="BTV134" s="93"/>
      <c r="BTW134" s="93"/>
      <c r="BTX134" s="93"/>
      <c r="BTY134" s="93"/>
      <c r="BTZ134" s="93"/>
      <c r="BUA134" s="93"/>
      <c r="BUB134" s="93"/>
      <c r="BUC134" s="93"/>
      <c r="BUD134" s="93"/>
      <c r="BUE134" s="93"/>
      <c r="BUF134" s="93"/>
      <c r="BUG134" s="93"/>
      <c r="BUH134" s="93"/>
      <c r="BUI134" s="93"/>
      <c r="BUJ134" s="93"/>
      <c r="BUK134" s="93"/>
      <c r="BUL134" s="93"/>
      <c r="BUM134" s="93"/>
      <c r="BUN134" s="93"/>
      <c r="BUO134" s="93"/>
      <c r="BUP134" s="93"/>
      <c r="BUQ134" s="93"/>
      <c r="BUR134" s="93"/>
      <c r="BUS134" s="93"/>
      <c r="BUT134" s="93"/>
      <c r="BUU134" s="93"/>
      <c r="BUV134" s="93"/>
      <c r="BUW134" s="93"/>
      <c r="BUX134" s="93"/>
      <c r="BUY134" s="93"/>
      <c r="BUZ134" s="93"/>
      <c r="BVA134" s="93"/>
      <c r="BVB134" s="93"/>
      <c r="BVC134" s="93"/>
      <c r="BVD134" s="93"/>
      <c r="BVE134" s="93"/>
      <c r="BVF134" s="93"/>
      <c r="BVG134" s="93"/>
      <c r="BVH134" s="93"/>
      <c r="BVI134" s="93"/>
      <c r="BVJ134" s="93"/>
      <c r="BVK134" s="93"/>
      <c r="BVL134" s="93"/>
      <c r="BVM134" s="93"/>
      <c r="BVN134" s="93"/>
      <c r="BVO134" s="93"/>
      <c r="BVP134" s="93"/>
      <c r="BVQ134" s="93"/>
      <c r="BVR134" s="93"/>
      <c r="BVS134" s="93"/>
      <c r="BVT134" s="93"/>
      <c r="BVU134" s="93"/>
      <c r="BVV134" s="93"/>
      <c r="BVW134" s="93"/>
      <c r="BVX134" s="93"/>
      <c r="BVY134" s="93"/>
      <c r="BVZ134" s="93"/>
      <c r="BWA134" s="93"/>
      <c r="BWB134" s="93"/>
      <c r="BWC134" s="93"/>
      <c r="BWD134" s="93"/>
      <c r="BWE134" s="93"/>
      <c r="BWF134" s="93"/>
      <c r="BWG134" s="93"/>
      <c r="BWH134" s="93"/>
      <c r="BWI134" s="93"/>
      <c r="BWJ134" s="93"/>
      <c r="BWK134" s="93"/>
      <c r="BWL134" s="93"/>
      <c r="BWM134" s="93"/>
      <c r="BWN134" s="93"/>
      <c r="BWO134" s="93"/>
      <c r="BWP134" s="93"/>
      <c r="BWQ134" s="93"/>
      <c r="BWR134" s="93"/>
      <c r="BWS134" s="93"/>
      <c r="BWT134" s="93"/>
      <c r="BWU134" s="93"/>
      <c r="BWV134" s="93"/>
      <c r="BWW134" s="93"/>
      <c r="BWX134" s="93"/>
      <c r="BWY134" s="93"/>
      <c r="BWZ134" s="93"/>
      <c r="BXA134" s="93"/>
      <c r="BXB134" s="93"/>
      <c r="BXC134" s="93"/>
      <c r="BXD134" s="93"/>
      <c r="BXE134" s="93"/>
      <c r="BXF134" s="93"/>
      <c r="BXG134" s="93"/>
      <c r="BXH134" s="93"/>
      <c r="BXI134" s="93"/>
      <c r="BXJ134" s="93"/>
      <c r="BXK134" s="93"/>
      <c r="BXL134" s="93"/>
      <c r="BXM134" s="93"/>
      <c r="BXN134" s="93"/>
      <c r="BXO134" s="93"/>
      <c r="BXP134" s="93"/>
      <c r="BXQ134" s="93"/>
      <c r="BXR134" s="93"/>
      <c r="BXS134" s="93"/>
      <c r="BXT134" s="93"/>
      <c r="BXU134" s="93"/>
      <c r="BXV134" s="93"/>
      <c r="BXW134" s="93"/>
      <c r="BXX134" s="93"/>
      <c r="BXY134" s="93"/>
      <c r="BXZ134" s="93"/>
      <c r="BYA134" s="93"/>
      <c r="BYB134" s="93"/>
      <c r="BYC134" s="93"/>
      <c r="BYD134" s="93"/>
      <c r="BYE134" s="93"/>
      <c r="BYF134" s="93"/>
      <c r="BYG134" s="93"/>
      <c r="BYH134" s="93"/>
      <c r="BYI134" s="93"/>
      <c r="BYJ134" s="93"/>
      <c r="BYK134" s="93"/>
      <c r="BYL134" s="93"/>
      <c r="BYM134" s="93"/>
      <c r="BYN134" s="93"/>
      <c r="BYO134" s="93"/>
      <c r="BYP134" s="93"/>
      <c r="BYQ134" s="93"/>
      <c r="BYR134" s="93"/>
      <c r="BYS134" s="93"/>
      <c r="BYT134" s="93"/>
      <c r="BYU134" s="93"/>
      <c r="BYV134" s="93"/>
      <c r="BYW134" s="93"/>
      <c r="BYX134" s="93"/>
      <c r="BYY134" s="93"/>
      <c r="BYZ134" s="93"/>
      <c r="BZA134" s="93"/>
      <c r="BZB134" s="93"/>
      <c r="BZC134" s="93"/>
      <c r="BZD134" s="93"/>
      <c r="BZE134" s="93"/>
      <c r="BZF134" s="93"/>
      <c r="BZG134" s="93"/>
      <c r="BZH134" s="93"/>
      <c r="BZI134" s="93"/>
      <c r="BZJ134" s="93"/>
      <c r="BZK134" s="93"/>
      <c r="BZL134" s="93"/>
      <c r="BZM134" s="93"/>
      <c r="BZN134" s="93"/>
      <c r="BZO134" s="93"/>
      <c r="BZP134" s="93"/>
      <c r="BZQ134" s="93"/>
      <c r="BZR134" s="93"/>
      <c r="BZS134" s="93"/>
      <c r="BZT134" s="93"/>
      <c r="BZU134" s="93"/>
      <c r="BZV134" s="93"/>
      <c r="BZW134" s="93"/>
      <c r="BZX134" s="93"/>
      <c r="BZY134" s="93"/>
      <c r="BZZ134" s="93"/>
      <c r="CAA134" s="93"/>
      <c r="CAB134" s="93"/>
      <c r="CAC134" s="93"/>
      <c r="CAD134" s="93"/>
      <c r="CAE134" s="93"/>
      <c r="CAF134" s="93"/>
      <c r="CAG134" s="93"/>
      <c r="CAH134" s="93"/>
      <c r="CAI134" s="93"/>
      <c r="CAJ134" s="93"/>
      <c r="CAK134" s="93"/>
      <c r="CAL134" s="93"/>
      <c r="CAM134" s="93"/>
      <c r="CAN134" s="93"/>
      <c r="CAO134" s="93"/>
      <c r="CAP134" s="93"/>
      <c r="CAQ134" s="93"/>
      <c r="CAR134" s="93"/>
      <c r="CAS134" s="93"/>
      <c r="CAT134" s="93"/>
      <c r="CAU134" s="93"/>
      <c r="CAV134" s="93"/>
      <c r="CAW134" s="93"/>
      <c r="CAX134" s="93"/>
      <c r="CAY134" s="93"/>
      <c r="CAZ134" s="93"/>
      <c r="CBA134" s="93"/>
      <c r="CBB134" s="93"/>
      <c r="CBC134" s="93"/>
      <c r="CBD134" s="93"/>
      <c r="CBE134" s="93"/>
      <c r="CBF134" s="93"/>
      <c r="CBG134" s="93"/>
      <c r="CBH134" s="93"/>
      <c r="CBI134" s="93"/>
      <c r="CBJ134" s="93"/>
      <c r="CBK134" s="93"/>
      <c r="CBL134" s="93"/>
      <c r="CBM134" s="93"/>
      <c r="CBN134" s="93"/>
      <c r="CBO134" s="93"/>
      <c r="CBP134" s="93"/>
      <c r="CBQ134" s="93"/>
      <c r="CBR134" s="93"/>
      <c r="CBS134" s="93"/>
      <c r="CBT134" s="93"/>
      <c r="CBU134" s="93"/>
      <c r="CBV134" s="93"/>
      <c r="CBW134" s="93"/>
      <c r="CBX134" s="93"/>
      <c r="CBY134" s="93"/>
      <c r="CBZ134" s="93"/>
      <c r="CCA134" s="93"/>
      <c r="CCB134" s="93"/>
      <c r="CCC134" s="93"/>
      <c r="CCD134" s="93"/>
      <c r="CCE134" s="93"/>
      <c r="CCF134" s="93"/>
      <c r="CCG134" s="93"/>
      <c r="CCH134" s="93"/>
      <c r="CCI134" s="93"/>
      <c r="CCJ134" s="93"/>
      <c r="CCK134" s="93"/>
      <c r="CCL134" s="93"/>
      <c r="CCM134" s="93"/>
      <c r="CCN134" s="93"/>
      <c r="CCO134" s="93"/>
      <c r="CCP134" s="93"/>
      <c r="CCQ134" s="93"/>
      <c r="CCR134" s="93"/>
      <c r="CCS134" s="93"/>
      <c r="CCT134" s="93"/>
      <c r="CCU134" s="93"/>
      <c r="CCV134" s="93"/>
      <c r="CCW134" s="93"/>
      <c r="CCX134" s="93"/>
      <c r="CCY134" s="93"/>
      <c r="CCZ134" s="93"/>
      <c r="CDA134" s="93"/>
      <c r="CDB134" s="93"/>
      <c r="CDC134" s="93"/>
      <c r="CDD134" s="93"/>
      <c r="CDE134" s="93"/>
      <c r="CDF134" s="93"/>
      <c r="CDG134" s="93"/>
      <c r="CDH134" s="93"/>
      <c r="CDI134" s="93"/>
      <c r="CDJ134" s="93"/>
      <c r="CDK134" s="93"/>
      <c r="CDL134" s="93"/>
      <c r="CDM134" s="93"/>
      <c r="CDN134" s="93"/>
      <c r="CDO134" s="93"/>
      <c r="CDP134" s="93"/>
      <c r="CDQ134" s="93"/>
      <c r="CDR134" s="93"/>
      <c r="CDS134" s="93"/>
      <c r="CDT134" s="93"/>
      <c r="CDU134" s="93"/>
      <c r="CDV134" s="93"/>
      <c r="CDW134" s="93"/>
      <c r="CDX134" s="93"/>
      <c r="CDY134" s="93"/>
      <c r="CDZ134" s="93"/>
      <c r="CEA134" s="93"/>
      <c r="CEB134" s="93"/>
      <c r="CEC134" s="93"/>
      <c r="CED134" s="93"/>
      <c r="CEE134" s="93"/>
      <c r="CEF134" s="93"/>
      <c r="CEG134" s="93"/>
      <c r="CEH134" s="93"/>
      <c r="CEI134" s="93"/>
      <c r="CEJ134" s="93"/>
      <c r="CEK134" s="93"/>
      <c r="CEL134" s="93"/>
      <c r="CEM134" s="93"/>
      <c r="CEN134" s="93"/>
      <c r="CEO134" s="93"/>
      <c r="CEP134" s="93"/>
      <c r="CEQ134" s="93"/>
      <c r="CER134" s="93"/>
      <c r="CES134" s="93"/>
      <c r="CET134" s="93"/>
      <c r="CEU134" s="93"/>
      <c r="CEV134" s="93"/>
      <c r="CEW134" s="93"/>
      <c r="CEX134" s="93"/>
      <c r="CEY134" s="93"/>
      <c r="CEZ134" s="93"/>
      <c r="CFA134" s="93"/>
      <c r="CFB134" s="93"/>
      <c r="CFC134" s="93"/>
      <c r="CFD134" s="93"/>
      <c r="CFE134" s="93"/>
      <c r="CFF134" s="93"/>
      <c r="CFG134" s="93"/>
      <c r="CFH134" s="93"/>
      <c r="CFI134" s="93"/>
      <c r="CFJ134" s="93"/>
      <c r="CFK134" s="93"/>
      <c r="CFL134" s="93"/>
      <c r="CFM134" s="93"/>
      <c r="CFN134" s="93"/>
      <c r="CFO134" s="93"/>
      <c r="CFP134" s="93"/>
      <c r="CFQ134" s="93"/>
      <c r="CFR134" s="93"/>
      <c r="CFS134" s="93"/>
      <c r="CFT134" s="93"/>
      <c r="CFU134" s="93"/>
      <c r="CFV134" s="93"/>
      <c r="CFW134" s="93"/>
      <c r="CFX134" s="93"/>
      <c r="CFY134" s="93"/>
      <c r="CFZ134" s="93"/>
      <c r="CGA134" s="93"/>
      <c r="CGB134" s="93"/>
      <c r="CGC134" s="93"/>
      <c r="CGD134" s="93"/>
      <c r="CGE134" s="93"/>
      <c r="CGF134" s="93"/>
      <c r="CGG134" s="93"/>
      <c r="CGH134" s="93"/>
      <c r="CGI134" s="93"/>
      <c r="CGJ134" s="93"/>
      <c r="CGK134" s="93"/>
      <c r="CGL134" s="93"/>
      <c r="CGM134" s="93"/>
      <c r="CGN134" s="93"/>
      <c r="CGO134" s="93"/>
      <c r="CGP134" s="93"/>
      <c r="CGQ134" s="93"/>
      <c r="CGR134" s="93"/>
      <c r="CGS134" s="93"/>
      <c r="CGT134" s="93"/>
      <c r="CGU134" s="93"/>
      <c r="CGV134" s="93"/>
      <c r="CGW134" s="93"/>
      <c r="CGX134" s="93"/>
      <c r="CGY134" s="93"/>
      <c r="CGZ134" s="93"/>
      <c r="CHA134" s="93"/>
      <c r="CHB134" s="93"/>
      <c r="CHC134" s="93"/>
      <c r="CHD134" s="93"/>
      <c r="CHE134" s="93"/>
      <c r="CHF134" s="93"/>
      <c r="CHG134" s="93"/>
      <c r="CHH134" s="93"/>
      <c r="CHI134" s="93"/>
      <c r="CHJ134" s="93"/>
      <c r="CHK134" s="93"/>
      <c r="CHL134" s="93"/>
      <c r="CHM134" s="93"/>
      <c r="CHN134" s="93"/>
      <c r="CHO134" s="93"/>
      <c r="CHP134" s="93"/>
      <c r="CHQ134" s="93"/>
      <c r="CHR134" s="93"/>
      <c r="CHS134" s="93"/>
      <c r="CHT134" s="93"/>
      <c r="CHU134" s="93"/>
      <c r="CHV134" s="93"/>
      <c r="CHW134" s="93"/>
      <c r="CHX134" s="93"/>
      <c r="CHY134" s="93"/>
      <c r="CHZ134" s="93"/>
      <c r="CIA134" s="93"/>
      <c r="CIB134" s="93"/>
      <c r="CIC134" s="93"/>
      <c r="CID134" s="93"/>
      <c r="CIE134" s="93"/>
      <c r="CIF134" s="93"/>
      <c r="CIG134" s="93"/>
      <c r="CIH134" s="93"/>
      <c r="CII134" s="93"/>
      <c r="CIJ134" s="93"/>
      <c r="CIK134" s="93"/>
      <c r="CIL134" s="93"/>
      <c r="CIM134" s="93"/>
      <c r="CIN134" s="93"/>
      <c r="CIO134" s="93"/>
      <c r="CIP134" s="93"/>
      <c r="CIQ134" s="93"/>
      <c r="CIR134" s="93"/>
      <c r="CIS134" s="93"/>
      <c r="CIT134" s="93"/>
      <c r="CIU134" s="93"/>
      <c r="CIV134" s="93"/>
      <c r="CIW134" s="93"/>
      <c r="CIX134" s="93"/>
      <c r="CIY134" s="93"/>
      <c r="CIZ134" s="93"/>
      <c r="CJA134" s="93"/>
      <c r="CJB134" s="93"/>
      <c r="CJC134" s="93"/>
      <c r="CJD134" s="93"/>
      <c r="CJE134" s="93"/>
      <c r="CJF134" s="93"/>
      <c r="CJG134" s="93"/>
      <c r="CJH134" s="93"/>
      <c r="CJI134" s="93"/>
      <c r="CJJ134" s="93"/>
      <c r="CJK134" s="93"/>
      <c r="CJL134" s="93"/>
      <c r="CJM134" s="93"/>
      <c r="CJN134" s="93"/>
      <c r="CJO134" s="93"/>
      <c r="CJP134" s="93"/>
      <c r="CJQ134" s="93"/>
      <c r="CJR134" s="93"/>
      <c r="CJS134" s="93"/>
      <c r="CJT134" s="93"/>
      <c r="CJU134" s="93"/>
      <c r="CJV134" s="93"/>
      <c r="CJW134" s="93"/>
      <c r="CJX134" s="93"/>
      <c r="CJY134" s="93"/>
      <c r="CJZ134" s="93"/>
      <c r="CKA134" s="93"/>
      <c r="CKB134" s="93"/>
      <c r="CKC134" s="93"/>
      <c r="CKD134" s="93"/>
      <c r="CKE134" s="93"/>
      <c r="CKF134" s="93"/>
      <c r="CKG134" s="93"/>
      <c r="CKH134" s="93"/>
      <c r="CKI134" s="93"/>
      <c r="CKJ134" s="93"/>
      <c r="CKK134" s="93"/>
      <c r="CKL134" s="93"/>
      <c r="CKM134" s="93"/>
      <c r="CKN134" s="93"/>
      <c r="CKO134" s="93"/>
      <c r="CKP134" s="93"/>
      <c r="CKQ134" s="93"/>
      <c r="CKR134" s="93"/>
      <c r="CKS134" s="93"/>
      <c r="CKT134" s="93"/>
      <c r="CKU134" s="93"/>
      <c r="CKV134" s="93"/>
      <c r="CKW134" s="93"/>
      <c r="CKX134" s="93"/>
      <c r="CKY134" s="93"/>
      <c r="CKZ134" s="93"/>
      <c r="CLA134" s="93"/>
      <c r="CLB134" s="93"/>
      <c r="CLC134" s="93"/>
      <c r="CLD134" s="93"/>
      <c r="CLE134" s="93"/>
      <c r="CLF134" s="93"/>
      <c r="CLG134" s="93"/>
      <c r="CLH134" s="93"/>
      <c r="CLI134" s="93"/>
      <c r="CLJ134" s="93"/>
      <c r="CLK134" s="93"/>
      <c r="CLL134" s="93"/>
      <c r="CLM134" s="93"/>
      <c r="CLN134" s="93"/>
      <c r="CLO134" s="93"/>
      <c r="CLP134" s="93"/>
      <c r="CLQ134" s="93"/>
      <c r="CLR134" s="93"/>
      <c r="CLS134" s="93"/>
      <c r="CLT134" s="93"/>
      <c r="CLU134" s="93"/>
      <c r="CLV134" s="93"/>
      <c r="CLW134" s="93"/>
      <c r="CLX134" s="93"/>
      <c r="CLY134" s="93"/>
      <c r="CLZ134" s="93"/>
      <c r="CMA134" s="93"/>
      <c r="CMB134" s="93"/>
      <c r="CMC134" s="93"/>
      <c r="CMD134" s="93"/>
      <c r="CME134" s="93"/>
      <c r="CMF134" s="93"/>
      <c r="CMG134" s="93"/>
      <c r="CMH134" s="93"/>
      <c r="CMI134" s="93"/>
      <c r="CMJ134" s="93"/>
      <c r="CMK134" s="93"/>
      <c r="CML134" s="93"/>
      <c r="CMM134" s="93"/>
      <c r="CMN134" s="93"/>
      <c r="CMO134" s="93"/>
      <c r="CMP134" s="93"/>
      <c r="CMQ134" s="93"/>
      <c r="CMR134" s="93"/>
      <c r="CMS134" s="93"/>
      <c r="CMT134" s="93"/>
      <c r="CMU134" s="93"/>
      <c r="CMV134" s="93"/>
      <c r="CMW134" s="93"/>
      <c r="CMX134" s="93"/>
      <c r="CMY134" s="93"/>
      <c r="CMZ134" s="93"/>
      <c r="CNA134" s="93"/>
      <c r="CNB134" s="93"/>
      <c r="CNC134" s="93"/>
      <c r="CND134" s="93"/>
      <c r="CNE134" s="93"/>
      <c r="CNF134" s="93"/>
      <c r="CNG134" s="93"/>
      <c r="CNH134" s="93"/>
      <c r="CNI134" s="93"/>
      <c r="CNJ134" s="93"/>
      <c r="CNK134" s="93"/>
      <c r="CNL134" s="93"/>
      <c r="CNM134" s="93"/>
      <c r="CNN134" s="93"/>
      <c r="CNO134" s="93"/>
      <c r="CNP134" s="93"/>
      <c r="CNQ134" s="93"/>
      <c r="CNR134" s="93"/>
      <c r="CNS134" s="93"/>
      <c r="CNT134" s="93"/>
      <c r="CNU134" s="93"/>
      <c r="CNV134" s="93"/>
      <c r="CNW134" s="93"/>
      <c r="CNX134" s="93"/>
      <c r="CNY134" s="93"/>
      <c r="CNZ134" s="93"/>
      <c r="COA134" s="93"/>
      <c r="COB134" s="93"/>
      <c r="COC134" s="93"/>
      <c r="COD134" s="93"/>
      <c r="COE134" s="93"/>
      <c r="COF134" s="93"/>
      <c r="COG134" s="93"/>
      <c r="COH134" s="93"/>
      <c r="COI134" s="93"/>
      <c r="COJ134" s="93"/>
      <c r="COK134" s="93"/>
      <c r="COL134" s="93"/>
      <c r="COM134" s="93"/>
      <c r="CON134" s="93"/>
      <c r="COO134" s="93"/>
      <c r="COP134" s="93"/>
      <c r="COQ134" s="93"/>
      <c r="COR134" s="93"/>
      <c r="COS134" s="93"/>
      <c r="COT134" s="93"/>
      <c r="COU134" s="93"/>
      <c r="COV134" s="93"/>
      <c r="COW134" s="93"/>
      <c r="COX134" s="93"/>
      <c r="COY134" s="93"/>
      <c r="COZ134" s="93"/>
      <c r="CPA134" s="93"/>
      <c r="CPB134" s="93"/>
      <c r="CPC134" s="93"/>
      <c r="CPD134" s="93"/>
      <c r="CPE134" s="93"/>
      <c r="CPF134" s="93"/>
      <c r="CPG134" s="93"/>
      <c r="CPH134" s="93"/>
      <c r="CPI134" s="93"/>
      <c r="CPJ134" s="93"/>
      <c r="CPK134" s="93"/>
      <c r="CPL134" s="93"/>
      <c r="CPM134" s="93"/>
      <c r="CPN134" s="93"/>
      <c r="CPO134" s="93"/>
      <c r="CPP134" s="93"/>
      <c r="CPQ134" s="93"/>
      <c r="CPR134" s="93"/>
      <c r="CPS134" s="93"/>
      <c r="CPT134" s="93"/>
      <c r="CPU134" s="93"/>
      <c r="CPV134" s="93"/>
      <c r="CPW134" s="93"/>
      <c r="CPX134" s="93"/>
      <c r="CPY134" s="93"/>
      <c r="CPZ134" s="93"/>
      <c r="CQA134" s="93"/>
      <c r="CQB134" s="93"/>
      <c r="CQC134" s="93"/>
      <c r="CQD134" s="93"/>
      <c r="CQE134" s="93"/>
      <c r="CQF134" s="93"/>
      <c r="CQG134" s="93"/>
      <c r="CQH134" s="93"/>
      <c r="CQI134" s="93"/>
      <c r="CQJ134" s="93"/>
      <c r="CQK134" s="93"/>
      <c r="CQL134" s="93"/>
      <c r="CQM134" s="93"/>
      <c r="CQN134" s="93"/>
      <c r="CQO134" s="93"/>
      <c r="CQP134" s="93"/>
      <c r="CQQ134" s="93"/>
      <c r="CQR134" s="93"/>
      <c r="CQS134" s="93"/>
      <c r="CQT134" s="93"/>
      <c r="CQU134" s="93"/>
      <c r="CQV134" s="93"/>
      <c r="CQW134" s="93"/>
      <c r="CQX134" s="93"/>
      <c r="CQY134" s="93"/>
      <c r="CQZ134" s="93"/>
      <c r="CRA134" s="93"/>
      <c r="CRB134" s="93"/>
      <c r="CRC134" s="93"/>
      <c r="CRD134" s="93"/>
      <c r="CRE134" s="93"/>
      <c r="CRF134" s="93"/>
      <c r="CRG134" s="93"/>
      <c r="CRH134" s="93"/>
      <c r="CRI134" s="93"/>
      <c r="CRJ134" s="93"/>
      <c r="CRK134" s="93"/>
      <c r="CRL134" s="93"/>
      <c r="CRM134" s="93"/>
      <c r="CRN134" s="93"/>
      <c r="CRO134" s="93"/>
      <c r="CRP134" s="93"/>
      <c r="CRQ134" s="93"/>
      <c r="CRR134" s="93"/>
      <c r="CRS134" s="93"/>
      <c r="CRT134" s="93"/>
      <c r="CRU134" s="93"/>
      <c r="CRV134" s="93"/>
      <c r="CRW134" s="93"/>
      <c r="CRX134" s="93"/>
      <c r="CRY134" s="93"/>
      <c r="CRZ134" s="93"/>
      <c r="CSA134" s="93"/>
      <c r="CSB134" s="93"/>
      <c r="CSC134" s="93"/>
      <c r="CSD134" s="93"/>
      <c r="CSE134" s="93"/>
      <c r="CSF134" s="93"/>
      <c r="CSG134" s="93"/>
      <c r="CSH134" s="93"/>
      <c r="CSI134" s="93"/>
      <c r="CSJ134" s="93"/>
      <c r="CSK134" s="93"/>
      <c r="CSL134" s="93"/>
      <c r="CSM134" s="93"/>
      <c r="CSN134" s="93"/>
      <c r="CSO134" s="93"/>
      <c r="CSP134" s="93"/>
      <c r="CSQ134" s="93"/>
      <c r="CSR134" s="93"/>
      <c r="CSS134" s="93"/>
      <c r="CST134" s="93"/>
      <c r="CSU134" s="93"/>
      <c r="CSV134" s="93"/>
      <c r="CSW134" s="93"/>
      <c r="CSX134" s="93"/>
      <c r="CSY134" s="93"/>
      <c r="CSZ134" s="93"/>
      <c r="CTA134" s="93"/>
      <c r="CTB134" s="93"/>
      <c r="CTC134" s="93"/>
      <c r="CTD134" s="93"/>
      <c r="CTE134" s="93"/>
      <c r="CTF134" s="93"/>
      <c r="CTG134" s="93"/>
      <c r="CTH134" s="93"/>
      <c r="CTI134" s="93"/>
      <c r="CTJ134" s="93"/>
      <c r="CTK134" s="93"/>
      <c r="CTL134" s="93"/>
      <c r="CTM134" s="93"/>
      <c r="CTN134" s="93"/>
      <c r="CTO134" s="93"/>
      <c r="CTP134" s="93"/>
      <c r="CTQ134" s="93"/>
      <c r="CTR134" s="93"/>
      <c r="CTS134" s="93"/>
      <c r="CTT134" s="93"/>
      <c r="CTU134" s="93"/>
      <c r="CTV134" s="93"/>
      <c r="CTW134" s="93"/>
      <c r="CTX134" s="93"/>
      <c r="CTY134" s="93"/>
      <c r="CTZ134" s="93"/>
      <c r="CUA134" s="93"/>
      <c r="CUB134" s="93"/>
      <c r="CUC134" s="93"/>
      <c r="CUD134" s="93"/>
      <c r="CUE134" s="93"/>
      <c r="CUF134" s="93"/>
      <c r="CUG134" s="93"/>
      <c r="CUH134" s="93"/>
      <c r="CUI134" s="93"/>
      <c r="CUJ134" s="93"/>
      <c r="CUK134" s="93"/>
      <c r="CUL134" s="93"/>
      <c r="CUM134" s="93"/>
      <c r="CUN134" s="93"/>
      <c r="CUO134" s="93"/>
      <c r="CUP134" s="93"/>
      <c r="CUQ134" s="93"/>
      <c r="CUR134" s="93"/>
      <c r="CUS134" s="93"/>
      <c r="CUT134" s="93"/>
      <c r="CUU134" s="93"/>
      <c r="CUV134" s="93"/>
      <c r="CUW134" s="93"/>
      <c r="CUX134" s="93"/>
      <c r="CUY134" s="93"/>
      <c r="CUZ134" s="93"/>
      <c r="CVA134" s="93"/>
      <c r="CVB134" s="93"/>
      <c r="CVC134" s="93"/>
      <c r="CVD134" s="93"/>
      <c r="CVE134" s="93"/>
      <c r="CVF134" s="93"/>
      <c r="CVG134" s="93"/>
      <c r="CVH134" s="93"/>
      <c r="CVI134" s="93"/>
      <c r="CVJ134" s="93"/>
      <c r="CVK134" s="93"/>
      <c r="CVL134" s="93"/>
      <c r="CVM134" s="93"/>
      <c r="CVN134" s="93"/>
      <c r="CVO134" s="93"/>
      <c r="CVP134" s="93"/>
      <c r="CVQ134" s="93"/>
      <c r="CVR134" s="93"/>
      <c r="CVS134" s="93"/>
      <c r="CVT134" s="93"/>
      <c r="CVU134" s="93"/>
      <c r="CVV134" s="93"/>
      <c r="CVW134" s="93"/>
      <c r="CVX134" s="93"/>
      <c r="CVY134" s="93"/>
      <c r="CVZ134" s="93"/>
      <c r="CWA134" s="93"/>
      <c r="CWB134" s="93"/>
      <c r="CWC134" s="93"/>
      <c r="CWD134" s="93"/>
      <c r="CWE134" s="93"/>
      <c r="CWF134" s="93"/>
      <c r="CWG134" s="93"/>
      <c r="CWH134" s="93"/>
      <c r="CWI134" s="93"/>
      <c r="CWJ134" s="93"/>
      <c r="CWK134" s="93"/>
      <c r="CWL134" s="93"/>
      <c r="CWM134" s="93"/>
      <c r="CWN134" s="93"/>
      <c r="CWO134" s="93"/>
      <c r="CWP134" s="93"/>
      <c r="CWQ134" s="93"/>
      <c r="CWR134" s="93"/>
      <c r="CWS134" s="93"/>
      <c r="CWT134" s="93"/>
      <c r="CWU134" s="93"/>
      <c r="CWV134" s="93"/>
      <c r="CWW134" s="93"/>
      <c r="CWX134" s="93"/>
      <c r="CWY134" s="93"/>
      <c r="CWZ134" s="93"/>
      <c r="CXA134" s="93"/>
      <c r="CXB134" s="93"/>
      <c r="CXC134" s="93"/>
      <c r="CXD134" s="93"/>
      <c r="CXE134" s="93"/>
      <c r="CXF134" s="93"/>
      <c r="CXG134" s="93"/>
      <c r="CXH134" s="93"/>
      <c r="CXI134" s="93"/>
      <c r="CXJ134" s="93"/>
      <c r="CXK134" s="93"/>
      <c r="CXL134" s="93"/>
      <c r="CXM134" s="93"/>
      <c r="CXN134" s="93"/>
      <c r="CXO134" s="93"/>
      <c r="CXP134" s="93"/>
      <c r="CXQ134" s="93"/>
      <c r="CXR134" s="93"/>
      <c r="CXS134" s="93"/>
      <c r="CXT134" s="93"/>
      <c r="CXU134" s="93"/>
      <c r="CXV134" s="93"/>
      <c r="CXW134" s="93"/>
      <c r="CXX134" s="93"/>
      <c r="CXY134" s="93"/>
      <c r="CXZ134" s="93"/>
      <c r="CYA134" s="93"/>
      <c r="CYB134" s="93"/>
      <c r="CYC134" s="93"/>
      <c r="CYD134" s="93"/>
      <c r="CYE134" s="93"/>
      <c r="CYF134" s="93"/>
      <c r="CYG134" s="93"/>
      <c r="CYH134" s="93"/>
      <c r="CYI134" s="93"/>
      <c r="CYJ134" s="93"/>
      <c r="CYK134" s="93"/>
      <c r="CYL134" s="93"/>
      <c r="CYM134" s="93"/>
      <c r="CYN134" s="93"/>
      <c r="CYO134" s="93"/>
      <c r="CYP134" s="93"/>
      <c r="CYQ134" s="93"/>
      <c r="CYR134" s="93"/>
      <c r="CYS134" s="93"/>
      <c r="CYT134" s="93"/>
      <c r="CYU134" s="93"/>
      <c r="CYV134" s="93"/>
      <c r="CYW134" s="93"/>
      <c r="CYX134" s="93"/>
      <c r="CYY134" s="93"/>
      <c r="CYZ134" s="93"/>
      <c r="CZA134" s="93"/>
      <c r="CZB134" s="93"/>
      <c r="CZC134" s="93"/>
      <c r="CZD134" s="93"/>
      <c r="CZE134" s="93"/>
      <c r="CZF134" s="93"/>
      <c r="CZG134" s="93"/>
      <c r="CZH134" s="93"/>
      <c r="CZI134" s="93"/>
      <c r="CZJ134" s="93"/>
      <c r="CZK134" s="93"/>
      <c r="CZL134" s="93"/>
      <c r="CZM134" s="93"/>
      <c r="CZN134" s="93"/>
      <c r="CZO134" s="93"/>
      <c r="CZP134" s="93"/>
      <c r="CZQ134" s="93"/>
      <c r="CZR134" s="93"/>
      <c r="CZS134" s="93"/>
      <c r="CZT134" s="93"/>
      <c r="CZU134" s="93"/>
      <c r="CZV134" s="93"/>
      <c r="CZW134" s="93"/>
      <c r="CZX134" s="93"/>
      <c r="CZY134" s="93"/>
      <c r="CZZ134" s="93"/>
      <c r="DAA134" s="93"/>
      <c r="DAB134" s="93"/>
      <c r="DAC134" s="93"/>
      <c r="DAD134" s="93"/>
      <c r="DAE134" s="93"/>
      <c r="DAF134" s="93"/>
      <c r="DAG134" s="93"/>
      <c r="DAH134" s="93"/>
      <c r="DAI134" s="93"/>
      <c r="DAJ134" s="93"/>
      <c r="DAK134" s="93"/>
      <c r="DAL134" s="93"/>
      <c r="DAM134" s="93"/>
      <c r="DAN134" s="93"/>
      <c r="DAO134" s="93"/>
      <c r="DAP134" s="93"/>
      <c r="DAQ134" s="93"/>
      <c r="DAR134" s="93"/>
      <c r="DAS134" s="93"/>
      <c r="DAT134" s="93"/>
      <c r="DAU134" s="93"/>
      <c r="DAV134" s="93"/>
      <c r="DAW134" s="93"/>
      <c r="DAX134" s="93"/>
      <c r="DAY134" s="93"/>
      <c r="DAZ134" s="93"/>
      <c r="DBA134" s="93"/>
      <c r="DBB134" s="93"/>
      <c r="DBC134" s="93"/>
      <c r="DBD134" s="93"/>
      <c r="DBE134" s="93"/>
      <c r="DBF134" s="93"/>
      <c r="DBG134" s="93"/>
      <c r="DBH134" s="93"/>
      <c r="DBI134" s="93"/>
      <c r="DBJ134" s="93"/>
      <c r="DBK134" s="93"/>
      <c r="DBL134" s="93"/>
      <c r="DBM134" s="93"/>
      <c r="DBN134" s="93"/>
      <c r="DBO134" s="93"/>
      <c r="DBP134" s="93"/>
      <c r="DBQ134" s="93"/>
      <c r="DBR134" s="93"/>
      <c r="DBS134" s="93"/>
      <c r="DBT134" s="93"/>
      <c r="DBU134" s="93"/>
      <c r="DBV134" s="93"/>
      <c r="DBW134" s="93"/>
      <c r="DBX134" s="93"/>
      <c r="DBY134" s="93"/>
      <c r="DBZ134" s="93"/>
      <c r="DCA134" s="93"/>
      <c r="DCB134" s="93"/>
      <c r="DCC134" s="93"/>
      <c r="DCD134" s="93"/>
      <c r="DCE134" s="93"/>
      <c r="DCF134" s="93"/>
      <c r="DCG134" s="93"/>
      <c r="DCH134" s="93"/>
      <c r="DCI134" s="93"/>
      <c r="DCJ134" s="93"/>
      <c r="DCK134" s="93"/>
      <c r="DCL134" s="93"/>
      <c r="DCM134" s="93"/>
      <c r="DCN134" s="93"/>
      <c r="DCO134" s="93"/>
      <c r="DCP134" s="93"/>
      <c r="DCQ134" s="93"/>
      <c r="DCR134" s="93"/>
      <c r="DCS134" s="93"/>
      <c r="DCT134" s="93"/>
      <c r="DCU134" s="93"/>
      <c r="DCV134" s="93"/>
      <c r="DCW134" s="93"/>
      <c r="DCX134" s="93"/>
      <c r="DCY134" s="93"/>
      <c r="DCZ134" s="93"/>
      <c r="DDA134" s="93"/>
      <c r="DDB134" s="93"/>
      <c r="DDC134" s="93"/>
      <c r="DDD134" s="93"/>
      <c r="DDE134" s="93"/>
      <c r="DDF134" s="93"/>
      <c r="DDG134" s="93"/>
      <c r="DDH134" s="93"/>
      <c r="DDI134" s="93"/>
      <c r="DDJ134" s="93"/>
      <c r="DDK134" s="93"/>
      <c r="DDL134" s="93"/>
      <c r="DDM134" s="93"/>
      <c r="DDN134" s="93"/>
      <c r="DDO134" s="93"/>
      <c r="DDP134" s="93"/>
      <c r="DDQ134" s="93"/>
      <c r="DDR134" s="93"/>
      <c r="DDS134" s="93"/>
      <c r="DDT134" s="93"/>
      <c r="DDU134" s="93"/>
      <c r="DDV134" s="93"/>
      <c r="DDW134" s="93"/>
      <c r="DDX134" s="93"/>
      <c r="DDY134" s="93"/>
      <c r="DDZ134" s="93"/>
      <c r="DEA134" s="93"/>
      <c r="DEB134" s="93"/>
      <c r="DEC134" s="93"/>
      <c r="DED134" s="93"/>
      <c r="DEE134" s="93"/>
      <c r="DEF134" s="93"/>
      <c r="DEG134" s="93"/>
      <c r="DEH134" s="93"/>
      <c r="DEI134" s="93"/>
      <c r="DEJ134" s="93"/>
      <c r="DEK134" s="93"/>
      <c r="DEL134" s="93"/>
      <c r="DEM134" s="93"/>
      <c r="DEN134" s="93"/>
      <c r="DEO134" s="93"/>
      <c r="DEP134" s="93"/>
      <c r="DEQ134" s="93"/>
      <c r="DER134" s="93"/>
      <c r="DES134" s="93"/>
      <c r="DET134" s="93"/>
      <c r="DEU134" s="93"/>
      <c r="DEV134" s="93"/>
      <c r="DEW134" s="93"/>
      <c r="DEX134" s="93"/>
      <c r="DEY134" s="93"/>
      <c r="DEZ134" s="93"/>
      <c r="DFA134" s="93"/>
      <c r="DFB134" s="93"/>
      <c r="DFC134" s="93"/>
      <c r="DFD134" s="93"/>
      <c r="DFE134" s="93"/>
      <c r="DFF134" s="93"/>
      <c r="DFG134" s="93"/>
      <c r="DFH134" s="93"/>
      <c r="DFI134" s="93"/>
      <c r="DFJ134" s="93"/>
      <c r="DFK134" s="93"/>
      <c r="DFL134" s="93"/>
      <c r="DFM134" s="93"/>
      <c r="DFN134" s="93"/>
      <c r="DFO134" s="93"/>
      <c r="DFP134" s="93"/>
      <c r="DFQ134" s="93"/>
      <c r="DFR134" s="93"/>
      <c r="DFS134" s="93"/>
      <c r="DFT134" s="93"/>
      <c r="DFU134" s="93"/>
      <c r="DFV134" s="93"/>
      <c r="DFW134" s="93"/>
      <c r="DFX134" s="93"/>
      <c r="DFY134" s="93"/>
      <c r="DFZ134" s="93"/>
      <c r="DGA134" s="93"/>
      <c r="DGB134" s="93"/>
      <c r="DGC134" s="93"/>
      <c r="DGD134" s="93"/>
      <c r="DGE134" s="93"/>
      <c r="DGF134" s="93"/>
      <c r="DGG134" s="93"/>
      <c r="DGH134" s="93"/>
      <c r="DGI134" s="93"/>
      <c r="DGJ134" s="93"/>
      <c r="DGK134" s="93"/>
      <c r="DGL134" s="93"/>
      <c r="DGM134" s="93"/>
      <c r="DGN134" s="93"/>
      <c r="DGO134" s="93"/>
      <c r="DGP134" s="93"/>
      <c r="DGQ134" s="93"/>
      <c r="DGR134" s="93"/>
      <c r="DGS134" s="93"/>
      <c r="DGT134" s="93"/>
      <c r="DGU134" s="93"/>
      <c r="DGV134" s="93"/>
      <c r="DGW134" s="93"/>
      <c r="DGX134" s="93"/>
      <c r="DGY134" s="93"/>
      <c r="DGZ134" s="93"/>
      <c r="DHA134" s="93"/>
      <c r="DHB134" s="93"/>
      <c r="DHC134" s="93"/>
      <c r="DHD134" s="93"/>
      <c r="DHE134" s="93"/>
      <c r="DHF134" s="93"/>
      <c r="DHG134" s="93"/>
      <c r="DHH134" s="93"/>
      <c r="DHI134" s="93"/>
      <c r="DHJ134" s="93"/>
      <c r="DHK134" s="93"/>
      <c r="DHL134" s="93"/>
      <c r="DHM134" s="93"/>
      <c r="DHN134" s="93"/>
      <c r="DHO134" s="93"/>
      <c r="DHP134" s="93"/>
      <c r="DHQ134" s="93"/>
    </row>
    <row r="135" spans="1:2929" s="174" customFormat="1">
      <c r="A135" s="198"/>
      <c r="B135" s="173" t="s">
        <v>665</v>
      </c>
      <c r="C135" s="127" t="s">
        <v>39</v>
      </c>
      <c r="D135" s="108">
        <f>182.44+13</f>
        <v>195.44</v>
      </c>
      <c r="E135" s="663">
        <v>0</v>
      </c>
      <c r="F135" s="105">
        <f>+E135*D135</f>
        <v>0</v>
      </c>
      <c r="G135" s="142"/>
      <c r="H135" s="108"/>
      <c r="I135" s="109"/>
      <c r="J135" s="105"/>
      <c r="K135" s="93"/>
      <c r="L135" s="166"/>
      <c r="M135" s="93"/>
      <c r="N135" s="93"/>
      <c r="O135" s="93"/>
      <c r="P135" s="93"/>
      <c r="Q135" s="93"/>
      <c r="R135" s="93"/>
      <c r="S135" s="93"/>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c r="BA135" s="93"/>
      <c r="BB135" s="93"/>
      <c r="BC135" s="93"/>
      <c r="BD135" s="93"/>
      <c r="BE135" s="93"/>
      <c r="BF135" s="93"/>
      <c r="BG135" s="93"/>
      <c r="BH135" s="93"/>
      <c r="BI135" s="93"/>
      <c r="BJ135" s="93"/>
      <c r="BK135" s="93"/>
      <c r="BL135" s="93"/>
      <c r="BM135" s="93"/>
      <c r="BN135" s="93"/>
      <c r="BO135" s="93"/>
      <c r="BP135" s="93"/>
      <c r="BQ135" s="93"/>
      <c r="BR135" s="93"/>
      <c r="BS135" s="93"/>
      <c r="BT135" s="93"/>
      <c r="BU135" s="93"/>
      <c r="BV135" s="93"/>
      <c r="BW135" s="93"/>
      <c r="BX135" s="93"/>
      <c r="BY135" s="93"/>
      <c r="BZ135" s="93"/>
      <c r="CA135" s="93"/>
      <c r="CB135" s="93"/>
      <c r="CC135" s="93"/>
      <c r="CD135" s="93"/>
      <c r="CE135" s="93"/>
      <c r="CF135" s="93"/>
      <c r="CG135" s="93"/>
      <c r="CH135" s="93"/>
      <c r="CI135" s="93"/>
      <c r="CJ135" s="93"/>
      <c r="CK135" s="93"/>
      <c r="CL135" s="93"/>
      <c r="CM135" s="93"/>
      <c r="CN135" s="93"/>
      <c r="CO135" s="93"/>
      <c r="CP135" s="93"/>
      <c r="CQ135" s="93"/>
      <c r="CR135" s="93"/>
      <c r="CS135" s="93"/>
      <c r="CT135" s="93"/>
      <c r="CU135" s="93"/>
      <c r="CV135" s="93"/>
      <c r="CW135" s="93"/>
      <c r="CX135" s="93"/>
      <c r="CY135" s="93"/>
      <c r="CZ135" s="93"/>
      <c r="DA135" s="93"/>
      <c r="DB135" s="93"/>
      <c r="DC135" s="93"/>
      <c r="DD135" s="93"/>
      <c r="DE135" s="93"/>
      <c r="DF135" s="93"/>
      <c r="DG135" s="93"/>
      <c r="DH135" s="93"/>
      <c r="DI135" s="93"/>
      <c r="DJ135" s="93"/>
      <c r="DK135" s="93"/>
      <c r="DL135" s="93"/>
      <c r="DM135" s="93"/>
      <c r="DN135" s="93"/>
      <c r="DO135" s="93"/>
      <c r="DP135" s="93"/>
      <c r="DQ135" s="93"/>
      <c r="DR135" s="93"/>
      <c r="DS135" s="93"/>
      <c r="DT135" s="93"/>
      <c r="DU135" s="93"/>
      <c r="DV135" s="93"/>
      <c r="DW135" s="93"/>
      <c r="DX135" s="93"/>
      <c r="DY135" s="93"/>
      <c r="DZ135" s="93"/>
      <c r="EA135" s="93"/>
      <c r="EB135" s="93"/>
      <c r="EC135" s="93"/>
      <c r="ED135" s="93"/>
      <c r="EE135" s="93"/>
      <c r="EF135" s="93"/>
      <c r="EG135" s="93"/>
      <c r="EH135" s="93"/>
      <c r="EI135" s="93"/>
      <c r="EJ135" s="93"/>
      <c r="EK135" s="93"/>
      <c r="EL135" s="93"/>
      <c r="EM135" s="93"/>
      <c r="EN135" s="93"/>
      <c r="EO135" s="93"/>
      <c r="EP135" s="93"/>
      <c r="EQ135" s="93"/>
      <c r="ER135" s="93"/>
      <c r="ES135" s="93"/>
      <c r="ET135" s="93"/>
      <c r="EU135" s="93"/>
      <c r="EV135" s="93"/>
      <c r="EW135" s="93"/>
      <c r="EX135" s="93"/>
      <c r="EY135" s="93"/>
      <c r="EZ135" s="93"/>
      <c r="FA135" s="93"/>
      <c r="FB135" s="93"/>
      <c r="FC135" s="93"/>
      <c r="FD135" s="93"/>
      <c r="FE135" s="93"/>
      <c r="FF135" s="93"/>
      <c r="FG135" s="93"/>
      <c r="FH135" s="93"/>
      <c r="FI135" s="93"/>
      <c r="FJ135" s="93"/>
      <c r="FK135" s="93"/>
      <c r="FL135" s="93"/>
      <c r="FM135" s="93"/>
      <c r="FN135" s="93"/>
      <c r="FO135" s="93"/>
      <c r="FP135" s="93"/>
      <c r="FQ135" s="93"/>
      <c r="FR135" s="93"/>
      <c r="FS135" s="93"/>
      <c r="FT135" s="93"/>
      <c r="FU135" s="93"/>
      <c r="FV135" s="93"/>
      <c r="FW135" s="93"/>
      <c r="FX135" s="93"/>
      <c r="FY135" s="93"/>
      <c r="FZ135" s="93"/>
      <c r="GA135" s="93"/>
      <c r="GB135" s="93"/>
      <c r="GC135" s="93"/>
      <c r="GD135" s="93"/>
      <c r="GE135" s="93"/>
      <c r="GF135" s="93"/>
      <c r="GG135" s="93"/>
      <c r="GH135" s="93"/>
      <c r="GI135" s="93"/>
      <c r="GJ135" s="93"/>
      <c r="GK135" s="93"/>
      <c r="GL135" s="93"/>
      <c r="GM135" s="93"/>
      <c r="GN135" s="93"/>
      <c r="GO135" s="93"/>
      <c r="GP135" s="93"/>
      <c r="GQ135" s="93"/>
      <c r="GR135" s="93"/>
      <c r="GS135" s="93"/>
      <c r="GT135" s="93"/>
      <c r="GU135" s="93"/>
      <c r="GV135" s="93"/>
      <c r="GW135" s="93"/>
      <c r="GX135" s="93"/>
      <c r="GY135" s="93"/>
      <c r="GZ135" s="93"/>
      <c r="HA135" s="93"/>
      <c r="HB135" s="93"/>
      <c r="HC135" s="93"/>
      <c r="HD135" s="93"/>
      <c r="HE135" s="93"/>
      <c r="HF135" s="93"/>
      <c r="HG135" s="93"/>
      <c r="HH135" s="93"/>
      <c r="HI135" s="93"/>
      <c r="HJ135" s="93"/>
      <c r="HK135" s="93"/>
      <c r="HL135" s="93"/>
      <c r="HM135" s="93"/>
      <c r="HN135" s="93"/>
      <c r="HO135" s="93"/>
      <c r="HP135" s="93"/>
      <c r="HQ135" s="93"/>
      <c r="HR135" s="93"/>
      <c r="HS135" s="93"/>
      <c r="HT135" s="93"/>
      <c r="HU135" s="93"/>
      <c r="HV135" s="93"/>
      <c r="HW135" s="93"/>
      <c r="HX135" s="93"/>
      <c r="HY135" s="93"/>
      <c r="HZ135" s="93"/>
      <c r="IA135" s="93"/>
      <c r="IB135" s="93"/>
      <c r="IC135" s="93"/>
      <c r="ID135" s="93"/>
      <c r="IE135" s="93"/>
      <c r="IF135" s="93"/>
      <c r="IG135" s="93"/>
      <c r="IH135" s="93"/>
      <c r="II135" s="93"/>
      <c r="IJ135" s="93"/>
      <c r="IK135" s="93"/>
      <c r="IL135" s="93"/>
      <c r="IM135" s="93"/>
      <c r="IN135" s="93"/>
      <c r="IO135" s="93"/>
      <c r="IP135" s="93"/>
      <c r="IQ135" s="93"/>
      <c r="IR135" s="93"/>
      <c r="IS135" s="93"/>
      <c r="IT135" s="93"/>
      <c r="IU135" s="93"/>
      <c r="IV135" s="93"/>
      <c r="IW135" s="93"/>
      <c r="IX135" s="93"/>
      <c r="IY135" s="93"/>
      <c r="IZ135" s="93"/>
      <c r="JA135" s="93"/>
      <c r="JB135" s="93"/>
      <c r="JC135" s="93"/>
      <c r="JD135" s="93"/>
      <c r="JE135" s="93"/>
      <c r="JF135" s="93"/>
      <c r="JG135" s="93"/>
      <c r="JH135" s="93"/>
      <c r="JI135" s="93"/>
      <c r="JJ135" s="93"/>
      <c r="JK135" s="93"/>
      <c r="JL135" s="93"/>
      <c r="JM135" s="93"/>
      <c r="JN135" s="93"/>
      <c r="JO135" s="93"/>
      <c r="JP135" s="93"/>
      <c r="JQ135" s="93"/>
      <c r="JR135" s="93"/>
      <c r="JS135" s="93"/>
      <c r="JT135" s="93"/>
      <c r="JU135" s="93"/>
      <c r="JV135" s="93"/>
      <c r="JW135" s="93"/>
      <c r="JX135" s="93"/>
      <c r="JY135" s="93"/>
      <c r="JZ135" s="93"/>
      <c r="KA135" s="93"/>
      <c r="KB135" s="93"/>
      <c r="KC135" s="93"/>
      <c r="KD135" s="93"/>
      <c r="KE135" s="93"/>
      <c r="KF135" s="93"/>
      <c r="KG135" s="93"/>
      <c r="KH135" s="93"/>
      <c r="KI135" s="93"/>
      <c r="KJ135" s="93"/>
      <c r="KK135" s="93"/>
      <c r="KL135" s="93"/>
      <c r="KM135" s="93"/>
      <c r="KN135" s="93"/>
      <c r="KO135" s="93"/>
      <c r="KP135" s="93"/>
      <c r="KQ135" s="93"/>
      <c r="KR135" s="93"/>
      <c r="KS135" s="93"/>
      <c r="KT135" s="93"/>
      <c r="KU135" s="93"/>
      <c r="KV135" s="93"/>
      <c r="KW135" s="93"/>
      <c r="KX135" s="93"/>
      <c r="KY135" s="93"/>
      <c r="KZ135" s="93"/>
      <c r="LA135" s="93"/>
      <c r="LB135" s="93"/>
      <c r="LC135" s="93"/>
      <c r="LD135" s="93"/>
      <c r="LE135" s="93"/>
      <c r="LF135" s="93"/>
      <c r="LG135" s="93"/>
      <c r="LH135" s="93"/>
      <c r="LI135" s="93"/>
      <c r="LJ135" s="93"/>
      <c r="LK135" s="93"/>
      <c r="LL135" s="93"/>
      <c r="LM135" s="93"/>
      <c r="LN135" s="93"/>
      <c r="LO135" s="93"/>
      <c r="LP135" s="93"/>
      <c r="LQ135" s="93"/>
      <c r="LR135" s="93"/>
      <c r="LS135" s="93"/>
      <c r="LT135" s="93"/>
      <c r="LU135" s="93"/>
      <c r="LV135" s="93"/>
      <c r="LW135" s="93"/>
      <c r="LX135" s="93"/>
      <c r="LY135" s="93"/>
      <c r="LZ135" s="93"/>
      <c r="MA135" s="93"/>
      <c r="MB135" s="93"/>
      <c r="MC135" s="93"/>
      <c r="MD135" s="93"/>
      <c r="ME135" s="93"/>
      <c r="MF135" s="93"/>
      <c r="MG135" s="93"/>
      <c r="MH135" s="93"/>
      <c r="MI135" s="93"/>
      <c r="MJ135" s="93"/>
      <c r="MK135" s="93"/>
      <c r="ML135" s="93"/>
      <c r="MM135" s="93"/>
      <c r="MN135" s="93"/>
      <c r="MO135" s="93"/>
      <c r="MP135" s="93"/>
      <c r="MQ135" s="93"/>
      <c r="MR135" s="93"/>
      <c r="MS135" s="93"/>
      <c r="MT135" s="93"/>
      <c r="MU135" s="93"/>
      <c r="MV135" s="93"/>
      <c r="MW135" s="93"/>
      <c r="MX135" s="93"/>
      <c r="MY135" s="93"/>
      <c r="MZ135" s="93"/>
      <c r="NA135" s="93"/>
      <c r="NB135" s="93"/>
      <c r="NC135" s="93"/>
      <c r="ND135" s="93"/>
      <c r="NE135" s="93"/>
      <c r="NF135" s="93"/>
      <c r="NG135" s="93"/>
      <c r="NH135" s="93"/>
      <c r="NI135" s="93"/>
      <c r="NJ135" s="93"/>
      <c r="NK135" s="93"/>
      <c r="NL135" s="93"/>
      <c r="NM135" s="93"/>
      <c r="NN135" s="93"/>
      <c r="NO135" s="93"/>
      <c r="NP135" s="93"/>
      <c r="NQ135" s="93"/>
      <c r="NR135" s="93"/>
      <c r="NS135" s="93"/>
      <c r="NT135" s="93"/>
      <c r="NU135" s="93"/>
      <c r="NV135" s="93"/>
      <c r="NW135" s="93"/>
      <c r="NX135" s="93"/>
      <c r="NY135" s="93"/>
      <c r="NZ135" s="93"/>
      <c r="OA135" s="93"/>
      <c r="OB135" s="93"/>
      <c r="OC135" s="93"/>
      <c r="OD135" s="93"/>
      <c r="OE135" s="93"/>
      <c r="OF135" s="93"/>
      <c r="OG135" s="93"/>
      <c r="OH135" s="93"/>
      <c r="OI135" s="93"/>
      <c r="OJ135" s="93"/>
      <c r="OK135" s="93"/>
      <c r="OL135" s="93"/>
      <c r="OM135" s="93"/>
      <c r="ON135" s="93"/>
      <c r="OO135" s="93"/>
      <c r="OP135" s="93"/>
      <c r="OQ135" s="93"/>
      <c r="OR135" s="93"/>
      <c r="OS135" s="93"/>
      <c r="OT135" s="93"/>
      <c r="OU135" s="93"/>
      <c r="OV135" s="93"/>
      <c r="OW135" s="93"/>
      <c r="OX135" s="93"/>
      <c r="OY135" s="93"/>
      <c r="OZ135" s="93"/>
      <c r="PA135" s="93"/>
      <c r="PB135" s="93"/>
      <c r="PC135" s="93"/>
      <c r="PD135" s="93"/>
      <c r="PE135" s="93"/>
      <c r="PF135" s="93"/>
      <c r="PG135" s="93"/>
      <c r="PH135" s="93"/>
      <c r="PI135" s="93"/>
      <c r="PJ135" s="93"/>
      <c r="PK135" s="93"/>
      <c r="PL135" s="93"/>
      <c r="PM135" s="93"/>
      <c r="PN135" s="93"/>
      <c r="PO135" s="93"/>
      <c r="PP135" s="93"/>
      <c r="PQ135" s="93"/>
      <c r="PR135" s="93"/>
      <c r="PS135" s="93"/>
      <c r="PT135" s="93"/>
      <c r="PU135" s="93"/>
      <c r="PV135" s="93"/>
      <c r="PW135" s="93"/>
      <c r="PX135" s="93"/>
      <c r="PY135" s="93"/>
      <c r="PZ135" s="93"/>
      <c r="QA135" s="93"/>
      <c r="QB135" s="93"/>
      <c r="QC135" s="93"/>
      <c r="QD135" s="93"/>
      <c r="QE135" s="93"/>
      <c r="QF135" s="93"/>
      <c r="QG135" s="93"/>
      <c r="QH135" s="93"/>
      <c r="QI135" s="93"/>
      <c r="QJ135" s="93"/>
      <c r="QK135" s="93"/>
      <c r="QL135" s="93"/>
      <c r="QM135" s="93"/>
      <c r="QN135" s="93"/>
      <c r="QO135" s="93"/>
      <c r="QP135" s="93"/>
      <c r="QQ135" s="93"/>
      <c r="QR135" s="93"/>
      <c r="QS135" s="93"/>
      <c r="QT135" s="93"/>
      <c r="QU135" s="93"/>
      <c r="QV135" s="93"/>
      <c r="QW135" s="93"/>
      <c r="QX135" s="93"/>
      <c r="QY135" s="93"/>
      <c r="QZ135" s="93"/>
      <c r="RA135" s="93"/>
      <c r="RB135" s="93"/>
      <c r="RC135" s="93"/>
      <c r="RD135" s="93"/>
      <c r="RE135" s="93"/>
      <c r="RF135" s="93"/>
      <c r="RG135" s="93"/>
      <c r="RH135" s="93"/>
      <c r="RI135" s="93"/>
      <c r="RJ135" s="93"/>
      <c r="RK135" s="93"/>
      <c r="RL135" s="93"/>
      <c r="RM135" s="93"/>
      <c r="RN135" s="93"/>
      <c r="RO135" s="93"/>
      <c r="RP135" s="93"/>
      <c r="RQ135" s="93"/>
      <c r="RR135" s="93"/>
      <c r="RS135" s="93"/>
      <c r="RT135" s="93"/>
      <c r="RU135" s="93"/>
      <c r="RV135" s="93"/>
      <c r="RW135" s="93"/>
      <c r="RX135" s="93"/>
      <c r="RY135" s="93"/>
      <c r="RZ135" s="93"/>
      <c r="SA135" s="93"/>
      <c r="SB135" s="93"/>
      <c r="SC135" s="93"/>
      <c r="SD135" s="93"/>
      <c r="SE135" s="93"/>
      <c r="SF135" s="93"/>
      <c r="SG135" s="93"/>
      <c r="SH135" s="93"/>
      <c r="SI135" s="93"/>
      <c r="SJ135" s="93"/>
      <c r="SK135" s="93"/>
      <c r="SL135" s="93"/>
      <c r="SM135" s="93"/>
      <c r="SN135" s="93"/>
      <c r="SO135" s="93"/>
      <c r="SP135" s="93"/>
      <c r="SQ135" s="93"/>
      <c r="SR135" s="93"/>
      <c r="SS135" s="93"/>
      <c r="ST135" s="93"/>
      <c r="SU135" s="93"/>
      <c r="SV135" s="93"/>
      <c r="SW135" s="93"/>
      <c r="SX135" s="93"/>
      <c r="SY135" s="93"/>
      <c r="SZ135" s="93"/>
      <c r="TA135" s="93"/>
      <c r="TB135" s="93"/>
      <c r="TC135" s="93"/>
      <c r="TD135" s="93"/>
      <c r="TE135" s="93"/>
      <c r="TF135" s="93"/>
      <c r="TG135" s="93"/>
      <c r="TH135" s="93"/>
      <c r="TI135" s="93"/>
      <c r="TJ135" s="93"/>
      <c r="TK135" s="93"/>
      <c r="TL135" s="93"/>
      <c r="TM135" s="93"/>
      <c r="TN135" s="93"/>
      <c r="TO135" s="93"/>
      <c r="TP135" s="93"/>
      <c r="TQ135" s="93"/>
      <c r="TR135" s="93"/>
      <c r="TS135" s="93"/>
      <c r="TT135" s="93"/>
      <c r="TU135" s="93"/>
      <c r="TV135" s="93"/>
      <c r="TW135" s="93"/>
      <c r="TX135" s="93"/>
      <c r="TY135" s="93"/>
      <c r="TZ135" s="93"/>
      <c r="UA135" s="93"/>
      <c r="UB135" s="93"/>
      <c r="UC135" s="93"/>
      <c r="UD135" s="93"/>
      <c r="UE135" s="93"/>
      <c r="UF135" s="93"/>
      <c r="UG135" s="93"/>
      <c r="UH135" s="93"/>
      <c r="UI135" s="93"/>
      <c r="UJ135" s="93"/>
      <c r="UK135" s="93"/>
      <c r="UL135" s="93"/>
      <c r="UM135" s="93"/>
      <c r="UN135" s="93"/>
      <c r="UO135" s="93"/>
      <c r="UP135" s="93"/>
      <c r="UQ135" s="93"/>
      <c r="UR135" s="93"/>
      <c r="US135" s="93"/>
      <c r="UT135" s="93"/>
      <c r="UU135" s="93"/>
      <c r="UV135" s="93"/>
      <c r="UW135" s="93"/>
      <c r="UX135" s="93"/>
      <c r="UY135" s="93"/>
      <c r="UZ135" s="93"/>
      <c r="VA135" s="93"/>
      <c r="VB135" s="93"/>
      <c r="VC135" s="93"/>
      <c r="VD135" s="93"/>
      <c r="VE135" s="93"/>
      <c r="VF135" s="93"/>
      <c r="VG135" s="93"/>
      <c r="VH135" s="93"/>
      <c r="VI135" s="93"/>
      <c r="VJ135" s="93"/>
      <c r="VK135" s="93"/>
      <c r="VL135" s="93"/>
      <c r="VM135" s="93"/>
      <c r="VN135" s="93"/>
      <c r="VO135" s="93"/>
      <c r="VP135" s="93"/>
      <c r="VQ135" s="93"/>
      <c r="VR135" s="93"/>
      <c r="VS135" s="93"/>
      <c r="VT135" s="93"/>
      <c r="VU135" s="93"/>
      <c r="VV135" s="93"/>
      <c r="VW135" s="93"/>
      <c r="VX135" s="93"/>
      <c r="VY135" s="93"/>
      <c r="VZ135" s="93"/>
      <c r="WA135" s="93"/>
      <c r="WB135" s="93"/>
      <c r="WC135" s="93"/>
      <c r="WD135" s="93"/>
      <c r="WE135" s="93"/>
      <c r="WF135" s="93"/>
      <c r="WG135" s="93"/>
      <c r="WH135" s="93"/>
      <c r="WI135" s="93"/>
      <c r="WJ135" s="93"/>
      <c r="WK135" s="93"/>
      <c r="WL135" s="93"/>
      <c r="WM135" s="93"/>
      <c r="WN135" s="93"/>
      <c r="WO135" s="93"/>
      <c r="WP135" s="93"/>
      <c r="WQ135" s="93"/>
      <c r="WR135" s="93"/>
      <c r="WS135" s="93"/>
      <c r="WT135" s="93"/>
      <c r="WU135" s="93"/>
      <c r="WV135" s="93"/>
      <c r="WW135" s="93"/>
      <c r="WX135" s="93"/>
      <c r="WY135" s="93"/>
      <c r="WZ135" s="93"/>
      <c r="XA135" s="93"/>
      <c r="XB135" s="93"/>
      <c r="XC135" s="93"/>
      <c r="XD135" s="93"/>
      <c r="XE135" s="93"/>
      <c r="XF135" s="93"/>
      <c r="XG135" s="93"/>
      <c r="XH135" s="93"/>
      <c r="XI135" s="93"/>
      <c r="XJ135" s="93"/>
      <c r="XK135" s="93"/>
      <c r="XL135" s="93"/>
      <c r="XM135" s="93"/>
      <c r="XN135" s="93"/>
      <c r="XO135" s="93"/>
      <c r="XP135" s="93"/>
      <c r="XQ135" s="93"/>
      <c r="XR135" s="93"/>
      <c r="XS135" s="93"/>
      <c r="XT135" s="93"/>
      <c r="XU135" s="93"/>
      <c r="XV135" s="93"/>
      <c r="XW135" s="93"/>
      <c r="XX135" s="93"/>
      <c r="XY135" s="93"/>
      <c r="XZ135" s="93"/>
      <c r="YA135" s="93"/>
      <c r="YB135" s="93"/>
      <c r="YC135" s="93"/>
      <c r="YD135" s="93"/>
      <c r="YE135" s="93"/>
      <c r="YF135" s="93"/>
      <c r="YG135" s="93"/>
      <c r="YH135" s="93"/>
      <c r="YI135" s="93"/>
      <c r="YJ135" s="93"/>
      <c r="YK135" s="93"/>
      <c r="YL135" s="93"/>
      <c r="YM135" s="93"/>
      <c r="YN135" s="93"/>
      <c r="YO135" s="93"/>
      <c r="YP135" s="93"/>
      <c r="YQ135" s="93"/>
      <c r="YR135" s="93"/>
      <c r="YS135" s="93"/>
      <c r="YT135" s="93"/>
      <c r="YU135" s="93"/>
      <c r="YV135" s="93"/>
      <c r="YW135" s="93"/>
      <c r="YX135" s="93"/>
      <c r="YY135" s="93"/>
      <c r="YZ135" s="93"/>
      <c r="ZA135" s="93"/>
      <c r="ZB135" s="93"/>
      <c r="ZC135" s="93"/>
      <c r="ZD135" s="93"/>
      <c r="ZE135" s="93"/>
      <c r="ZF135" s="93"/>
      <c r="ZG135" s="93"/>
      <c r="ZH135" s="93"/>
      <c r="ZI135" s="93"/>
      <c r="ZJ135" s="93"/>
      <c r="ZK135" s="93"/>
      <c r="ZL135" s="93"/>
      <c r="ZM135" s="93"/>
      <c r="ZN135" s="93"/>
      <c r="ZO135" s="93"/>
      <c r="ZP135" s="93"/>
      <c r="ZQ135" s="93"/>
      <c r="ZR135" s="93"/>
      <c r="ZS135" s="93"/>
      <c r="ZT135" s="93"/>
      <c r="ZU135" s="93"/>
      <c r="ZV135" s="93"/>
      <c r="ZW135" s="93"/>
      <c r="ZX135" s="93"/>
      <c r="ZY135" s="93"/>
      <c r="ZZ135" s="93"/>
      <c r="AAA135" s="93"/>
      <c r="AAB135" s="93"/>
      <c r="AAC135" s="93"/>
      <c r="AAD135" s="93"/>
      <c r="AAE135" s="93"/>
      <c r="AAF135" s="93"/>
      <c r="AAG135" s="93"/>
      <c r="AAH135" s="93"/>
      <c r="AAI135" s="93"/>
      <c r="AAJ135" s="93"/>
      <c r="AAK135" s="93"/>
      <c r="AAL135" s="93"/>
      <c r="AAM135" s="93"/>
      <c r="AAN135" s="93"/>
      <c r="AAO135" s="93"/>
      <c r="AAP135" s="93"/>
      <c r="AAQ135" s="93"/>
      <c r="AAR135" s="93"/>
      <c r="AAS135" s="93"/>
      <c r="AAT135" s="93"/>
      <c r="AAU135" s="93"/>
      <c r="AAV135" s="93"/>
      <c r="AAW135" s="93"/>
      <c r="AAX135" s="93"/>
      <c r="AAY135" s="93"/>
      <c r="AAZ135" s="93"/>
      <c r="ABA135" s="93"/>
      <c r="ABB135" s="93"/>
      <c r="ABC135" s="93"/>
      <c r="ABD135" s="93"/>
      <c r="ABE135" s="93"/>
      <c r="ABF135" s="93"/>
      <c r="ABG135" s="93"/>
      <c r="ABH135" s="93"/>
      <c r="ABI135" s="93"/>
      <c r="ABJ135" s="93"/>
      <c r="ABK135" s="93"/>
      <c r="ABL135" s="93"/>
      <c r="ABM135" s="93"/>
      <c r="ABN135" s="93"/>
      <c r="ABO135" s="93"/>
      <c r="ABP135" s="93"/>
      <c r="ABQ135" s="93"/>
      <c r="ABR135" s="93"/>
      <c r="ABS135" s="93"/>
      <c r="ABT135" s="93"/>
      <c r="ABU135" s="93"/>
      <c r="ABV135" s="93"/>
      <c r="ABW135" s="93"/>
      <c r="ABX135" s="93"/>
      <c r="ABY135" s="93"/>
      <c r="ABZ135" s="93"/>
      <c r="ACA135" s="93"/>
      <c r="ACB135" s="93"/>
      <c r="ACC135" s="93"/>
      <c r="ACD135" s="93"/>
      <c r="ACE135" s="93"/>
      <c r="ACF135" s="93"/>
      <c r="ACG135" s="93"/>
      <c r="ACH135" s="93"/>
      <c r="ACI135" s="93"/>
      <c r="ACJ135" s="93"/>
      <c r="ACK135" s="93"/>
      <c r="ACL135" s="93"/>
      <c r="ACM135" s="93"/>
      <c r="ACN135" s="93"/>
      <c r="ACO135" s="93"/>
      <c r="ACP135" s="93"/>
      <c r="ACQ135" s="93"/>
      <c r="ACR135" s="93"/>
      <c r="ACS135" s="93"/>
      <c r="ACT135" s="93"/>
      <c r="ACU135" s="93"/>
      <c r="ACV135" s="93"/>
      <c r="ACW135" s="93"/>
      <c r="ACX135" s="93"/>
      <c r="ACY135" s="93"/>
      <c r="ACZ135" s="93"/>
      <c r="ADA135" s="93"/>
      <c r="ADB135" s="93"/>
      <c r="ADC135" s="93"/>
      <c r="ADD135" s="93"/>
      <c r="ADE135" s="93"/>
      <c r="ADF135" s="93"/>
      <c r="ADG135" s="93"/>
      <c r="ADH135" s="93"/>
      <c r="ADI135" s="93"/>
      <c r="ADJ135" s="93"/>
      <c r="ADK135" s="93"/>
      <c r="ADL135" s="93"/>
      <c r="ADM135" s="93"/>
      <c r="ADN135" s="93"/>
      <c r="ADO135" s="93"/>
      <c r="ADP135" s="93"/>
      <c r="ADQ135" s="93"/>
      <c r="ADR135" s="93"/>
      <c r="ADS135" s="93"/>
      <c r="ADT135" s="93"/>
      <c r="ADU135" s="93"/>
      <c r="ADV135" s="93"/>
      <c r="ADW135" s="93"/>
      <c r="ADX135" s="93"/>
      <c r="ADY135" s="93"/>
      <c r="ADZ135" s="93"/>
      <c r="AEA135" s="93"/>
      <c r="AEB135" s="93"/>
      <c r="AEC135" s="93"/>
      <c r="AED135" s="93"/>
      <c r="AEE135" s="93"/>
      <c r="AEF135" s="93"/>
      <c r="AEG135" s="93"/>
      <c r="AEH135" s="93"/>
      <c r="AEI135" s="93"/>
      <c r="AEJ135" s="93"/>
      <c r="AEK135" s="93"/>
      <c r="AEL135" s="93"/>
      <c r="AEM135" s="93"/>
      <c r="AEN135" s="93"/>
      <c r="AEO135" s="93"/>
      <c r="AEP135" s="93"/>
      <c r="AEQ135" s="93"/>
      <c r="AER135" s="93"/>
      <c r="AES135" s="93"/>
      <c r="AET135" s="93"/>
      <c r="AEU135" s="93"/>
      <c r="AEV135" s="93"/>
      <c r="AEW135" s="93"/>
      <c r="AEX135" s="93"/>
      <c r="AEY135" s="93"/>
      <c r="AEZ135" s="93"/>
      <c r="AFA135" s="93"/>
      <c r="AFB135" s="93"/>
      <c r="AFC135" s="93"/>
      <c r="AFD135" s="93"/>
      <c r="AFE135" s="93"/>
      <c r="AFF135" s="93"/>
      <c r="AFG135" s="93"/>
      <c r="AFH135" s="93"/>
      <c r="AFI135" s="93"/>
      <c r="AFJ135" s="93"/>
      <c r="AFK135" s="93"/>
      <c r="AFL135" s="93"/>
      <c r="AFM135" s="93"/>
      <c r="AFN135" s="93"/>
      <c r="AFO135" s="93"/>
      <c r="AFP135" s="93"/>
      <c r="AFQ135" s="93"/>
      <c r="AFR135" s="93"/>
      <c r="AFS135" s="93"/>
      <c r="AFT135" s="93"/>
      <c r="AFU135" s="93"/>
      <c r="AFV135" s="93"/>
      <c r="AFW135" s="93"/>
      <c r="AFX135" s="93"/>
      <c r="AFY135" s="93"/>
      <c r="AFZ135" s="93"/>
      <c r="AGA135" s="93"/>
      <c r="AGB135" s="93"/>
      <c r="AGC135" s="93"/>
      <c r="AGD135" s="93"/>
      <c r="AGE135" s="93"/>
      <c r="AGF135" s="93"/>
      <c r="AGG135" s="93"/>
      <c r="AGH135" s="93"/>
      <c r="AGI135" s="93"/>
      <c r="AGJ135" s="93"/>
      <c r="AGK135" s="93"/>
      <c r="AGL135" s="93"/>
      <c r="AGM135" s="93"/>
      <c r="AGN135" s="93"/>
      <c r="AGO135" s="93"/>
      <c r="AGP135" s="93"/>
      <c r="AGQ135" s="93"/>
      <c r="AGR135" s="93"/>
      <c r="AGS135" s="93"/>
      <c r="AGT135" s="93"/>
      <c r="AGU135" s="93"/>
      <c r="AGV135" s="93"/>
      <c r="AGW135" s="93"/>
      <c r="AGX135" s="93"/>
      <c r="AGY135" s="93"/>
      <c r="AGZ135" s="93"/>
      <c r="AHA135" s="93"/>
      <c r="AHB135" s="93"/>
      <c r="AHC135" s="93"/>
      <c r="AHD135" s="93"/>
      <c r="AHE135" s="93"/>
      <c r="AHF135" s="93"/>
      <c r="AHG135" s="93"/>
      <c r="AHH135" s="93"/>
      <c r="AHI135" s="93"/>
      <c r="AHJ135" s="93"/>
      <c r="AHK135" s="93"/>
      <c r="AHL135" s="93"/>
      <c r="AHM135" s="93"/>
      <c r="AHN135" s="93"/>
      <c r="AHO135" s="93"/>
      <c r="AHP135" s="93"/>
      <c r="AHQ135" s="93"/>
      <c r="AHR135" s="93"/>
      <c r="AHS135" s="93"/>
      <c r="AHT135" s="93"/>
      <c r="AHU135" s="93"/>
      <c r="AHV135" s="93"/>
      <c r="AHW135" s="93"/>
      <c r="AHX135" s="93"/>
      <c r="AHY135" s="93"/>
      <c r="AHZ135" s="93"/>
      <c r="AIA135" s="93"/>
      <c r="AIB135" s="93"/>
      <c r="AIC135" s="93"/>
      <c r="AID135" s="93"/>
      <c r="AIE135" s="93"/>
      <c r="AIF135" s="93"/>
      <c r="AIG135" s="93"/>
      <c r="AIH135" s="93"/>
      <c r="AII135" s="93"/>
      <c r="AIJ135" s="93"/>
      <c r="AIK135" s="93"/>
      <c r="AIL135" s="93"/>
      <c r="AIM135" s="93"/>
      <c r="AIN135" s="93"/>
      <c r="AIO135" s="93"/>
      <c r="AIP135" s="93"/>
      <c r="AIQ135" s="93"/>
      <c r="AIR135" s="93"/>
      <c r="AIS135" s="93"/>
      <c r="AIT135" s="93"/>
      <c r="AIU135" s="93"/>
      <c r="AIV135" s="93"/>
      <c r="AIW135" s="93"/>
      <c r="AIX135" s="93"/>
      <c r="AIY135" s="93"/>
      <c r="AIZ135" s="93"/>
      <c r="AJA135" s="93"/>
      <c r="AJB135" s="93"/>
      <c r="AJC135" s="93"/>
      <c r="AJD135" s="93"/>
      <c r="AJE135" s="93"/>
      <c r="AJF135" s="93"/>
      <c r="AJG135" s="93"/>
      <c r="AJH135" s="93"/>
      <c r="AJI135" s="93"/>
      <c r="AJJ135" s="93"/>
      <c r="AJK135" s="93"/>
      <c r="AJL135" s="93"/>
      <c r="AJM135" s="93"/>
      <c r="AJN135" s="93"/>
      <c r="AJO135" s="93"/>
      <c r="AJP135" s="93"/>
      <c r="AJQ135" s="93"/>
      <c r="AJR135" s="93"/>
      <c r="AJS135" s="93"/>
      <c r="AJT135" s="93"/>
      <c r="AJU135" s="93"/>
      <c r="AJV135" s="93"/>
      <c r="AJW135" s="93"/>
      <c r="AJX135" s="93"/>
      <c r="AJY135" s="93"/>
      <c r="AJZ135" s="93"/>
      <c r="AKA135" s="93"/>
      <c r="AKB135" s="93"/>
      <c r="AKC135" s="93"/>
      <c r="AKD135" s="93"/>
      <c r="AKE135" s="93"/>
      <c r="AKF135" s="93"/>
      <c r="AKG135" s="93"/>
      <c r="AKH135" s="93"/>
      <c r="AKI135" s="93"/>
      <c r="AKJ135" s="93"/>
      <c r="AKK135" s="93"/>
      <c r="AKL135" s="93"/>
      <c r="AKM135" s="93"/>
      <c r="AKN135" s="93"/>
      <c r="AKO135" s="93"/>
      <c r="AKP135" s="93"/>
      <c r="AKQ135" s="93"/>
      <c r="AKR135" s="93"/>
      <c r="AKS135" s="93"/>
      <c r="AKT135" s="93"/>
      <c r="AKU135" s="93"/>
      <c r="AKV135" s="93"/>
      <c r="AKW135" s="93"/>
      <c r="AKX135" s="93"/>
      <c r="AKY135" s="93"/>
      <c r="AKZ135" s="93"/>
      <c r="ALA135" s="93"/>
      <c r="ALB135" s="93"/>
      <c r="ALC135" s="93"/>
      <c r="ALD135" s="93"/>
      <c r="ALE135" s="93"/>
      <c r="ALF135" s="93"/>
      <c r="ALG135" s="93"/>
      <c r="ALH135" s="93"/>
      <c r="ALI135" s="93"/>
      <c r="ALJ135" s="93"/>
      <c r="ALK135" s="93"/>
      <c r="ALL135" s="93"/>
      <c r="ALM135" s="93"/>
      <c r="ALN135" s="93"/>
      <c r="ALO135" s="93"/>
      <c r="ALP135" s="93"/>
      <c r="ALQ135" s="93"/>
      <c r="ALR135" s="93"/>
      <c r="ALS135" s="93"/>
      <c r="ALT135" s="93"/>
      <c r="ALU135" s="93"/>
      <c r="ALV135" s="93"/>
      <c r="ALW135" s="93"/>
      <c r="ALX135" s="93"/>
      <c r="ALY135" s="93"/>
      <c r="ALZ135" s="93"/>
      <c r="AMA135" s="93"/>
      <c r="AMB135" s="93"/>
      <c r="AMC135" s="93"/>
      <c r="AMD135" s="93"/>
      <c r="AME135" s="93"/>
      <c r="AMF135" s="93"/>
      <c r="AMG135" s="93"/>
      <c r="AMH135" s="93"/>
      <c r="AMI135" s="93"/>
      <c r="AMJ135" s="93"/>
      <c r="AMK135" s="93"/>
      <c r="AML135" s="93"/>
      <c r="AMM135" s="93"/>
      <c r="AMN135" s="93"/>
      <c r="AMO135" s="93"/>
      <c r="AMP135" s="93"/>
      <c r="AMQ135" s="93"/>
      <c r="AMR135" s="93"/>
      <c r="AMS135" s="93"/>
      <c r="AMT135" s="93"/>
      <c r="AMU135" s="93"/>
      <c r="AMV135" s="93"/>
      <c r="AMW135" s="93"/>
      <c r="AMX135" s="93"/>
      <c r="AMY135" s="93"/>
      <c r="AMZ135" s="93"/>
      <c r="ANA135" s="93"/>
      <c r="ANB135" s="93"/>
      <c r="ANC135" s="93"/>
      <c r="AND135" s="93"/>
      <c r="ANE135" s="93"/>
      <c r="ANF135" s="93"/>
      <c r="ANG135" s="93"/>
      <c r="ANH135" s="93"/>
      <c r="ANI135" s="93"/>
      <c r="ANJ135" s="93"/>
      <c r="ANK135" s="93"/>
      <c r="ANL135" s="93"/>
      <c r="ANM135" s="93"/>
      <c r="ANN135" s="93"/>
      <c r="ANO135" s="93"/>
      <c r="ANP135" s="93"/>
      <c r="ANQ135" s="93"/>
      <c r="ANR135" s="93"/>
      <c r="ANS135" s="93"/>
      <c r="ANT135" s="93"/>
      <c r="ANU135" s="93"/>
      <c r="ANV135" s="93"/>
      <c r="ANW135" s="93"/>
      <c r="ANX135" s="93"/>
      <c r="ANY135" s="93"/>
      <c r="ANZ135" s="93"/>
      <c r="AOA135" s="93"/>
      <c r="AOB135" s="93"/>
      <c r="AOC135" s="93"/>
      <c r="AOD135" s="93"/>
      <c r="AOE135" s="93"/>
      <c r="AOF135" s="93"/>
      <c r="AOG135" s="93"/>
      <c r="AOH135" s="93"/>
      <c r="AOI135" s="93"/>
      <c r="AOJ135" s="93"/>
      <c r="AOK135" s="93"/>
      <c r="AOL135" s="93"/>
      <c r="AOM135" s="93"/>
      <c r="AON135" s="93"/>
      <c r="AOO135" s="93"/>
      <c r="AOP135" s="93"/>
      <c r="AOQ135" s="93"/>
      <c r="AOR135" s="93"/>
      <c r="AOS135" s="93"/>
      <c r="AOT135" s="93"/>
      <c r="AOU135" s="93"/>
      <c r="AOV135" s="93"/>
      <c r="AOW135" s="93"/>
      <c r="AOX135" s="93"/>
      <c r="AOY135" s="93"/>
      <c r="AOZ135" s="93"/>
      <c r="APA135" s="93"/>
      <c r="APB135" s="93"/>
      <c r="APC135" s="93"/>
      <c r="APD135" s="93"/>
      <c r="APE135" s="93"/>
      <c r="APF135" s="93"/>
      <c r="APG135" s="93"/>
      <c r="APH135" s="93"/>
      <c r="API135" s="93"/>
      <c r="APJ135" s="93"/>
      <c r="APK135" s="93"/>
      <c r="APL135" s="93"/>
      <c r="APM135" s="93"/>
      <c r="APN135" s="93"/>
      <c r="APO135" s="93"/>
      <c r="APP135" s="93"/>
      <c r="APQ135" s="93"/>
      <c r="APR135" s="93"/>
      <c r="APS135" s="93"/>
      <c r="APT135" s="93"/>
      <c r="APU135" s="93"/>
      <c r="APV135" s="93"/>
      <c r="APW135" s="93"/>
      <c r="APX135" s="93"/>
      <c r="APY135" s="93"/>
      <c r="APZ135" s="93"/>
      <c r="AQA135" s="93"/>
      <c r="AQB135" s="93"/>
      <c r="AQC135" s="93"/>
      <c r="AQD135" s="93"/>
      <c r="AQE135" s="93"/>
      <c r="AQF135" s="93"/>
      <c r="AQG135" s="93"/>
      <c r="AQH135" s="93"/>
      <c r="AQI135" s="93"/>
      <c r="AQJ135" s="93"/>
      <c r="AQK135" s="93"/>
      <c r="AQL135" s="93"/>
      <c r="AQM135" s="93"/>
      <c r="AQN135" s="93"/>
      <c r="AQO135" s="93"/>
      <c r="AQP135" s="93"/>
      <c r="AQQ135" s="93"/>
      <c r="AQR135" s="93"/>
      <c r="AQS135" s="93"/>
      <c r="AQT135" s="93"/>
      <c r="AQU135" s="93"/>
      <c r="AQV135" s="93"/>
      <c r="AQW135" s="93"/>
      <c r="AQX135" s="93"/>
      <c r="AQY135" s="93"/>
      <c r="AQZ135" s="93"/>
      <c r="ARA135" s="93"/>
      <c r="ARB135" s="93"/>
      <c r="ARC135" s="93"/>
      <c r="ARD135" s="93"/>
      <c r="ARE135" s="93"/>
      <c r="ARF135" s="93"/>
      <c r="ARG135" s="93"/>
      <c r="ARH135" s="93"/>
      <c r="ARI135" s="93"/>
      <c r="ARJ135" s="93"/>
      <c r="ARK135" s="93"/>
      <c r="ARL135" s="93"/>
      <c r="ARM135" s="93"/>
      <c r="ARN135" s="93"/>
      <c r="ARO135" s="93"/>
      <c r="ARP135" s="93"/>
      <c r="ARQ135" s="93"/>
      <c r="ARR135" s="93"/>
      <c r="ARS135" s="93"/>
      <c r="ART135" s="93"/>
      <c r="ARU135" s="93"/>
      <c r="ARV135" s="93"/>
      <c r="ARW135" s="93"/>
      <c r="ARX135" s="93"/>
      <c r="ARY135" s="93"/>
      <c r="ARZ135" s="93"/>
      <c r="ASA135" s="93"/>
      <c r="ASB135" s="93"/>
      <c r="ASC135" s="93"/>
      <c r="ASD135" s="93"/>
      <c r="ASE135" s="93"/>
      <c r="ASF135" s="93"/>
      <c r="ASG135" s="93"/>
      <c r="ASH135" s="93"/>
      <c r="ASI135" s="93"/>
      <c r="ASJ135" s="93"/>
      <c r="ASK135" s="93"/>
      <c r="ASL135" s="93"/>
      <c r="ASM135" s="93"/>
      <c r="ASN135" s="93"/>
      <c r="ASO135" s="93"/>
      <c r="ASP135" s="93"/>
      <c r="ASQ135" s="93"/>
      <c r="ASR135" s="93"/>
      <c r="ASS135" s="93"/>
      <c r="AST135" s="93"/>
      <c r="ASU135" s="93"/>
      <c r="ASV135" s="93"/>
      <c r="ASW135" s="93"/>
      <c r="ASX135" s="93"/>
      <c r="ASY135" s="93"/>
      <c r="ASZ135" s="93"/>
      <c r="ATA135" s="93"/>
      <c r="ATB135" s="93"/>
      <c r="ATC135" s="93"/>
      <c r="ATD135" s="93"/>
      <c r="ATE135" s="93"/>
      <c r="ATF135" s="93"/>
      <c r="ATG135" s="93"/>
      <c r="ATH135" s="93"/>
      <c r="ATI135" s="93"/>
      <c r="ATJ135" s="93"/>
      <c r="ATK135" s="93"/>
      <c r="ATL135" s="93"/>
      <c r="ATM135" s="93"/>
      <c r="ATN135" s="93"/>
      <c r="ATO135" s="93"/>
      <c r="ATP135" s="93"/>
      <c r="ATQ135" s="93"/>
      <c r="ATR135" s="93"/>
      <c r="ATS135" s="93"/>
      <c r="ATT135" s="93"/>
      <c r="ATU135" s="93"/>
      <c r="ATV135" s="93"/>
      <c r="ATW135" s="93"/>
      <c r="ATX135" s="93"/>
      <c r="ATY135" s="93"/>
      <c r="ATZ135" s="93"/>
      <c r="AUA135" s="93"/>
      <c r="AUB135" s="93"/>
      <c r="AUC135" s="93"/>
      <c r="AUD135" s="93"/>
      <c r="AUE135" s="93"/>
      <c r="AUF135" s="93"/>
      <c r="AUG135" s="93"/>
      <c r="AUH135" s="93"/>
      <c r="AUI135" s="93"/>
      <c r="AUJ135" s="93"/>
      <c r="AUK135" s="93"/>
      <c r="AUL135" s="93"/>
      <c r="AUM135" s="93"/>
      <c r="AUN135" s="93"/>
      <c r="AUO135" s="93"/>
      <c r="AUP135" s="93"/>
      <c r="AUQ135" s="93"/>
      <c r="AUR135" s="93"/>
      <c r="AUS135" s="93"/>
      <c r="AUT135" s="93"/>
      <c r="AUU135" s="93"/>
      <c r="AUV135" s="93"/>
      <c r="AUW135" s="93"/>
      <c r="AUX135" s="93"/>
      <c r="AUY135" s="93"/>
      <c r="AUZ135" s="93"/>
      <c r="AVA135" s="93"/>
      <c r="AVB135" s="93"/>
      <c r="AVC135" s="93"/>
      <c r="AVD135" s="93"/>
      <c r="AVE135" s="93"/>
      <c r="AVF135" s="93"/>
      <c r="AVG135" s="93"/>
      <c r="AVH135" s="93"/>
      <c r="AVI135" s="93"/>
      <c r="AVJ135" s="93"/>
      <c r="AVK135" s="93"/>
      <c r="AVL135" s="93"/>
      <c r="AVM135" s="93"/>
      <c r="AVN135" s="93"/>
      <c r="AVO135" s="93"/>
      <c r="AVP135" s="93"/>
      <c r="AVQ135" s="93"/>
      <c r="AVR135" s="93"/>
      <c r="AVS135" s="93"/>
      <c r="AVT135" s="93"/>
      <c r="AVU135" s="93"/>
      <c r="AVV135" s="93"/>
      <c r="AVW135" s="93"/>
      <c r="AVX135" s="93"/>
      <c r="AVY135" s="93"/>
      <c r="AVZ135" s="93"/>
      <c r="AWA135" s="93"/>
      <c r="AWB135" s="93"/>
      <c r="AWC135" s="93"/>
      <c r="AWD135" s="93"/>
      <c r="AWE135" s="93"/>
      <c r="AWF135" s="93"/>
      <c r="AWG135" s="93"/>
      <c r="AWH135" s="93"/>
      <c r="AWI135" s="93"/>
      <c r="AWJ135" s="93"/>
      <c r="AWK135" s="93"/>
      <c r="AWL135" s="93"/>
      <c r="AWM135" s="93"/>
      <c r="AWN135" s="93"/>
      <c r="AWO135" s="93"/>
      <c r="AWP135" s="93"/>
      <c r="AWQ135" s="93"/>
      <c r="AWR135" s="93"/>
      <c r="AWS135" s="93"/>
      <c r="AWT135" s="93"/>
      <c r="AWU135" s="93"/>
      <c r="AWV135" s="93"/>
      <c r="AWW135" s="93"/>
      <c r="AWX135" s="93"/>
      <c r="AWY135" s="93"/>
      <c r="AWZ135" s="93"/>
      <c r="AXA135" s="93"/>
      <c r="AXB135" s="93"/>
      <c r="AXC135" s="93"/>
      <c r="AXD135" s="93"/>
      <c r="AXE135" s="93"/>
      <c r="AXF135" s="93"/>
      <c r="AXG135" s="93"/>
      <c r="AXH135" s="93"/>
      <c r="AXI135" s="93"/>
      <c r="AXJ135" s="93"/>
      <c r="AXK135" s="93"/>
      <c r="AXL135" s="93"/>
      <c r="AXM135" s="93"/>
      <c r="AXN135" s="93"/>
      <c r="AXO135" s="93"/>
      <c r="AXP135" s="93"/>
      <c r="AXQ135" s="93"/>
      <c r="AXR135" s="93"/>
      <c r="AXS135" s="93"/>
      <c r="AXT135" s="93"/>
      <c r="AXU135" s="93"/>
      <c r="AXV135" s="93"/>
      <c r="AXW135" s="93"/>
      <c r="AXX135" s="93"/>
      <c r="AXY135" s="93"/>
      <c r="AXZ135" s="93"/>
      <c r="AYA135" s="93"/>
      <c r="AYB135" s="93"/>
      <c r="AYC135" s="93"/>
      <c r="AYD135" s="93"/>
      <c r="AYE135" s="93"/>
      <c r="AYF135" s="93"/>
      <c r="AYG135" s="93"/>
      <c r="AYH135" s="93"/>
      <c r="AYI135" s="93"/>
      <c r="AYJ135" s="93"/>
      <c r="AYK135" s="93"/>
      <c r="AYL135" s="93"/>
      <c r="AYM135" s="93"/>
      <c r="AYN135" s="93"/>
      <c r="AYO135" s="93"/>
      <c r="AYP135" s="93"/>
      <c r="AYQ135" s="93"/>
      <c r="AYR135" s="93"/>
      <c r="AYS135" s="93"/>
      <c r="AYT135" s="93"/>
      <c r="AYU135" s="93"/>
      <c r="AYV135" s="93"/>
      <c r="AYW135" s="93"/>
      <c r="AYX135" s="93"/>
      <c r="AYY135" s="93"/>
      <c r="AYZ135" s="93"/>
      <c r="AZA135" s="93"/>
      <c r="AZB135" s="93"/>
      <c r="AZC135" s="93"/>
      <c r="AZD135" s="93"/>
      <c r="AZE135" s="93"/>
      <c r="AZF135" s="93"/>
      <c r="AZG135" s="93"/>
      <c r="AZH135" s="93"/>
      <c r="AZI135" s="93"/>
      <c r="AZJ135" s="93"/>
      <c r="AZK135" s="93"/>
      <c r="AZL135" s="93"/>
      <c r="AZM135" s="93"/>
      <c r="AZN135" s="93"/>
      <c r="AZO135" s="93"/>
      <c r="AZP135" s="93"/>
      <c r="AZQ135" s="93"/>
      <c r="AZR135" s="93"/>
      <c r="AZS135" s="93"/>
      <c r="AZT135" s="93"/>
      <c r="AZU135" s="93"/>
      <c r="AZV135" s="93"/>
      <c r="AZW135" s="93"/>
      <c r="AZX135" s="93"/>
      <c r="AZY135" s="93"/>
      <c r="AZZ135" s="93"/>
      <c r="BAA135" s="93"/>
      <c r="BAB135" s="93"/>
      <c r="BAC135" s="93"/>
      <c r="BAD135" s="93"/>
      <c r="BAE135" s="93"/>
      <c r="BAF135" s="93"/>
      <c r="BAG135" s="93"/>
      <c r="BAH135" s="93"/>
      <c r="BAI135" s="93"/>
      <c r="BAJ135" s="93"/>
      <c r="BAK135" s="93"/>
      <c r="BAL135" s="93"/>
      <c r="BAM135" s="93"/>
      <c r="BAN135" s="93"/>
      <c r="BAO135" s="93"/>
      <c r="BAP135" s="93"/>
      <c r="BAQ135" s="93"/>
      <c r="BAR135" s="93"/>
      <c r="BAS135" s="93"/>
      <c r="BAT135" s="93"/>
      <c r="BAU135" s="93"/>
      <c r="BAV135" s="93"/>
      <c r="BAW135" s="93"/>
      <c r="BAX135" s="93"/>
      <c r="BAY135" s="93"/>
      <c r="BAZ135" s="93"/>
      <c r="BBA135" s="93"/>
      <c r="BBB135" s="93"/>
      <c r="BBC135" s="93"/>
      <c r="BBD135" s="93"/>
      <c r="BBE135" s="93"/>
      <c r="BBF135" s="93"/>
      <c r="BBG135" s="93"/>
      <c r="BBH135" s="93"/>
      <c r="BBI135" s="93"/>
      <c r="BBJ135" s="93"/>
      <c r="BBK135" s="93"/>
      <c r="BBL135" s="93"/>
      <c r="BBM135" s="93"/>
      <c r="BBN135" s="93"/>
      <c r="BBO135" s="93"/>
      <c r="BBP135" s="93"/>
      <c r="BBQ135" s="93"/>
      <c r="BBR135" s="93"/>
      <c r="BBS135" s="93"/>
      <c r="BBT135" s="93"/>
      <c r="BBU135" s="93"/>
      <c r="BBV135" s="93"/>
      <c r="BBW135" s="93"/>
      <c r="BBX135" s="93"/>
      <c r="BBY135" s="93"/>
      <c r="BBZ135" s="93"/>
      <c r="BCA135" s="93"/>
      <c r="BCB135" s="93"/>
      <c r="BCC135" s="93"/>
      <c r="BCD135" s="93"/>
      <c r="BCE135" s="93"/>
      <c r="BCF135" s="93"/>
      <c r="BCG135" s="93"/>
      <c r="BCH135" s="93"/>
      <c r="BCI135" s="93"/>
      <c r="BCJ135" s="93"/>
      <c r="BCK135" s="93"/>
      <c r="BCL135" s="93"/>
      <c r="BCM135" s="93"/>
      <c r="BCN135" s="93"/>
      <c r="BCO135" s="93"/>
      <c r="BCP135" s="93"/>
      <c r="BCQ135" s="93"/>
      <c r="BCR135" s="93"/>
      <c r="BCS135" s="93"/>
      <c r="BCT135" s="93"/>
      <c r="BCU135" s="93"/>
      <c r="BCV135" s="93"/>
      <c r="BCW135" s="93"/>
      <c r="BCX135" s="93"/>
      <c r="BCY135" s="93"/>
      <c r="BCZ135" s="93"/>
      <c r="BDA135" s="93"/>
      <c r="BDB135" s="93"/>
      <c r="BDC135" s="93"/>
      <c r="BDD135" s="93"/>
      <c r="BDE135" s="93"/>
      <c r="BDF135" s="93"/>
      <c r="BDG135" s="93"/>
      <c r="BDH135" s="93"/>
      <c r="BDI135" s="93"/>
      <c r="BDJ135" s="93"/>
      <c r="BDK135" s="93"/>
      <c r="BDL135" s="93"/>
      <c r="BDM135" s="93"/>
      <c r="BDN135" s="93"/>
      <c r="BDO135" s="93"/>
      <c r="BDP135" s="93"/>
      <c r="BDQ135" s="93"/>
      <c r="BDR135" s="93"/>
      <c r="BDS135" s="93"/>
      <c r="BDT135" s="93"/>
      <c r="BDU135" s="93"/>
      <c r="BDV135" s="93"/>
      <c r="BDW135" s="93"/>
      <c r="BDX135" s="93"/>
      <c r="BDY135" s="93"/>
      <c r="BDZ135" s="93"/>
      <c r="BEA135" s="93"/>
      <c r="BEB135" s="93"/>
      <c r="BEC135" s="93"/>
      <c r="BED135" s="93"/>
      <c r="BEE135" s="93"/>
      <c r="BEF135" s="93"/>
      <c r="BEG135" s="93"/>
      <c r="BEH135" s="93"/>
      <c r="BEI135" s="93"/>
      <c r="BEJ135" s="93"/>
      <c r="BEK135" s="93"/>
      <c r="BEL135" s="93"/>
      <c r="BEM135" s="93"/>
      <c r="BEN135" s="93"/>
      <c r="BEO135" s="93"/>
      <c r="BEP135" s="93"/>
      <c r="BEQ135" s="93"/>
      <c r="BER135" s="93"/>
      <c r="BES135" s="93"/>
      <c r="BET135" s="93"/>
      <c r="BEU135" s="93"/>
      <c r="BEV135" s="93"/>
      <c r="BEW135" s="93"/>
      <c r="BEX135" s="93"/>
      <c r="BEY135" s="93"/>
      <c r="BEZ135" s="93"/>
      <c r="BFA135" s="93"/>
      <c r="BFB135" s="93"/>
      <c r="BFC135" s="93"/>
      <c r="BFD135" s="93"/>
      <c r="BFE135" s="93"/>
      <c r="BFF135" s="93"/>
      <c r="BFG135" s="93"/>
      <c r="BFH135" s="93"/>
      <c r="BFI135" s="93"/>
      <c r="BFJ135" s="93"/>
      <c r="BFK135" s="93"/>
      <c r="BFL135" s="93"/>
      <c r="BFM135" s="93"/>
      <c r="BFN135" s="93"/>
      <c r="BFO135" s="93"/>
      <c r="BFP135" s="93"/>
      <c r="BFQ135" s="93"/>
      <c r="BFR135" s="93"/>
      <c r="BFS135" s="93"/>
      <c r="BFT135" s="93"/>
      <c r="BFU135" s="93"/>
      <c r="BFV135" s="93"/>
      <c r="BFW135" s="93"/>
      <c r="BFX135" s="93"/>
      <c r="BFY135" s="93"/>
      <c r="BFZ135" s="93"/>
      <c r="BGA135" s="93"/>
      <c r="BGB135" s="93"/>
      <c r="BGC135" s="93"/>
      <c r="BGD135" s="93"/>
      <c r="BGE135" s="93"/>
      <c r="BGF135" s="93"/>
      <c r="BGG135" s="93"/>
      <c r="BGH135" s="93"/>
      <c r="BGI135" s="93"/>
      <c r="BGJ135" s="93"/>
      <c r="BGK135" s="93"/>
      <c r="BGL135" s="93"/>
      <c r="BGM135" s="93"/>
      <c r="BGN135" s="93"/>
      <c r="BGO135" s="93"/>
      <c r="BGP135" s="93"/>
      <c r="BGQ135" s="93"/>
      <c r="BGR135" s="93"/>
      <c r="BGS135" s="93"/>
      <c r="BGT135" s="93"/>
      <c r="BGU135" s="93"/>
      <c r="BGV135" s="93"/>
      <c r="BGW135" s="93"/>
      <c r="BGX135" s="93"/>
      <c r="BGY135" s="93"/>
      <c r="BGZ135" s="93"/>
      <c r="BHA135" s="93"/>
      <c r="BHB135" s="93"/>
      <c r="BHC135" s="93"/>
      <c r="BHD135" s="93"/>
      <c r="BHE135" s="93"/>
      <c r="BHF135" s="93"/>
      <c r="BHG135" s="93"/>
      <c r="BHH135" s="93"/>
      <c r="BHI135" s="93"/>
      <c r="BHJ135" s="93"/>
      <c r="BHK135" s="93"/>
      <c r="BHL135" s="93"/>
      <c r="BHM135" s="93"/>
      <c r="BHN135" s="93"/>
      <c r="BHO135" s="93"/>
      <c r="BHP135" s="93"/>
      <c r="BHQ135" s="93"/>
      <c r="BHR135" s="93"/>
      <c r="BHS135" s="93"/>
      <c r="BHT135" s="93"/>
      <c r="BHU135" s="93"/>
      <c r="BHV135" s="93"/>
      <c r="BHW135" s="93"/>
      <c r="BHX135" s="93"/>
      <c r="BHY135" s="93"/>
      <c r="BHZ135" s="93"/>
      <c r="BIA135" s="93"/>
      <c r="BIB135" s="93"/>
      <c r="BIC135" s="93"/>
      <c r="BID135" s="93"/>
      <c r="BIE135" s="93"/>
      <c r="BIF135" s="93"/>
      <c r="BIG135" s="93"/>
      <c r="BIH135" s="93"/>
      <c r="BII135" s="93"/>
      <c r="BIJ135" s="93"/>
      <c r="BIK135" s="93"/>
      <c r="BIL135" s="93"/>
      <c r="BIM135" s="93"/>
      <c r="BIN135" s="93"/>
      <c r="BIO135" s="93"/>
      <c r="BIP135" s="93"/>
      <c r="BIQ135" s="93"/>
      <c r="BIR135" s="93"/>
      <c r="BIS135" s="93"/>
      <c r="BIT135" s="93"/>
      <c r="BIU135" s="93"/>
      <c r="BIV135" s="93"/>
      <c r="BIW135" s="93"/>
      <c r="BIX135" s="93"/>
      <c r="BIY135" s="93"/>
      <c r="BIZ135" s="93"/>
      <c r="BJA135" s="93"/>
      <c r="BJB135" s="93"/>
      <c r="BJC135" s="93"/>
      <c r="BJD135" s="93"/>
      <c r="BJE135" s="93"/>
      <c r="BJF135" s="93"/>
      <c r="BJG135" s="93"/>
      <c r="BJH135" s="93"/>
      <c r="BJI135" s="93"/>
      <c r="BJJ135" s="93"/>
      <c r="BJK135" s="93"/>
      <c r="BJL135" s="93"/>
      <c r="BJM135" s="93"/>
      <c r="BJN135" s="93"/>
      <c r="BJO135" s="93"/>
      <c r="BJP135" s="93"/>
      <c r="BJQ135" s="93"/>
      <c r="BJR135" s="93"/>
      <c r="BJS135" s="93"/>
      <c r="BJT135" s="93"/>
      <c r="BJU135" s="93"/>
      <c r="BJV135" s="93"/>
      <c r="BJW135" s="93"/>
      <c r="BJX135" s="93"/>
      <c r="BJY135" s="93"/>
      <c r="BJZ135" s="93"/>
      <c r="BKA135" s="93"/>
      <c r="BKB135" s="93"/>
      <c r="BKC135" s="93"/>
      <c r="BKD135" s="93"/>
      <c r="BKE135" s="93"/>
      <c r="BKF135" s="93"/>
      <c r="BKG135" s="93"/>
      <c r="BKH135" s="93"/>
      <c r="BKI135" s="93"/>
      <c r="BKJ135" s="93"/>
      <c r="BKK135" s="93"/>
      <c r="BKL135" s="93"/>
      <c r="BKM135" s="93"/>
      <c r="BKN135" s="93"/>
      <c r="BKO135" s="93"/>
      <c r="BKP135" s="93"/>
      <c r="BKQ135" s="93"/>
      <c r="BKR135" s="93"/>
      <c r="BKS135" s="93"/>
      <c r="BKT135" s="93"/>
      <c r="BKU135" s="93"/>
      <c r="BKV135" s="93"/>
      <c r="BKW135" s="93"/>
      <c r="BKX135" s="93"/>
      <c r="BKY135" s="93"/>
      <c r="BKZ135" s="93"/>
      <c r="BLA135" s="93"/>
      <c r="BLB135" s="93"/>
      <c r="BLC135" s="93"/>
      <c r="BLD135" s="93"/>
      <c r="BLE135" s="93"/>
      <c r="BLF135" s="93"/>
      <c r="BLG135" s="93"/>
      <c r="BLH135" s="93"/>
      <c r="BLI135" s="93"/>
      <c r="BLJ135" s="93"/>
      <c r="BLK135" s="93"/>
      <c r="BLL135" s="93"/>
      <c r="BLM135" s="93"/>
      <c r="BLN135" s="93"/>
      <c r="BLO135" s="93"/>
      <c r="BLP135" s="93"/>
      <c r="BLQ135" s="93"/>
      <c r="BLR135" s="93"/>
      <c r="BLS135" s="93"/>
      <c r="BLT135" s="93"/>
      <c r="BLU135" s="93"/>
      <c r="BLV135" s="93"/>
      <c r="BLW135" s="93"/>
      <c r="BLX135" s="93"/>
      <c r="BLY135" s="93"/>
      <c r="BLZ135" s="93"/>
      <c r="BMA135" s="93"/>
      <c r="BMB135" s="93"/>
      <c r="BMC135" s="93"/>
      <c r="BMD135" s="93"/>
      <c r="BME135" s="93"/>
      <c r="BMF135" s="93"/>
      <c r="BMG135" s="93"/>
      <c r="BMH135" s="93"/>
      <c r="BMI135" s="93"/>
      <c r="BMJ135" s="93"/>
      <c r="BMK135" s="93"/>
      <c r="BML135" s="93"/>
      <c r="BMM135" s="93"/>
      <c r="BMN135" s="93"/>
      <c r="BMO135" s="93"/>
      <c r="BMP135" s="93"/>
      <c r="BMQ135" s="93"/>
      <c r="BMR135" s="93"/>
      <c r="BMS135" s="93"/>
      <c r="BMT135" s="93"/>
      <c r="BMU135" s="93"/>
      <c r="BMV135" s="93"/>
      <c r="BMW135" s="93"/>
      <c r="BMX135" s="93"/>
      <c r="BMY135" s="93"/>
      <c r="BMZ135" s="93"/>
      <c r="BNA135" s="93"/>
      <c r="BNB135" s="93"/>
      <c r="BNC135" s="93"/>
      <c r="BND135" s="93"/>
      <c r="BNE135" s="93"/>
      <c r="BNF135" s="93"/>
      <c r="BNG135" s="93"/>
      <c r="BNH135" s="93"/>
      <c r="BNI135" s="93"/>
      <c r="BNJ135" s="93"/>
      <c r="BNK135" s="93"/>
      <c r="BNL135" s="93"/>
      <c r="BNM135" s="93"/>
      <c r="BNN135" s="93"/>
      <c r="BNO135" s="93"/>
      <c r="BNP135" s="93"/>
      <c r="BNQ135" s="93"/>
      <c r="BNR135" s="93"/>
      <c r="BNS135" s="93"/>
      <c r="BNT135" s="93"/>
      <c r="BNU135" s="93"/>
      <c r="BNV135" s="93"/>
      <c r="BNW135" s="93"/>
      <c r="BNX135" s="93"/>
      <c r="BNY135" s="93"/>
      <c r="BNZ135" s="93"/>
      <c r="BOA135" s="93"/>
      <c r="BOB135" s="93"/>
      <c r="BOC135" s="93"/>
      <c r="BOD135" s="93"/>
      <c r="BOE135" s="93"/>
      <c r="BOF135" s="93"/>
      <c r="BOG135" s="93"/>
      <c r="BOH135" s="93"/>
      <c r="BOI135" s="93"/>
      <c r="BOJ135" s="93"/>
      <c r="BOK135" s="93"/>
      <c r="BOL135" s="93"/>
      <c r="BOM135" s="93"/>
      <c r="BON135" s="93"/>
      <c r="BOO135" s="93"/>
      <c r="BOP135" s="93"/>
      <c r="BOQ135" s="93"/>
      <c r="BOR135" s="93"/>
      <c r="BOS135" s="93"/>
      <c r="BOT135" s="93"/>
      <c r="BOU135" s="93"/>
      <c r="BOV135" s="93"/>
      <c r="BOW135" s="93"/>
      <c r="BOX135" s="93"/>
      <c r="BOY135" s="93"/>
      <c r="BOZ135" s="93"/>
      <c r="BPA135" s="93"/>
      <c r="BPB135" s="93"/>
      <c r="BPC135" s="93"/>
      <c r="BPD135" s="93"/>
      <c r="BPE135" s="93"/>
      <c r="BPF135" s="93"/>
      <c r="BPG135" s="93"/>
      <c r="BPH135" s="93"/>
      <c r="BPI135" s="93"/>
      <c r="BPJ135" s="93"/>
      <c r="BPK135" s="93"/>
      <c r="BPL135" s="93"/>
      <c r="BPM135" s="93"/>
      <c r="BPN135" s="93"/>
      <c r="BPO135" s="93"/>
      <c r="BPP135" s="93"/>
      <c r="BPQ135" s="93"/>
      <c r="BPR135" s="93"/>
      <c r="BPS135" s="93"/>
      <c r="BPT135" s="93"/>
      <c r="BPU135" s="93"/>
      <c r="BPV135" s="93"/>
      <c r="BPW135" s="93"/>
      <c r="BPX135" s="93"/>
      <c r="BPY135" s="93"/>
      <c r="BPZ135" s="93"/>
      <c r="BQA135" s="93"/>
      <c r="BQB135" s="93"/>
      <c r="BQC135" s="93"/>
      <c r="BQD135" s="93"/>
      <c r="BQE135" s="93"/>
      <c r="BQF135" s="93"/>
      <c r="BQG135" s="93"/>
      <c r="BQH135" s="93"/>
      <c r="BQI135" s="93"/>
      <c r="BQJ135" s="93"/>
      <c r="BQK135" s="93"/>
      <c r="BQL135" s="93"/>
      <c r="BQM135" s="93"/>
      <c r="BQN135" s="93"/>
      <c r="BQO135" s="93"/>
      <c r="BQP135" s="93"/>
      <c r="BQQ135" s="93"/>
      <c r="BQR135" s="93"/>
      <c r="BQS135" s="93"/>
      <c r="BQT135" s="93"/>
      <c r="BQU135" s="93"/>
      <c r="BQV135" s="93"/>
      <c r="BQW135" s="93"/>
      <c r="BQX135" s="93"/>
      <c r="BQY135" s="93"/>
      <c r="BQZ135" s="93"/>
      <c r="BRA135" s="93"/>
      <c r="BRB135" s="93"/>
      <c r="BRC135" s="93"/>
      <c r="BRD135" s="93"/>
      <c r="BRE135" s="93"/>
      <c r="BRF135" s="93"/>
      <c r="BRG135" s="93"/>
      <c r="BRH135" s="93"/>
      <c r="BRI135" s="93"/>
      <c r="BRJ135" s="93"/>
      <c r="BRK135" s="93"/>
      <c r="BRL135" s="93"/>
      <c r="BRM135" s="93"/>
      <c r="BRN135" s="93"/>
      <c r="BRO135" s="93"/>
      <c r="BRP135" s="93"/>
      <c r="BRQ135" s="93"/>
      <c r="BRR135" s="93"/>
      <c r="BRS135" s="93"/>
      <c r="BRT135" s="93"/>
      <c r="BRU135" s="93"/>
      <c r="BRV135" s="93"/>
      <c r="BRW135" s="93"/>
      <c r="BRX135" s="93"/>
      <c r="BRY135" s="93"/>
      <c r="BRZ135" s="93"/>
      <c r="BSA135" s="93"/>
      <c r="BSB135" s="93"/>
      <c r="BSC135" s="93"/>
      <c r="BSD135" s="93"/>
      <c r="BSE135" s="93"/>
      <c r="BSF135" s="93"/>
      <c r="BSG135" s="93"/>
      <c r="BSH135" s="93"/>
      <c r="BSI135" s="93"/>
      <c r="BSJ135" s="93"/>
      <c r="BSK135" s="93"/>
      <c r="BSL135" s="93"/>
      <c r="BSM135" s="93"/>
      <c r="BSN135" s="93"/>
      <c r="BSO135" s="93"/>
      <c r="BSP135" s="93"/>
      <c r="BSQ135" s="93"/>
      <c r="BSR135" s="93"/>
      <c r="BSS135" s="93"/>
      <c r="BST135" s="93"/>
      <c r="BSU135" s="93"/>
      <c r="BSV135" s="93"/>
      <c r="BSW135" s="93"/>
      <c r="BSX135" s="93"/>
      <c r="BSY135" s="93"/>
      <c r="BSZ135" s="93"/>
      <c r="BTA135" s="93"/>
      <c r="BTB135" s="93"/>
      <c r="BTC135" s="93"/>
      <c r="BTD135" s="93"/>
      <c r="BTE135" s="93"/>
      <c r="BTF135" s="93"/>
      <c r="BTG135" s="93"/>
      <c r="BTH135" s="93"/>
      <c r="BTI135" s="93"/>
      <c r="BTJ135" s="93"/>
      <c r="BTK135" s="93"/>
      <c r="BTL135" s="93"/>
      <c r="BTM135" s="93"/>
      <c r="BTN135" s="93"/>
      <c r="BTO135" s="93"/>
      <c r="BTP135" s="93"/>
      <c r="BTQ135" s="93"/>
      <c r="BTR135" s="93"/>
      <c r="BTS135" s="93"/>
      <c r="BTT135" s="93"/>
      <c r="BTU135" s="93"/>
      <c r="BTV135" s="93"/>
      <c r="BTW135" s="93"/>
      <c r="BTX135" s="93"/>
      <c r="BTY135" s="93"/>
      <c r="BTZ135" s="93"/>
      <c r="BUA135" s="93"/>
      <c r="BUB135" s="93"/>
      <c r="BUC135" s="93"/>
      <c r="BUD135" s="93"/>
      <c r="BUE135" s="93"/>
      <c r="BUF135" s="93"/>
      <c r="BUG135" s="93"/>
      <c r="BUH135" s="93"/>
      <c r="BUI135" s="93"/>
      <c r="BUJ135" s="93"/>
      <c r="BUK135" s="93"/>
      <c r="BUL135" s="93"/>
      <c r="BUM135" s="93"/>
      <c r="BUN135" s="93"/>
      <c r="BUO135" s="93"/>
      <c r="BUP135" s="93"/>
      <c r="BUQ135" s="93"/>
      <c r="BUR135" s="93"/>
      <c r="BUS135" s="93"/>
      <c r="BUT135" s="93"/>
      <c r="BUU135" s="93"/>
      <c r="BUV135" s="93"/>
      <c r="BUW135" s="93"/>
      <c r="BUX135" s="93"/>
      <c r="BUY135" s="93"/>
      <c r="BUZ135" s="93"/>
      <c r="BVA135" s="93"/>
      <c r="BVB135" s="93"/>
      <c r="BVC135" s="93"/>
      <c r="BVD135" s="93"/>
      <c r="BVE135" s="93"/>
      <c r="BVF135" s="93"/>
      <c r="BVG135" s="93"/>
      <c r="BVH135" s="93"/>
      <c r="BVI135" s="93"/>
      <c r="BVJ135" s="93"/>
      <c r="BVK135" s="93"/>
      <c r="BVL135" s="93"/>
      <c r="BVM135" s="93"/>
      <c r="BVN135" s="93"/>
      <c r="BVO135" s="93"/>
      <c r="BVP135" s="93"/>
      <c r="BVQ135" s="93"/>
      <c r="BVR135" s="93"/>
      <c r="BVS135" s="93"/>
      <c r="BVT135" s="93"/>
      <c r="BVU135" s="93"/>
      <c r="BVV135" s="93"/>
      <c r="BVW135" s="93"/>
      <c r="BVX135" s="93"/>
      <c r="BVY135" s="93"/>
      <c r="BVZ135" s="93"/>
      <c r="BWA135" s="93"/>
      <c r="BWB135" s="93"/>
      <c r="BWC135" s="93"/>
      <c r="BWD135" s="93"/>
      <c r="BWE135" s="93"/>
      <c r="BWF135" s="93"/>
      <c r="BWG135" s="93"/>
      <c r="BWH135" s="93"/>
      <c r="BWI135" s="93"/>
      <c r="BWJ135" s="93"/>
      <c r="BWK135" s="93"/>
      <c r="BWL135" s="93"/>
      <c r="BWM135" s="93"/>
      <c r="BWN135" s="93"/>
      <c r="BWO135" s="93"/>
      <c r="BWP135" s="93"/>
      <c r="BWQ135" s="93"/>
      <c r="BWR135" s="93"/>
      <c r="BWS135" s="93"/>
      <c r="BWT135" s="93"/>
      <c r="BWU135" s="93"/>
      <c r="BWV135" s="93"/>
      <c r="BWW135" s="93"/>
      <c r="BWX135" s="93"/>
      <c r="BWY135" s="93"/>
      <c r="BWZ135" s="93"/>
      <c r="BXA135" s="93"/>
      <c r="BXB135" s="93"/>
      <c r="BXC135" s="93"/>
      <c r="BXD135" s="93"/>
      <c r="BXE135" s="93"/>
      <c r="BXF135" s="93"/>
      <c r="BXG135" s="93"/>
      <c r="BXH135" s="93"/>
      <c r="BXI135" s="93"/>
      <c r="BXJ135" s="93"/>
      <c r="BXK135" s="93"/>
      <c r="BXL135" s="93"/>
      <c r="BXM135" s="93"/>
      <c r="BXN135" s="93"/>
      <c r="BXO135" s="93"/>
      <c r="BXP135" s="93"/>
      <c r="BXQ135" s="93"/>
      <c r="BXR135" s="93"/>
      <c r="BXS135" s="93"/>
      <c r="BXT135" s="93"/>
      <c r="BXU135" s="93"/>
      <c r="BXV135" s="93"/>
      <c r="BXW135" s="93"/>
      <c r="BXX135" s="93"/>
      <c r="BXY135" s="93"/>
      <c r="BXZ135" s="93"/>
      <c r="BYA135" s="93"/>
      <c r="BYB135" s="93"/>
      <c r="BYC135" s="93"/>
      <c r="BYD135" s="93"/>
      <c r="BYE135" s="93"/>
      <c r="BYF135" s="93"/>
      <c r="BYG135" s="93"/>
      <c r="BYH135" s="93"/>
      <c r="BYI135" s="93"/>
      <c r="BYJ135" s="93"/>
      <c r="BYK135" s="93"/>
      <c r="BYL135" s="93"/>
      <c r="BYM135" s="93"/>
      <c r="BYN135" s="93"/>
      <c r="BYO135" s="93"/>
      <c r="BYP135" s="93"/>
      <c r="BYQ135" s="93"/>
      <c r="BYR135" s="93"/>
      <c r="BYS135" s="93"/>
      <c r="BYT135" s="93"/>
      <c r="BYU135" s="93"/>
      <c r="BYV135" s="93"/>
      <c r="BYW135" s="93"/>
      <c r="BYX135" s="93"/>
      <c r="BYY135" s="93"/>
      <c r="BYZ135" s="93"/>
      <c r="BZA135" s="93"/>
      <c r="BZB135" s="93"/>
      <c r="BZC135" s="93"/>
      <c r="BZD135" s="93"/>
      <c r="BZE135" s="93"/>
      <c r="BZF135" s="93"/>
      <c r="BZG135" s="93"/>
      <c r="BZH135" s="93"/>
      <c r="BZI135" s="93"/>
      <c r="BZJ135" s="93"/>
      <c r="BZK135" s="93"/>
      <c r="BZL135" s="93"/>
      <c r="BZM135" s="93"/>
      <c r="BZN135" s="93"/>
      <c r="BZO135" s="93"/>
      <c r="BZP135" s="93"/>
      <c r="BZQ135" s="93"/>
      <c r="BZR135" s="93"/>
      <c r="BZS135" s="93"/>
      <c r="BZT135" s="93"/>
      <c r="BZU135" s="93"/>
      <c r="BZV135" s="93"/>
      <c r="BZW135" s="93"/>
      <c r="BZX135" s="93"/>
      <c r="BZY135" s="93"/>
      <c r="BZZ135" s="93"/>
      <c r="CAA135" s="93"/>
      <c r="CAB135" s="93"/>
      <c r="CAC135" s="93"/>
      <c r="CAD135" s="93"/>
      <c r="CAE135" s="93"/>
      <c r="CAF135" s="93"/>
      <c r="CAG135" s="93"/>
      <c r="CAH135" s="93"/>
      <c r="CAI135" s="93"/>
      <c r="CAJ135" s="93"/>
      <c r="CAK135" s="93"/>
      <c r="CAL135" s="93"/>
      <c r="CAM135" s="93"/>
      <c r="CAN135" s="93"/>
      <c r="CAO135" s="93"/>
      <c r="CAP135" s="93"/>
      <c r="CAQ135" s="93"/>
      <c r="CAR135" s="93"/>
      <c r="CAS135" s="93"/>
      <c r="CAT135" s="93"/>
      <c r="CAU135" s="93"/>
      <c r="CAV135" s="93"/>
      <c r="CAW135" s="93"/>
      <c r="CAX135" s="93"/>
      <c r="CAY135" s="93"/>
      <c r="CAZ135" s="93"/>
      <c r="CBA135" s="93"/>
      <c r="CBB135" s="93"/>
      <c r="CBC135" s="93"/>
      <c r="CBD135" s="93"/>
      <c r="CBE135" s="93"/>
      <c r="CBF135" s="93"/>
      <c r="CBG135" s="93"/>
      <c r="CBH135" s="93"/>
      <c r="CBI135" s="93"/>
      <c r="CBJ135" s="93"/>
      <c r="CBK135" s="93"/>
      <c r="CBL135" s="93"/>
      <c r="CBM135" s="93"/>
      <c r="CBN135" s="93"/>
      <c r="CBO135" s="93"/>
      <c r="CBP135" s="93"/>
      <c r="CBQ135" s="93"/>
      <c r="CBR135" s="93"/>
      <c r="CBS135" s="93"/>
      <c r="CBT135" s="93"/>
      <c r="CBU135" s="93"/>
      <c r="CBV135" s="93"/>
      <c r="CBW135" s="93"/>
      <c r="CBX135" s="93"/>
      <c r="CBY135" s="93"/>
      <c r="CBZ135" s="93"/>
      <c r="CCA135" s="93"/>
      <c r="CCB135" s="93"/>
      <c r="CCC135" s="93"/>
      <c r="CCD135" s="93"/>
      <c r="CCE135" s="93"/>
      <c r="CCF135" s="93"/>
      <c r="CCG135" s="93"/>
      <c r="CCH135" s="93"/>
      <c r="CCI135" s="93"/>
      <c r="CCJ135" s="93"/>
      <c r="CCK135" s="93"/>
      <c r="CCL135" s="93"/>
      <c r="CCM135" s="93"/>
      <c r="CCN135" s="93"/>
      <c r="CCO135" s="93"/>
      <c r="CCP135" s="93"/>
      <c r="CCQ135" s="93"/>
      <c r="CCR135" s="93"/>
      <c r="CCS135" s="93"/>
      <c r="CCT135" s="93"/>
      <c r="CCU135" s="93"/>
      <c r="CCV135" s="93"/>
      <c r="CCW135" s="93"/>
      <c r="CCX135" s="93"/>
      <c r="CCY135" s="93"/>
      <c r="CCZ135" s="93"/>
      <c r="CDA135" s="93"/>
      <c r="CDB135" s="93"/>
      <c r="CDC135" s="93"/>
      <c r="CDD135" s="93"/>
      <c r="CDE135" s="93"/>
      <c r="CDF135" s="93"/>
      <c r="CDG135" s="93"/>
      <c r="CDH135" s="93"/>
      <c r="CDI135" s="93"/>
      <c r="CDJ135" s="93"/>
      <c r="CDK135" s="93"/>
      <c r="CDL135" s="93"/>
      <c r="CDM135" s="93"/>
      <c r="CDN135" s="93"/>
      <c r="CDO135" s="93"/>
      <c r="CDP135" s="93"/>
      <c r="CDQ135" s="93"/>
      <c r="CDR135" s="93"/>
      <c r="CDS135" s="93"/>
      <c r="CDT135" s="93"/>
      <c r="CDU135" s="93"/>
      <c r="CDV135" s="93"/>
      <c r="CDW135" s="93"/>
      <c r="CDX135" s="93"/>
      <c r="CDY135" s="93"/>
      <c r="CDZ135" s="93"/>
      <c r="CEA135" s="93"/>
      <c r="CEB135" s="93"/>
      <c r="CEC135" s="93"/>
      <c r="CED135" s="93"/>
      <c r="CEE135" s="93"/>
      <c r="CEF135" s="93"/>
      <c r="CEG135" s="93"/>
      <c r="CEH135" s="93"/>
      <c r="CEI135" s="93"/>
      <c r="CEJ135" s="93"/>
      <c r="CEK135" s="93"/>
      <c r="CEL135" s="93"/>
      <c r="CEM135" s="93"/>
      <c r="CEN135" s="93"/>
      <c r="CEO135" s="93"/>
      <c r="CEP135" s="93"/>
      <c r="CEQ135" s="93"/>
      <c r="CER135" s="93"/>
      <c r="CES135" s="93"/>
      <c r="CET135" s="93"/>
      <c r="CEU135" s="93"/>
      <c r="CEV135" s="93"/>
      <c r="CEW135" s="93"/>
      <c r="CEX135" s="93"/>
      <c r="CEY135" s="93"/>
      <c r="CEZ135" s="93"/>
      <c r="CFA135" s="93"/>
      <c r="CFB135" s="93"/>
      <c r="CFC135" s="93"/>
      <c r="CFD135" s="93"/>
      <c r="CFE135" s="93"/>
      <c r="CFF135" s="93"/>
      <c r="CFG135" s="93"/>
      <c r="CFH135" s="93"/>
      <c r="CFI135" s="93"/>
      <c r="CFJ135" s="93"/>
      <c r="CFK135" s="93"/>
      <c r="CFL135" s="93"/>
      <c r="CFM135" s="93"/>
      <c r="CFN135" s="93"/>
      <c r="CFO135" s="93"/>
      <c r="CFP135" s="93"/>
      <c r="CFQ135" s="93"/>
      <c r="CFR135" s="93"/>
      <c r="CFS135" s="93"/>
      <c r="CFT135" s="93"/>
      <c r="CFU135" s="93"/>
      <c r="CFV135" s="93"/>
      <c r="CFW135" s="93"/>
      <c r="CFX135" s="93"/>
      <c r="CFY135" s="93"/>
      <c r="CFZ135" s="93"/>
      <c r="CGA135" s="93"/>
      <c r="CGB135" s="93"/>
      <c r="CGC135" s="93"/>
      <c r="CGD135" s="93"/>
      <c r="CGE135" s="93"/>
      <c r="CGF135" s="93"/>
      <c r="CGG135" s="93"/>
      <c r="CGH135" s="93"/>
      <c r="CGI135" s="93"/>
      <c r="CGJ135" s="93"/>
      <c r="CGK135" s="93"/>
      <c r="CGL135" s="93"/>
      <c r="CGM135" s="93"/>
      <c r="CGN135" s="93"/>
      <c r="CGO135" s="93"/>
      <c r="CGP135" s="93"/>
      <c r="CGQ135" s="93"/>
      <c r="CGR135" s="93"/>
      <c r="CGS135" s="93"/>
      <c r="CGT135" s="93"/>
      <c r="CGU135" s="93"/>
      <c r="CGV135" s="93"/>
      <c r="CGW135" s="93"/>
      <c r="CGX135" s="93"/>
      <c r="CGY135" s="93"/>
      <c r="CGZ135" s="93"/>
      <c r="CHA135" s="93"/>
      <c r="CHB135" s="93"/>
      <c r="CHC135" s="93"/>
      <c r="CHD135" s="93"/>
      <c r="CHE135" s="93"/>
      <c r="CHF135" s="93"/>
      <c r="CHG135" s="93"/>
      <c r="CHH135" s="93"/>
      <c r="CHI135" s="93"/>
      <c r="CHJ135" s="93"/>
      <c r="CHK135" s="93"/>
      <c r="CHL135" s="93"/>
      <c r="CHM135" s="93"/>
      <c r="CHN135" s="93"/>
      <c r="CHO135" s="93"/>
      <c r="CHP135" s="93"/>
      <c r="CHQ135" s="93"/>
      <c r="CHR135" s="93"/>
      <c r="CHS135" s="93"/>
      <c r="CHT135" s="93"/>
      <c r="CHU135" s="93"/>
      <c r="CHV135" s="93"/>
      <c r="CHW135" s="93"/>
      <c r="CHX135" s="93"/>
      <c r="CHY135" s="93"/>
      <c r="CHZ135" s="93"/>
      <c r="CIA135" s="93"/>
      <c r="CIB135" s="93"/>
      <c r="CIC135" s="93"/>
      <c r="CID135" s="93"/>
      <c r="CIE135" s="93"/>
      <c r="CIF135" s="93"/>
      <c r="CIG135" s="93"/>
      <c r="CIH135" s="93"/>
      <c r="CII135" s="93"/>
      <c r="CIJ135" s="93"/>
      <c r="CIK135" s="93"/>
      <c r="CIL135" s="93"/>
      <c r="CIM135" s="93"/>
      <c r="CIN135" s="93"/>
      <c r="CIO135" s="93"/>
      <c r="CIP135" s="93"/>
      <c r="CIQ135" s="93"/>
      <c r="CIR135" s="93"/>
      <c r="CIS135" s="93"/>
      <c r="CIT135" s="93"/>
      <c r="CIU135" s="93"/>
      <c r="CIV135" s="93"/>
      <c r="CIW135" s="93"/>
      <c r="CIX135" s="93"/>
      <c r="CIY135" s="93"/>
      <c r="CIZ135" s="93"/>
      <c r="CJA135" s="93"/>
      <c r="CJB135" s="93"/>
      <c r="CJC135" s="93"/>
      <c r="CJD135" s="93"/>
      <c r="CJE135" s="93"/>
      <c r="CJF135" s="93"/>
      <c r="CJG135" s="93"/>
      <c r="CJH135" s="93"/>
      <c r="CJI135" s="93"/>
      <c r="CJJ135" s="93"/>
      <c r="CJK135" s="93"/>
      <c r="CJL135" s="93"/>
      <c r="CJM135" s="93"/>
      <c r="CJN135" s="93"/>
      <c r="CJO135" s="93"/>
      <c r="CJP135" s="93"/>
      <c r="CJQ135" s="93"/>
      <c r="CJR135" s="93"/>
      <c r="CJS135" s="93"/>
      <c r="CJT135" s="93"/>
      <c r="CJU135" s="93"/>
      <c r="CJV135" s="93"/>
      <c r="CJW135" s="93"/>
      <c r="CJX135" s="93"/>
      <c r="CJY135" s="93"/>
      <c r="CJZ135" s="93"/>
      <c r="CKA135" s="93"/>
      <c r="CKB135" s="93"/>
      <c r="CKC135" s="93"/>
      <c r="CKD135" s="93"/>
      <c r="CKE135" s="93"/>
      <c r="CKF135" s="93"/>
      <c r="CKG135" s="93"/>
      <c r="CKH135" s="93"/>
      <c r="CKI135" s="93"/>
      <c r="CKJ135" s="93"/>
      <c r="CKK135" s="93"/>
      <c r="CKL135" s="93"/>
      <c r="CKM135" s="93"/>
      <c r="CKN135" s="93"/>
      <c r="CKO135" s="93"/>
      <c r="CKP135" s="93"/>
      <c r="CKQ135" s="93"/>
      <c r="CKR135" s="93"/>
      <c r="CKS135" s="93"/>
      <c r="CKT135" s="93"/>
      <c r="CKU135" s="93"/>
      <c r="CKV135" s="93"/>
      <c r="CKW135" s="93"/>
      <c r="CKX135" s="93"/>
      <c r="CKY135" s="93"/>
      <c r="CKZ135" s="93"/>
      <c r="CLA135" s="93"/>
      <c r="CLB135" s="93"/>
      <c r="CLC135" s="93"/>
      <c r="CLD135" s="93"/>
      <c r="CLE135" s="93"/>
      <c r="CLF135" s="93"/>
      <c r="CLG135" s="93"/>
      <c r="CLH135" s="93"/>
      <c r="CLI135" s="93"/>
      <c r="CLJ135" s="93"/>
      <c r="CLK135" s="93"/>
      <c r="CLL135" s="93"/>
      <c r="CLM135" s="93"/>
      <c r="CLN135" s="93"/>
      <c r="CLO135" s="93"/>
      <c r="CLP135" s="93"/>
      <c r="CLQ135" s="93"/>
      <c r="CLR135" s="93"/>
      <c r="CLS135" s="93"/>
      <c r="CLT135" s="93"/>
      <c r="CLU135" s="93"/>
      <c r="CLV135" s="93"/>
      <c r="CLW135" s="93"/>
      <c r="CLX135" s="93"/>
      <c r="CLY135" s="93"/>
      <c r="CLZ135" s="93"/>
      <c r="CMA135" s="93"/>
      <c r="CMB135" s="93"/>
      <c r="CMC135" s="93"/>
      <c r="CMD135" s="93"/>
      <c r="CME135" s="93"/>
      <c r="CMF135" s="93"/>
      <c r="CMG135" s="93"/>
      <c r="CMH135" s="93"/>
      <c r="CMI135" s="93"/>
      <c r="CMJ135" s="93"/>
      <c r="CMK135" s="93"/>
      <c r="CML135" s="93"/>
      <c r="CMM135" s="93"/>
      <c r="CMN135" s="93"/>
      <c r="CMO135" s="93"/>
      <c r="CMP135" s="93"/>
      <c r="CMQ135" s="93"/>
      <c r="CMR135" s="93"/>
      <c r="CMS135" s="93"/>
      <c r="CMT135" s="93"/>
      <c r="CMU135" s="93"/>
      <c r="CMV135" s="93"/>
      <c r="CMW135" s="93"/>
      <c r="CMX135" s="93"/>
      <c r="CMY135" s="93"/>
      <c r="CMZ135" s="93"/>
      <c r="CNA135" s="93"/>
      <c r="CNB135" s="93"/>
      <c r="CNC135" s="93"/>
      <c r="CND135" s="93"/>
      <c r="CNE135" s="93"/>
      <c r="CNF135" s="93"/>
      <c r="CNG135" s="93"/>
      <c r="CNH135" s="93"/>
      <c r="CNI135" s="93"/>
      <c r="CNJ135" s="93"/>
      <c r="CNK135" s="93"/>
      <c r="CNL135" s="93"/>
      <c r="CNM135" s="93"/>
      <c r="CNN135" s="93"/>
      <c r="CNO135" s="93"/>
      <c r="CNP135" s="93"/>
      <c r="CNQ135" s="93"/>
      <c r="CNR135" s="93"/>
      <c r="CNS135" s="93"/>
      <c r="CNT135" s="93"/>
      <c r="CNU135" s="93"/>
      <c r="CNV135" s="93"/>
      <c r="CNW135" s="93"/>
      <c r="CNX135" s="93"/>
      <c r="CNY135" s="93"/>
      <c r="CNZ135" s="93"/>
      <c r="COA135" s="93"/>
      <c r="COB135" s="93"/>
      <c r="COC135" s="93"/>
      <c r="COD135" s="93"/>
      <c r="COE135" s="93"/>
      <c r="COF135" s="93"/>
      <c r="COG135" s="93"/>
      <c r="COH135" s="93"/>
      <c r="COI135" s="93"/>
      <c r="COJ135" s="93"/>
      <c r="COK135" s="93"/>
      <c r="COL135" s="93"/>
      <c r="COM135" s="93"/>
      <c r="CON135" s="93"/>
      <c r="COO135" s="93"/>
      <c r="COP135" s="93"/>
      <c r="COQ135" s="93"/>
      <c r="COR135" s="93"/>
      <c r="COS135" s="93"/>
      <c r="COT135" s="93"/>
      <c r="COU135" s="93"/>
      <c r="COV135" s="93"/>
      <c r="COW135" s="93"/>
      <c r="COX135" s="93"/>
      <c r="COY135" s="93"/>
      <c r="COZ135" s="93"/>
      <c r="CPA135" s="93"/>
      <c r="CPB135" s="93"/>
      <c r="CPC135" s="93"/>
      <c r="CPD135" s="93"/>
      <c r="CPE135" s="93"/>
      <c r="CPF135" s="93"/>
      <c r="CPG135" s="93"/>
      <c r="CPH135" s="93"/>
      <c r="CPI135" s="93"/>
      <c r="CPJ135" s="93"/>
      <c r="CPK135" s="93"/>
      <c r="CPL135" s="93"/>
      <c r="CPM135" s="93"/>
      <c r="CPN135" s="93"/>
      <c r="CPO135" s="93"/>
      <c r="CPP135" s="93"/>
      <c r="CPQ135" s="93"/>
      <c r="CPR135" s="93"/>
      <c r="CPS135" s="93"/>
      <c r="CPT135" s="93"/>
      <c r="CPU135" s="93"/>
      <c r="CPV135" s="93"/>
      <c r="CPW135" s="93"/>
      <c r="CPX135" s="93"/>
      <c r="CPY135" s="93"/>
      <c r="CPZ135" s="93"/>
      <c r="CQA135" s="93"/>
      <c r="CQB135" s="93"/>
      <c r="CQC135" s="93"/>
      <c r="CQD135" s="93"/>
      <c r="CQE135" s="93"/>
      <c r="CQF135" s="93"/>
      <c r="CQG135" s="93"/>
      <c r="CQH135" s="93"/>
      <c r="CQI135" s="93"/>
      <c r="CQJ135" s="93"/>
      <c r="CQK135" s="93"/>
      <c r="CQL135" s="93"/>
      <c r="CQM135" s="93"/>
      <c r="CQN135" s="93"/>
      <c r="CQO135" s="93"/>
      <c r="CQP135" s="93"/>
      <c r="CQQ135" s="93"/>
      <c r="CQR135" s="93"/>
      <c r="CQS135" s="93"/>
      <c r="CQT135" s="93"/>
      <c r="CQU135" s="93"/>
      <c r="CQV135" s="93"/>
      <c r="CQW135" s="93"/>
      <c r="CQX135" s="93"/>
      <c r="CQY135" s="93"/>
      <c r="CQZ135" s="93"/>
      <c r="CRA135" s="93"/>
      <c r="CRB135" s="93"/>
      <c r="CRC135" s="93"/>
      <c r="CRD135" s="93"/>
      <c r="CRE135" s="93"/>
      <c r="CRF135" s="93"/>
      <c r="CRG135" s="93"/>
      <c r="CRH135" s="93"/>
      <c r="CRI135" s="93"/>
      <c r="CRJ135" s="93"/>
      <c r="CRK135" s="93"/>
      <c r="CRL135" s="93"/>
      <c r="CRM135" s="93"/>
      <c r="CRN135" s="93"/>
      <c r="CRO135" s="93"/>
      <c r="CRP135" s="93"/>
      <c r="CRQ135" s="93"/>
      <c r="CRR135" s="93"/>
      <c r="CRS135" s="93"/>
      <c r="CRT135" s="93"/>
      <c r="CRU135" s="93"/>
      <c r="CRV135" s="93"/>
      <c r="CRW135" s="93"/>
      <c r="CRX135" s="93"/>
      <c r="CRY135" s="93"/>
      <c r="CRZ135" s="93"/>
      <c r="CSA135" s="93"/>
      <c r="CSB135" s="93"/>
      <c r="CSC135" s="93"/>
      <c r="CSD135" s="93"/>
      <c r="CSE135" s="93"/>
      <c r="CSF135" s="93"/>
      <c r="CSG135" s="93"/>
      <c r="CSH135" s="93"/>
      <c r="CSI135" s="93"/>
      <c r="CSJ135" s="93"/>
      <c r="CSK135" s="93"/>
      <c r="CSL135" s="93"/>
      <c r="CSM135" s="93"/>
      <c r="CSN135" s="93"/>
      <c r="CSO135" s="93"/>
      <c r="CSP135" s="93"/>
      <c r="CSQ135" s="93"/>
      <c r="CSR135" s="93"/>
      <c r="CSS135" s="93"/>
      <c r="CST135" s="93"/>
      <c r="CSU135" s="93"/>
      <c r="CSV135" s="93"/>
      <c r="CSW135" s="93"/>
      <c r="CSX135" s="93"/>
      <c r="CSY135" s="93"/>
      <c r="CSZ135" s="93"/>
      <c r="CTA135" s="93"/>
      <c r="CTB135" s="93"/>
      <c r="CTC135" s="93"/>
      <c r="CTD135" s="93"/>
      <c r="CTE135" s="93"/>
      <c r="CTF135" s="93"/>
      <c r="CTG135" s="93"/>
      <c r="CTH135" s="93"/>
      <c r="CTI135" s="93"/>
      <c r="CTJ135" s="93"/>
      <c r="CTK135" s="93"/>
      <c r="CTL135" s="93"/>
      <c r="CTM135" s="93"/>
      <c r="CTN135" s="93"/>
      <c r="CTO135" s="93"/>
      <c r="CTP135" s="93"/>
      <c r="CTQ135" s="93"/>
      <c r="CTR135" s="93"/>
      <c r="CTS135" s="93"/>
      <c r="CTT135" s="93"/>
      <c r="CTU135" s="93"/>
      <c r="CTV135" s="93"/>
      <c r="CTW135" s="93"/>
      <c r="CTX135" s="93"/>
      <c r="CTY135" s="93"/>
      <c r="CTZ135" s="93"/>
      <c r="CUA135" s="93"/>
      <c r="CUB135" s="93"/>
      <c r="CUC135" s="93"/>
      <c r="CUD135" s="93"/>
      <c r="CUE135" s="93"/>
      <c r="CUF135" s="93"/>
      <c r="CUG135" s="93"/>
      <c r="CUH135" s="93"/>
      <c r="CUI135" s="93"/>
      <c r="CUJ135" s="93"/>
      <c r="CUK135" s="93"/>
      <c r="CUL135" s="93"/>
      <c r="CUM135" s="93"/>
      <c r="CUN135" s="93"/>
      <c r="CUO135" s="93"/>
      <c r="CUP135" s="93"/>
      <c r="CUQ135" s="93"/>
      <c r="CUR135" s="93"/>
      <c r="CUS135" s="93"/>
      <c r="CUT135" s="93"/>
      <c r="CUU135" s="93"/>
      <c r="CUV135" s="93"/>
      <c r="CUW135" s="93"/>
      <c r="CUX135" s="93"/>
      <c r="CUY135" s="93"/>
      <c r="CUZ135" s="93"/>
      <c r="CVA135" s="93"/>
      <c r="CVB135" s="93"/>
      <c r="CVC135" s="93"/>
      <c r="CVD135" s="93"/>
      <c r="CVE135" s="93"/>
      <c r="CVF135" s="93"/>
      <c r="CVG135" s="93"/>
      <c r="CVH135" s="93"/>
      <c r="CVI135" s="93"/>
      <c r="CVJ135" s="93"/>
      <c r="CVK135" s="93"/>
      <c r="CVL135" s="93"/>
      <c r="CVM135" s="93"/>
      <c r="CVN135" s="93"/>
      <c r="CVO135" s="93"/>
      <c r="CVP135" s="93"/>
      <c r="CVQ135" s="93"/>
      <c r="CVR135" s="93"/>
      <c r="CVS135" s="93"/>
      <c r="CVT135" s="93"/>
      <c r="CVU135" s="93"/>
      <c r="CVV135" s="93"/>
      <c r="CVW135" s="93"/>
      <c r="CVX135" s="93"/>
      <c r="CVY135" s="93"/>
      <c r="CVZ135" s="93"/>
      <c r="CWA135" s="93"/>
      <c r="CWB135" s="93"/>
      <c r="CWC135" s="93"/>
      <c r="CWD135" s="93"/>
      <c r="CWE135" s="93"/>
      <c r="CWF135" s="93"/>
      <c r="CWG135" s="93"/>
      <c r="CWH135" s="93"/>
      <c r="CWI135" s="93"/>
      <c r="CWJ135" s="93"/>
      <c r="CWK135" s="93"/>
      <c r="CWL135" s="93"/>
      <c r="CWM135" s="93"/>
      <c r="CWN135" s="93"/>
      <c r="CWO135" s="93"/>
      <c r="CWP135" s="93"/>
      <c r="CWQ135" s="93"/>
      <c r="CWR135" s="93"/>
      <c r="CWS135" s="93"/>
      <c r="CWT135" s="93"/>
      <c r="CWU135" s="93"/>
      <c r="CWV135" s="93"/>
      <c r="CWW135" s="93"/>
      <c r="CWX135" s="93"/>
      <c r="CWY135" s="93"/>
      <c r="CWZ135" s="93"/>
      <c r="CXA135" s="93"/>
      <c r="CXB135" s="93"/>
      <c r="CXC135" s="93"/>
      <c r="CXD135" s="93"/>
      <c r="CXE135" s="93"/>
      <c r="CXF135" s="93"/>
      <c r="CXG135" s="93"/>
      <c r="CXH135" s="93"/>
      <c r="CXI135" s="93"/>
      <c r="CXJ135" s="93"/>
      <c r="CXK135" s="93"/>
      <c r="CXL135" s="93"/>
      <c r="CXM135" s="93"/>
      <c r="CXN135" s="93"/>
      <c r="CXO135" s="93"/>
      <c r="CXP135" s="93"/>
      <c r="CXQ135" s="93"/>
      <c r="CXR135" s="93"/>
      <c r="CXS135" s="93"/>
      <c r="CXT135" s="93"/>
      <c r="CXU135" s="93"/>
      <c r="CXV135" s="93"/>
      <c r="CXW135" s="93"/>
      <c r="CXX135" s="93"/>
      <c r="CXY135" s="93"/>
      <c r="CXZ135" s="93"/>
      <c r="CYA135" s="93"/>
      <c r="CYB135" s="93"/>
      <c r="CYC135" s="93"/>
      <c r="CYD135" s="93"/>
      <c r="CYE135" s="93"/>
      <c r="CYF135" s="93"/>
      <c r="CYG135" s="93"/>
      <c r="CYH135" s="93"/>
      <c r="CYI135" s="93"/>
      <c r="CYJ135" s="93"/>
      <c r="CYK135" s="93"/>
      <c r="CYL135" s="93"/>
      <c r="CYM135" s="93"/>
      <c r="CYN135" s="93"/>
      <c r="CYO135" s="93"/>
      <c r="CYP135" s="93"/>
      <c r="CYQ135" s="93"/>
      <c r="CYR135" s="93"/>
      <c r="CYS135" s="93"/>
      <c r="CYT135" s="93"/>
      <c r="CYU135" s="93"/>
      <c r="CYV135" s="93"/>
      <c r="CYW135" s="93"/>
      <c r="CYX135" s="93"/>
      <c r="CYY135" s="93"/>
      <c r="CYZ135" s="93"/>
      <c r="CZA135" s="93"/>
      <c r="CZB135" s="93"/>
      <c r="CZC135" s="93"/>
      <c r="CZD135" s="93"/>
      <c r="CZE135" s="93"/>
      <c r="CZF135" s="93"/>
      <c r="CZG135" s="93"/>
      <c r="CZH135" s="93"/>
      <c r="CZI135" s="93"/>
      <c r="CZJ135" s="93"/>
      <c r="CZK135" s="93"/>
      <c r="CZL135" s="93"/>
      <c r="CZM135" s="93"/>
      <c r="CZN135" s="93"/>
      <c r="CZO135" s="93"/>
      <c r="CZP135" s="93"/>
      <c r="CZQ135" s="93"/>
      <c r="CZR135" s="93"/>
      <c r="CZS135" s="93"/>
      <c r="CZT135" s="93"/>
      <c r="CZU135" s="93"/>
      <c r="CZV135" s="93"/>
      <c r="CZW135" s="93"/>
      <c r="CZX135" s="93"/>
      <c r="CZY135" s="93"/>
      <c r="CZZ135" s="93"/>
      <c r="DAA135" s="93"/>
      <c r="DAB135" s="93"/>
      <c r="DAC135" s="93"/>
      <c r="DAD135" s="93"/>
      <c r="DAE135" s="93"/>
      <c r="DAF135" s="93"/>
      <c r="DAG135" s="93"/>
      <c r="DAH135" s="93"/>
      <c r="DAI135" s="93"/>
      <c r="DAJ135" s="93"/>
      <c r="DAK135" s="93"/>
      <c r="DAL135" s="93"/>
      <c r="DAM135" s="93"/>
      <c r="DAN135" s="93"/>
      <c r="DAO135" s="93"/>
      <c r="DAP135" s="93"/>
      <c r="DAQ135" s="93"/>
      <c r="DAR135" s="93"/>
      <c r="DAS135" s="93"/>
      <c r="DAT135" s="93"/>
      <c r="DAU135" s="93"/>
      <c r="DAV135" s="93"/>
      <c r="DAW135" s="93"/>
      <c r="DAX135" s="93"/>
      <c r="DAY135" s="93"/>
      <c r="DAZ135" s="93"/>
      <c r="DBA135" s="93"/>
      <c r="DBB135" s="93"/>
      <c r="DBC135" s="93"/>
      <c r="DBD135" s="93"/>
      <c r="DBE135" s="93"/>
      <c r="DBF135" s="93"/>
      <c r="DBG135" s="93"/>
      <c r="DBH135" s="93"/>
      <c r="DBI135" s="93"/>
      <c r="DBJ135" s="93"/>
      <c r="DBK135" s="93"/>
      <c r="DBL135" s="93"/>
      <c r="DBM135" s="93"/>
      <c r="DBN135" s="93"/>
      <c r="DBO135" s="93"/>
      <c r="DBP135" s="93"/>
      <c r="DBQ135" s="93"/>
      <c r="DBR135" s="93"/>
      <c r="DBS135" s="93"/>
      <c r="DBT135" s="93"/>
      <c r="DBU135" s="93"/>
      <c r="DBV135" s="93"/>
      <c r="DBW135" s="93"/>
      <c r="DBX135" s="93"/>
      <c r="DBY135" s="93"/>
      <c r="DBZ135" s="93"/>
      <c r="DCA135" s="93"/>
      <c r="DCB135" s="93"/>
      <c r="DCC135" s="93"/>
      <c r="DCD135" s="93"/>
      <c r="DCE135" s="93"/>
      <c r="DCF135" s="93"/>
      <c r="DCG135" s="93"/>
      <c r="DCH135" s="93"/>
      <c r="DCI135" s="93"/>
      <c r="DCJ135" s="93"/>
      <c r="DCK135" s="93"/>
      <c r="DCL135" s="93"/>
      <c r="DCM135" s="93"/>
      <c r="DCN135" s="93"/>
      <c r="DCO135" s="93"/>
      <c r="DCP135" s="93"/>
      <c r="DCQ135" s="93"/>
      <c r="DCR135" s="93"/>
      <c r="DCS135" s="93"/>
      <c r="DCT135" s="93"/>
      <c r="DCU135" s="93"/>
      <c r="DCV135" s="93"/>
      <c r="DCW135" s="93"/>
      <c r="DCX135" s="93"/>
      <c r="DCY135" s="93"/>
      <c r="DCZ135" s="93"/>
      <c r="DDA135" s="93"/>
      <c r="DDB135" s="93"/>
      <c r="DDC135" s="93"/>
      <c r="DDD135" s="93"/>
      <c r="DDE135" s="93"/>
      <c r="DDF135" s="93"/>
      <c r="DDG135" s="93"/>
      <c r="DDH135" s="93"/>
      <c r="DDI135" s="93"/>
      <c r="DDJ135" s="93"/>
      <c r="DDK135" s="93"/>
      <c r="DDL135" s="93"/>
      <c r="DDM135" s="93"/>
      <c r="DDN135" s="93"/>
      <c r="DDO135" s="93"/>
      <c r="DDP135" s="93"/>
      <c r="DDQ135" s="93"/>
      <c r="DDR135" s="93"/>
      <c r="DDS135" s="93"/>
      <c r="DDT135" s="93"/>
      <c r="DDU135" s="93"/>
      <c r="DDV135" s="93"/>
      <c r="DDW135" s="93"/>
      <c r="DDX135" s="93"/>
      <c r="DDY135" s="93"/>
      <c r="DDZ135" s="93"/>
      <c r="DEA135" s="93"/>
      <c r="DEB135" s="93"/>
      <c r="DEC135" s="93"/>
      <c r="DED135" s="93"/>
      <c r="DEE135" s="93"/>
      <c r="DEF135" s="93"/>
      <c r="DEG135" s="93"/>
      <c r="DEH135" s="93"/>
      <c r="DEI135" s="93"/>
      <c r="DEJ135" s="93"/>
      <c r="DEK135" s="93"/>
      <c r="DEL135" s="93"/>
      <c r="DEM135" s="93"/>
      <c r="DEN135" s="93"/>
      <c r="DEO135" s="93"/>
      <c r="DEP135" s="93"/>
      <c r="DEQ135" s="93"/>
      <c r="DER135" s="93"/>
      <c r="DES135" s="93"/>
      <c r="DET135" s="93"/>
      <c r="DEU135" s="93"/>
      <c r="DEV135" s="93"/>
      <c r="DEW135" s="93"/>
      <c r="DEX135" s="93"/>
      <c r="DEY135" s="93"/>
      <c r="DEZ135" s="93"/>
      <c r="DFA135" s="93"/>
      <c r="DFB135" s="93"/>
      <c r="DFC135" s="93"/>
      <c r="DFD135" s="93"/>
      <c r="DFE135" s="93"/>
      <c r="DFF135" s="93"/>
      <c r="DFG135" s="93"/>
      <c r="DFH135" s="93"/>
      <c r="DFI135" s="93"/>
      <c r="DFJ135" s="93"/>
      <c r="DFK135" s="93"/>
      <c r="DFL135" s="93"/>
      <c r="DFM135" s="93"/>
      <c r="DFN135" s="93"/>
      <c r="DFO135" s="93"/>
      <c r="DFP135" s="93"/>
      <c r="DFQ135" s="93"/>
      <c r="DFR135" s="93"/>
      <c r="DFS135" s="93"/>
      <c r="DFT135" s="93"/>
      <c r="DFU135" s="93"/>
      <c r="DFV135" s="93"/>
      <c r="DFW135" s="93"/>
      <c r="DFX135" s="93"/>
      <c r="DFY135" s="93"/>
      <c r="DFZ135" s="93"/>
      <c r="DGA135" s="93"/>
      <c r="DGB135" s="93"/>
      <c r="DGC135" s="93"/>
      <c r="DGD135" s="93"/>
      <c r="DGE135" s="93"/>
      <c r="DGF135" s="93"/>
      <c r="DGG135" s="93"/>
      <c r="DGH135" s="93"/>
      <c r="DGI135" s="93"/>
      <c r="DGJ135" s="93"/>
      <c r="DGK135" s="93"/>
      <c r="DGL135" s="93"/>
      <c r="DGM135" s="93"/>
      <c r="DGN135" s="93"/>
      <c r="DGO135" s="93"/>
      <c r="DGP135" s="93"/>
      <c r="DGQ135" s="93"/>
      <c r="DGR135" s="93"/>
      <c r="DGS135" s="93"/>
      <c r="DGT135" s="93"/>
      <c r="DGU135" s="93"/>
      <c r="DGV135" s="93"/>
      <c r="DGW135" s="93"/>
      <c r="DGX135" s="93"/>
      <c r="DGY135" s="93"/>
      <c r="DGZ135" s="93"/>
      <c r="DHA135" s="93"/>
      <c r="DHB135" s="93"/>
      <c r="DHC135" s="93"/>
      <c r="DHD135" s="93"/>
      <c r="DHE135" s="93"/>
      <c r="DHF135" s="93"/>
      <c r="DHG135" s="93"/>
      <c r="DHH135" s="93"/>
      <c r="DHI135" s="93"/>
      <c r="DHJ135" s="93"/>
      <c r="DHK135" s="93"/>
      <c r="DHL135" s="93"/>
      <c r="DHM135" s="93"/>
      <c r="DHN135" s="93"/>
      <c r="DHO135" s="93"/>
      <c r="DHP135" s="93"/>
      <c r="DHQ135" s="93"/>
    </row>
    <row r="136" spans="1:2929">
      <c r="A136" s="198"/>
      <c r="B136" s="173"/>
      <c r="C136" s="127"/>
      <c r="D136" s="108"/>
      <c r="E136" s="663"/>
      <c r="H136" s="108"/>
      <c r="I136" s="109"/>
      <c r="L136" s="166"/>
    </row>
    <row r="137" spans="1:2929">
      <c r="A137" s="198" t="s">
        <v>301</v>
      </c>
      <c r="B137" s="168" t="s">
        <v>584</v>
      </c>
      <c r="C137" s="127"/>
      <c r="D137" s="108"/>
      <c r="E137" s="663"/>
      <c r="H137" s="108"/>
      <c r="I137" s="109"/>
      <c r="L137" s="166"/>
    </row>
    <row r="138" spans="1:2929" s="172" customFormat="1">
      <c r="A138" s="198"/>
      <c r="B138" s="173" t="s">
        <v>649</v>
      </c>
      <c r="C138" s="127" t="s">
        <v>39</v>
      </c>
      <c r="D138" s="108">
        <v>23.61</v>
      </c>
      <c r="E138" s="663">
        <v>0</v>
      </c>
      <c r="F138" s="105">
        <f>+E138*D138</f>
        <v>0</v>
      </c>
      <c r="G138" s="142"/>
      <c r="H138" s="108"/>
      <c r="I138" s="109"/>
      <c r="J138" s="105"/>
      <c r="K138" s="93"/>
      <c r="L138" s="166"/>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93"/>
      <c r="AR138" s="93"/>
      <c r="AS138" s="93"/>
      <c r="AT138" s="93"/>
      <c r="AU138" s="93"/>
      <c r="AV138" s="93"/>
      <c r="AW138" s="93"/>
      <c r="AX138" s="93"/>
      <c r="AY138" s="93"/>
      <c r="AZ138" s="93"/>
      <c r="BA138" s="93"/>
      <c r="BB138" s="93"/>
      <c r="BC138" s="93"/>
      <c r="BD138" s="93"/>
      <c r="BE138" s="93"/>
      <c r="BF138" s="93"/>
      <c r="BG138" s="93"/>
      <c r="BH138" s="93"/>
      <c r="BI138" s="93"/>
      <c r="BJ138" s="93"/>
      <c r="BK138" s="93"/>
      <c r="BL138" s="93"/>
      <c r="BM138" s="93"/>
      <c r="BN138" s="93"/>
      <c r="BO138" s="93"/>
      <c r="BP138" s="93"/>
      <c r="BQ138" s="93"/>
      <c r="BR138" s="93"/>
      <c r="BS138" s="93"/>
      <c r="BT138" s="93"/>
      <c r="BU138" s="93"/>
      <c r="BV138" s="93"/>
      <c r="BW138" s="93"/>
      <c r="BX138" s="93"/>
      <c r="BY138" s="93"/>
      <c r="BZ138" s="93"/>
      <c r="CA138" s="93"/>
      <c r="CB138" s="93"/>
      <c r="CC138" s="93"/>
      <c r="CD138" s="93"/>
      <c r="CE138" s="93"/>
      <c r="CF138" s="93"/>
      <c r="CG138" s="93"/>
      <c r="CH138" s="93"/>
      <c r="CI138" s="93"/>
      <c r="CJ138" s="93"/>
      <c r="CK138" s="93"/>
      <c r="CL138" s="93"/>
      <c r="CM138" s="93"/>
      <c r="CN138" s="93"/>
      <c r="CO138" s="93"/>
      <c r="CP138" s="93"/>
      <c r="CQ138" s="93"/>
      <c r="CR138" s="93"/>
      <c r="CS138" s="93"/>
      <c r="CT138" s="93"/>
      <c r="CU138" s="93"/>
      <c r="CV138" s="93"/>
      <c r="CW138" s="93"/>
      <c r="CX138" s="93"/>
      <c r="CY138" s="93"/>
      <c r="CZ138" s="93"/>
      <c r="DA138" s="93"/>
      <c r="DB138" s="93"/>
      <c r="DC138" s="93"/>
      <c r="DD138" s="93"/>
      <c r="DE138" s="93"/>
      <c r="DF138" s="93"/>
      <c r="DG138" s="93"/>
      <c r="DH138" s="93"/>
      <c r="DI138" s="93"/>
      <c r="DJ138" s="93"/>
      <c r="DK138" s="93"/>
      <c r="DL138" s="93"/>
      <c r="DM138" s="93"/>
      <c r="DN138" s="93"/>
      <c r="DO138" s="93"/>
      <c r="DP138" s="93"/>
      <c r="DQ138" s="93"/>
      <c r="DR138" s="93"/>
      <c r="DS138" s="93"/>
      <c r="DT138" s="93"/>
      <c r="DU138" s="93"/>
      <c r="DV138" s="93"/>
      <c r="DW138" s="93"/>
      <c r="DX138" s="93"/>
      <c r="DY138" s="93"/>
      <c r="DZ138" s="93"/>
      <c r="EA138" s="93"/>
      <c r="EB138" s="93"/>
      <c r="EC138" s="93"/>
      <c r="ED138" s="93"/>
      <c r="EE138" s="93"/>
      <c r="EF138" s="93"/>
      <c r="EG138" s="93"/>
      <c r="EH138" s="93"/>
      <c r="EI138" s="93"/>
      <c r="EJ138" s="93"/>
      <c r="EK138" s="93"/>
      <c r="EL138" s="93"/>
      <c r="EM138" s="93"/>
      <c r="EN138" s="93"/>
      <c r="EO138" s="93"/>
      <c r="EP138" s="93"/>
      <c r="EQ138" s="93"/>
      <c r="ER138" s="93"/>
      <c r="ES138" s="93"/>
      <c r="ET138" s="93"/>
      <c r="EU138" s="93"/>
      <c r="EV138" s="93"/>
      <c r="EW138" s="93"/>
      <c r="EX138" s="93"/>
      <c r="EY138" s="93"/>
      <c r="EZ138" s="93"/>
      <c r="FA138" s="93"/>
      <c r="FB138" s="93"/>
      <c r="FC138" s="93"/>
      <c r="FD138" s="93"/>
      <c r="FE138" s="93"/>
      <c r="FF138" s="93"/>
      <c r="FG138" s="93"/>
      <c r="FH138" s="93"/>
      <c r="FI138" s="93"/>
      <c r="FJ138" s="93"/>
      <c r="FK138" s="93"/>
      <c r="FL138" s="93"/>
      <c r="FM138" s="93"/>
      <c r="FN138" s="93"/>
      <c r="FO138" s="93"/>
      <c r="FP138" s="93"/>
      <c r="FQ138" s="93"/>
      <c r="FR138" s="93"/>
      <c r="FS138" s="93"/>
      <c r="FT138" s="93"/>
      <c r="FU138" s="93"/>
      <c r="FV138" s="93"/>
      <c r="FW138" s="93"/>
      <c r="FX138" s="93"/>
      <c r="FY138" s="93"/>
      <c r="FZ138" s="93"/>
      <c r="GA138" s="93"/>
      <c r="GB138" s="93"/>
      <c r="GC138" s="93"/>
      <c r="GD138" s="93"/>
      <c r="GE138" s="93"/>
      <c r="GF138" s="93"/>
      <c r="GG138" s="93"/>
      <c r="GH138" s="93"/>
      <c r="GI138" s="93"/>
      <c r="GJ138" s="93"/>
      <c r="GK138" s="93"/>
      <c r="GL138" s="93"/>
      <c r="GM138" s="93"/>
      <c r="GN138" s="93"/>
      <c r="GO138" s="93"/>
      <c r="GP138" s="93"/>
      <c r="GQ138" s="93"/>
      <c r="GR138" s="93"/>
      <c r="GS138" s="93"/>
      <c r="GT138" s="93"/>
      <c r="GU138" s="93"/>
      <c r="GV138" s="93"/>
      <c r="GW138" s="93"/>
      <c r="GX138" s="93"/>
      <c r="GY138" s="93"/>
      <c r="GZ138" s="93"/>
      <c r="HA138" s="93"/>
      <c r="HB138" s="93"/>
      <c r="HC138" s="93"/>
      <c r="HD138" s="93"/>
      <c r="HE138" s="93"/>
      <c r="HF138" s="93"/>
      <c r="HG138" s="93"/>
      <c r="HH138" s="93"/>
      <c r="HI138" s="93"/>
      <c r="HJ138" s="93"/>
      <c r="HK138" s="93"/>
      <c r="HL138" s="93"/>
      <c r="HM138" s="93"/>
      <c r="HN138" s="93"/>
      <c r="HO138" s="93"/>
      <c r="HP138" s="93"/>
      <c r="HQ138" s="93"/>
      <c r="HR138" s="93"/>
      <c r="HS138" s="93"/>
      <c r="HT138" s="93"/>
      <c r="HU138" s="93"/>
      <c r="HV138" s="93"/>
      <c r="HW138" s="93"/>
      <c r="HX138" s="93"/>
      <c r="HY138" s="93"/>
      <c r="HZ138" s="93"/>
      <c r="IA138" s="93"/>
      <c r="IB138" s="93"/>
      <c r="IC138" s="93"/>
      <c r="ID138" s="93"/>
      <c r="IE138" s="93"/>
      <c r="IF138" s="93"/>
      <c r="IG138" s="93"/>
      <c r="IH138" s="93"/>
      <c r="II138" s="93"/>
      <c r="IJ138" s="93"/>
      <c r="IK138" s="93"/>
      <c r="IL138" s="93"/>
      <c r="IM138" s="93"/>
      <c r="IN138" s="93"/>
      <c r="IO138" s="93"/>
      <c r="IP138" s="93"/>
      <c r="IQ138" s="93"/>
      <c r="IR138" s="93"/>
      <c r="IS138" s="93"/>
      <c r="IT138" s="93"/>
      <c r="IU138" s="93"/>
      <c r="IV138" s="93"/>
      <c r="IW138" s="93"/>
      <c r="IX138" s="93"/>
      <c r="IY138" s="93"/>
      <c r="IZ138" s="93"/>
      <c r="JA138" s="93"/>
      <c r="JB138" s="93"/>
      <c r="JC138" s="93"/>
      <c r="JD138" s="93"/>
      <c r="JE138" s="93"/>
      <c r="JF138" s="93"/>
      <c r="JG138" s="93"/>
      <c r="JH138" s="93"/>
      <c r="JI138" s="93"/>
      <c r="JJ138" s="93"/>
      <c r="JK138" s="93"/>
      <c r="JL138" s="93"/>
      <c r="JM138" s="93"/>
      <c r="JN138" s="93"/>
      <c r="JO138" s="93"/>
      <c r="JP138" s="93"/>
      <c r="JQ138" s="93"/>
      <c r="JR138" s="93"/>
      <c r="JS138" s="93"/>
      <c r="JT138" s="93"/>
      <c r="JU138" s="93"/>
      <c r="JV138" s="93"/>
      <c r="JW138" s="93"/>
      <c r="JX138" s="93"/>
      <c r="JY138" s="93"/>
      <c r="JZ138" s="93"/>
      <c r="KA138" s="93"/>
      <c r="KB138" s="93"/>
      <c r="KC138" s="93"/>
      <c r="KD138" s="93"/>
      <c r="KE138" s="93"/>
      <c r="KF138" s="93"/>
      <c r="KG138" s="93"/>
      <c r="KH138" s="93"/>
      <c r="KI138" s="93"/>
      <c r="KJ138" s="93"/>
      <c r="KK138" s="93"/>
      <c r="KL138" s="93"/>
      <c r="KM138" s="93"/>
      <c r="KN138" s="93"/>
      <c r="KO138" s="93"/>
      <c r="KP138" s="93"/>
      <c r="KQ138" s="93"/>
      <c r="KR138" s="93"/>
      <c r="KS138" s="93"/>
      <c r="KT138" s="93"/>
      <c r="KU138" s="93"/>
      <c r="KV138" s="93"/>
      <c r="KW138" s="93"/>
      <c r="KX138" s="93"/>
      <c r="KY138" s="93"/>
      <c r="KZ138" s="93"/>
      <c r="LA138" s="93"/>
      <c r="LB138" s="93"/>
      <c r="LC138" s="93"/>
      <c r="LD138" s="93"/>
      <c r="LE138" s="93"/>
      <c r="LF138" s="93"/>
      <c r="LG138" s="93"/>
      <c r="LH138" s="93"/>
      <c r="LI138" s="93"/>
      <c r="LJ138" s="93"/>
      <c r="LK138" s="93"/>
      <c r="LL138" s="93"/>
      <c r="LM138" s="93"/>
      <c r="LN138" s="93"/>
      <c r="LO138" s="93"/>
      <c r="LP138" s="93"/>
      <c r="LQ138" s="93"/>
      <c r="LR138" s="93"/>
      <c r="LS138" s="93"/>
      <c r="LT138" s="93"/>
      <c r="LU138" s="93"/>
      <c r="LV138" s="93"/>
      <c r="LW138" s="93"/>
      <c r="LX138" s="93"/>
      <c r="LY138" s="93"/>
      <c r="LZ138" s="93"/>
      <c r="MA138" s="93"/>
      <c r="MB138" s="93"/>
      <c r="MC138" s="93"/>
      <c r="MD138" s="93"/>
      <c r="ME138" s="93"/>
      <c r="MF138" s="93"/>
      <c r="MG138" s="93"/>
      <c r="MH138" s="93"/>
      <c r="MI138" s="93"/>
      <c r="MJ138" s="93"/>
      <c r="MK138" s="93"/>
      <c r="ML138" s="93"/>
      <c r="MM138" s="93"/>
      <c r="MN138" s="93"/>
      <c r="MO138" s="93"/>
      <c r="MP138" s="93"/>
      <c r="MQ138" s="93"/>
      <c r="MR138" s="93"/>
      <c r="MS138" s="93"/>
      <c r="MT138" s="93"/>
      <c r="MU138" s="93"/>
      <c r="MV138" s="93"/>
      <c r="MW138" s="93"/>
      <c r="MX138" s="93"/>
      <c r="MY138" s="93"/>
      <c r="MZ138" s="93"/>
      <c r="NA138" s="93"/>
      <c r="NB138" s="93"/>
      <c r="NC138" s="93"/>
      <c r="ND138" s="93"/>
      <c r="NE138" s="93"/>
      <c r="NF138" s="93"/>
      <c r="NG138" s="93"/>
      <c r="NH138" s="93"/>
      <c r="NI138" s="93"/>
      <c r="NJ138" s="93"/>
      <c r="NK138" s="93"/>
      <c r="NL138" s="93"/>
      <c r="NM138" s="93"/>
      <c r="NN138" s="93"/>
      <c r="NO138" s="93"/>
      <c r="NP138" s="93"/>
      <c r="NQ138" s="93"/>
      <c r="NR138" s="93"/>
      <c r="NS138" s="93"/>
      <c r="NT138" s="93"/>
      <c r="NU138" s="93"/>
      <c r="NV138" s="93"/>
      <c r="NW138" s="93"/>
      <c r="NX138" s="93"/>
      <c r="NY138" s="93"/>
      <c r="NZ138" s="93"/>
      <c r="OA138" s="93"/>
      <c r="OB138" s="93"/>
      <c r="OC138" s="93"/>
      <c r="OD138" s="93"/>
      <c r="OE138" s="93"/>
      <c r="OF138" s="93"/>
      <c r="OG138" s="93"/>
      <c r="OH138" s="93"/>
      <c r="OI138" s="93"/>
      <c r="OJ138" s="93"/>
      <c r="OK138" s="93"/>
      <c r="OL138" s="93"/>
      <c r="OM138" s="93"/>
      <c r="ON138" s="93"/>
      <c r="OO138" s="93"/>
      <c r="OP138" s="93"/>
      <c r="OQ138" s="93"/>
      <c r="OR138" s="93"/>
      <c r="OS138" s="93"/>
      <c r="OT138" s="93"/>
      <c r="OU138" s="93"/>
      <c r="OV138" s="93"/>
      <c r="OW138" s="93"/>
      <c r="OX138" s="93"/>
      <c r="OY138" s="93"/>
      <c r="OZ138" s="93"/>
      <c r="PA138" s="93"/>
      <c r="PB138" s="93"/>
      <c r="PC138" s="93"/>
      <c r="PD138" s="93"/>
      <c r="PE138" s="93"/>
      <c r="PF138" s="93"/>
      <c r="PG138" s="93"/>
      <c r="PH138" s="93"/>
      <c r="PI138" s="93"/>
      <c r="PJ138" s="93"/>
      <c r="PK138" s="93"/>
      <c r="PL138" s="93"/>
      <c r="PM138" s="93"/>
      <c r="PN138" s="93"/>
      <c r="PO138" s="93"/>
      <c r="PP138" s="93"/>
      <c r="PQ138" s="93"/>
      <c r="PR138" s="93"/>
      <c r="PS138" s="93"/>
      <c r="PT138" s="93"/>
      <c r="PU138" s="93"/>
      <c r="PV138" s="93"/>
      <c r="PW138" s="93"/>
      <c r="PX138" s="93"/>
      <c r="PY138" s="93"/>
      <c r="PZ138" s="93"/>
      <c r="QA138" s="93"/>
      <c r="QB138" s="93"/>
      <c r="QC138" s="93"/>
      <c r="QD138" s="93"/>
      <c r="QE138" s="93"/>
      <c r="QF138" s="93"/>
      <c r="QG138" s="93"/>
      <c r="QH138" s="93"/>
      <c r="QI138" s="93"/>
      <c r="QJ138" s="93"/>
      <c r="QK138" s="93"/>
      <c r="QL138" s="93"/>
      <c r="QM138" s="93"/>
      <c r="QN138" s="93"/>
      <c r="QO138" s="93"/>
      <c r="QP138" s="93"/>
      <c r="QQ138" s="93"/>
      <c r="QR138" s="93"/>
      <c r="QS138" s="93"/>
      <c r="QT138" s="93"/>
      <c r="QU138" s="93"/>
      <c r="QV138" s="93"/>
      <c r="QW138" s="93"/>
      <c r="QX138" s="93"/>
      <c r="QY138" s="93"/>
      <c r="QZ138" s="93"/>
      <c r="RA138" s="93"/>
      <c r="RB138" s="93"/>
      <c r="RC138" s="93"/>
      <c r="RD138" s="93"/>
      <c r="RE138" s="93"/>
      <c r="RF138" s="93"/>
      <c r="RG138" s="93"/>
      <c r="RH138" s="93"/>
      <c r="RI138" s="93"/>
      <c r="RJ138" s="93"/>
      <c r="RK138" s="93"/>
      <c r="RL138" s="93"/>
      <c r="RM138" s="93"/>
      <c r="RN138" s="93"/>
      <c r="RO138" s="93"/>
      <c r="RP138" s="93"/>
      <c r="RQ138" s="93"/>
      <c r="RR138" s="93"/>
      <c r="RS138" s="93"/>
      <c r="RT138" s="93"/>
      <c r="RU138" s="93"/>
      <c r="RV138" s="93"/>
      <c r="RW138" s="93"/>
      <c r="RX138" s="93"/>
      <c r="RY138" s="93"/>
      <c r="RZ138" s="93"/>
      <c r="SA138" s="93"/>
      <c r="SB138" s="93"/>
      <c r="SC138" s="93"/>
      <c r="SD138" s="93"/>
      <c r="SE138" s="93"/>
      <c r="SF138" s="93"/>
      <c r="SG138" s="93"/>
      <c r="SH138" s="93"/>
      <c r="SI138" s="93"/>
      <c r="SJ138" s="93"/>
      <c r="SK138" s="93"/>
      <c r="SL138" s="93"/>
      <c r="SM138" s="93"/>
      <c r="SN138" s="93"/>
      <c r="SO138" s="93"/>
      <c r="SP138" s="93"/>
      <c r="SQ138" s="93"/>
      <c r="SR138" s="93"/>
      <c r="SS138" s="93"/>
      <c r="ST138" s="93"/>
      <c r="SU138" s="93"/>
      <c r="SV138" s="93"/>
      <c r="SW138" s="93"/>
      <c r="SX138" s="93"/>
      <c r="SY138" s="93"/>
      <c r="SZ138" s="93"/>
      <c r="TA138" s="93"/>
      <c r="TB138" s="93"/>
      <c r="TC138" s="93"/>
      <c r="TD138" s="93"/>
      <c r="TE138" s="93"/>
      <c r="TF138" s="93"/>
      <c r="TG138" s="93"/>
      <c r="TH138" s="93"/>
      <c r="TI138" s="93"/>
      <c r="TJ138" s="93"/>
      <c r="TK138" s="93"/>
      <c r="TL138" s="93"/>
      <c r="TM138" s="93"/>
      <c r="TN138" s="93"/>
      <c r="TO138" s="93"/>
      <c r="TP138" s="93"/>
      <c r="TQ138" s="93"/>
      <c r="TR138" s="93"/>
      <c r="TS138" s="93"/>
      <c r="TT138" s="93"/>
      <c r="TU138" s="93"/>
      <c r="TV138" s="93"/>
      <c r="TW138" s="93"/>
      <c r="TX138" s="93"/>
      <c r="TY138" s="93"/>
      <c r="TZ138" s="93"/>
      <c r="UA138" s="93"/>
      <c r="UB138" s="93"/>
      <c r="UC138" s="93"/>
      <c r="UD138" s="93"/>
      <c r="UE138" s="93"/>
      <c r="UF138" s="93"/>
      <c r="UG138" s="93"/>
      <c r="UH138" s="93"/>
      <c r="UI138" s="93"/>
      <c r="UJ138" s="93"/>
      <c r="UK138" s="93"/>
      <c r="UL138" s="93"/>
      <c r="UM138" s="93"/>
      <c r="UN138" s="93"/>
      <c r="UO138" s="93"/>
      <c r="UP138" s="93"/>
      <c r="UQ138" s="93"/>
      <c r="UR138" s="93"/>
      <c r="US138" s="93"/>
      <c r="UT138" s="93"/>
      <c r="UU138" s="93"/>
      <c r="UV138" s="93"/>
      <c r="UW138" s="93"/>
      <c r="UX138" s="93"/>
      <c r="UY138" s="93"/>
      <c r="UZ138" s="93"/>
      <c r="VA138" s="93"/>
      <c r="VB138" s="93"/>
      <c r="VC138" s="93"/>
      <c r="VD138" s="93"/>
      <c r="VE138" s="93"/>
      <c r="VF138" s="93"/>
      <c r="VG138" s="93"/>
      <c r="VH138" s="93"/>
      <c r="VI138" s="93"/>
      <c r="VJ138" s="93"/>
      <c r="VK138" s="93"/>
      <c r="VL138" s="93"/>
      <c r="VM138" s="93"/>
      <c r="VN138" s="93"/>
      <c r="VO138" s="93"/>
      <c r="VP138" s="93"/>
      <c r="VQ138" s="93"/>
      <c r="VR138" s="93"/>
      <c r="VS138" s="93"/>
      <c r="VT138" s="93"/>
      <c r="VU138" s="93"/>
      <c r="VV138" s="93"/>
      <c r="VW138" s="93"/>
      <c r="VX138" s="93"/>
      <c r="VY138" s="93"/>
      <c r="VZ138" s="93"/>
      <c r="WA138" s="93"/>
      <c r="WB138" s="93"/>
      <c r="WC138" s="93"/>
      <c r="WD138" s="93"/>
      <c r="WE138" s="93"/>
      <c r="WF138" s="93"/>
      <c r="WG138" s="93"/>
      <c r="WH138" s="93"/>
      <c r="WI138" s="93"/>
      <c r="WJ138" s="93"/>
      <c r="WK138" s="93"/>
      <c r="WL138" s="93"/>
      <c r="WM138" s="93"/>
      <c r="WN138" s="93"/>
      <c r="WO138" s="93"/>
      <c r="WP138" s="93"/>
      <c r="WQ138" s="93"/>
      <c r="WR138" s="93"/>
      <c r="WS138" s="93"/>
      <c r="WT138" s="93"/>
      <c r="WU138" s="93"/>
      <c r="WV138" s="93"/>
      <c r="WW138" s="93"/>
      <c r="WX138" s="93"/>
      <c r="WY138" s="93"/>
      <c r="WZ138" s="93"/>
      <c r="XA138" s="93"/>
      <c r="XB138" s="93"/>
      <c r="XC138" s="93"/>
      <c r="XD138" s="93"/>
      <c r="XE138" s="93"/>
      <c r="XF138" s="93"/>
      <c r="XG138" s="93"/>
      <c r="XH138" s="93"/>
      <c r="XI138" s="93"/>
      <c r="XJ138" s="93"/>
      <c r="XK138" s="93"/>
      <c r="XL138" s="93"/>
      <c r="XM138" s="93"/>
      <c r="XN138" s="93"/>
      <c r="XO138" s="93"/>
      <c r="XP138" s="93"/>
      <c r="XQ138" s="93"/>
      <c r="XR138" s="93"/>
      <c r="XS138" s="93"/>
      <c r="XT138" s="93"/>
      <c r="XU138" s="93"/>
      <c r="XV138" s="93"/>
      <c r="XW138" s="93"/>
      <c r="XX138" s="93"/>
      <c r="XY138" s="93"/>
      <c r="XZ138" s="93"/>
      <c r="YA138" s="93"/>
      <c r="YB138" s="93"/>
      <c r="YC138" s="93"/>
      <c r="YD138" s="93"/>
      <c r="YE138" s="93"/>
      <c r="YF138" s="93"/>
      <c r="YG138" s="93"/>
      <c r="YH138" s="93"/>
      <c r="YI138" s="93"/>
      <c r="YJ138" s="93"/>
      <c r="YK138" s="93"/>
      <c r="YL138" s="93"/>
      <c r="YM138" s="93"/>
      <c r="YN138" s="93"/>
      <c r="YO138" s="93"/>
      <c r="YP138" s="93"/>
      <c r="YQ138" s="93"/>
      <c r="YR138" s="93"/>
      <c r="YS138" s="93"/>
      <c r="YT138" s="93"/>
      <c r="YU138" s="93"/>
      <c r="YV138" s="93"/>
      <c r="YW138" s="93"/>
      <c r="YX138" s="93"/>
      <c r="YY138" s="93"/>
      <c r="YZ138" s="93"/>
      <c r="ZA138" s="93"/>
      <c r="ZB138" s="93"/>
      <c r="ZC138" s="93"/>
      <c r="ZD138" s="93"/>
      <c r="ZE138" s="93"/>
      <c r="ZF138" s="93"/>
      <c r="ZG138" s="93"/>
      <c r="ZH138" s="93"/>
      <c r="ZI138" s="93"/>
      <c r="ZJ138" s="93"/>
      <c r="ZK138" s="93"/>
      <c r="ZL138" s="93"/>
      <c r="ZM138" s="93"/>
      <c r="ZN138" s="93"/>
      <c r="ZO138" s="93"/>
      <c r="ZP138" s="93"/>
      <c r="ZQ138" s="93"/>
      <c r="ZR138" s="93"/>
      <c r="ZS138" s="93"/>
      <c r="ZT138" s="93"/>
      <c r="ZU138" s="93"/>
      <c r="ZV138" s="93"/>
      <c r="ZW138" s="93"/>
      <c r="ZX138" s="93"/>
      <c r="ZY138" s="93"/>
      <c r="ZZ138" s="93"/>
      <c r="AAA138" s="93"/>
      <c r="AAB138" s="93"/>
      <c r="AAC138" s="93"/>
      <c r="AAD138" s="93"/>
      <c r="AAE138" s="93"/>
      <c r="AAF138" s="93"/>
      <c r="AAG138" s="93"/>
      <c r="AAH138" s="93"/>
      <c r="AAI138" s="93"/>
      <c r="AAJ138" s="93"/>
      <c r="AAK138" s="93"/>
      <c r="AAL138" s="93"/>
      <c r="AAM138" s="93"/>
      <c r="AAN138" s="93"/>
      <c r="AAO138" s="93"/>
      <c r="AAP138" s="93"/>
      <c r="AAQ138" s="93"/>
      <c r="AAR138" s="93"/>
      <c r="AAS138" s="93"/>
      <c r="AAT138" s="93"/>
      <c r="AAU138" s="93"/>
      <c r="AAV138" s="93"/>
      <c r="AAW138" s="93"/>
      <c r="AAX138" s="93"/>
      <c r="AAY138" s="93"/>
      <c r="AAZ138" s="93"/>
      <c r="ABA138" s="93"/>
      <c r="ABB138" s="93"/>
      <c r="ABC138" s="93"/>
      <c r="ABD138" s="93"/>
      <c r="ABE138" s="93"/>
      <c r="ABF138" s="93"/>
      <c r="ABG138" s="93"/>
      <c r="ABH138" s="93"/>
      <c r="ABI138" s="93"/>
      <c r="ABJ138" s="93"/>
      <c r="ABK138" s="93"/>
      <c r="ABL138" s="93"/>
      <c r="ABM138" s="93"/>
      <c r="ABN138" s="93"/>
      <c r="ABO138" s="93"/>
      <c r="ABP138" s="93"/>
      <c r="ABQ138" s="93"/>
      <c r="ABR138" s="93"/>
      <c r="ABS138" s="93"/>
      <c r="ABT138" s="93"/>
      <c r="ABU138" s="93"/>
      <c r="ABV138" s="93"/>
      <c r="ABW138" s="93"/>
      <c r="ABX138" s="93"/>
      <c r="ABY138" s="93"/>
      <c r="ABZ138" s="93"/>
      <c r="ACA138" s="93"/>
      <c r="ACB138" s="93"/>
      <c r="ACC138" s="93"/>
      <c r="ACD138" s="93"/>
      <c r="ACE138" s="93"/>
      <c r="ACF138" s="93"/>
      <c r="ACG138" s="93"/>
      <c r="ACH138" s="93"/>
      <c r="ACI138" s="93"/>
      <c r="ACJ138" s="93"/>
      <c r="ACK138" s="93"/>
      <c r="ACL138" s="93"/>
      <c r="ACM138" s="93"/>
      <c r="ACN138" s="93"/>
      <c r="ACO138" s="93"/>
      <c r="ACP138" s="93"/>
      <c r="ACQ138" s="93"/>
      <c r="ACR138" s="93"/>
      <c r="ACS138" s="93"/>
      <c r="ACT138" s="93"/>
      <c r="ACU138" s="93"/>
      <c r="ACV138" s="93"/>
      <c r="ACW138" s="93"/>
      <c r="ACX138" s="93"/>
      <c r="ACY138" s="93"/>
      <c r="ACZ138" s="93"/>
      <c r="ADA138" s="93"/>
      <c r="ADB138" s="93"/>
      <c r="ADC138" s="93"/>
      <c r="ADD138" s="93"/>
      <c r="ADE138" s="93"/>
      <c r="ADF138" s="93"/>
      <c r="ADG138" s="93"/>
      <c r="ADH138" s="93"/>
      <c r="ADI138" s="93"/>
      <c r="ADJ138" s="93"/>
      <c r="ADK138" s="93"/>
      <c r="ADL138" s="93"/>
      <c r="ADM138" s="93"/>
      <c r="ADN138" s="93"/>
      <c r="ADO138" s="93"/>
      <c r="ADP138" s="93"/>
      <c r="ADQ138" s="93"/>
      <c r="ADR138" s="93"/>
      <c r="ADS138" s="93"/>
      <c r="ADT138" s="93"/>
      <c r="ADU138" s="93"/>
      <c r="ADV138" s="93"/>
      <c r="ADW138" s="93"/>
      <c r="ADX138" s="93"/>
      <c r="ADY138" s="93"/>
      <c r="ADZ138" s="93"/>
      <c r="AEA138" s="93"/>
      <c r="AEB138" s="93"/>
      <c r="AEC138" s="93"/>
      <c r="AED138" s="93"/>
      <c r="AEE138" s="93"/>
      <c r="AEF138" s="93"/>
      <c r="AEG138" s="93"/>
      <c r="AEH138" s="93"/>
      <c r="AEI138" s="93"/>
      <c r="AEJ138" s="93"/>
      <c r="AEK138" s="93"/>
      <c r="AEL138" s="93"/>
      <c r="AEM138" s="93"/>
      <c r="AEN138" s="93"/>
      <c r="AEO138" s="93"/>
      <c r="AEP138" s="93"/>
      <c r="AEQ138" s="93"/>
      <c r="AER138" s="93"/>
      <c r="AES138" s="93"/>
      <c r="AET138" s="93"/>
      <c r="AEU138" s="93"/>
      <c r="AEV138" s="93"/>
      <c r="AEW138" s="93"/>
      <c r="AEX138" s="93"/>
      <c r="AEY138" s="93"/>
      <c r="AEZ138" s="93"/>
      <c r="AFA138" s="93"/>
      <c r="AFB138" s="93"/>
      <c r="AFC138" s="93"/>
      <c r="AFD138" s="93"/>
      <c r="AFE138" s="93"/>
      <c r="AFF138" s="93"/>
      <c r="AFG138" s="93"/>
      <c r="AFH138" s="93"/>
      <c r="AFI138" s="93"/>
      <c r="AFJ138" s="93"/>
      <c r="AFK138" s="93"/>
      <c r="AFL138" s="93"/>
      <c r="AFM138" s="93"/>
      <c r="AFN138" s="93"/>
      <c r="AFO138" s="93"/>
      <c r="AFP138" s="93"/>
      <c r="AFQ138" s="93"/>
      <c r="AFR138" s="93"/>
      <c r="AFS138" s="93"/>
      <c r="AFT138" s="93"/>
      <c r="AFU138" s="93"/>
      <c r="AFV138" s="93"/>
      <c r="AFW138" s="93"/>
      <c r="AFX138" s="93"/>
      <c r="AFY138" s="93"/>
      <c r="AFZ138" s="93"/>
      <c r="AGA138" s="93"/>
      <c r="AGB138" s="93"/>
      <c r="AGC138" s="93"/>
      <c r="AGD138" s="93"/>
      <c r="AGE138" s="93"/>
      <c r="AGF138" s="93"/>
      <c r="AGG138" s="93"/>
      <c r="AGH138" s="93"/>
      <c r="AGI138" s="93"/>
      <c r="AGJ138" s="93"/>
      <c r="AGK138" s="93"/>
      <c r="AGL138" s="93"/>
      <c r="AGM138" s="93"/>
      <c r="AGN138" s="93"/>
      <c r="AGO138" s="93"/>
      <c r="AGP138" s="93"/>
      <c r="AGQ138" s="93"/>
      <c r="AGR138" s="93"/>
      <c r="AGS138" s="93"/>
      <c r="AGT138" s="93"/>
      <c r="AGU138" s="93"/>
      <c r="AGV138" s="93"/>
      <c r="AGW138" s="93"/>
      <c r="AGX138" s="93"/>
      <c r="AGY138" s="93"/>
      <c r="AGZ138" s="93"/>
      <c r="AHA138" s="93"/>
      <c r="AHB138" s="93"/>
      <c r="AHC138" s="93"/>
      <c r="AHD138" s="93"/>
      <c r="AHE138" s="93"/>
      <c r="AHF138" s="93"/>
      <c r="AHG138" s="93"/>
      <c r="AHH138" s="93"/>
      <c r="AHI138" s="93"/>
      <c r="AHJ138" s="93"/>
      <c r="AHK138" s="93"/>
      <c r="AHL138" s="93"/>
      <c r="AHM138" s="93"/>
      <c r="AHN138" s="93"/>
      <c r="AHO138" s="93"/>
      <c r="AHP138" s="93"/>
      <c r="AHQ138" s="93"/>
      <c r="AHR138" s="93"/>
      <c r="AHS138" s="93"/>
      <c r="AHT138" s="93"/>
      <c r="AHU138" s="93"/>
      <c r="AHV138" s="93"/>
      <c r="AHW138" s="93"/>
      <c r="AHX138" s="93"/>
      <c r="AHY138" s="93"/>
      <c r="AHZ138" s="93"/>
      <c r="AIA138" s="93"/>
      <c r="AIB138" s="93"/>
      <c r="AIC138" s="93"/>
      <c r="AID138" s="93"/>
      <c r="AIE138" s="93"/>
      <c r="AIF138" s="93"/>
      <c r="AIG138" s="93"/>
      <c r="AIH138" s="93"/>
      <c r="AII138" s="93"/>
      <c r="AIJ138" s="93"/>
      <c r="AIK138" s="93"/>
      <c r="AIL138" s="93"/>
      <c r="AIM138" s="93"/>
      <c r="AIN138" s="93"/>
      <c r="AIO138" s="93"/>
      <c r="AIP138" s="93"/>
      <c r="AIQ138" s="93"/>
      <c r="AIR138" s="93"/>
      <c r="AIS138" s="93"/>
      <c r="AIT138" s="93"/>
      <c r="AIU138" s="93"/>
      <c r="AIV138" s="93"/>
      <c r="AIW138" s="93"/>
      <c r="AIX138" s="93"/>
      <c r="AIY138" s="93"/>
      <c r="AIZ138" s="93"/>
      <c r="AJA138" s="93"/>
      <c r="AJB138" s="93"/>
      <c r="AJC138" s="93"/>
      <c r="AJD138" s="93"/>
      <c r="AJE138" s="93"/>
      <c r="AJF138" s="93"/>
      <c r="AJG138" s="93"/>
      <c r="AJH138" s="93"/>
      <c r="AJI138" s="93"/>
      <c r="AJJ138" s="93"/>
      <c r="AJK138" s="93"/>
      <c r="AJL138" s="93"/>
      <c r="AJM138" s="93"/>
      <c r="AJN138" s="93"/>
      <c r="AJO138" s="93"/>
      <c r="AJP138" s="93"/>
      <c r="AJQ138" s="93"/>
      <c r="AJR138" s="93"/>
      <c r="AJS138" s="93"/>
      <c r="AJT138" s="93"/>
      <c r="AJU138" s="93"/>
      <c r="AJV138" s="93"/>
      <c r="AJW138" s="93"/>
      <c r="AJX138" s="93"/>
      <c r="AJY138" s="93"/>
      <c r="AJZ138" s="93"/>
      <c r="AKA138" s="93"/>
      <c r="AKB138" s="93"/>
      <c r="AKC138" s="93"/>
      <c r="AKD138" s="93"/>
      <c r="AKE138" s="93"/>
      <c r="AKF138" s="93"/>
      <c r="AKG138" s="93"/>
      <c r="AKH138" s="93"/>
      <c r="AKI138" s="93"/>
      <c r="AKJ138" s="93"/>
      <c r="AKK138" s="93"/>
      <c r="AKL138" s="93"/>
      <c r="AKM138" s="93"/>
      <c r="AKN138" s="93"/>
      <c r="AKO138" s="93"/>
      <c r="AKP138" s="93"/>
      <c r="AKQ138" s="93"/>
      <c r="AKR138" s="93"/>
      <c r="AKS138" s="93"/>
      <c r="AKT138" s="93"/>
      <c r="AKU138" s="93"/>
      <c r="AKV138" s="93"/>
      <c r="AKW138" s="93"/>
      <c r="AKX138" s="93"/>
      <c r="AKY138" s="93"/>
      <c r="AKZ138" s="93"/>
      <c r="ALA138" s="93"/>
      <c r="ALB138" s="93"/>
      <c r="ALC138" s="93"/>
      <c r="ALD138" s="93"/>
      <c r="ALE138" s="93"/>
      <c r="ALF138" s="93"/>
      <c r="ALG138" s="93"/>
      <c r="ALH138" s="93"/>
      <c r="ALI138" s="93"/>
      <c r="ALJ138" s="93"/>
      <c r="ALK138" s="93"/>
      <c r="ALL138" s="93"/>
      <c r="ALM138" s="93"/>
      <c r="ALN138" s="93"/>
      <c r="ALO138" s="93"/>
      <c r="ALP138" s="93"/>
      <c r="ALQ138" s="93"/>
      <c r="ALR138" s="93"/>
      <c r="ALS138" s="93"/>
      <c r="ALT138" s="93"/>
      <c r="ALU138" s="93"/>
      <c r="ALV138" s="93"/>
      <c r="ALW138" s="93"/>
      <c r="ALX138" s="93"/>
      <c r="ALY138" s="93"/>
      <c r="ALZ138" s="93"/>
      <c r="AMA138" s="93"/>
      <c r="AMB138" s="93"/>
      <c r="AMC138" s="93"/>
      <c r="AMD138" s="93"/>
      <c r="AME138" s="93"/>
      <c r="AMF138" s="93"/>
      <c r="AMG138" s="93"/>
      <c r="AMH138" s="93"/>
      <c r="AMI138" s="93"/>
      <c r="AMJ138" s="93"/>
      <c r="AMK138" s="93"/>
      <c r="AML138" s="93"/>
      <c r="AMM138" s="93"/>
      <c r="AMN138" s="93"/>
      <c r="AMO138" s="93"/>
      <c r="AMP138" s="93"/>
      <c r="AMQ138" s="93"/>
      <c r="AMR138" s="93"/>
      <c r="AMS138" s="93"/>
      <c r="AMT138" s="93"/>
      <c r="AMU138" s="93"/>
      <c r="AMV138" s="93"/>
      <c r="AMW138" s="93"/>
      <c r="AMX138" s="93"/>
      <c r="AMY138" s="93"/>
      <c r="AMZ138" s="93"/>
      <c r="ANA138" s="93"/>
      <c r="ANB138" s="93"/>
      <c r="ANC138" s="93"/>
      <c r="AND138" s="93"/>
      <c r="ANE138" s="93"/>
      <c r="ANF138" s="93"/>
      <c r="ANG138" s="93"/>
      <c r="ANH138" s="93"/>
      <c r="ANI138" s="93"/>
      <c r="ANJ138" s="93"/>
      <c r="ANK138" s="93"/>
      <c r="ANL138" s="93"/>
      <c r="ANM138" s="93"/>
      <c r="ANN138" s="93"/>
      <c r="ANO138" s="93"/>
      <c r="ANP138" s="93"/>
      <c r="ANQ138" s="93"/>
      <c r="ANR138" s="93"/>
      <c r="ANS138" s="93"/>
      <c r="ANT138" s="93"/>
      <c r="ANU138" s="93"/>
      <c r="ANV138" s="93"/>
      <c r="ANW138" s="93"/>
      <c r="ANX138" s="93"/>
      <c r="ANY138" s="93"/>
      <c r="ANZ138" s="93"/>
      <c r="AOA138" s="93"/>
      <c r="AOB138" s="93"/>
      <c r="AOC138" s="93"/>
      <c r="AOD138" s="93"/>
      <c r="AOE138" s="93"/>
      <c r="AOF138" s="93"/>
      <c r="AOG138" s="93"/>
      <c r="AOH138" s="93"/>
      <c r="AOI138" s="93"/>
      <c r="AOJ138" s="93"/>
      <c r="AOK138" s="93"/>
      <c r="AOL138" s="93"/>
      <c r="AOM138" s="93"/>
      <c r="AON138" s="93"/>
      <c r="AOO138" s="93"/>
      <c r="AOP138" s="93"/>
      <c r="AOQ138" s="93"/>
      <c r="AOR138" s="93"/>
      <c r="AOS138" s="93"/>
      <c r="AOT138" s="93"/>
      <c r="AOU138" s="93"/>
      <c r="AOV138" s="93"/>
      <c r="AOW138" s="93"/>
      <c r="AOX138" s="93"/>
      <c r="AOY138" s="93"/>
      <c r="AOZ138" s="93"/>
      <c r="APA138" s="93"/>
      <c r="APB138" s="93"/>
      <c r="APC138" s="93"/>
      <c r="APD138" s="93"/>
      <c r="APE138" s="93"/>
      <c r="APF138" s="93"/>
      <c r="APG138" s="93"/>
      <c r="APH138" s="93"/>
      <c r="API138" s="93"/>
      <c r="APJ138" s="93"/>
      <c r="APK138" s="93"/>
      <c r="APL138" s="93"/>
      <c r="APM138" s="93"/>
      <c r="APN138" s="93"/>
      <c r="APO138" s="93"/>
      <c r="APP138" s="93"/>
      <c r="APQ138" s="93"/>
      <c r="APR138" s="93"/>
      <c r="APS138" s="93"/>
      <c r="APT138" s="93"/>
      <c r="APU138" s="93"/>
      <c r="APV138" s="93"/>
      <c r="APW138" s="93"/>
      <c r="APX138" s="93"/>
      <c r="APY138" s="93"/>
      <c r="APZ138" s="93"/>
      <c r="AQA138" s="93"/>
      <c r="AQB138" s="93"/>
      <c r="AQC138" s="93"/>
      <c r="AQD138" s="93"/>
      <c r="AQE138" s="93"/>
      <c r="AQF138" s="93"/>
      <c r="AQG138" s="93"/>
      <c r="AQH138" s="93"/>
      <c r="AQI138" s="93"/>
      <c r="AQJ138" s="93"/>
      <c r="AQK138" s="93"/>
      <c r="AQL138" s="93"/>
      <c r="AQM138" s="93"/>
      <c r="AQN138" s="93"/>
      <c r="AQO138" s="93"/>
      <c r="AQP138" s="93"/>
      <c r="AQQ138" s="93"/>
      <c r="AQR138" s="93"/>
      <c r="AQS138" s="93"/>
      <c r="AQT138" s="93"/>
      <c r="AQU138" s="93"/>
      <c r="AQV138" s="93"/>
      <c r="AQW138" s="93"/>
      <c r="AQX138" s="93"/>
      <c r="AQY138" s="93"/>
      <c r="AQZ138" s="93"/>
      <c r="ARA138" s="93"/>
      <c r="ARB138" s="93"/>
      <c r="ARC138" s="93"/>
      <c r="ARD138" s="93"/>
      <c r="ARE138" s="93"/>
      <c r="ARF138" s="93"/>
      <c r="ARG138" s="93"/>
      <c r="ARH138" s="93"/>
      <c r="ARI138" s="93"/>
      <c r="ARJ138" s="93"/>
      <c r="ARK138" s="93"/>
      <c r="ARL138" s="93"/>
      <c r="ARM138" s="93"/>
      <c r="ARN138" s="93"/>
      <c r="ARO138" s="93"/>
      <c r="ARP138" s="93"/>
      <c r="ARQ138" s="93"/>
      <c r="ARR138" s="93"/>
      <c r="ARS138" s="93"/>
      <c r="ART138" s="93"/>
      <c r="ARU138" s="93"/>
      <c r="ARV138" s="93"/>
      <c r="ARW138" s="93"/>
      <c r="ARX138" s="93"/>
      <c r="ARY138" s="93"/>
      <c r="ARZ138" s="93"/>
      <c r="ASA138" s="93"/>
      <c r="ASB138" s="93"/>
      <c r="ASC138" s="93"/>
      <c r="ASD138" s="93"/>
      <c r="ASE138" s="93"/>
      <c r="ASF138" s="93"/>
      <c r="ASG138" s="93"/>
      <c r="ASH138" s="93"/>
      <c r="ASI138" s="93"/>
      <c r="ASJ138" s="93"/>
      <c r="ASK138" s="93"/>
      <c r="ASL138" s="93"/>
      <c r="ASM138" s="93"/>
      <c r="ASN138" s="93"/>
      <c r="ASO138" s="93"/>
      <c r="ASP138" s="93"/>
      <c r="ASQ138" s="93"/>
      <c r="ASR138" s="93"/>
      <c r="ASS138" s="93"/>
      <c r="AST138" s="93"/>
      <c r="ASU138" s="93"/>
      <c r="ASV138" s="93"/>
      <c r="ASW138" s="93"/>
      <c r="ASX138" s="93"/>
      <c r="ASY138" s="93"/>
      <c r="ASZ138" s="93"/>
      <c r="ATA138" s="93"/>
      <c r="ATB138" s="93"/>
      <c r="ATC138" s="93"/>
      <c r="ATD138" s="93"/>
      <c r="ATE138" s="93"/>
      <c r="ATF138" s="93"/>
      <c r="ATG138" s="93"/>
      <c r="ATH138" s="93"/>
      <c r="ATI138" s="93"/>
      <c r="ATJ138" s="93"/>
      <c r="ATK138" s="93"/>
      <c r="ATL138" s="93"/>
      <c r="ATM138" s="93"/>
      <c r="ATN138" s="93"/>
      <c r="ATO138" s="93"/>
      <c r="ATP138" s="93"/>
      <c r="ATQ138" s="93"/>
      <c r="ATR138" s="93"/>
      <c r="ATS138" s="93"/>
      <c r="ATT138" s="93"/>
      <c r="ATU138" s="93"/>
      <c r="ATV138" s="93"/>
      <c r="ATW138" s="93"/>
      <c r="ATX138" s="93"/>
      <c r="ATY138" s="93"/>
      <c r="ATZ138" s="93"/>
      <c r="AUA138" s="93"/>
      <c r="AUB138" s="93"/>
      <c r="AUC138" s="93"/>
      <c r="AUD138" s="93"/>
      <c r="AUE138" s="93"/>
      <c r="AUF138" s="93"/>
      <c r="AUG138" s="93"/>
      <c r="AUH138" s="93"/>
      <c r="AUI138" s="93"/>
      <c r="AUJ138" s="93"/>
      <c r="AUK138" s="93"/>
      <c r="AUL138" s="93"/>
      <c r="AUM138" s="93"/>
      <c r="AUN138" s="93"/>
      <c r="AUO138" s="93"/>
      <c r="AUP138" s="93"/>
      <c r="AUQ138" s="93"/>
      <c r="AUR138" s="93"/>
      <c r="AUS138" s="93"/>
      <c r="AUT138" s="93"/>
      <c r="AUU138" s="93"/>
      <c r="AUV138" s="93"/>
      <c r="AUW138" s="93"/>
      <c r="AUX138" s="93"/>
      <c r="AUY138" s="93"/>
      <c r="AUZ138" s="93"/>
      <c r="AVA138" s="93"/>
      <c r="AVB138" s="93"/>
      <c r="AVC138" s="93"/>
      <c r="AVD138" s="93"/>
      <c r="AVE138" s="93"/>
      <c r="AVF138" s="93"/>
      <c r="AVG138" s="93"/>
      <c r="AVH138" s="93"/>
      <c r="AVI138" s="93"/>
      <c r="AVJ138" s="93"/>
      <c r="AVK138" s="93"/>
      <c r="AVL138" s="93"/>
      <c r="AVM138" s="93"/>
      <c r="AVN138" s="93"/>
      <c r="AVO138" s="93"/>
      <c r="AVP138" s="93"/>
      <c r="AVQ138" s="93"/>
      <c r="AVR138" s="93"/>
      <c r="AVS138" s="93"/>
      <c r="AVT138" s="93"/>
      <c r="AVU138" s="93"/>
      <c r="AVV138" s="93"/>
      <c r="AVW138" s="93"/>
      <c r="AVX138" s="93"/>
      <c r="AVY138" s="93"/>
      <c r="AVZ138" s="93"/>
      <c r="AWA138" s="93"/>
      <c r="AWB138" s="93"/>
      <c r="AWC138" s="93"/>
      <c r="AWD138" s="93"/>
      <c r="AWE138" s="93"/>
      <c r="AWF138" s="93"/>
      <c r="AWG138" s="93"/>
      <c r="AWH138" s="93"/>
      <c r="AWI138" s="93"/>
      <c r="AWJ138" s="93"/>
      <c r="AWK138" s="93"/>
      <c r="AWL138" s="93"/>
      <c r="AWM138" s="93"/>
      <c r="AWN138" s="93"/>
      <c r="AWO138" s="93"/>
      <c r="AWP138" s="93"/>
      <c r="AWQ138" s="93"/>
      <c r="AWR138" s="93"/>
      <c r="AWS138" s="93"/>
      <c r="AWT138" s="93"/>
      <c r="AWU138" s="93"/>
      <c r="AWV138" s="93"/>
      <c r="AWW138" s="93"/>
      <c r="AWX138" s="93"/>
      <c r="AWY138" s="93"/>
      <c r="AWZ138" s="93"/>
      <c r="AXA138" s="93"/>
      <c r="AXB138" s="93"/>
      <c r="AXC138" s="93"/>
      <c r="AXD138" s="93"/>
      <c r="AXE138" s="93"/>
      <c r="AXF138" s="93"/>
      <c r="AXG138" s="93"/>
      <c r="AXH138" s="93"/>
      <c r="AXI138" s="93"/>
      <c r="AXJ138" s="93"/>
      <c r="AXK138" s="93"/>
      <c r="AXL138" s="93"/>
      <c r="AXM138" s="93"/>
      <c r="AXN138" s="93"/>
      <c r="AXO138" s="93"/>
      <c r="AXP138" s="93"/>
      <c r="AXQ138" s="93"/>
      <c r="AXR138" s="93"/>
      <c r="AXS138" s="93"/>
      <c r="AXT138" s="93"/>
      <c r="AXU138" s="93"/>
      <c r="AXV138" s="93"/>
      <c r="AXW138" s="93"/>
      <c r="AXX138" s="93"/>
      <c r="AXY138" s="93"/>
      <c r="AXZ138" s="93"/>
      <c r="AYA138" s="93"/>
      <c r="AYB138" s="93"/>
      <c r="AYC138" s="93"/>
      <c r="AYD138" s="93"/>
      <c r="AYE138" s="93"/>
      <c r="AYF138" s="93"/>
      <c r="AYG138" s="93"/>
      <c r="AYH138" s="93"/>
      <c r="AYI138" s="93"/>
      <c r="AYJ138" s="93"/>
      <c r="AYK138" s="93"/>
      <c r="AYL138" s="93"/>
      <c r="AYM138" s="93"/>
      <c r="AYN138" s="93"/>
      <c r="AYO138" s="93"/>
      <c r="AYP138" s="93"/>
      <c r="AYQ138" s="93"/>
      <c r="AYR138" s="93"/>
      <c r="AYS138" s="93"/>
      <c r="AYT138" s="93"/>
      <c r="AYU138" s="93"/>
      <c r="AYV138" s="93"/>
      <c r="AYW138" s="93"/>
      <c r="AYX138" s="93"/>
      <c r="AYY138" s="93"/>
      <c r="AYZ138" s="93"/>
      <c r="AZA138" s="93"/>
      <c r="AZB138" s="93"/>
      <c r="AZC138" s="93"/>
      <c r="AZD138" s="93"/>
      <c r="AZE138" s="93"/>
      <c r="AZF138" s="93"/>
      <c r="AZG138" s="93"/>
      <c r="AZH138" s="93"/>
      <c r="AZI138" s="93"/>
      <c r="AZJ138" s="93"/>
      <c r="AZK138" s="93"/>
      <c r="AZL138" s="93"/>
      <c r="AZM138" s="93"/>
      <c r="AZN138" s="93"/>
      <c r="AZO138" s="93"/>
      <c r="AZP138" s="93"/>
      <c r="AZQ138" s="93"/>
      <c r="AZR138" s="93"/>
      <c r="AZS138" s="93"/>
      <c r="AZT138" s="93"/>
      <c r="AZU138" s="93"/>
      <c r="AZV138" s="93"/>
      <c r="AZW138" s="93"/>
      <c r="AZX138" s="93"/>
      <c r="AZY138" s="93"/>
      <c r="AZZ138" s="93"/>
      <c r="BAA138" s="93"/>
      <c r="BAB138" s="93"/>
      <c r="BAC138" s="93"/>
      <c r="BAD138" s="93"/>
      <c r="BAE138" s="93"/>
      <c r="BAF138" s="93"/>
      <c r="BAG138" s="93"/>
      <c r="BAH138" s="93"/>
      <c r="BAI138" s="93"/>
      <c r="BAJ138" s="93"/>
      <c r="BAK138" s="93"/>
      <c r="BAL138" s="93"/>
      <c r="BAM138" s="93"/>
      <c r="BAN138" s="93"/>
      <c r="BAO138" s="93"/>
      <c r="BAP138" s="93"/>
      <c r="BAQ138" s="93"/>
      <c r="BAR138" s="93"/>
      <c r="BAS138" s="93"/>
      <c r="BAT138" s="93"/>
      <c r="BAU138" s="93"/>
      <c r="BAV138" s="93"/>
      <c r="BAW138" s="93"/>
      <c r="BAX138" s="93"/>
      <c r="BAY138" s="93"/>
      <c r="BAZ138" s="93"/>
      <c r="BBA138" s="93"/>
      <c r="BBB138" s="93"/>
      <c r="BBC138" s="93"/>
      <c r="BBD138" s="93"/>
      <c r="BBE138" s="93"/>
      <c r="BBF138" s="93"/>
      <c r="BBG138" s="93"/>
      <c r="BBH138" s="93"/>
      <c r="BBI138" s="93"/>
      <c r="BBJ138" s="93"/>
      <c r="BBK138" s="93"/>
      <c r="BBL138" s="93"/>
      <c r="BBM138" s="93"/>
      <c r="BBN138" s="93"/>
      <c r="BBO138" s="93"/>
      <c r="BBP138" s="93"/>
      <c r="BBQ138" s="93"/>
      <c r="BBR138" s="93"/>
      <c r="BBS138" s="93"/>
      <c r="BBT138" s="93"/>
      <c r="BBU138" s="93"/>
      <c r="BBV138" s="93"/>
      <c r="BBW138" s="93"/>
      <c r="BBX138" s="93"/>
      <c r="BBY138" s="93"/>
      <c r="BBZ138" s="93"/>
      <c r="BCA138" s="93"/>
      <c r="BCB138" s="93"/>
      <c r="BCC138" s="93"/>
      <c r="BCD138" s="93"/>
      <c r="BCE138" s="93"/>
      <c r="BCF138" s="93"/>
      <c r="BCG138" s="93"/>
      <c r="BCH138" s="93"/>
      <c r="BCI138" s="93"/>
      <c r="BCJ138" s="93"/>
      <c r="BCK138" s="93"/>
      <c r="BCL138" s="93"/>
      <c r="BCM138" s="93"/>
      <c r="BCN138" s="93"/>
      <c r="BCO138" s="93"/>
      <c r="BCP138" s="93"/>
      <c r="BCQ138" s="93"/>
      <c r="BCR138" s="93"/>
      <c r="BCS138" s="93"/>
      <c r="BCT138" s="93"/>
      <c r="BCU138" s="93"/>
      <c r="BCV138" s="93"/>
      <c r="BCW138" s="93"/>
      <c r="BCX138" s="93"/>
      <c r="BCY138" s="93"/>
      <c r="BCZ138" s="93"/>
      <c r="BDA138" s="93"/>
      <c r="BDB138" s="93"/>
      <c r="BDC138" s="93"/>
      <c r="BDD138" s="93"/>
      <c r="BDE138" s="93"/>
      <c r="BDF138" s="93"/>
      <c r="BDG138" s="93"/>
      <c r="BDH138" s="93"/>
      <c r="BDI138" s="93"/>
      <c r="BDJ138" s="93"/>
      <c r="BDK138" s="93"/>
      <c r="BDL138" s="93"/>
      <c r="BDM138" s="93"/>
      <c r="BDN138" s="93"/>
      <c r="BDO138" s="93"/>
      <c r="BDP138" s="93"/>
      <c r="BDQ138" s="93"/>
      <c r="BDR138" s="93"/>
      <c r="BDS138" s="93"/>
      <c r="BDT138" s="93"/>
      <c r="BDU138" s="93"/>
      <c r="BDV138" s="93"/>
      <c r="BDW138" s="93"/>
      <c r="BDX138" s="93"/>
      <c r="BDY138" s="93"/>
      <c r="BDZ138" s="93"/>
      <c r="BEA138" s="93"/>
      <c r="BEB138" s="93"/>
      <c r="BEC138" s="93"/>
      <c r="BED138" s="93"/>
      <c r="BEE138" s="93"/>
      <c r="BEF138" s="93"/>
      <c r="BEG138" s="93"/>
      <c r="BEH138" s="93"/>
      <c r="BEI138" s="93"/>
      <c r="BEJ138" s="93"/>
      <c r="BEK138" s="93"/>
      <c r="BEL138" s="93"/>
      <c r="BEM138" s="93"/>
      <c r="BEN138" s="93"/>
      <c r="BEO138" s="93"/>
      <c r="BEP138" s="93"/>
      <c r="BEQ138" s="93"/>
      <c r="BER138" s="93"/>
      <c r="BES138" s="93"/>
      <c r="BET138" s="93"/>
      <c r="BEU138" s="93"/>
      <c r="BEV138" s="93"/>
      <c r="BEW138" s="93"/>
      <c r="BEX138" s="93"/>
      <c r="BEY138" s="93"/>
      <c r="BEZ138" s="93"/>
      <c r="BFA138" s="93"/>
      <c r="BFB138" s="93"/>
      <c r="BFC138" s="93"/>
      <c r="BFD138" s="93"/>
      <c r="BFE138" s="93"/>
      <c r="BFF138" s="93"/>
      <c r="BFG138" s="93"/>
      <c r="BFH138" s="93"/>
      <c r="BFI138" s="93"/>
      <c r="BFJ138" s="93"/>
      <c r="BFK138" s="93"/>
      <c r="BFL138" s="93"/>
      <c r="BFM138" s="93"/>
      <c r="BFN138" s="93"/>
      <c r="BFO138" s="93"/>
      <c r="BFP138" s="93"/>
      <c r="BFQ138" s="93"/>
      <c r="BFR138" s="93"/>
      <c r="BFS138" s="93"/>
      <c r="BFT138" s="93"/>
      <c r="BFU138" s="93"/>
      <c r="BFV138" s="93"/>
      <c r="BFW138" s="93"/>
      <c r="BFX138" s="93"/>
      <c r="BFY138" s="93"/>
      <c r="BFZ138" s="93"/>
      <c r="BGA138" s="93"/>
      <c r="BGB138" s="93"/>
      <c r="BGC138" s="93"/>
      <c r="BGD138" s="93"/>
      <c r="BGE138" s="93"/>
      <c r="BGF138" s="93"/>
      <c r="BGG138" s="93"/>
      <c r="BGH138" s="93"/>
      <c r="BGI138" s="93"/>
      <c r="BGJ138" s="93"/>
      <c r="BGK138" s="93"/>
      <c r="BGL138" s="93"/>
      <c r="BGM138" s="93"/>
      <c r="BGN138" s="93"/>
      <c r="BGO138" s="93"/>
      <c r="BGP138" s="93"/>
      <c r="BGQ138" s="93"/>
      <c r="BGR138" s="93"/>
      <c r="BGS138" s="93"/>
      <c r="BGT138" s="93"/>
      <c r="BGU138" s="93"/>
      <c r="BGV138" s="93"/>
      <c r="BGW138" s="93"/>
      <c r="BGX138" s="93"/>
      <c r="BGY138" s="93"/>
      <c r="BGZ138" s="93"/>
      <c r="BHA138" s="93"/>
      <c r="BHB138" s="93"/>
      <c r="BHC138" s="93"/>
      <c r="BHD138" s="93"/>
      <c r="BHE138" s="93"/>
      <c r="BHF138" s="93"/>
      <c r="BHG138" s="93"/>
      <c r="BHH138" s="93"/>
      <c r="BHI138" s="93"/>
      <c r="BHJ138" s="93"/>
      <c r="BHK138" s="93"/>
      <c r="BHL138" s="93"/>
      <c r="BHM138" s="93"/>
      <c r="BHN138" s="93"/>
      <c r="BHO138" s="93"/>
      <c r="BHP138" s="93"/>
      <c r="BHQ138" s="93"/>
      <c r="BHR138" s="93"/>
      <c r="BHS138" s="93"/>
      <c r="BHT138" s="93"/>
      <c r="BHU138" s="93"/>
      <c r="BHV138" s="93"/>
      <c r="BHW138" s="93"/>
      <c r="BHX138" s="93"/>
      <c r="BHY138" s="93"/>
      <c r="BHZ138" s="93"/>
      <c r="BIA138" s="93"/>
      <c r="BIB138" s="93"/>
      <c r="BIC138" s="93"/>
      <c r="BID138" s="93"/>
      <c r="BIE138" s="93"/>
      <c r="BIF138" s="93"/>
      <c r="BIG138" s="93"/>
      <c r="BIH138" s="93"/>
      <c r="BII138" s="93"/>
      <c r="BIJ138" s="93"/>
      <c r="BIK138" s="93"/>
      <c r="BIL138" s="93"/>
      <c r="BIM138" s="93"/>
      <c r="BIN138" s="93"/>
      <c r="BIO138" s="93"/>
      <c r="BIP138" s="93"/>
      <c r="BIQ138" s="93"/>
      <c r="BIR138" s="93"/>
      <c r="BIS138" s="93"/>
      <c r="BIT138" s="93"/>
      <c r="BIU138" s="93"/>
      <c r="BIV138" s="93"/>
      <c r="BIW138" s="93"/>
      <c r="BIX138" s="93"/>
      <c r="BIY138" s="93"/>
      <c r="BIZ138" s="93"/>
      <c r="BJA138" s="93"/>
      <c r="BJB138" s="93"/>
      <c r="BJC138" s="93"/>
      <c r="BJD138" s="93"/>
      <c r="BJE138" s="93"/>
      <c r="BJF138" s="93"/>
      <c r="BJG138" s="93"/>
      <c r="BJH138" s="93"/>
      <c r="BJI138" s="93"/>
      <c r="BJJ138" s="93"/>
      <c r="BJK138" s="93"/>
      <c r="BJL138" s="93"/>
      <c r="BJM138" s="93"/>
      <c r="BJN138" s="93"/>
      <c r="BJO138" s="93"/>
      <c r="BJP138" s="93"/>
      <c r="BJQ138" s="93"/>
      <c r="BJR138" s="93"/>
      <c r="BJS138" s="93"/>
      <c r="BJT138" s="93"/>
      <c r="BJU138" s="93"/>
      <c r="BJV138" s="93"/>
      <c r="BJW138" s="93"/>
      <c r="BJX138" s="93"/>
      <c r="BJY138" s="93"/>
      <c r="BJZ138" s="93"/>
      <c r="BKA138" s="93"/>
      <c r="BKB138" s="93"/>
      <c r="BKC138" s="93"/>
      <c r="BKD138" s="93"/>
      <c r="BKE138" s="93"/>
      <c r="BKF138" s="93"/>
      <c r="BKG138" s="93"/>
      <c r="BKH138" s="93"/>
      <c r="BKI138" s="93"/>
      <c r="BKJ138" s="93"/>
      <c r="BKK138" s="93"/>
      <c r="BKL138" s="93"/>
      <c r="BKM138" s="93"/>
      <c r="BKN138" s="93"/>
      <c r="BKO138" s="93"/>
      <c r="BKP138" s="93"/>
      <c r="BKQ138" s="93"/>
      <c r="BKR138" s="93"/>
      <c r="BKS138" s="93"/>
      <c r="BKT138" s="93"/>
      <c r="BKU138" s="93"/>
      <c r="BKV138" s="93"/>
      <c r="BKW138" s="93"/>
      <c r="BKX138" s="93"/>
      <c r="BKY138" s="93"/>
      <c r="BKZ138" s="93"/>
      <c r="BLA138" s="93"/>
      <c r="BLB138" s="93"/>
      <c r="BLC138" s="93"/>
      <c r="BLD138" s="93"/>
      <c r="BLE138" s="93"/>
      <c r="BLF138" s="93"/>
      <c r="BLG138" s="93"/>
      <c r="BLH138" s="93"/>
      <c r="BLI138" s="93"/>
      <c r="BLJ138" s="93"/>
      <c r="BLK138" s="93"/>
      <c r="BLL138" s="93"/>
      <c r="BLM138" s="93"/>
      <c r="BLN138" s="93"/>
      <c r="BLO138" s="93"/>
      <c r="BLP138" s="93"/>
      <c r="BLQ138" s="93"/>
      <c r="BLR138" s="93"/>
      <c r="BLS138" s="93"/>
      <c r="BLT138" s="93"/>
      <c r="BLU138" s="93"/>
      <c r="BLV138" s="93"/>
      <c r="BLW138" s="93"/>
      <c r="BLX138" s="93"/>
      <c r="BLY138" s="93"/>
      <c r="BLZ138" s="93"/>
      <c r="BMA138" s="93"/>
      <c r="BMB138" s="93"/>
      <c r="BMC138" s="93"/>
      <c r="BMD138" s="93"/>
      <c r="BME138" s="93"/>
      <c r="BMF138" s="93"/>
      <c r="BMG138" s="93"/>
      <c r="BMH138" s="93"/>
      <c r="BMI138" s="93"/>
      <c r="BMJ138" s="93"/>
      <c r="BMK138" s="93"/>
      <c r="BML138" s="93"/>
      <c r="BMM138" s="93"/>
      <c r="BMN138" s="93"/>
      <c r="BMO138" s="93"/>
      <c r="BMP138" s="93"/>
      <c r="BMQ138" s="93"/>
      <c r="BMR138" s="93"/>
      <c r="BMS138" s="93"/>
      <c r="BMT138" s="93"/>
      <c r="BMU138" s="93"/>
      <c r="BMV138" s="93"/>
      <c r="BMW138" s="93"/>
      <c r="BMX138" s="93"/>
      <c r="BMY138" s="93"/>
      <c r="BMZ138" s="93"/>
      <c r="BNA138" s="93"/>
      <c r="BNB138" s="93"/>
      <c r="BNC138" s="93"/>
      <c r="BND138" s="93"/>
      <c r="BNE138" s="93"/>
      <c r="BNF138" s="93"/>
      <c r="BNG138" s="93"/>
      <c r="BNH138" s="93"/>
      <c r="BNI138" s="93"/>
      <c r="BNJ138" s="93"/>
      <c r="BNK138" s="93"/>
      <c r="BNL138" s="93"/>
      <c r="BNM138" s="93"/>
      <c r="BNN138" s="93"/>
      <c r="BNO138" s="93"/>
      <c r="BNP138" s="93"/>
      <c r="BNQ138" s="93"/>
      <c r="BNR138" s="93"/>
      <c r="BNS138" s="93"/>
      <c r="BNT138" s="93"/>
      <c r="BNU138" s="93"/>
      <c r="BNV138" s="93"/>
      <c r="BNW138" s="93"/>
      <c r="BNX138" s="93"/>
      <c r="BNY138" s="93"/>
      <c r="BNZ138" s="93"/>
      <c r="BOA138" s="93"/>
      <c r="BOB138" s="93"/>
      <c r="BOC138" s="93"/>
      <c r="BOD138" s="93"/>
      <c r="BOE138" s="93"/>
      <c r="BOF138" s="93"/>
      <c r="BOG138" s="93"/>
      <c r="BOH138" s="93"/>
      <c r="BOI138" s="93"/>
      <c r="BOJ138" s="93"/>
      <c r="BOK138" s="93"/>
      <c r="BOL138" s="93"/>
      <c r="BOM138" s="93"/>
      <c r="BON138" s="93"/>
      <c r="BOO138" s="93"/>
      <c r="BOP138" s="93"/>
      <c r="BOQ138" s="93"/>
      <c r="BOR138" s="93"/>
      <c r="BOS138" s="93"/>
      <c r="BOT138" s="93"/>
      <c r="BOU138" s="93"/>
      <c r="BOV138" s="93"/>
      <c r="BOW138" s="93"/>
      <c r="BOX138" s="93"/>
      <c r="BOY138" s="93"/>
      <c r="BOZ138" s="93"/>
      <c r="BPA138" s="93"/>
      <c r="BPB138" s="93"/>
      <c r="BPC138" s="93"/>
      <c r="BPD138" s="93"/>
      <c r="BPE138" s="93"/>
      <c r="BPF138" s="93"/>
      <c r="BPG138" s="93"/>
      <c r="BPH138" s="93"/>
      <c r="BPI138" s="93"/>
      <c r="BPJ138" s="93"/>
      <c r="BPK138" s="93"/>
      <c r="BPL138" s="93"/>
      <c r="BPM138" s="93"/>
      <c r="BPN138" s="93"/>
      <c r="BPO138" s="93"/>
      <c r="BPP138" s="93"/>
      <c r="BPQ138" s="93"/>
      <c r="BPR138" s="93"/>
      <c r="BPS138" s="93"/>
      <c r="BPT138" s="93"/>
      <c r="BPU138" s="93"/>
      <c r="BPV138" s="93"/>
      <c r="BPW138" s="93"/>
      <c r="BPX138" s="93"/>
      <c r="BPY138" s="93"/>
      <c r="BPZ138" s="93"/>
      <c r="BQA138" s="93"/>
      <c r="BQB138" s="93"/>
      <c r="BQC138" s="93"/>
      <c r="BQD138" s="93"/>
      <c r="BQE138" s="93"/>
      <c r="BQF138" s="93"/>
      <c r="BQG138" s="93"/>
      <c r="BQH138" s="93"/>
      <c r="BQI138" s="93"/>
      <c r="BQJ138" s="93"/>
      <c r="BQK138" s="93"/>
      <c r="BQL138" s="93"/>
      <c r="BQM138" s="93"/>
      <c r="BQN138" s="93"/>
      <c r="BQO138" s="93"/>
      <c r="BQP138" s="93"/>
      <c r="BQQ138" s="93"/>
      <c r="BQR138" s="93"/>
      <c r="BQS138" s="93"/>
      <c r="BQT138" s="93"/>
      <c r="BQU138" s="93"/>
      <c r="BQV138" s="93"/>
      <c r="BQW138" s="93"/>
      <c r="BQX138" s="93"/>
      <c r="BQY138" s="93"/>
      <c r="BQZ138" s="93"/>
      <c r="BRA138" s="93"/>
      <c r="BRB138" s="93"/>
      <c r="BRC138" s="93"/>
      <c r="BRD138" s="93"/>
      <c r="BRE138" s="93"/>
      <c r="BRF138" s="93"/>
      <c r="BRG138" s="93"/>
      <c r="BRH138" s="93"/>
      <c r="BRI138" s="93"/>
      <c r="BRJ138" s="93"/>
      <c r="BRK138" s="93"/>
      <c r="BRL138" s="93"/>
      <c r="BRM138" s="93"/>
      <c r="BRN138" s="93"/>
      <c r="BRO138" s="93"/>
      <c r="BRP138" s="93"/>
      <c r="BRQ138" s="93"/>
      <c r="BRR138" s="93"/>
      <c r="BRS138" s="93"/>
      <c r="BRT138" s="93"/>
      <c r="BRU138" s="93"/>
      <c r="BRV138" s="93"/>
      <c r="BRW138" s="93"/>
      <c r="BRX138" s="93"/>
      <c r="BRY138" s="93"/>
      <c r="BRZ138" s="93"/>
      <c r="BSA138" s="93"/>
      <c r="BSB138" s="93"/>
      <c r="BSC138" s="93"/>
      <c r="BSD138" s="93"/>
      <c r="BSE138" s="93"/>
      <c r="BSF138" s="93"/>
      <c r="BSG138" s="93"/>
      <c r="BSH138" s="93"/>
      <c r="BSI138" s="93"/>
      <c r="BSJ138" s="93"/>
      <c r="BSK138" s="93"/>
      <c r="BSL138" s="93"/>
      <c r="BSM138" s="93"/>
      <c r="BSN138" s="93"/>
      <c r="BSO138" s="93"/>
      <c r="BSP138" s="93"/>
      <c r="BSQ138" s="93"/>
      <c r="BSR138" s="93"/>
      <c r="BSS138" s="93"/>
      <c r="BST138" s="93"/>
      <c r="BSU138" s="93"/>
      <c r="BSV138" s="93"/>
      <c r="BSW138" s="93"/>
      <c r="BSX138" s="93"/>
      <c r="BSY138" s="93"/>
      <c r="BSZ138" s="93"/>
      <c r="BTA138" s="93"/>
      <c r="BTB138" s="93"/>
      <c r="BTC138" s="93"/>
      <c r="BTD138" s="93"/>
      <c r="BTE138" s="93"/>
      <c r="BTF138" s="93"/>
      <c r="BTG138" s="93"/>
      <c r="BTH138" s="93"/>
      <c r="BTI138" s="93"/>
      <c r="BTJ138" s="93"/>
      <c r="BTK138" s="93"/>
      <c r="BTL138" s="93"/>
      <c r="BTM138" s="93"/>
      <c r="BTN138" s="93"/>
      <c r="BTO138" s="93"/>
      <c r="BTP138" s="93"/>
      <c r="BTQ138" s="93"/>
      <c r="BTR138" s="93"/>
      <c r="BTS138" s="93"/>
      <c r="BTT138" s="93"/>
      <c r="BTU138" s="93"/>
      <c r="BTV138" s="93"/>
      <c r="BTW138" s="93"/>
      <c r="BTX138" s="93"/>
      <c r="BTY138" s="93"/>
      <c r="BTZ138" s="93"/>
      <c r="BUA138" s="93"/>
      <c r="BUB138" s="93"/>
      <c r="BUC138" s="93"/>
      <c r="BUD138" s="93"/>
      <c r="BUE138" s="93"/>
      <c r="BUF138" s="93"/>
      <c r="BUG138" s="93"/>
      <c r="BUH138" s="93"/>
      <c r="BUI138" s="93"/>
      <c r="BUJ138" s="93"/>
      <c r="BUK138" s="93"/>
      <c r="BUL138" s="93"/>
      <c r="BUM138" s="93"/>
      <c r="BUN138" s="93"/>
      <c r="BUO138" s="93"/>
      <c r="BUP138" s="93"/>
      <c r="BUQ138" s="93"/>
      <c r="BUR138" s="93"/>
      <c r="BUS138" s="93"/>
      <c r="BUT138" s="93"/>
      <c r="BUU138" s="93"/>
      <c r="BUV138" s="93"/>
      <c r="BUW138" s="93"/>
      <c r="BUX138" s="93"/>
      <c r="BUY138" s="93"/>
      <c r="BUZ138" s="93"/>
      <c r="BVA138" s="93"/>
      <c r="BVB138" s="93"/>
      <c r="BVC138" s="93"/>
      <c r="BVD138" s="93"/>
      <c r="BVE138" s="93"/>
      <c r="BVF138" s="93"/>
      <c r="BVG138" s="93"/>
      <c r="BVH138" s="93"/>
      <c r="BVI138" s="93"/>
      <c r="BVJ138" s="93"/>
      <c r="BVK138" s="93"/>
      <c r="BVL138" s="93"/>
      <c r="BVM138" s="93"/>
      <c r="BVN138" s="93"/>
      <c r="BVO138" s="93"/>
      <c r="BVP138" s="93"/>
      <c r="BVQ138" s="93"/>
      <c r="BVR138" s="93"/>
      <c r="BVS138" s="93"/>
      <c r="BVT138" s="93"/>
      <c r="BVU138" s="93"/>
      <c r="BVV138" s="93"/>
      <c r="BVW138" s="93"/>
      <c r="BVX138" s="93"/>
      <c r="BVY138" s="93"/>
      <c r="BVZ138" s="93"/>
      <c r="BWA138" s="93"/>
      <c r="BWB138" s="93"/>
      <c r="BWC138" s="93"/>
      <c r="BWD138" s="93"/>
      <c r="BWE138" s="93"/>
      <c r="BWF138" s="93"/>
      <c r="BWG138" s="93"/>
      <c r="BWH138" s="93"/>
      <c r="BWI138" s="93"/>
      <c r="BWJ138" s="93"/>
      <c r="BWK138" s="93"/>
      <c r="BWL138" s="93"/>
      <c r="BWM138" s="93"/>
      <c r="BWN138" s="93"/>
      <c r="BWO138" s="93"/>
      <c r="BWP138" s="93"/>
      <c r="BWQ138" s="93"/>
      <c r="BWR138" s="93"/>
      <c r="BWS138" s="93"/>
      <c r="BWT138" s="93"/>
      <c r="BWU138" s="93"/>
      <c r="BWV138" s="93"/>
      <c r="BWW138" s="93"/>
      <c r="BWX138" s="93"/>
      <c r="BWY138" s="93"/>
      <c r="BWZ138" s="93"/>
      <c r="BXA138" s="93"/>
      <c r="BXB138" s="93"/>
      <c r="BXC138" s="93"/>
      <c r="BXD138" s="93"/>
      <c r="BXE138" s="93"/>
      <c r="BXF138" s="93"/>
      <c r="BXG138" s="93"/>
      <c r="BXH138" s="93"/>
      <c r="BXI138" s="93"/>
      <c r="BXJ138" s="93"/>
      <c r="BXK138" s="93"/>
      <c r="BXL138" s="93"/>
      <c r="BXM138" s="93"/>
      <c r="BXN138" s="93"/>
      <c r="BXO138" s="93"/>
      <c r="BXP138" s="93"/>
      <c r="BXQ138" s="93"/>
      <c r="BXR138" s="93"/>
      <c r="BXS138" s="93"/>
      <c r="BXT138" s="93"/>
      <c r="BXU138" s="93"/>
      <c r="BXV138" s="93"/>
      <c r="BXW138" s="93"/>
      <c r="BXX138" s="93"/>
      <c r="BXY138" s="93"/>
      <c r="BXZ138" s="93"/>
      <c r="BYA138" s="93"/>
      <c r="BYB138" s="93"/>
      <c r="BYC138" s="93"/>
      <c r="BYD138" s="93"/>
      <c r="BYE138" s="93"/>
      <c r="BYF138" s="93"/>
      <c r="BYG138" s="93"/>
      <c r="BYH138" s="93"/>
      <c r="BYI138" s="93"/>
      <c r="BYJ138" s="93"/>
      <c r="BYK138" s="93"/>
      <c r="BYL138" s="93"/>
      <c r="BYM138" s="93"/>
      <c r="BYN138" s="93"/>
      <c r="BYO138" s="93"/>
      <c r="BYP138" s="93"/>
      <c r="BYQ138" s="93"/>
      <c r="BYR138" s="93"/>
      <c r="BYS138" s="93"/>
      <c r="BYT138" s="93"/>
      <c r="BYU138" s="93"/>
      <c r="BYV138" s="93"/>
      <c r="BYW138" s="93"/>
      <c r="BYX138" s="93"/>
      <c r="BYY138" s="93"/>
      <c r="BYZ138" s="93"/>
      <c r="BZA138" s="93"/>
      <c r="BZB138" s="93"/>
      <c r="BZC138" s="93"/>
      <c r="BZD138" s="93"/>
      <c r="BZE138" s="93"/>
      <c r="BZF138" s="93"/>
      <c r="BZG138" s="93"/>
      <c r="BZH138" s="93"/>
      <c r="BZI138" s="93"/>
      <c r="BZJ138" s="93"/>
      <c r="BZK138" s="93"/>
      <c r="BZL138" s="93"/>
      <c r="BZM138" s="93"/>
      <c r="BZN138" s="93"/>
      <c r="BZO138" s="93"/>
      <c r="BZP138" s="93"/>
      <c r="BZQ138" s="93"/>
      <c r="BZR138" s="93"/>
      <c r="BZS138" s="93"/>
      <c r="BZT138" s="93"/>
      <c r="BZU138" s="93"/>
      <c r="BZV138" s="93"/>
      <c r="BZW138" s="93"/>
      <c r="BZX138" s="93"/>
      <c r="BZY138" s="93"/>
      <c r="BZZ138" s="93"/>
      <c r="CAA138" s="93"/>
      <c r="CAB138" s="93"/>
      <c r="CAC138" s="93"/>
      <c r="CAD138" s="93"/>
      <c r="CAE138" s="93"/>
      <c r="CAF138" s="93"/>
      <c r="CAG138" s="93"/>
      <c r="CAH138" s="93"/>
      <c r="CAI138" s="93"/>
      <c r="CAJ138" s="93"/>
      <c r="CAK138" s="93"/>
      <c r="CAL138" s="93"/>
      <c r="CAM138" s="93"/>
      <c r="CAN138" s="93"/>
      <c r="CAO138" s="93"/>
      <c r="CAP138" s="93"/>
      <c r="CAQ138" s="93"/>
      <c r="CAR138" s="93"/>
      <c r="CAS138" s="93"/>
      <c r="CAT138" s="93"/>
      <c r="CAU138" s="93"/>
      <c r="CAV138" s="93"/>
      <c r="CAW138" s="93"/>
      <c r="CAX138" s="93"/>
      <c r="CAY138" s="93"/>
      <c r="CAZ138" s="93"/>
      <c r="CBA138" s="93"/>
      <c r="CBB138" s="93"/>
      <c r="CBC138" s="93"/>
      <c r="CBD138" s="93"/>
      <c r="CBE138" s="93"/>
      <c r="CBF138" s="93"/>
      <c r="CBG138" s="93"/>
      <c r="CBH138" s="93"/>
      <c r="CBI138" s="93"/>
      <c r="CBJ138" s="93"/>
      <c r="CBK138" s="93"/>
      <c r="CBL138" s="93"/>
      <c r="CBM138" s="93"/>
      <c r="CBN138" s="93"/>
      <c r="CBO138" s="93"/>
      <c r="CBP138" s="93"/>
      <c r="CBQ138" s="93"/>
      <c r="CBR138" s="93"/>
      <c r="CBS138" s="93"/>
      <c r="CBT138" s="93"/>
      <c r="CBU138" s="93"/>
      <c r="CBV138" s="93"/>
      <c r="CBW138" s="93"/>
      <c r="CBX138" s="93"/>
      <c r="CBY138" s="93"/>
      <c r="CBZ138" s="93"/>
      <c r="CCA138" s="93"/>
      <c r="CCB138" s="93"/>
      <c r="CCC138" s="93"/>
      <c r="CCD138" s="93"/>
      <c r="CCE138" s="93"/>
      <c r="CCF138" s="93"/>
      <c r="CCG138" s="93"/>
      <c r="CCH138" s="93"/>
      <c r="CCI138" s="93"/>
      <c r="CCJ138" s="93"/>
      <c r="CCK138" s="93"/>
      <c r="CCL138" s="93"/>
      <c r="CCM138" s="93"/>
      <c r="CCN138" s="93"/>
      <c r="CCO138" s="93"/>
      <c r="CCP138" s="93"/>
      <c r="CCQ138" s="93"/>
      <c r="CCR138" s="93"/>
      <c r="CCS138" s="93"/>
      <c r="CCT138" s="93"/>
      <c r="CCU138" s="93"/>
      <c r="CCV138" s="93"/>
      <c r="CCW138" s="93"/>
      <c r="CCX138" s="93"/>
      <c r="CCY138" s="93"/>
      <c r="CCZ138" s="93"/>
      <c r="CDA138" s="93"/>
      <c r="CDB138" s="93"/>
      <c r="CDC138" s="93"/>
      <c r="CDD138" s="93"/>
      <c r="CDE138" s="93"/>
      <c r="CDF138" s="93"/>
      <c r="CDG138" s="93"/>
      <c r="CDH138" s="93"/>
      <c r="CDI138" s="93"/>
      <c r="CDJ138" s="93"/>
      <c r="CDK138" s="93"/>
      <c r="CDL138" s="93"/>
      <c r="CDM138" s="93"/>
      <c r="CDN138" s="93"/>
      <c r="CDO138" s="93"/>
      <c r="CDP138" s="93"/>
      <c r="CDQ138" s="93"/>
      <c r="CDR138" s="93"/>
      <c r="CDS138" s="93"/>
      <c r="CDT138" s="93"/>
      <c r="CDU138" s="93"/>
      <c r="CDV138" s="93"/>
      <c r="CDW138" s="93"/>
      <c r="CDX138" s="93"/>
      <c r="CDY138" s="93"/>
      <c r="CDZ138" s="93"/>
      <c r="CEA138" s="93"/>
      <c r="CEB138" s="93"/>
      <c r="CEC138" s="93"/>
      <c r="CED138" s="93"/>
      <c r="CEE138" s="93"/>
      <c r="CEF138" s="93"/>
      <c r="CEG138" s="93"/>
      <c r="CEH138" s="93"/>
      <c r="CEI138" s="93"/>
      <c r="CEJ138" s="93"/>
      <c r="CEK138" s="93"/>
      <c r="CEL138" s="93"/>
      <c r="CEM138" s="93"/>
      <c r="CEN138" s="93"/>
      <c r="CEO138" s="93"/>
      <c r="CEP138" s="93"/>
      <c r="CEQ138" s="93"/>
      <c r="CER138" s="93"/>
      <c r="CES138" s="93"/>
      <c r="CET138" s="93"/>
      <c r="CEU138" s="93"/>
      <c r="CEV138" s="93"/>
      <c r="CEW138" s="93"/>
      <c r="CEX138" s="93"/>
      <c r="CEY138" s="93"/>
      <c r="CEZ138" s="93"/>
      <c r="CFA138" s="93"/>
      <c r="CFB138" s="93"/>
      <c r="CFC138" s="93"/>
      <c r="CFD138" s="93"/>
      <c r="CFE138" s="93"/>
      <c r="CFF138" s="93"/>
      <c r="CFG138" s="93"/>
      <c r="CFH138" s="93"/>
      <c r="CFI138" s="93"/>
      <c r="CFJ138" s="93"/>
      <c r="CFK138" s="93"/>
      <c r="CFL138" s="93"/>
      <c r="CFM138" s="93"/>
      <c r="CFN138" s="93"/>
      <c r="CFO138" s="93"/>
      <c r="CFP138" s="93"/>
      <c r="CFQ138" s="93"/>
      <c r="CFR138" s="93"/>
      <c r="CFS138" s="93"/>
      <c r="CFT138" s="93"/>
      <c r="CFU138" s="93"/>
      <c r="CFV138" s="93"/>
      <c r="CFW138" s="93"/>
      <c r="CFX138" s="93"/>
      <c r="CFY138" s="93"/>
      <c r="CFZ138" s="93"/>
      <c r="CGA138" s="93"/>
      <c r="CGB138" s="93"/>
      <c r="CGC138" s="93"/>
      <c r="CGD138" s="93"/>
      <c r="CGE138" s="93"/>
      <c r="CGF138" s="93"/>
      <c r="CGG138" s="93"/>
      <c r="CGH138" s="93"/>
      <c r="CGI138" s="93"/>
      <c r="CGJ138" s="93"/>
      <c r="CGK138" s="93"/>
      <c r="CGL138" s="93"/>
      <c r="CGM138" s="93"/>
      <c r="CGN138" s="93"/>
      <c r="CGO138" s="93"/>
      <c r="CGP138" s="93"/>
      <c r="CGQ138" s="93"/>
      <c r="CGR138" s="93"/>
      <c r="CGS138" s="93"/>
      <c r="CGT138" s="93"/>
      <c r="CGU138" s="93"/>
      <c r="CGV138" s="93"/>
      <c r="CGW138" s="93"/>
      <c r="CGX138" s="93"/>
      <c r="CGY138" s="93"/>
      <c r="CGZ138" s="93"/>
      <c r="CHA138" s="93"/>
      <c r="CHB138" s="93"/>
      <c r="CHC138" s="93"/>
      <c r="CHD138" s="93"/>
      <c r="CHE138" s="93"/>
      <c r="CHF138" s="93"/>
      <c r="CHG138" s="93"/>
      <c r="CHH138" s="93"/>
      <c r="CHI138" s="93"/>
      <c r="CHJ138" s="93"/>
      <c r="CHK138" s="93"/>
      <c r="CHL138" s="93"/>
      <c r="CHM138" s="93"/>
      <c r="CHN138" s="93"/>
      <c r="CHO138" s="93"/>
      <c r="CHP138" s="93"/>
      <c r="CHQ138" s="93"/>
      <c r="CHR138" s="93"/>
      <c r="CHS138" s="93"/>
      <c r="CHT138" s="93"/>
      <c r="CHU138" s="93"/>
      <c r="CHV138" s="93"/>
      <c r="CHW138" s="93"/>
      <c r="CHX138" s="93"/>
      <c r="CHY138" s="93"/>
      <c r="CHZ138" s="93"/>
      <c r="CIA138" s="93"/>
      <c r="CIB138" s="93"/>
      <c r="CIC138" s="93"/>
      <c r="CID138" s="93"/>
      <c r="CIE138" s="93"/>
      <c r="CIF138" s="93"/>
      <c r="CIG138" s="93"/>
      <c r="CIH138" s="93"/>
      <c r="CII138" s="93"/>
      <c r="CIJ138" s="93"/>
      <c r="CIK138" s="93"/>
      <c r="CIL138" s="93"/>
      <c r="CIM138" s="93"/>
      <c r="CIN138" s="93"/>
      <c r="CIO138" s="93"/>
      <c r="CIP138" s="93"/>
      <c r="CIQ138" s="93"/>
      <c r="CIR138" s="93"/>
      <c r="CIS138" s="93"/>
      <c r="CIT138" s="93"/>
      <c r="CIU138" s="93"/>
      <c r="CIV138" s="93"/>
      <c r="CIW138" s="93"/>
      <c r="CIX138" s="93"/>
      <c r="CIY138" s="93"/>
      <c r="CIZ138" s="93"/>
      <c r="CJA138" s="93"/>
      <c r="CJB138" s="93"/>
      <c r="CJC138" s="93"/>
      <c r="CJD138" s="93"/>
      <c r="CJE138" s="93"/>
      <c r="CJF138" s="93"/>
      <c r="CJG138" s="93"/>
      <c r="CJH138" s="93"/>
      <c r="CJI138" s="93"/>
      <c r="CJJ138" s="93"/>
      <c r="CJK138" s="93"/>
      <c r="CJL138" s="93"/>
      <c r="CJM138" s="93"/>
      <c r="CJN138" s="93"/>
      <c r="CJO138" s="93"/>
      <c r="CJP138" s="93"/>
      <c r="CJQ138" s="93"/>
      <c r="CJR138" s="93"/>
      <c r="CJS138" s="93"/>
      <c r="CJT138" s="93"/>
      <c r="CJU138" s="93"/>
      <c r="CJV138" s="93"/>
      <c r="CJW138" s="93"/>
      <c r="CJX138" s="93"/>
      <c r="CJY138" s="93"/>
      <c r="CJZ138" s="93"/>
      <c r="CKA138" s="93"/>
      <c r="CKB138" s="93"/>
      <c r="CKC138" s="93"/>
      <c r="CKD138" s="93"/>
      <c r="CKE138" s="93"/>
      <c r="CKF138" s="93"/>
      <c r="CKG138" s="93"/>
      <c r="CKH138" s="93"/>
      <c r="CKI138" s="93"/>
      <c r="CKJ138" s="93"/>
      <c r="CKK138" s="93"/>
      <c r="CKL138" s="93"/>
      <c r="CKM138" s="93"/>
      <c r="CKN138" s="93"/>
      <c r="CKO138" s="93"/>
      <c r="CKP138" s="93"/>
      <c r="CKQ138" s="93"/>
      <c r="CKR138" s="93"/>
      <c r="CKS138" s="93"/>
      <c r="CKT138" s="93"/>
      <c r="CKU138" s="93"/>
      <c r="CKV138" s="93"/>
      <c r="CKW138" s="93"/>
      <c r="CKX138" s="93"/>
      <c r="CKY138" s="93"/>
      <c r="CKZ138" s="93"/>
      <c r="CLA138" s="93"/>
      <c r="CLB138" s="93"/>
      <c r="CLC138" s="93"/>
      <c r="CLD138" s="93"/>
      <c r="CLE138" s="93"/>
      <c r="CLF138" s="93"/>
      <c r="CLG138" s="93"/>
      <c r="CLH138" s="93"/>
      <c r="CLI138" s="93"/>
      <c r="CLJ138" s="93"/>
      <c r="CLK138" s="93"/>
      <c r="CLL138" s="93"/>
      <c r="CLM138" s="93"/>
      <c r="CLN138" s="93"/>
      <c r="CLO138" s="93"/>
      <c r="CLP138" s="93"/>
      <c r="CLQ138" s="93"/>
      <c r="CLR138" s="93"/>
      <c r="CLS138" s="93"/>
      <c r="CLT138" s="93"/>
      <c r="CLU138" s="93"/>
      <c r="CLV138" s="93"/>
      <c r="CLW138" s="93"/>
      <c r="CLX138" s="93"/>
      <c r="CLY138" s="93"/>
      <c r="CLZ138" s="93"/>
      <c r="CMA138" s="93"/>
      <c r="CMB138" s="93"/>
      <c r="CMC138" s="93"/>
      <c r="CMD138" s="93"/>
      <c r="CME138" s="93"/>
      <c r="CMF138" s="93"/>
      <c r="CMG138" s="93"/>
      <c r="CMH138" s="93"/>
      <c r="CMI138" s="93"/>
      <c r="CMJ138" s="93"/>
      <c r="CMK138" s="93"/>
      <c r="CML138" s="93"/>
      <c r="CMM138" s="93"/>
      <c r="CMN138" s="93"/>
      <c r="CMO138" s="93"/>
      <c r="CMP138" s="93"/>
      <c r="CMQ138" s="93"/>
      <c r="CMR138" s="93"/>
      <c r="CMS138" s="93"/>
      <c r="CMT138" s="93"/>
      <c r="CMU138" s="93"/>
      <c r="CMV138" s="93"/>
      <c r="CMW138" s="93"/>
      <c r="CMX138" s="93"/>
      <c r="CMY138" s="93"/>
      <c r="CMZ138" s="93"/>
      <c r="CNA138" s="93"/>
      <c r="CNB138" s="93"/>
      <c r="CNC138" s="93"/>
      <c r="CND138" s="93"/>
      <c r="CNE138" s="93"/>
      <c r="CNF138" s="93"/>
      <c r="CNG138" s="93"/>
      <c r="CNH138" s="93"/>
      <c r="CNI138" s="93"/>
      <c r="CNJ138" s="93"/>
      <c r="CNK138" s="93"/>
      <c r="CNL138" s="93"/>
      <c r="CNM138" s="93"/>
      <c r="CNN138" s="93"/>
      <c r="CNO138" s="93"/>
      <c r="CNP138" s="93"/>
      <c r="CNQ138" s="93"/>
      <c r="CNR138" s="93"/>
      <c r="CNS138" s="93"/>
      <c r="CNT138" s="93"/>
      <c r="CNU138" s="93"/>
      <c r="CNV138" s="93"/>
      <c r="CNW138" s="93"/>
      <c r="CNX138" s="93"/>
      <c r="CNY138" s="93"/>
      <c r="CNZ138" s="93"/>
      <c r="COA138" s="93"/>
      <c r="COB138" s="93"/>
      <c r="COC138" s="93"/>
      <c r="COD138" s="93"/>
      <c r="COE138" s="93"/>
      <c r="COF138" s="93"/>
      <c r="COG138" s="93"/>
      <c r="COH138" s="93"/>
      <c r="COI138" s="93"/>
      <c r="COJ138" s="93"/>
      <c r="COK138" s="93"/>
      <c r="COL138" s="93"/>
      <c r="COM138" s="93"/>
      <c r="CON138" s="93"/>
      <c r="COO138" s="93"/>
      <c r="COP138" s="93"/>
      <c r="COQ138" s="93"/>
      <c r="COR138" s="93"/>
      <c r="COS138" s="93"/>
      <c r="COT138" s="93"/>
      <c r="COU138" s="93"/>
      <c r="COV138" s="93"/>
      <c r="COW138" s="93"/>
      <c r="COX138" s="93"/>
      <c r="COY138" s="93"/>
      <c r="COZ138" s="93"/>
      <c r="CPA138" s="93"/>
      <c r="CPB138" s="93"/>
      <c r="CPC138" s="93"/>
      <c r="CPD138" s="93"/>
      <c r="CPE138" s="93"/>
      <c r="CPF138" s="93"/>
      <c r="CPG138" s="93"/>
      <c r="CPH138" s="93"/>
      <c r="CPI138" s="93"/>
      <c r="CPJ138" s="93"/>
      <c r="CPK138" s="93"/>
      <c r="CPL138" s="93"/>
      <c r="CPM138" s="93"/>
      <c r="CPN138" s="93"/>
      <c r="CPO138" s="93"/>
      <c r="CPP138" s="93"/>
      <c r="CPQ138" s="93"/>
      <c r="CPR138" s="93"/>
      <c r="CPS138" s="93"/>
      <c r="CPT138" s="93"/>
      <c r="CPU138" s="93"/>
      <c r="CPV138" s="93"/>
      <c r="CPW138" s="93"/>
      <c r="CPX138" s="93"/>
      <c r="CPY138" s="93"/>
      <c r="CPZ138" s="93"/>
      <c r="CQA138" s="93"/>
      <c r="CQB138" s="93"/>
      <c r="CQC138" s="93"/>
      <c r="CQD138" s="93"/>
      <c r="CQE138" s="93"/>
      <c r="CQF138" s="93"/>
      <c r="CQG138" s="93"/>
      <c r="CQH138" s="93"/>
      <c r="CQI138" s="93"/>
      <c r="CQJ138" s="93"/>
      <c r="CQK138" s="93"/>
      <c r="CQL138" s="93"/>
      <c r="CQM138" s="93"/>
      <c r="CQN138" s="93"/>
      <c r="CQO138" s="93"/>
      <c r="CQP138" s="93"/>
      <c r="CQQ138" s="93"/>
      <c r="CQR138" s="93"/>
      <c r="CQS138" s="93"/>
      <c r="CQT138" s="93"/>
      <c r="CQU138" s="93"/>
      <c r="CQV138" s="93"/>
      <c r="CQW138" s="93"/>
      <c r="CQX138" s="93"/>
      <c r="CQY138" s="93"/>
      <c r="CQZ138" s="93"/>
      <c r="CRA138" s="93"/>
      <c r="CRB138" s="93"/>
      <c r="CRC138" s="93"/>
      <c r="CRD138" s="93"/>
      <c r="CRE138" s="93"/>
      <c r="CRF138" s="93"/>
      <c r="CRG138" s="93"/>
      <c r="CRH138" s="93"/>
      <c r="CRI138" s="93"/>
      <c r="CRJ138" s="93"/>
      <c r="CRK138" s="93"/>
      <c r="CRL138" s="93"/>
      <c r="CRM138" s="93"/>
      <c r="CRN138" s="93"/>
      <c r="CRO138" s="93"/>
      <c r="CRP138" s="93"/>
      <c r="CRQ138" s="93"/>
      <c r="CRR138" s="93"/>
      <c r="CRS138" s="93"/>
      <c r="CRT138" s="93"/>
      <c r="CRU138" s="93"/>
      <c r="CRV138" s="93"/>
      <c r="CRW138" s="93"/>
      <c r="CRX138" s="93"/>
      <c r="CRY138" s="93"/>
      <c r="CRZ138" s="93"/>
      <c r="CSA138" s="93"/>
      <c r="CSB138" s="93"/>
      <c r="CSC138" s="93"/>
      <c r="CSD138" s="93"/>
      <c r="CSE138" s="93"/>
      <c r="CSF138" s="93"/>
      <c r="CSG138" s="93"/>
      <c r="CSH138" s="93"/>
      <c r="CSI138" s="93"/>
      <c r="CSJ138" s="93"/>
      <c r="CSK138" s="93"/>
      <c r="CSL138" s="93"/>
      <c r="CSM138" s="93"/>
      <c r="CSN138" s="93"/>
      <c r="CSO138" s="93"/>
      <c r="CSP138" s="93"/>
      <c r="CSQ138" s="93"/>
      <c r="CSR138" s="93"/>
      <c r="CSS138" s="93"/>
      <c r="CST138" s="93"/>
      <c r="CSU138" s="93"/>
      <c r="CSV138" s="93"/>
      <c r="CSW138" s="93"/>
      <c r="CSX138" s="93"/>
      <c r="CSY138" s="93"/>
      <c r="CSZ138" s="93"/>
      <c r="CTA138" s="93"/>
      <c r="CTB138" s="93"/>
      <c r="CTC138" s="93"/>
      <c r="CTD138" s="93"/>
      <c r="CTE138" s="93"/>
      <c r="CTF138" s="93"/>
      <c r="CTG138" s="93"/>
      <c r="CTH138" s="93"/>
      <c r="CTI138" s="93"/>
      <c r="CTJ138" s="93"/>
      <c r="CTK138" s="93"/>
      <c r="CTL138" s="93"/>
      <c r="CTM138" s="93"/>
      <c r="CTN138" s="93"/>
      <c r="CTO138" s="93"/>
      <c r="CTP138" s="93"/>
      <c r="CTQ138" s="93"/>
      <c r="CTR138" s="93"/>
      <c r="CTS138" s="93"/>
      <c r="CTT138" s="93"/>
      <c r="CTU138" s="93"/>
      <c r="CTV138" s="93"/>
      <c r="CTW138" s="93"/>
      <c r="CTX138" s="93"/>
      <c r="CTY138" s="93"/>
      <c r="CTZ138" s="93"/>
      <c r="CUA138" s="93"/>
      <c r="CUB138" s="93"/>
      <c r="CUC138" s="93"/>
      <c r="CUD138" s="93"/>
      <c r="CUE138" s="93"/>
      <c r="CUF138" s="93"/>
      <c r="CUG138" s="93"/>
      <c r="CUH138" s="93"/>
      <c r="CUI138" s="93"/>
      <c r="CUJ138" s="93"/>
      <c r="CUK138" s="93"/>
      <c r="CUL138" s="93"/>
      <c r="CUM138" s="93"/>
      <c r="CUN138" s="93"/>
      <c r="CUO138" s="93"/>
      <c r="CUP138" s="93"/>
      <c r="CUQ138" s="93"/>
      <c r="CUR138" s="93"/>
      <c r="CUS138" s="93"/>
      <c r="CUT138" s="93"/>
      <c r="CUU138" s="93"/>
      <c r="CUV138" s="93"/>
      <c r="CUW138" s="93"/>
      <c r="CUX138" s="93"/>
      <c r="CUY138" s="93"/>
      <c r="CUZ138" s="93"/>
      <c r="CVA138" s="93"/>
      <c r="CVB138" s="93"/>
      <c r="CVC138" s="93"/>
      <c r="CVD138" s="93"/>
      <c r="CVE138" s="93"/>
      <c r="CVF138" s="93"/>
      <c r="CVG138" s="93"/>
      <c r="CVH138" s="93"/>
      <c r="CVI138" s="93"/>
      <c r="CVJ138" s="93"/>
      <c r="CVK138" s="93"/>
      <c r="CVL138" s="93"/>
      <c r="CVM138" s="93"/>
      <c r="CVN138" s="93"/>
      <c r="CVO138" s="93"/>
      <c r="CVP138" s="93"/>
      <c r="CVQ138" s="93"/>
      <c r="CVR138" s="93"/>
      <c r="CVS138" s="93"/>
      <c r="CVT138" s="93"/>
      <c r="CVU138" s="93"/>
      <c r="CVV138" s="93"/>
      <c r="CVW138" s="93"/>
      <c r="CVX138" s="93"/>
      <c r="CVY138" s="93"/>
      <c r="CVZ138" s="93"/>
      <c r="CWA138" s="93"/>
      <c r="CWB138" s="93"/>
      <c r="CWC138" s="93"/>
      <c r="CWD138" s="93"/>
      <c r="CWE138" s="93"/>
      <c r="CWF138" s="93"/>
      <c r="CWG138" s="93"/>
      <c r="CWH138" s="93"/>
      <c r="CWI138" s="93"/>
      <c r="CWJ138" s="93"/>
      <c r="CWK138" s="93"/>
      <c r="CWL138" s="93"/>
      <c r="CWM138" s="93"/>
      <c r="CWN138" s="93"/>
      <c r="CWO138" s="93"/>
      <c r="CWP138" s="93"/>
      <c r="CWQ138" s="93"/>
      <c r="CWR138" s="93"/>
      <c r="CWS138" s="93"/>
      <c r="CWT138" s="93"/>
      <c r="CWU138" s="93"/>
      <c r="CWV138" s="93"/>
      <c r="CWW138" s="93"/>
      <c r="CWX138" s="93"/>
      <c r="CWY138" s="93"/>
      <c r="CWZ138" s="93"/>
      <c r="CXA138" s="93"/>
      <c r="CXB138" s="93"/>
      <c r="CXC138" s="93"/>
      <c r="CXD138" s="93"/>
      <c r="CXE138" s="93"/>
      <c r="CXF138" s="93"/>
      <c r="CXG138" s="93"/>
      <c r="CXH138" s="93"/>
      <c r="CXI138" s="93"/>
      <c r="CXJ138" s="93"/>
      <c r="CXK138" s="93"/>
      <c r="CXL138" s="93"/>
      <c r="CXM138" s="93"/>
      <c r="CXN138" s="93"/>
      <c r="CXO138" s="93"/>
      <c r="CXP138" s="93"/>
      <c r="CXQ138" s="93"/>
      <c r="CXR138" s="93"/>
      <c r="CXS138" s="93"/>
      <c r="CXT138" s="93"/>
      <c r="CXU138" s="93"/>
      <c r="CXV138" s="93"/>
      <c r="CXW138" s="93"/>
      <c r="CXX138" s="93"/>
      <c r="CXY138" s="93"/>
      <c r="CXZ138" s="93"/>
      <c r="CYA138" s="93"/>
      <c r="CYB138" s="93"/>
      <c r="CYC138" s="93"/>
      <c r="CYD138" s="93"/>
      <c r="CYE138" s="93"/>
      <c r="CYF138" s="93"/>
      <c r="CYG138" s="93"/>
      <c r="CYH138" s="93"/>
      <c r="CYI138" s="93"/>
      <c r="CYJ138" s="93"/>
      <c r="CYK138" s="93"/>
      <c r="CYL138" s="93"/>
      <c r="CYM138" s="93"/>
      <c r="CYN138" s="93"/>
      <c r="CYO138" s="93"/>
      <c r="CYP138" s="93"/>
      <c r="CYQ138" s="93"/>
      <c r="CYR138" s="93"/>
      <c r="CYS138" s="93"/>
      <c r="CYT138" s="93"/>
      <c r="CYU138" s="93"/>
      <c r="CYV138" s="93"/>
      <c r="CYW138" s="93"/>
      <c r="CYX138" s="93"/>
      <c r="CYY138" s="93"/>
      <c r="CYZ138" s="93"/>
      <c r="CZA138" s="93"/>
      <c r="CZB138" s="93"/>
      <c r="CZC138" s="93"/>
      <c r="CZD138" s="93"/>
      <c r="CZE138" s="93"/>
      <c r="CZF138" s="93"/>
      <c r="CZG138" s="93"/>
      <c r="CZH138" s="93"/>
      <c r="CZI138" s="93"/>
      <c r="CZJ138" s="93"/>
      <c r="CZK138" s="93"/>
      <c r="CZL138" s="93"/>
      <c r="CZM138" s="93"/>
      <c r="CZN138" s="93"/>
      <c r="CZO138" s="93"/>
      <c r="CZP138" s="93"/>
      <c r="CZQ138" s="93"/>
      <c r="CZR138" s="93"/>
      <c r="CZS138" s="93"/>
      <c r="CZT138" s="93"/>
      <c r="CZU138" s="93"/>
      <c r="CZV138" s="93"/>
      <c r="CZW138" s="93"/>
      <c r="CZX138" s="93"/>
      <c r="CZY138" s="93"/>
      <c r="CZZ138" s="93"/>
      <c r="DAA138" s="93"/>
      <c r="DAB138" s="93"/>
      <c r="DAC138" s="93"/>
      <c r="DAD138" s="93"/>
      <c r="DAE138" s="93"/>
      <c r="DAF138" s="93"/>
      <c r="DAG138" s="93"/>
      <c r="DAH138" s="93"/>
      <c r="DAI138" s="93"/>
      <c r="DAJ138" s="93"/>
      <c r="DAK138" s="93"/>
      <c r="DAL138" s="93"/>
      <c r="DAM138" s="93"/>
      <c r="DAN138" s="93"/>
      <c r="DAO138" s="93"/>
      <c r="DAP138" s="93"/>
      <c r="DAQ138" s="93"/>
      <c r="DAR138" s="93"/>
      <c r="DAS138" s="93"/>
      <c r="DAT138" s="93"/>
      <c r="DAU138" s="93"/>
      <c r="DAV138" s="93"/>
      <c r="DAW138" s="93"/>
      <c r="DAX138" s="93"/>
      <c r="DAY138" s="93"/>
      <c r="DAZ138" s="93"/>
      <c r="DBA138" s="93"/>
      <c r="DBB138" s="93"/>
      <c r="DBC138" s="93"/>
      <c r="DBD138" s="93"/>
      <c r="DBE138" s="93"/>
      <c r="DBF138" s="93"/>
      <c r="DBG138" s="93"/>
      <c r="DBH138" s="93"/>
      <c r="DBI138" s="93"/>
      <c r="DBJ138" s="93"/>
      <c r="DBK138" s="93"/>
      <c r="DBL138" s="93"/>
      <c r="DBM138" s="93"/>
      <c r="DBN138" s="93"/>
      <c r="DBO138" s="93"/>
      <c r="DBP138" s="93"/>
      <c r="DBQ138" s="93"/>
      <c r="DBR138" s="93"/>
      <c r="DBS138" s="93"/>
      <c r="DBT138" s="93"/>
      <c r="DBU138" s="93"/>
      <c r="DBV138" s="93"/>
      <c r="DBW138" s="93"/>
      <c r="DBX138" s="93"/>
      <c r="DBY138" s="93"/>
      <c r="DBZ138" s="93"/>
      <c r="DCA138" s="93"/>
      <c r="DCB138" s="93"/>
      <c r="DCC138" s="93"/>
      <c r="DCD138" s="93"/>
      <c r="DCE138" s="93"/>
      <c r="DCF138" s="93"/>
      <c r="DCG138" s="93"/>
      <c r="DCH138" s="93"/>
      <c r="DCI138" s="93"/>
      <c r="DCJ138" s="93"/>
      <c r="DCK138" s="93"/>
      <c r="DCL138" s="93"/>
      <c r="DCM138" s="93"/>
      <c r="DCN138" s="93"/>
      <c r="DCO138" s="93"/>
      <c r="DCP138" s="93"/>
      <c r="DCQ138" s="93"/>
      <c r="DCR138" s="93"/>
      <c r="DCS138" s="93"/>
      <c r="DCT138" s="93"/>
      <c r="DCU138" s="93"/>
      <c r="DCV138" s="93"/>
      <c r="DCW138" s="93"/>
      <c r="DCX138" s="93"/>
      <c r="DCY138" s="93"/>
      <c r="DCZ138" s="93"/>
      <c r="DDA138" s="93"/>
      <c r="DDB138" s="93"/>
      <c r="DDC138" s="93"/>
      <c r="DDD138" s="93"/>
      <c r="DDE138" s="93"/>
      <c r="DDF138" s="93"/>
      <c r="DDG138" s="93"/>
      <c r="DDH138" s="93"/>
      <c r="DDI138" s="93"/>
      <c r="DDJ138" s="93"/>
      <c r="DDK138" s="93"/>
      <c r="DDL138" s="93"/>
      <c r="DDM138" s="93"/>
      <c r="DDN138" s="93"/>
      <c r="DDO138" s="93"/>
      <c r="DDP138" s="93"/>
      <c r="DDQ138" s="93"/>
      <c r="DDR138" s="93"/>
      <c r="DDS138" s="93"/>
      <c r="DDT138" s="93"/>
      <c r="DDU138" s="93"/>
      <c r="DDV138" s="93"/>
      <c r="DDW138" s="93"/>
      <c r="DDX138" s="93"/>
      <c r="DDY138" s="93"/>
      <c r="DDZ138" s="93"/>
      <c r="DEA138" s="93"/>
      <c r="DEB138" s="93"/>
      <c r="DEC138" s="93"/>
      <c r="DED138" s="93"/>
      <c r="DEE138" s="93"/>
      <c r="DEF138" s="93"/>
      <c r="DEG138" s="93"/>
      <c r="DEH138" s="93"/>
      <c r="DEI138" s="93"/>
      <c r="DEJ138" s="93"/>
      <c r="DEK138" s="93"/>
      <c r="DEL138" s="93"/>
      <c r="DEM138" s="93"/>
      <c r="DEN138" s="93"/>
      <c r="DEO138" s="93"/>
      <c r="DEP138" s="93"/>
      <c r="DEQ138" s="93"/>
      <c r="DER138" s="93"/>
      <c r="DES138" s="93"/>
      <c r="DET138" s="93"/>
      <c r="DEU138" s="93"/>
      <c r="DEV138" s="93"/>
      <c r="DEW138" s="93"/>
      <c r="DEX138" s="93"/>
      <c r="DEY138" s="93"/>
      <c r="DEZ138" s="93"/>
      <c r="DFA138" s="93"/>
      <c r="DFB138" s="93"/>
      <c r="DFC138" s="93"/>
      <c r="DFD138" s="93"/>
      <c r="DFE138" s="93"/>
      <c r="DFF138" s="93"/>
      <c r="DFG138" s="93"/>
      <c r="DFH138" s="93"/>
      <c r="DFI138" s="93"/>
      <c r="DFJ138" s="93"/>
      <c r="DFK138" s="93"/>
      <c r="DFL138" s="93"/>
      <c r="DFM138" s="93"/>
      <c r="DFN138" s="93"/>
      <c r="DFO138" s="93"/>
      <c r="DFP138" s="93"/>
      <c r="DFQ138" s="93"/>
      <c r="DFR138" s="93"/>
      <c r="DFS138" s="93"/>
      <c r="DFT138" s="93"/>
      <c r="DFU138" s="93"/>
      <c r="DFV138" s="93"/>
      <c r="DFW138" s="93"/>
      <c r="DFX138" s="93"/>
      <c r="DFY138" s="93"/>
      <c r="DFZ138" s="93"/>
      <c r="DGA138" s="93"/>
      <c r="DGB138" s="93"/>
      <c r="DGC138" s="93"/>
      <c r="DGD138" s="93"/>
      <c r="DGE138" s="93"/>
      <c r="DGF138" s="93"/>
      <c r="DGG138" s="93"/>
      <c r="DGH138" s="93"/>
      <c r="DGI138" s="93"/>
      <c r="DGJ138" s="93"/>
      <c r="DGK138" s="93"/>
      <c r="DGL138" s="93"/>
      <c r="DGM138" s="93"/>
      <c r="DGN138" s="93"/>
      <c r="DGO138" s="93"/>
      <c r="DGP138" s="93"/>
      <c r="DGQ138" s="93"/>
      <c r="DGR138" s="93"/>
      <c r="DGS138" s="93"/>
      <c r="DGT138" s="93"/>
      <c r="DGU138" s="93"/>
      <c r="DGV138" s="93"/>
      <c r="DGW138" s="93"/>
      <c r="DGX138" s="93"/>
      <c r="DGY138" s="93"/>
      <c r="DGZ138" s="93"/>
      <c r="DHA138" s="93"/>
      <c r="DHB138" s="93"/>
      <c r="DHC138" s="93"/>
      <c r="DHD138" s="93"/>
      <c r="DHE138" s="93"/>
      <c r="DHF138" s="93"/>
      <c r="DHG138" s="93"/>
      <c r="DHH138" s="93"/>
      <c r="DHI138" s="93"/>
      <c r="DHJ138" s="93"/>
      <c r="DHK138" s="93"/>
      <c r="DHL138" s="93"/>
      <c r="DHM138" s="93"/>
      <c r="DHN138" s="93"/>
      <c r="DHO138" s="93"/>
      <c r="DHP138" s="93"/>
      <c r="DHQ138" s="93"/>
    </row>
    <row r="139" spans="1:2929">
      <c r="A139" s="198"/>
      <c r="B139" s="173" t="s">
        <v>650</v>
      </c>
      <c r="C139" s="127" t="s">
        <v>39</v>
      </c>
      <c r="D139" s="108">
        <v>30.4</v>
      </c>
      <c r="E139" s="663">
        <v>0</v>
      </c>
      <c r="F139" s="105">
        <f>+E139*D139</f>
        <v>0</v>
      </c>
      <c r="H139" s="108"/>
      <c r="I139" s="109"/>
      <c r="L139" s="166"/>
    </row>
    <row r="140" spans="1:2929" s="172" customFormat="1">
      <c r="A140" s="198"/>
      <c r="B140" s="173" t="s">
        <v>651</v>
      </c>
      <c r="C140" s="127" t="s">
        <v>39</v>
      </c>
      <c r="D140" s="108">
        <f>485+32</f>
        <v>517</v>
      </c>
      <c r="E140" s="663">
        <v>0</v>
      </c>
      <c r="F140" s="105">
        <f>+E140*D140</f>
        <v>0</v>
      </c>
      <c r="G140" s="142"/>
      <c r="H140" s="108"/>
      <c r="I140" s="109"/>
      <c r="J140" s="105"/>
      <c r="K140" s="93"/>
      <c r="L140" s="166"/>
      <c r="M140" s="93"/>
      <c r="N140" s="93"/>
      <c r="O140" s="93"/>
      <c r="P140" s="93"/>
      <c r="Q140" s="93"/>
      <c r="R140" s="93"/>
      <c r="S140" s="93"/>
      <c r="T140" s="93"/>
      <c r="U140" s="93"/>
      <c r="V140" s="93"/>
      <c r="W140" s="93"/>
      <c r="X140" s="93"/>
      <c r="Y140" s="93"/>
      <c r="Z140" s="93"/>
      <c r="AA140" s="93"/>
      <c r="AB140" s="93"/>
      <c r="AC140" s="93"/>
      <c r="AD140" s="93"/>
      <c r="AE140" s="93"/>
      <c r="AF140" s="93"/>
      <c r="AG140" s="93"/>
      <c r="AH140" s="93"/>
      <c r="AI140" s="93"/>
      <c r="AJ140" s="93"/>
      <c r="AK140" s="93"/>
      <c r="AL140" s="93"/>
      <c r="AM140" s="93"/>
      <c r="AN140" s="93"/>
      <c r="AO140" s="93"/>
      <c r="AP140" s="93"/>
      <c r="AQ140" s="93"/>
      <c r="AR140" s="93"/>
      <c r="AS140" s="93"/>
      <c r="AT140" s="93"/>
      <c r="AU140" s="93"/>
      <c r="AV140" s="93"/>
      <c r="AW140" s="93"/>
      <c r="AX140" s="93"/>
      <c r="AY140" s="93"/>
      <c r="AZ140" s="93"/>
      <c r="BA140" s="93"/>
      <c r="BB140" s="93"/>
      <c r="BC140" s="93"/>
      <c r="BD140" s="93"/>
      <c r="BE140" s="93"/>
      <c r="BF140" s="93"/>
      <c r="BG140" s="93"/>
      <c r="BH140" s="93"/>
      <c r="BI140" s="93"/>
      <c r="BJ140" s="93"/>
      <c r="BK140" s="93"/>
      <c r="BL140" s="93"/>
      <c r="BM140" s="93"/>
      <c r="BN140" s="93"/>
      <c r="BO140" s="93"/>
      <c r="BP140" s="93"/>
      <c r="BQ140" s="93"/>
      <c r="BR140" s="93"/>
      <c r="BS140" s="93"/>
      <c r="BT140" s="93"/>
      <c r="BU140" s="93"/>
      <c r="BV140" s="93"/>
      <c r="BW140" s="93"/>
      <c r="BX140" s="93"/>
      <c r="BY140" s="93"/>
      <c r="BZ140" s="93"/>
      <c r="CA140" s="93"/>
      <c r="CB140" s="93"/>
      <c r="CC140" s="93"/>
      <c r="CD140" s="93"/>
      <c r="CE140" s="93"/>
      <c r="CF140" s="93"/>
      <c r="CG140" s="93"/>
      <c r="CH140" s="93"/>
      <c r="CI140" s="93"/>
      <c r="CJ140" s="93"/>
      <c r="CK140" s="93"/>
      <c r="CL140" s="93"/>
      <c r="CM140" s="93"/>
      <c r="CN140" s="93"/>
      <c r="CO140" s="93"/>
      <c r="CP140" s="93"/>
      <c r="CQ140" s="93"/>
      <c r="CR140" s="93"/>
      <c r="CS140" s="93"/>
      <c r="CT140" s="93"/>
      <c r="CU140" s="93"/>
      <c r="CV140" s="93"/>
      <c r="CW140" s="93"/>
      <c r="CX140" s="93"/>
      <c r="CY140" s="93"/>
      <c r="CZ140" s="93"/>
      <c r="DA140" s="93"/>
      <c r="DB140" s="93"/>
      <c r="DC140" s="93"/>
      <c r="DD140" s="93"/>
      <c r="DE140" s="93"/>
      <c r="DF140" s="93"/>
      <c r="DG140" s="93"/>
      <c r="DH140" s="93"/>
      <c r="DI140" s="93"/>
      <c r="DJ140" s="93"/>
      <c r="DK140" s="93"/>
      <c r="DL140" s="93"/>
      <c r="DM140" s="93"/>
      <c r="DN140" s="93"/>
      <c r="DO140" s="93"/>
      <c r="DP140" s="93"/>
      <c r="DQ140" s="93"/>
      <c r="DR140" s="93"/>
      <c r="DS140" s="93"/>
      <c r="DT140" s="93"/>
      <c r="DU140" s="93"/>
      <c r="DV140" s="93"/>
      <c r="DW140" s="93"/>
      <c r="DX140" s="93"/>
      <c r="DY140" s="93"/>
      <c r="DZ140" s="93"/>
      <c r="EA140" s="93"/>
      <c r="EB140" s="93"/>
      <c r="EC140" s="93"/>
      <c r="ED140" s="93"/>
      <c r="EE140" s="93"/>
      <c r="EF140" s="93"/>
      <c r="EG140" s="93"/>
      <c r="EH140" s="93"/>
      <c r="EI140" s="93"/>
      <c r="EJ140" s="93"/>
      <c r="EK140" s="93"/>
      <c r="EL140" s="93"/>
      <c r="EM140" s="93"/>
      <c r="EN140" s="93"/>
      <c r="EO140" s="93"/>
      <c r="EP140" s="93"/>
      <c r="EQ140" s="93"/>
      <c r="ER140" s="93"/>
      <c r="ES140" s="93"/>
      <c r="ET140" s="93"/>
      <c r="EU140" s="93"/>
      <c r="EV140" s="93"/>
      <c r="EW140" s="93"/>
      <c r="EX140" s="93"/>
      <c r="EY140" s="93"/>
      <c r="EZ140" s="93"/>
      <c r="FA140" s="93"/>
      <c r="FB140" s="93"/>
      <c r="FC140" s="93"/>
      <c r="FD140" s="93"/>
      <c r="FE140" s="93"/>
      <c r="FF140" s="93"/>
      <c r="FG140" s="93"/>
      <c r="FH140" s="93"/>
      <c r="FI140" s="93"/>
      <c r="FJ140" s="93"/>
      <c r="FK140" s="93"/>
      <c r="FL140" s="93"/>
      <c r="FM140" s="93"/>
      <c r="FN140" s="93"/>
      <c r="FO140" s="93"/>
      <c r="FP140" s="93"/>
      <c r="FQ140" s="93"/>
      <c r="FR140" s="93"/>
      <c r="FS140" s="93"/>
      <c r="FT140" s="93"/>
      <c r="FU140" s="93"/>
      <c r="FV140" s="93"/>
      <c r="FW140" s="93"/>
      <c r="FX140" s="93"/>
      <c r="FY140" s="93"/>
      <c r="FZ140" s="93"/>
      <c r="GA140" s="93"/>
      <c r="GB140" s="93"/>
      <c r="GC140" s="93"/>
      <c r="GD140" s="93"/>
      <c r="GE140" s="93"/>
      <c r="GF140" s="93"/>
      <c r="GG140" s="93"/>
      <c r="GH140" s="93"/>
      <c r="GI140" s="93"/>
      <c r="GJ140" s="93"/>
      <c r="GK140" s="93"/>
      <c r="GL140" s="93"/>
      <c r="GM140" s="93"/>
      <c r="GN140" s="93"/>
      <c r="GO140" s="93"/>
      <c r="GP140" s="93"/>
      <c r="GQ140" s="93"/>
      <c r="GR140" s="93"/>
      <c r="GS140" s="93"/>
      <c r="GT140" s="93"/>
      <c r="GU140" s="93"/>
      <c r="GV140" s="93"/>
      <c r="GW140" s="93"/>
      <c r="GX140" s="93"/>
      <c r="GY140" s="93"/>
      <c r="GZ140" s="93"/>
      <c r="HA140" s="93"/>
      <c r="HB140" s="93"/>
      <c r="HC140" s="93"/>
      <c r="HD140" s="93"/>
      <c r="HE140" s="93"/>
      <c r="HF140" s="93"/>
      <c r="HG140" s="93"/>
      <c r="HH140" s="93"/>
      <c r="HI140" s="93"/>
      <c r="HJ140" s="93"/>
      <c r="HK140" s="93"/>
      <c r="HL140" s="93"/>
      <c r="HM140" s="93"/>
      <c r="HN140" s="93"/>
      <c r="HO140" s="93"/>
      <c r="HP140" s="93"/>
      <c r="HQ140" s="93"/>
      <c r="HR140" s="93"/>
      <c r="HS140" s="93"/>
      <c r="HT140" s="93"/>
      <c r="HU140" s="93"/>
      <c r="HV140" s="93"/>
      <c r="HW140" s="93"/>
      <c r="HX140" s="93"/>
      <c r="HY140" s="93"/>
      <c r="HZ140" s="93"/>
      <c r="IA140" s="93"/>
      <c r="IB140" s="93"/>
      <c r="IC140" s="93"/>
      <c r="ID140" s="93"/>
      <c r="IE140" s="93"/>
      <c r="IF140" s="93"/>
      <c r="IG140" s="93"/>
      <c r="IH140" s="93"/>
      <c r="II140" s="93"/>
      <c r="IJ140" s="93"/>
      <c r="IK140" s="93"/>
      <c r="IL140" s="93"/>
      <c r="IM140" s="93"/>
      <c r="IN140" s="93"/>
      <c r="IO140" s="93"/>
      <c r="IP140" s="93"/>
      <c r="IQ140" s="93"/>
      <c r="IR140" s="93"/>
      <c r="IS140" s="93"/>
      <c r="IT140" s="93"/>
      <c r="IU140" s="93"/>
      <c r="IV140" s="93"/>
      <c r="IW140" s="93"/>
      <c r="IX140" s="93"/>
      <c r="IY140" s="93"/>
      <c r="IZ140" s="93"/>
      <c r="JA140" s="93"/>
      <c r="JB140" s="93"/>
      <c r="JC140" s="93"/>
      <c r="JD140" s="93"/>
      <c r="JE140" s="93"/>
      <c r="JF140" s="93"/>
      <c r="JG140" s="93"/>
      <c r="JH140" s="93"/>
      <c r="JI140" s="93"/>
      <c r="JJ140" s="93"/>
      <c r="JK140" s="93"/>
      <c r="JL140" s="93"/>
      <c r="JM140" s="93"/>
      <c r="JN140" s="93"/>
      <c r="JO140" s="93"/>
      <c r="JP140" s="93"/>
      <c r="JQ140" s="93"/>
      <c r="JR140" s="93"/>
      <c r="JS140" s="93"/>
      <c r="JT140" s="93"/>
      <c r="JU140" s="93"/>
      <c r="JV140" s="93"/>
      <c r="JW140" s="93"/>
      <c r="JX140" s="93"/>
      <c r="JY140" s="93"/>
      <c r="JZ140" s="93"/>
      <c r="KA140" s="93"/>
      <c r="KB140" s="93"/>
      <c r="KC140" s="93"/>
      <c r="KD140" s="93"/>
      <c r="KE140" s="93"/>
      <c r="KF140" s="93"/>
      <c r="KG140" s="93"/>
      <c r="KH140" s="93"/>
      <c r="KI140" s="93"/>
      <c r="KJ140" s="93"/>
      <c r="KK140" s="93"/>
      <c r="KL140" s="93"/>
      <c r="KM140" s="93"/>
      <c r="KN140" s="93"/>
      <c r="KO140" s="93"/>
      <c r="KP140" s="93"/>
      <c r="KQ140" s="93"/>
      <c r="KR140" s="93"/>
      <c r="KS140" s="93"/>
      <c r="KT140" s="93"/>
      <c r="KU140" s="93"/>
      <c r="KV140" s="93"/>
      <c r="KW140" s="93"/>
      <c r="KX140" s="93"/>
      <c r="KY140" s="93"/>
      <c r="KZ140" s="93"/>
      <c r="LA140" s="93"/>
      <c r="LB140" s="93"/>
      <c r="LC140" s="93"/>
      <c r="LD140" s="93"/>
      <c r="LE140" s="93"/>
      <c r="LF140" s="93"/>
      <c r="LG140" s="93"/>
      <c r="LH140" s="93"/>
      <c r="LI140" s="93"/>
      <c r="LJ140" s="93"/>
      <c r="LK140" s="93"/>
      <c r="LL140" s="93"/>
      <c r="LM140" s="93"/>
      <c r="LN140" s="93"/>
      <c r="LO140" s="93"/>
      <c r="LP140" s="93"/>
      <c r="LQ140" s="93"/>
      <c r="LR140" s="93"/>
      <c r="LS140" s="93"/>
      <c r="LT140" s="93"/>
      <c r="LU140" s="93"/>
      <c r="LV140" s="93"/>
      <c r="LW140" s="93"/>
      <c r="LX140" s="93"/>
      <c r="LY140" s="93"/>
      <c r="LZ140" s="93"/>
      <c r="MA140" s="93"/>
      <c r="MB140" s="93"/>
      <c r="MC140" s="93"/>
      <c r="MD140" s="93"/>
      <c r="ME140" s="93"/>
      <c r="MF140" s="93"/>
      <c r="MG140" s="93"/>
      <c r="MH140" s="93"/>
      <c r="MI140" s="93"/>
      <c r="MJ140" s="93"/>
      <c r="MK140" s="93"/>
      <c r="ML140" s="93"/>
      <c r="MM140" s="93"/>
      <c r="MN140" s="93"/>
      <c r="MO140" s="93"/>
      <c r="MP140" s="93"/>
      <c r="MQ140" s="93"/>
      <c r="MR140" s="93"/>
      <c r="MS140" s="93"/>
      <c r="MT140" s="93"/>
      <c r="MU140" s="93"/>
      <c r="MV140" s="93"/>
      <c r="MW140" s="93"/>
      <c r="MX140" s="93"/>
      <c r="MY140" s="93"/>
      <c r="MZ140" s="93"/>
      <c r="NA140" s="93"/>
      <c r="NB140" s="93"/>
      <c r="NC140" s="93"/>
      <c r="ND140" s="93"/>
      <c r="NE140" s="93"/>
      <c r="NF140" s="93"/>
      <c r="NG140" s="93"/>
      <c r="NH140" s="93"/>
      <c r="NI140" s="93"/>
      <c r="NJ140" s="93"/>
      <c r="NK140" s="93"/>
      <c r="NL140" s="93"/>
      <c r="NM140" s="93"/>
      <c r="NN140" s="93"/>
      <c r="NO140" s="93"/>
      <c r="NP140" s="93"/>
      <c r="NQ140" s="93"/>
      <c r="NR140" s="93"/>
      <c r="NS140" s="93"/>
      <c r="NT140" s="93"/>
      <c r="NU140" s="93"/>
      <c r="NV140" s="93"/>
      <c r="NW140" s="93"/>
      <c r="NX140" s="93"/>
      <c r="NY140" s="93"/>
      <c r="NZ140" s="93"/>
      <c r="OA140" s="93"/>
      <c r="OB140" s="93"/>
      <c r="OC140" s="93"/>
      <c r="OD140" s="93"/>
      <c r="OE140" s="93"/>
      <c r="OF140" s="93"/>
      <c r="OG140" s="93"/>
      <c r="OH140" s="93"/>
      <c r="OI140" s="93"/>
      <c r="OJ140" s="93"/>
      <c r="OK140" s="93"/>
      <c r="OL140" s="93"/>
      <c r="OM140" s="93"/>
      <c r="ON140" s="93"/>
      <c r="OO140" s="93"/>
      <c r="OP140" s="93"/>
      <c r="OQ140" s="93"/>
      <c r="OR140" s="93"/>
      <c r="OS140" s="93"/>
      <c r="OT140" s="93"/>
      <c r="OU140" s="93"/>
      <c r="OV140" s="93"/>
      <c r="OW140" s="93"/>
      <c r="OX140" s="93"/>
      <c r="OY140" s="93"/>
      <c r="OZ140" s="93"/>
      <c r="PA140" s="93"/>
      <c r="PB140" s="93"/>
      <c r="PC140" s="93"/>
      <c r="PD140" s="93"/>
      <c r="PE140" s="93"/>
      <c r="PF140" s="93"/>
      <c r="PG140" s="93"/>
      <c r="PH140" s="93"/>
      <c r="PI140" s="93"/>
      <c r="PJ140" s="93"/>
      <c r="PK140" s="93"/>
      <c r="PL140" s="93"/>
      <c r="PM140" s="93"/>
      <c r="PN140" s="93"/>
      <c r="PO140" s="93"/>
      <c r="PP140" s="93"/>
      <c r="PQ140" s="93"/>
      <c r="PR140" s="93"/>
      <c r="PS140" s="93"/>
      <c r="PT140" s="93"/>
      <c r="PU140" s="93"/>
      <c r="PV140" s="93"/>
      <c r="PW140" s="93"/>
      <c r="PX140" s="93"/>
      <c r="PY140" s="93"/>
      <c r="PZ140" s="93"/>
      <c r="QA140" s="93"/>
      <c r="QB140" s="93"/>
      <c r="QC140" s="93"/>
      <c r="QD140" s="93"/>
      <c r="QE140" s="93"/>
      <c r="QF140" s="93"/>
      <c r="QG140" s="93"/>
      <c r="QH140" s="93"/>
      <c r="QI140" s="93"/>
      <c r="QJ140" s="93"/>
      <c r="QK140" s="93"/>
      <c r="QL140" s="93"/>
      <c r="QM140" s="93"/>
      <c r="QN140" s="93"/>
      <c r="QO140" s="93"/>
      <c r="QP140" s="93"/>
      <c r="QQ140" s="93"/>
      <c r="QR140" s="93"/>
      <c r="QS140" s="93"/>
      <c r="QT140" s="93"/>
      <c r="QU140" s="93"/>
      <c r="QV140" s="93"/>
      <c r="QW140" s="93"/>
      <c r="QX140" s="93"/>
      <c r="QY140" s="93"/>
      <c r="QZ140" s="93"/>
      <c r="RA140" s="93"/>
      <c r="RB140" s="93"/>
      <c r="RC140" s="93"/>
      <c r="RD140" s="93"/>
      <c r="RE140" s="93"/>
      <c r="RF140" s="93"/>
      <c r="RG140" s="93"/>
      <c r="RH140" s="93"/>
      <c r="RI140" s="93"/>
      <c r="RJ140" s="93"/>
      <c r="RK140" s="93"/>
      <c r="RL140" s="93"/>
      <c r="RM140" s="93"/>
      <c r="RN140" s="93"/>
      <c r="RO140" s="93"/>
      <c r="RP140" s="93"/>
      <c r="RQ140" s="93"/>
      <c r="RR140" s="93"/>
      <c r="RS140" s="93"/>
      <c r="RT140" s="93"/>
      <c r="RU140" s="93"/>
      <c r="RV140" s="93"/>
      <c r="RW140" s="93"/>
      <c r="RX140" s="93"/>
      <c r="RY140" s="93"/>
      <c r="RZ140" s="93"/>
      <c r="SA140" s="93"/>
      <c r="SB140" s="93"/>
      <c r="SC140" s="93"/>
      <c r="SD140" s="93"/>
      <c r="SE140" s="93"/>
      <c r="SF140" s="93"/>
      <c r="SG140" s="93"/>
      <c r="SH140" s="93"/>
      <c r="SI140" s="93"/>
      <c r="SJ140" s="93"/>
      <c r="SK140" s="93"/>
      <c r="SL140" s="93"/>
      <c r="SM140" s="93"/>
      <c r="SN140" s="93"/>
      <c r="SO140" s="93"/>
      <c r="SP140" s="93"/>
      <c r="SQ140" s="93"/>
      <c r="SR140" s="93"/>
      <c r="SS140" s="93"/>
      <c r="ST140" s="93"/>
      <c r="SU140" s="93"/>
      <c r="SV140" s="93"/>
      <c r="SW140" s="93"/>
      <c r="SX140" s="93"/>
      <c r="SY140" s="93"/>
      <c r="SZ140" s="93"/>
      <c r="TA140" s="93"/>
      <c r="TB140" s="93"/>
      <c r="TC140" s="93"/>
      <c r="TD140" s="93"/>
      <c r="TE140" s="93"/>
      <c r="TF140" s="93"/>
      <c r="TG140" s="93"/>
      <c r="TH140" s="93"/>
      <c r="TI140" s="93"/>
      <c r="TJ140" s="93"/>
      <c r="TK140" s="93"/>
      <c r="TL140" s="93"/>
      <c r="TM140" s="93"/>
      <c r="TN140" s="93"/>
      <c r="TO140" s="93"/>
      <c r="TP140" s="93"/>
      <c r="TQ140" s="93"/>
      <c r="TR140" s="93"/>
      <c r="TS140" s="93"/>
      <c r="TT140" s="93"/>
      <c r="TU140" s="93"/>
      <c r="TV140" s="93"/>
      <c r="TW140" s="93"/>
      <c r="TX140" s="93"/>
      <c r="TY140" s="93"/>
      <c r="TZ140" s="93"/>
      <c r="UA140" s="93"/>
      <c r="UB140" s="93"/>
      <c r="UC140" s="93"/>
      <c r="UD140" s="93"/>
      <c r="UE140" s="93"/>
      <c r="UF140" s="93"/>
      <c r="UG140" s="93"/>
      <c r="UH140" s="93"/>
      <c r="UI140" s="93"/>
      <c r="UJ140" s="93"/>
      <c r="UK140" s="93"/>
      <c r="UL140" s="93"/>
      <c r="UM140" s="93"/>
      <c r="UN140" s="93"/>
      <c r="UO140" s="93"/>
      <c r="UP140" s="93"/>
      <c r="UQ140" s="93"/>
      <c r="UR140" s="93"/>
      <c r="US140" s="93"/>
      <c r="UT140" s="93"/>
      <c r="UU140" s="93"/>
      <c r="UV140" s="93"/>
      <c r="UW140" s="93"/>
      <c r="UX140" s="93"/>
      <c r="UY140" s="93"/>
      <c r="UZ140" s="93"/>
      <c r="VA140" s="93"/>
      <c r="VB140" s="93"/>
      <c r="VC140" s="93"/>
      <c r="VD140" s="93"/>
      <c r="VE140" s="93"/>
      <c r="VF140" s="93"/>
      <c r="VG140" s="93"/>
      <c r="VH140" s="93"/>
      <c r="VI140" s="93"/>
      <c r="VJ140" s="93"/>
      <c r="VK140" s="93"/>
      <c r="VL140" s="93"/>
      <c r="VM140" s="93"/>
      <c r="VN140" s="93"/>
      <c r="VO140" s="93"/>
      <c r="VP140" s="93"/>
      <c r="VQ140" s="93"/>
      <c r="VR140" s="93"/>
      <c r="VS140" s="93"/>
      <c r="VT140" s="93"/>
      <c r="VU140" s="93"/>
      <c r="VV140" s="93"/>
      <c r="VW140" s="93"/>
      <c r="VX140" s="93"/>
      <c r="VY140" s="93"/>
      <c r="VZ140" s="93"/>
      <c r="WA140" s="93"/>
      <c r="WB140" s="93"/>
      <c r="WC140" s="93"/>
      <c r="WD140" s="93"/>
      <c r="WE140" s="93"/>
      <c r="WF140" s="93"/>
      <c r="WG140" s="93"/>
      <c r="WH140" s="93"/>
      <c r="WI140" s="93"/>
      <c r="WJ140" s="93"/>
      <c r="WK140" s="93"/>
      <c r="WL140" s="93"/>
      <c r="WM140" s="93"/>
      <c r="WN140" s="93"/>
      <c r="WO140" s="93"/>
      <c r="WP140" s="93"/>
      <c r="WQ140" s="93"/>
      <c r="WR140" s="93"/>
      <c r="WS140" s="93"/>
      <c r="WT140" s="93"/>
      <c r="WU140" s="93"/>
      <c r="WV140" s="93"/>
      <c r="WW140" s="93"/>
      <c r="WX140" s="93"/>
      <c r="WY140" s="93"/>
      <c r="WZ140" s="93"/>
      <c r="XA140" s="93"/>
      <c r="XB140" s="93"/>
      <c r="XC140" s="93"/>
      <c r="XD140" s="93"/>
      <c r="XE140" s="93"/>
      <c r="XF140" s="93"/>
      <c r="XG140" s="93"/>
      <c r="XH140" s="93"/>
      <c r="XI140" s="93"/>
      <c r="XJ140" s="93"/>
      <c r="XK140" s="93"/>
      <c r="XL140" s="93"/>
      <c r="XM140" s="93"/>
      <c r="XN140" s="93"/>
      <c r="XO140" s="93"/>
      <c r="XP140" s="93"/>
      <c r="XQ140" s="93"/>
      <c r="XR140" s="93"/>
      <c r="XS140" s="93"/>
      <c r="XT140" s="93"/>
      <c r="XU140" s="93"/>
      <c r="XV140" s="93"/>
      <c r="XW140" s="93"/>
      <c r="XX140" s="93"/>
      <c r="XY140" s="93"/>
      <c r="XZ140" s="93"/>
      <c r="YA140" s="93"/>
      <c r="YB140" s="93"/>
      <c r="YC140" s="93"/>
      <c r="YD140" s="93"/>
      <c r="YE140" s="93"/>
      <c r="YF140" s="93"/>
      <c r="YG140" s="93"/>
      <c r="YH140" s="93"/>
      <c r="YI140" s="93"/>
      <c r="YJ140" s="93"/>
      <c r="YK140" s="93"/>
      <c r="YL140" s="93"/>
      <c r="YM140" s="93"/>
      <c r="YN140" s="93"/>
      <c r="YO140" s="93"/>
      <c r="YP140" s="93"/>
      <c r="YQ140" s="93"/>
      <c r="YR140" s="93"/>
      <c r="YS140" s="93"/>
      <c r="YT140" s="93"/>
      <c r="YU140" s="93"/>
      <c r="YV140" s="93"/>
      <c r="YW140" s="93"/>
      <c r="YX140" s="93"/>
      <c r="YY140" s="93"/>
      <c r="YZ140" s="93"/>
      <c r="ZA140" s="93"/>
      <c r="ZB140" s="93"/>
      <c r="ZC140" s="93"/>
      <c r="ZD140" s="93"/>
      <c r="ZE140" s="93"/>
      <c r="ZF140" s="93"/>
      <c r="ZG140" s="93"/>
      <c r="ZH140" s="93"/>
      <c r="ZI140" s="93"/>
      <c r="ZJ140" s="93"/>
      <c r="ZK140" s="93"/>
      <c r="ZL140" s="93"/>
      <c r="ZM140" s="93"/>
      <c r="ZN140" s="93"/>
      <c r="ZO140" s="93"/>
      <c r="ZP140" s="93"/>
      <c r="ZQ140" s="93"/>
      <c r="ZR140" s="93"/>
      <c r="ZS140" s="93"/>
      <c r="ZT140" s="93"/>
      <c r="ZU140" s="93"/>
      <c r="ZV140" s="93"/>
      <c r="ZW140" s="93"/>
      <c r="ZX140" s="93"/>
      <c r="ZY140" s="93"/>
      <c r="ZZ140" s="93"/>
      <c r="AAA140" s="93"/>
      <c r="AAB140" s="93"/>
      <c r="AAC140" s="93"/>
      <c r="AAD140" s="93"/>
      <c r="AAE140" s="93"/>
      <c r="AAF140" s="93"/>
      <c r="AAG140" s="93"/>
      <c r="AAH140" s="93"/>
      <c r="AAI140" s="93"/>
      <c r="AAJ140" s="93"/>
      <c r="AAK140" s="93"/>
      <c r="AAL140" s="93"/>
      <c r="AAM140" s="93"/>
      <c r="AAN140" s="93"/>
      <c r="AAO140" s="93"/>
      <c r="AAP140" s="93"/>
      <c r="AAQ140" s="93"/>
      <c r="AAR140" s="93"/>
      <c r="AAS140" s="93"/>
      <c r="AAT140" s="93"/>
      <c r="AAU140" s="93"/>
      <c r="AAV140" s="93"/>
      <c r="AAW140" s="93"/>
      <c r="AAX140" s="93"/>
      <c r="AAY140" s="93"/>
      <c r="AAZ140" s="93"/>
      <c r="ABA140" s="93"/>
      <c r="ABB140" s="93"/>
      <c r="ABC140" s="93"/>
      <c r="ABD140" s="93"/>
      <c r="ABE140" s="93"/>
      <c r="ABF140" s="93"/>
      <c r="ABG140" s="93"/>
      <c r="ABH140" s="93"/>
      <c r="ABI140" s="93"/>
      <c r="ABJ140" s="93"/>
      <c r="ABK140" s="93"/>
      <c r="ABL140" s="93"/>
      <c r="ABM140" s="93"/>
      <c r="ABN140" s="93"/>
      <c r="ABO140" s="93"/>
      <c r="ABP140" s="93"/>
      <c r="ABQ140" s="93"/>
      <c r="ABR140" s="93"/>
      <c r="ABS140" s="93"/>
      <c r="ABT140" s="93"/>
      <c r="ABU140" s="93"/>
      <c r="ABV140" s="93"/>
      <c r="ABW140" s="93"/>
      <c r="ABX140" s="93"/>
      <c r="ABY140" s="93"/>
      <c r="ABZ140" s="93"/>
      <c r="ACA140" s="93"/>
      <c r="ACB140" s="93"/>
      <c r="ACC140" s="93"/>
      <c r="ACD140" s="93"/>
      <c r="ACE140" s="93"/>
      <c r="ACF140" s="93"/>
      <c r="ACG140" s="93"/>
      <c r="ACH140" s="93"/>
      <c r="ACI140" s="93"/>
      <c r="ACJ140" s="93"/>
      <c r="ACK140" s="93"/>
      <c r="ACL140" s="93"/>
      <c r="ACM140" s="93"/>
      <c r="ACN140" s="93"/>
      <c r="ACO140" s="93"/>
      <c r="ACP140" s="93"/>
      <c r="ACQ140" s="93"/>
      <c r="ACR140" s="93"/>
      <c r="ACS140" s="93"/>
      <c r="ACT140" s="93"/>
      <c r="ACU140" s="93"/>
      <c r="ACV140" s="93"/>
      <c r="ACW140" s="93"/>
      <c r="ACX140" s="93"/>
      <c r="ACY140" s="93"/>
      <c r="ACZ140" s="93"/>
      <c r="ADA140" s="93"/>
      <c r="ADB140" s="93"/>
      <c r="ADC140" s="93"/>
      <c r="ADD140" s="93"/>
      <c r="ADE140" s="93"/>
      <c r="ADF140" s="93"/>
      <c r="ADG140" s="93"/>
      <c r="ADH140" s="93"/>
      <c r="ADI140" s="93"/>
      <c r="ADJ140" s="93"/>
      <c r="ADK140" s="93"/>
      <c r="ADL140" s="93"/>
      <c r="ADM140" s="93"/>
      <c r="ADN140" s="93"/>
      <c r="ADO140" s="93"/>
      <c r="ADP140" s="93"/>
      <c r="ADQ140" s="93"/>
      <c r="ADR140" s="93"/>
      <c r="ADS140" s="93"/>
      <c r="ADT140" s="93"/>
      <c r="ADU140" s="93"/>
      <c r="ADV140" s="93"/>
      <c r="ADW140" s="93"/>
      <c r="ADX140" s="93"/>
      <c r="ADY140" s="93"/>
      <c r="ADZ140" s="93"/>
      <c r="AEA140" s="93"/>
      <c r="AEB140" s="93"/>
      <c r="AEC140" s="93"/>
      <c r="AED140" s="93"/>
      <c r="AEE140" s="93"/>
      <c r="AEF140" s="93"/>
      <c r="AEG140" s="93"/>
      <c r="AEH140" s="93"/>
      <c r="AEI140" s="93"/>
      <c r="AEJ140" s="93"/>
      <c r="AEK140" s="93"/>
      <c r="AEL140" s="93"/>
      <c r="AEM140" s="93"/>
      <c r="AEN140" s="93"/>
      <c r="AEO140" s="93"/>
      <c r="AEP140" s="93"/>
      <c r="AEQ140" s="93"/>
      <c r="AER140" s="93"/>
      <c r="AES140" s="93"/>
      <c r="AET140" s="93"/>
      <c r="AEU140" s="93"/>
      <c r="AEV140" s="93"/>
      <c r="AEW140" s="93"/>
      <c r="AEX140" s="93"/>
      <c r="AEY140" s="93"/>
      <c r="AEZ140" s="93"/>
      <c r="AFA140" s="93"/>
      <c r="AFB140" s="93"/>
      <c r="AFC140" s="93"/>
      <c r="AFD140" s="93"/>
      <c r="AFE140" s="93"/>
      <c r="AFF140" s="93"/>
      <c r="AFG140" s="93"/>
      <c r="AFH140" s="93"/>
      <c r="AFI140" s="93"/>
      <c r="AFJ140" s="93"/>
      <c r="AFK140" s="93"/>
      <c r="AFL140" s="93"/>
      <c r="AFM140" s="93"/>
      <c r="AFN140" s="93"/>
      <c r="AFO140" s="93"/>
      <c r="AFP140" s="93"/>
      <c r="AFQ140" s="93"/>
      <c r="AFR140" s="93"/>
      <c r="AFS140" s="93"/>
      <c r="AFT140" s="93"/>
      <c r="AFU140" s="93"/>
      <c r="AFV140" s="93"/>
      <c r="AFW140" s="93"/>
      <c r="AFX140" s="93"/>
      <c r="AFY140" s="93"/>
      <c r="AFZ140" s="93"/>
      <c r="AGA140" s="93"/>
      <c r="AGB140" s="93"/>
      <c r="AGC140" s="93"/>
      <c r="AGD140" s="93"/>
      <c r="AGE140" s="93"/>
      <c r="AGF140" s="93"/>
      <c r="AGG140" s="93"/>
      <c r="AGH140" s="93"/>
      <c r="AGI140" s="93"/>
      <c r="AGJ140" s="93"/>
      <c r="AGK140" s="93"/>
      <c r="AGL140" s="93"/>
      <c r="AGM140" s="93"/>
      <c r="AGN140" s="93"/>
      <c r="AGO140" s="93"/>
      <c r="AGP140" s="93"/>
      <c r="AGQ140" s="93"/>
      <c r="AGR140" s="93"/>
      <c r="AGS140" s="93"/>
      <c r="AGT140" s="93"/>
      <c r="AGU140" s="93"/>
      <c r="AGV140" s="93"/>
      <c r="AGW140" s="93"/>
      <c r="AGX140" s="93"/>
      <c r="AGY140" s="93"/>
      <c r="AGZ140" s="93"/>
      <c r="AHA140" s="93"/>
      <c r="AHB140" s="93"/>
      <c r="AHC140" s="93"/>
      <c r="AHD140" s="93"/>
      <c r="AHE140" s="93"/>
      <c r="AHF140" s="93"/>
      <c r="AHG140" s="93"/>
      <c r="AHH140" s="93"/>
      <c r="AHI140" s="93"/>
      <c r="AHJ140" s="93"/>
      <c r="AHK140" s="93"/>
      <c r="AHL140" s="93"/>
      <c r="AHM140" s="93"/>
      <c r="AHN140" s="93"/>
      <c r="AHO140" s="93"/>
      <c r="AHP140" s="93"/>
      <c r="AHQ140" s="93"/>
      <c r="AHR140" s="93"/>
      <c r="AHS140" s="93"/>
      <c r="AHT140" s="93"/>
      <c r="AHU140" s="93"/>
      <c r="AHV140" s="93"/>
      <c r="AHW140" s="93"/>
      <c r="AHX140" s="93"/>
      <c r="AHY140" s="93"/>
      <c r="AHZ140" s="93"/>
      <c r="AIA140" s="93"/>
      <c r="AIB140" s="93"/>
      <c r="AIC140" s="93"/>
      <c r="AID140" s="93"/>
      <c r="AIE140" s="93"/>
      <c r="AIF140" s="93"/>
      <c r="AIG140" s="93"/>
      <c r="AIH140" s="93"/>
      <c r="AII140" s="93"/>
      <c r="AIJ140" s="93"/>
      <c r="AIK140" s="93"/>
      <c r="AIL140" s="93"/>
      <c r="AIM140" s="93"/>
      <c r="AIN140" s="93"/>
      <c r="AIO140" s="93"/>
      <c r="AIP140" s="93"/>
      <c r="AIQ140" s="93"/>
      <c r="AIR140" s="93"/>
      <c r="AIS140" s="93"/>
      <c r="AIT140" s="93"/>
      <c r="AIU140" s="93"/>
      <c r="AIV140" s="93"/>
      <c r="AIW140" s="93"/>
      <c r="AIX140" s="93"/>
      <c r="AIY140" s="93"/>
      <c r="AIZ140" s="93"/>
      <c r="AJA140" s="93"/>
      <c r="AJB140" s="93"/>
      <c r="AJC140" s="93"/>
      <c r="AJD140" s="93"/>
      <c r="AJE140" s="93"/>
      <c r="AJF140" s="93"/>
      <c r="AJG140" s="93"/>
      <c r="AJH140" s="93"/>
      <c r="AJI140" s="93"/>
      <c r="AJJ140" s="93"/>
      <c r="AJK140" s="93"/>
      <c r="AJL140" s="93"/>
      <c r="AJM140" s="93"/>
      <c r="AJN140" s="93"/>
      <c r="AJO140" s="93"/>
      <c r="AJP140" s="93"/>
      <c r="AJQ140" s="93"/>
      <c r="AJR140" s="93"/>
      <c r="AJS140" s="93"/>
      <c r="AJT140" s="93"/>
      <c r="AJU140" s="93"/>
      <c r="AJV140" s="93"/>
      <c r="AJW140" s="93"/>
      <c r="AJX140" s="93"/>
      <c r="AJY140" s="93"/>
      <c r="AJZ140" s="93"/>
      <c r="AKA140" s="93"/>
      <c r="AKB140" s="93"/>
      <c r="AKC140" s="93"/>
      <c r="AKD140" s="93"/>
      <c r="AKE140" s="93"/>
      <c r="AKF140" s="93"/>
      <c r="AKG140" s="93"/>
      <c r="AKH140" s="93"/>
      <c r="AKI140" s="93"/>
      <c r="AKJ140" s="93"/>
      <c r="AKK140" s="93"/>
      <c r="AKL140" s="93"/>
      <c r="AKM140" s="93"/>
      <c r="AKN140" s="93"/>
      <c r="AKO140" s="93"/>
      <c r="AKP140" s="93"/>
      <c r="AKQ140" s="93"/>
      <c r="AKR140" s="93"/>
      <c r="AKS140" s="93"/>
      <c r="AKT140" s="93"/>
      <c r="AKU140" s="93"/>
      <c r="AKV140" s="93"/>
      <c r="AKW140" s="93"/>
      <c r="AKX140" s="93"/>
      <c r="AKY140" s="93"/>
      <c r="AKZ140" s="93"/>
      <c r="ALA140" s="93"/>
      <c r="ALB140" s="93"/>
      <c r="ALC140" s="93"/>
      <c r="ALD140" s="93"/>
      <c r="ALE140" s="93"/>
      <c r="ALF140" s="93"/>
      <c r="ALG140" s="93"/>
      <c r="ALH140" s="93"/>
      <c r="ALI140" s="93"/>
      <c r="ALJ140" s="93"/>
      <c r="ALK140" s="93"/>
      <c r="ALL140" s="93"/>
      <c r="ALM140" s="93"/>
      <c r="ALN140" s="93"/>
      <c r="ALO140" s="93"/>
      <c r="ALP140" s="93"/>
      <c r="ALQ140" s="93"/>
      <c r="ALR140" s="93"/>
      <c r="ALS140" s="93"/>
      <c r="ALT140" s="93"/>
      <c r="ALU140" s="93"/>
      <c r="ALV140" s="93"/>
      <c r="ALW140" s="93"/>
      <c r="ALX140" s="93"/>
      <c r="ALY140" s="93"/>
      <c r="ALZ140" s="93"/>
      <c r="AMA140" s="93"/>
      <c r="AMB140" s="93"/>
      <c r="AMC140" s="93"/>
      <c r="AMD140" s="93"/>
      <c r="AME140" s="93"/>
      <c r="AMF140" s="93"/>
      <c r="AMG140" s="93"/>
      <c r="AMH140" s="93"/>
      <c r="AMI140" s="93"/>
      <c r="AMJ140" s="93"/>
      <c r="AMK140" s="93"/>
      <c r="AML140" s="93"/>
      <c r="AMM140" s="93"/>
      <c r="AMN140" s="93"/>
      <c r="AMO140" s="93"/>
      <c r="AMP140" s="93"/>
      <c r="AMQ140" s="93"/>
      <c r="AMR140" s="93"/>
      <c r="AMS140" s="93"/>
      <c r="AMT140" s="93"/>
      <c r="AMU140" s="93"/>
      <c r="AMV140" s="93"/>
      <c r="AMW140" s="93"/>
      <c r="AMX140" s="93"/>
      <c r="AMY140" s="93"/>
      <c r="AMZ140" s="93"/>
      <c r="ANA140" s="93"/>
      <c r="ANB140" s="93"/>
      <c r="ANC140" s="93"/>
      <c r="AND140" s="93"/>
      <c r="ANE140" s="93"/>
      <c r="ANF140" s="93"/>
      <c r="ANG140" s="93"/>
      <c r="ANH140" s="93"/>
      <c r="ANI140" s="93"/>
      <c r="ANJ140" s="93"/>
      <c r="ANK140" s="93"/>
      <c r="ANL140" s="93"/>
      <c r="ANM140" s="93"/>
      <c r="ANN140" s="93"/>
      <c r="ANO140" s="93"/>
      <c r="ANP140" s="93"/>
      <c r="ANQ140" s="93"/>
      <c r="ANR140" s="93"/>
      <c r="ANS140" s="93"/>
      <c r="ANT140" s="93"/>
      <c r="ANU140" s="93"/>
      <c r="ANV140" s="93"/>
      <c r="ANW140" s="93"/>
      <c r="ANX140" s="93"/>
      <c r="ANY140" s="93"/>
      <c r="ANZ140" s="93"/>
      <c r="AOA140" s="93"/>
      <c r="AOB140" s="93"/>
      <c r="AOC140" s="93"/>
      <c r="AOD140" s="93"/>
      <c r="AOE140" s="93"/>
      <c r="AOF140" s="93"/>
      <c r="AOG140" s="93"/>
      <c r="AOH140" s="93"/>
      <c r="AOI140" s="93"/>
      <c r="AOJ140" s="93"/>
      <c r="AOK140" s="93"/>
      <c r="AOL140" s="93"/>
      <c r="AOM140" s="93"/>
      <c r="AON140" s="93"/>
      <c r="AOO140" s="93"/>
      <c r="AOP140" s="93"/>
      <c r="AOQ140" s="93"/>
      <c r="AOR140" s="93"/>
      <c r="AOS140" s="93"/>
      <c r="AOT140" s="93"/>
      <c r="AOU140" s="93"/>
      <c r="AOV140" s="93"/>
      <c r="AOW140" s="93"/>
      <c r="AOX140" s="93"/>
      <c r="AOY140" s="93"/>
      <c r="AOZ140" s="93"/>
      <c r="APA140" s="93"/>
      <c r="APB140" s="93"/>
      <c r="APC140" s="93"/>
      <c r="APD140" s="93"/>
      <c r="APE140" s="93"/>
      <c r="APF140" s="93"/>
      <c r="APG140" s="93"/>
      <c r="APH140" s="93"/>
      <c r="API140" s="93"/>
      <c r="APJ140" s="93"/>
      <c r="APK140" s="93"/>
      <c r="APL140" s="93"/>
      <c r="APM140" s="93"/>
      <c r="APN140" s="93"/>
      <c r="APO140" s="93"/>
      <c r="APP140" s="93"/>
      <c r="APQ140" s="93"/>
      <c r="APR140" s="93"/>
      <c r="APS140" s="93"/>
      <c r="APT140" s="93"/>
      <c r="APU140" s="93"/>
      <c r="APV140" s="93"/>
      <c r="APW140" s="93"/>
      <c r="APX140" s="93"/>
      <c r="APY140" s="93"/>
      <c r="APZ140" s="93"/>
      <c r="AQA140" s="93"/>
      <c r="AQB140" s="93"/>
      <c r="AQC140" s="93"/>
      <c r="AQD140" s="93"/>
      <c r="AQE140" s="93"/>
      <c r="AQF140" s="93"/>
      <c r="AQG140" s="93"/>
      <c r="AQH140" s="93"/>
      <c r="AQI140" s="93"/>
      <c r="AQJ140" s="93"/>
      <c r="AQK140" s="93"/>
      <c r="AQL140" s="93"/>
      <c r="AQM140" s="93"/>
      <c r="AQN140" s="93"/>
      <c r="AQO140" s="93"/>
      <c r="AQP140" s="93"/>
      <c r="AQQ140" s="93"/>
      <c r="AQR140" s="93"/>
      <c r="AQS140" s="93"/>
      <c r="AQT140" s="93"/>
      <c r="AQU140" s="93"/>
      <c r="AQV140" s="93"/>
      <c r="AQW140" s="93"/>
      <c r="AQX140" s="93"/>
      <c r="AQY140" s="93"/>
      <c r="AQZ140" s="93"/>
      <c r="ARA140" s="93"/>
      <c r="ARB140" s="93"/>
      <c r="ARC140" s="93"/>
      <c r="ARD140" s="93"/>
      <c r="ARE140" s="93"/>
      <c r="ARF140" s="93"/>
      <c r="ARG140" s="93"/>
      <c r="ARH140" s="93"/>
      <c r="ARI140" s="93"/>
      <c r="ARJ140" s="93"/>
      <c r="ARK140" s="93"/>
      <c r="ARL140" s="93"/>
      <c r="ARM140" s="93"/>
      <c r="ARN140" s="93"/>
      <c r="ARO140" s="93"/>
      <c r="ARP140" s="93"/>
      <c r="ARQ140" s="93"/>
      <c r="ARR140" s="93"/>
      <c r="ARS140" s="93"/>
      <c r="ART140" s="93"/>
      <c r="ARU140" s="93"/>
      <c r="ARV140" s="93"/>
      <c r="ARW140" s="93"/>
      <c r="ARX140" s="93"/>
      <c r="ARY140" s="93"/>
      <c r="ARZ140" s="93"/>
      <c r="ASA140" s="93"/>
      <c r="ASB140" s="93"/>
      <c r="ASC140" s="93"/>
      <c r="ASD140" s="93"/>
      <c r="ASE140" s="93"/>
      <c r="ASF140" s="93"/>
      <c r="ASG140" s="93"/>
      <c r="ASH140" s="93"/>
      <c r="ASI140" s="93"/>
      <c r="ASJ140" s="93"/>
      <c r="ASK140" s="93"/>
      <c r="ASL140" s="93"/>
      <c r="ASM140" s="93"/>
      <c r="ASN140" s="93"/>
      <c r="ASO140" s="93"/>
      <c r="ASP140" s="93"/>
      <c r="ASQ140" s="93"/>
      <c r="ASR140" s="93"/>
      <c r="ASS140" s="93"/>
      <c r="AST140" s="93"/>
      <c r="ASU140" s="93"/>
      <c r="ASV140" s="93"/>
      <c r="ASW140" s="93"/>
      <c r="ASX140" s="93"/>
      <c r="ASY140" s="93"/>
      <c r="ASZ140" s="93"/>
      <c r="ATA140" s="93"/>
      <c r="ATB140" s="93"/>
      <c r="ATC140" s="93"/>
      <c r="ATD140" s="93"/>
      <c r="ATE140" s="93"/>
      <c r="ATF140" s="93"/>
      <c r="ATG140" s="93"/>
      <c r="ATH140" s="93"/>
      <c r="ATI140" s="93"/>
      <c r="ATJ140" s="93"/>
      <c r="ATK140" s="93"/>
      <c r="ATL140" s="93"/>
      <c r="ATM140" s="93"/>
      <c r="ATN140" s="93"/>
      <c r="ATO140" s="93"/>
      <c r="ATP140" s="93"/>
      <c r="ATQ140" s="93"/>
      <c r="ATR140" s="93"/>
      <c r="ATS140" s="93"/>
      <c r="ATT140" s="93"/>
      <c r="ATU140" s="93"/>
      <c r="ATV140" s="93"/>
      <c r="ATW140" s="93"/>
      <c r="ATX140" s="93"/>
      <c r="ATY140" s="93"/>
      <c r="ATZ140" s="93"/>
      <c r="AUA140" s="93"/>
      <c r="AUB140" s="93"/>
      <c r="AUC140" s="93"/>
      <c r="AUD140" s="93"/>
      <c r="AUE140" s="93"/>
      <c r="AUF140" s="93"/>
      <c r="AUG140" s="93"/>
      <c r="AUH140" s="93"/>
      <c r="AUI140" s="93"/>
      <c r="AUJ140" s="93"/>
      <c r="AUK140" s="93"/>
      <c r="AUL140" s="93"/>
      <c r="AUM140" s="93"/>
      <c r="AUN140" s="93"/>
      <c r="AUO140" s="93"/>
      <c r="AUP140" s="93"/>
      <c r="AUQ140" s="93"/>
      <c r="AUR140" s="93"/>
      <c r="AUS140" s="93"/>
      <c r="AUT140" s="93"/>
      <c r="AUU140" s="93"/>
      <c r="AUV140" s="93"/>
      <c r="AUW140" s="93"/>
      <c r="AUX140" s="93"/>
      <c r="AUY140" s="93"/>
      <c r="AUZ140" s="93"/>
      <c r="AVA140" s="93"/>
      <c r="AVB140" s="93"/>
      <c r="AVC140" s="93"/>
      <c r="AVD140" s="93"/>
      <c r="AVE140" s="93"/>
      <c r="AVF140" s="93"/>
      <c r="AVG140" s="93"/>
      <c r="AVH140" s="93"/>
      <c r="AVI140" s="93"/>
      <c r="AVJ140" s="93"/>
      <c r="AVK140" s="93"/>
      <c r="AVL140" s="93"/>
      <c r="AVM140" s="93"/>
      <c r="AVN140" s="93"/>
      <c r="AVO140" s="93"/>
      <c r="AVP140" s="93"/>
      <c r="AVQ140" s="93"/>
      <c r="AVR140" s="93"/>
      <c r="AVS140" s="93"/>
      <c r="AVT140" s="93"/>
      <c r="AVU140" s="93"/>
      <c r="AVV140" s="93"/>
      <c r="AVW140" s="93"/>
      <c r="AVX140" s="93"/>
      <c r="AVY140" s="93"/>
      <c r="AVZ140" s="93"/>
      <c r="AWA140" s="93"/>
      <c r="AWB140" s="93"/>
      <c r="AWC140" s="93"/>
      <c r="AWD140" s="93"/>
      <c r="AWE140" s="93"/>
      <c r="AWF140" s="93"/>
      <c r="AWG140" s="93"/>
      <c r="AWH140" s="93"/>
      <c r="AWI140" s="93"/>
      <c r="AWJ140" s="93"/>
      <c r="AWK140" s="93"/>
      <c r="AWL140" s="93"/>
      <c r="AWM140" s="93"/>
      <c r="AWN140" s="93"/>
      <c r="AWO140" s="93"/>
      <c r="AWP140" s="93"/>
      <c r="AWQ140" s="93"/>
      <c r="AWR140" s="93"/>
      <c r="AWS140" s="93"/>
      <c r="AWT140" s="93"/>
      <c r="AWU140" s="93"/>
      <c r="AWV140" s="93"/>
      <c r="AWW140" s="93"/>
      <c r="AWX140" s="93"/>
      <c r="AWY140" s="93"/>
      <c r="AWZ140" s="93"/>
      <c r="AXA140" s="93"/>
      <c r="AXB140" s="93"/>
      <c r="AXC140" s="93"/>
      <c r="AXD140" s="93"/>
      <c r="AXE140" s="93"/>
      <c r="AXF140" s="93"/>
      <c r="AXG140" s="93"/>
      <c r="AXH140" s="93"/>
      <c r="AXI140" s="93"/>
      <c r="AXJ140" s="93"/>
      <c r="AXK140" s="93"/>
      <c r="AXL140" s="93"/>
      <c r="AXM140" s="93"/>
      <c r="AXN140" s="93"/>
      <c r="AXO140" s="93"/>
      <c r="AXP140" s="93"/>
      <c r="AXQ140" s="93"/>
      <c r="AXR140" s="93"/>
      <c r="AXS140" s="93"/>
      <c r="AXT140" s="93"/>
      <c r="AXU140" s="93"/>
      <c r="AXV140" s="93"/>
      <c r="AXW140" s="93"/>
      <c r="AXX140" s="93"/>
      <c r="AXY140" s="93"/>
      <c r="AXZ140" s="93"/>
      <c r="AYA140" s="93"/>
      <c r="AYB140" s="93"/>
      <c r="AYC140" s="93"/>
      <c r="AYD140" s="93"/>
      <c r="AYE140" s="93"/>
      <c r="AYF140" s="93"/>
      <c r="AYG140" s="93"/>
      <c r="AYH140" s="93"/>
      <c r="AYI140" s="93"/>
      <c r="AYJ140" s="93"/>
      <c r="AYK140" s="93"/>
      <c r="AYL140" s="93"/>
      <c r="AYM140" s="93"/>
      <c r="AYN140" s="93"/>
      <c r="AYO140" s="93"/>
      <c r="AYP140" s="93"/>
      <c r="AYQ140" s="93"/>
      <c r="AYR140" s="93"/>
      <c r="AYS140" s="93"/>
      <c r="AYT140" s="93"/>
      <c r="AYU140" s="93"/>
      <c r="AYV140" s="93"/>
      <c r="AYW140" s="93"/>
      <c r="AYX140" s="93"/>
      <c r="AYY140" s="93"/>
      <c r="AYZ140" s="93"/>
      <c r="AZA140" s="93"/>
      <c r="AZB140" s="93"/>
      <c r="AZC140" s="93"/>
      <c r="AZD140" s="93"/>
      <c r="AZE140" s="93"/>
      <c r="AZF140" s="93"/>
      <c r="AZG140" s="93"/>
      <c r="AZH140" s="93"/>
      <c r="AZI140" s="93"/>
      <c r="AZJ140" s="93"/>
      <c r="AZK140" s="93"/>
      <c r="AZL140" s="93"/>
      <c r="AZM140" s="93"/>
      <c r="AZN140" s="93"/>
      <c r="AZO140" s="93"/>
      <c r="AZP140" s="93"/>
      <c r="AZQ140" s="93"/>
      <c r="AZR140" s="93"/>
      <c r="AZS140" s="93"/>
      <c r="AZT140" s="93"/>
      <c r="AZU140" s="93"/>
      <c r="AZV140" s="93"/>
      <c r="AZW140" s="93"/>
      <c r="AZX140" s="93"/>
      <c r="AZY140" s="93"/>
      <c r="AZZ140" s="93"/>
      <c r="BAA140" s="93"/>
      <c r="BAB140" s="93"/>
      <c r="BAC140" s="93"/>
      <c r="BAD140" s="93"/>
      <c r="BAE140" s="93"/>
      <c r="BAF140" s="93"/>
      <c r="BAG140" s="93"/>
      <c r="BAH140" s="93"/>
      <c r="BAI140" s="93"/>
      <c r="BAJ140" s="93"/>
      <c r="BAK140" s="93"/>
      <c r="BAL140" s="93"/>
      <c r="BAM140" s="93"/>
      <c r="BAN140" s="93"/>
      <c r="BAO140" s="93"/>
      <c r="BAP140" s="93"/>
      <c r="BAQ140" s="93"/>
      <c r="BAR140" s="93"/>
      <c r="BAS140" s="93"/>
      <c r="BAT140" s="93"/>
      <c r="BAU140" s="93"/>
      <c r="BAV140" s="93"/>
      <c r="BAW140" s="93"/>
      <c r="BAX140" s="93"/>
      <c r="BAY140" s="93"/>
      <c r="BAZ140" s="93"/>
      <c r="BBA140" s="93"/>
      <c r="BBB140" s="93"/>
      <c r="BBC140" s="93"/>
      <c r="BBD140" s="93"/>
      <c r="BBE140" s="93"/>
      <c r="BBF140" s="93"/>
      <c r="BBG140" s="93"/>
      <c r="BBH140" s="93"/>
      <c r="BBI140" s="93"/>
      <c r="BBJ140" s="93"/>
      <c r="BBK140" s="93"/>
      <c r="BBL140" s="93"/>
      <c r="BBM140" s="93"/>
      <c r="BBN140" s="93"/>
      <c r="BBO140" s="93"/>
      <c r="BBP140" s="93"/>
      <c r="BBQ140" s="93"/>
      <c r="BBR140" s="93"/>
      <c r="BBS140" s="93"/>
      <c r="BBT140" s="93"/>
      <c r="BBU140" s="93"/>
      <c r="BBV140" s="93"/>
      <c r="BBW140" s="93"/>
      <c r="BBX140" s="93"/>
      <c r="BBY140" s="93"/>
      <c r="BBZ140" s="93"/>
      <c r="BCA140" s="93"/>
      <c r="BCB140" s="93"/>
      <c r="BCC140" s="93"/>
      <c r="BCD140" s="93"/>
      <c r="BCE140" s="93"/>
      <c r="BCF140" s="93"/>
      <c r="BCG140" s="93"/>
      <c r="BCH140" s="93"/>
      <c r="BCI140" s="93"/>
      <c r="BCJ140" s="93"/>
      <c r="BCK140" s="93"/>
      <c r="BCL140" s="93"/>
      <c r="BCM140" s="93"/>
      <c r="BCN140" s="93"/>
      <c r="BCO140" s="93"/>
      <c r="BCP140" s="93"/>
      <c r="BCQ140" s="93"/>
      <c r="BCR140" s="93"/>
      <c r="BCS140" s="93"/>
      <c r="BCT140" s="93"/>
      <c r="BCU140" s="93"/>
      <c r="BCV140" s="93"/>
      <c r="BCW140" s="93"/>
      <c r="BCX140" s="93"/>
      <c r="BCY140" s="93"/>
      <c r="BCZ140" s="93"/>
      <c r="BDA140" s="93"/>
      <c r="BDB140" s="93"/>
      <c r="BDC140" s="93"/>
      <c r="BDD140" s="93"/>
      <c r="BDE140" s="93"/>
      <c r="BDF140" s="93"/>
      <c r="BDG140" s="93"/>
      <c r="BDH140" s="93"/>
      <c r="BDI140" s="93"/>
      <c r="BDJ140" s="93"/>
      <c r="BDK140" s="93"/>
      <c r="BDL140" s="93"/>
      <c r="BDM140" s="93"/>
      <c r="BDN140" s="93"/>
      <c r="BDO140" s="93"/>
      <c r="BDP140" s="93"/>
      <c r="BDQ140" s="93"/>
      <c r="BDR140" s="93"/>
      <c r="BDS140" s="93"/>
      <c r="BDT140" s="93"/>
      <c r="BDU140" s="93"/>
      <c r="BDV140" s="93"/>
      <c r="BDW140" s="93"/>
      <c r="BDX140" s="93"/>
      <c r="BDY140" s="93"/>
      <c r="BDZ140" s="93"/>
      <c r="BEA140" s="93"/>
      <c r="BEB140" s="93"/>
      <c r="BEC140" s="93"/>
      <c r="BED140" s="93"/>
      <c r="BEE140" s="93"/>
      <c r="BEF140" s="93"/>
      <c r="BEG140" s="93"/>
      <c r="BEH140" s="93"/>
      <c r="BEI140" s="93"/>
      <c r="BEJ140" s="93"/>
      <c r="BEK140" s="93"/>
      <c r="BEL140" s="93"/>
      <c r="BEM140" s="93"/>
      <c r="BEN140" s="93"/>
      <c r="BEO140" s="93"/>
      <c r="BEP140" s="93"/>
      <c r="BEQ140" s="93"/>
      <c r="BER140" s="93"/>
      <c r="BES140" s="93"/>
      <c r="BET140" s="93"/>
      <c r="BEU140" s="93"/>
      <c r="BEV140" s="93"/>
      <c r="BEW140" s="93"/>
      <c r="BEX140" s="93"/>
      <c r="BEY140" s="93"/>
      <c r="BEZ140" s="93"/>
      <c r="BFA140" s="93"/>
      <c r="BFB140" s="93"/>
      <c r="BFC140" s="93"/>
      <c r="BFD140" s="93"/>
      <c r="BFE140" s="93"/>
      <c r="BFF140" s="93"/>
      <c r="BFG140" s="93"/>
      <c r="BFH140" s="93"/>
      <c r="BFI140" s="93"/>
      <c r="BFJ140" s="93"/>
      <c r="BFK140" s="93"/>
      <c r="BFL140" s="93"/>
      <c r="BFM140" s="93"/>
      <c r="BFN140" s="93"/>
      <c r="BFO140" s="93"/>
      <c r="BFP140" s="93"/>
      <c r="BFQ140" s="93"/>
      <c r="BFR140" s="93"/>
      <c r="BFS140" s="93"/>
      <c r="BFT140" s="93"/>
      <c r="BFU140" s="93"/>
      <c r="BFV140" s="93"/>
      <c r="BFW140" s="93"/>
      <c r="BFX140" s="93"/>
      <c r="BFY140" s="93"/>
      <c r="BFZ140" s="93"/>
      <c r="BGA140" s="93"/>
      <c r="BGB140" s="93"/>
      <c r="BGC140" s="93"/>
      <c r="BGD140" s="93"/>
      <c r="BGE140" s="93"/>
      <c r="BGF140" s="93"/>
      <c r="BGG140" s="93"/>
      <c r="BGH140" s="93"/>
      <c r="BGI140" s="93"/>
      <c r="BGJ140" s="93"/>
      <c r="BGK140" s="93"/>
      <c r="BGL140" s="93"/>
      <c r="BGM140" s="93"/>
      <c r="BGN140" s="93"/>
      <c r="BGO140" s="93"/>
      <c r="BGP140" s="93"/>
      <c r="BGQ140" s="93"/>
      <c r="BGR140" s="93"/>
      <c r="BGS140" s="93"/>
      <c r="BGT140" s="93"/>
      <c r="BGU140" s="93"/>
      <c r="BGV140" s="93"/>
      <c r="BGW140" s="93"/>
      <c r="BGX140" s="93"/>
      <c r="BGY140" s="93"/>
      <c r="BGZ140" s="93"/>
      <c r="BHA140" s="93"/>
      <c r="BHB140" s="93"/>
      <c r="BHC140" s="93"/>
      <c r="BHD140" s="93"/>
      <c r="BHE140" s="93"/>
      <c r="BHF140" s="93"/>
      <c r="BHG140" s="93"/>
      <c r="BHH140" s="93"/>
      <c r="BHI140" s="93"/>
      <c r="BHJ140" s="93"/>
      <c r="BHK140" s="93"/>
      <c r="BHL140" s="93"/>
      <c r="BHM140" s="93"/>
      <c r="BHN140" s="93"/>
      <c r="BHO140" s="93"/>
      <c r="BHP140" s="93"/>
      <c r="BHQ140" s="93"/>
      <c r="BHR140" s="93"/>
      <c r="BHS140" s="93"/>
      <c r="BHT140" s="93"/>
      <c r="BHU140" s="93"/>
      <c r="BHV140" s="93"/>
      <c r="BHW140" s="93"/>
      <c r="BHX140" s="93"/>
      <c r="BHY140" s="93"/>
      <c r="BHZ140" s="93"/>
      <c r="BIA140" s="93"/>
      <c r="BIB140" s="93"/>
      <c r="BIC140" s="93"/>
      <c r="BID140" s="93"/>
      <c r="BIE140" s="93"/>
      <c r="BIF140" s="93"/>
      <c r="BIG140" s="93"/>
      <c r="BIH140" s="93"/>
      <c r="BII140" s="93"/>
      <c r="BIJ140" s="93"/>
      <c r="BIK140" s="93"/>
      <c r="BIL140" s="93"/>
      <c r="BIM140" s="93"/>
      <c r="BIN140" s="93"/>
      <c r="BIO140" s="93"/>
      <c r="BIP140" s="93"/>
      <c r="BIQ140" s="93"/>
      <c r="BIR140" s="93"/>
      <c r="BIS140" s="93"/>
      <c r="BIT140" s="93"/>
      <c r="BIU140" s="93"/>
      <c r="BIV140" s="93"/>
      <c r="BIW140" s="93"/>
      <c r="BIX140" s="93"/>
      <c r="BIY140" s="93"/>
      <c r="BIZ140" s="93"/>
      <c r="BJA140" s="93"/>
      <c r="BJB140" s="93"/>
      <c r="BJC140" s="93"/>
      <c r="BJD140" s="93"/>
      <c r="BJE140" s="93"/>
      <c r="BJF140" s="93"/>
      <c r="BJG140" s="93"/>
      <c r="BJH140" s="93"/>
      <c r="BJI140" s="93"/>
      <c r="BJJ140" s="93"/>
      <c r="BJK140" s="93"/>
      <c r="BJL140" s="93"/>
      <c r="BJM140" s="93"/>
      <c r="BJN140" s="93"/>
      <c r="BJO140" s="93"/>
      <c r="BJP140" s="93"/>
      <c r="BJQ140" s="93"/>
      <c r="BJR140" s="93"/>
      <c r="BJS140" s="93"/>
      <c r="BJT140" s="93"/>
      <c r="BJU140" s="93"/>
      <c r="BJV140" s="93"/>
      <c r="BJW140" s="93"/>
      <c r="BJX140" s="93"/>
      <c r="BJY140" s="93"/>
      <c r="BJZ140" s="93"/>
      <c r="BKA140" s="93"/>
      <c r="BKB140" s="93"/>
      <c r="BKC140" s="93"/>
      <c r="BKD140" s="93"/>
      <c r="BKE140" s="93"/>
      <c r="BKF140" s="93"/>
      <c r="BKG140" s="93"/>
      <c r="BKH140" s="93"/>
      <c r="BKI140" s="93"/>
      <c r="BKJ140" s="93"/>
      <c r="BKK140" s="93"/>
      <c r="BKL140" s="93"/>
      <c r="BKM140" s="93"/>
      <c r="BKN140" s="93"/>
      <c r="BKO140" s="93"/>
      <c r="BKP140" s="93"/>
      <c r="BKQ140" s="93"/>
      <c r="BKR140" s="93"/>
      <c r="BKS140" s="93"/>
      <c r="BKT140" s="93"/>
      <c r="BKU140" s="93"/>
      <c r="BKV140" s="93"/>
      <c r="BKW140" s="93"/>
      <c r="BKX140" s="93"/>
      <c r="BKY140" s="93"/>
      <c r="BKZ140" s="93"/>
      <c r="BLA140" s="93"/>
      <c r="BLB140" s="93"/>
      <c r="BLC140" s="93"/>
      <c r="BLD140" s="93"/>
      <c r="BLE140" s="93"/>
      <c r="BLF140" s="93"/>
      <c r="BLG140" s="93"/>
      <c r="BLH140" s="93"/>
      <c r="BLI140" s="93"/>
      <c r="BLJ140" s="93"/>
      <c r="BLK140" s="93"/>
      <c r="BLL140" s="93"/>
      <c r="BLM140" s="93"/>
      <c r="BLN140" s="93"/>
      <c r="BLO140" s="93"/>
      <c r="BLP140" s="93"/>
      <c r="BLQ140" s="93"/>
      <c r="BLR140" s="93"/>
      <c r="BLS140" s="93"/>
      <c r="BLT140" s="93"/>
      <c r="BLU140" s="93"/>
      <c r="BLV140" s="93"/>
      <c r="BLW140" s="93"/>
      <c r="BLX140" s="93"/>
      <c r="BLY140" s="93"/>
      <c r="BLZ140" s="93"/>
      <c r="BMA140" s="93"/>
      <c r="BMB140" s="93"/>
      <c r="BMC140" s="93"/>
      <c r="BMD140" s="93"/>
      <c r="BME140" s="93"/>
      <c r="BMF140" s="93"/>
      <c r="BMG140" s="93"/>
      <c r="BMH140" s="93"/>
      <c r="BMI140" s="93"/>
      <c r="BMJ140" s="93"/>
      <c r="BMK140" s="93"/>
      <c r="BML140" s="93"/>
      <c r="BMM140" s="93"/>
      <c r="BMN140" s="93"/>
      <c r="BMO140" s="93"/>
      <c r="BMP140" s="93"/>
      <c r="BMQ140" s="93"/>
      <c r="BMR140" s="93"/>
      <c r="BMS140" s="93"/>
      <c r="BMT140" s="93"/>
      <c r="BMU140" s="93"/>
      <c r="BMV140" s="93"/>
      <c r="BMW140" s="93"/>
      <c r="BMX140" s="93"/>
      <c r="BMY140" s="93"/>
      <c r="BMZ140" s="93"/>
      <c r="BNA140" s="93"/>
      <c r="BNB140" s="93"/>
      <c r="BNC140" s="93"/>
      <c r="BND140" s="93"/>
      <c r="BNE140" s="93"/>
      <c r="BNF140" s="93"/>
      <c r="BNG140" s="93"/>
      <c r="BNH140" s="93"/>
      <c r="BNI140" s="93"/>
      <c r="BNJ140" s="93"/>
      <c r="BNK140" s="93"/>
      <c r="BNL140" s="93"/>
      <c r="BNM140" s="93"/>
      <c r="BNN140" s="93"/>
      <c r="BNO140" s="93"/>
      <c r="BNP140" s="93"/>
      <c r="BNQ140" s="93"/>
      <c r="BNR140" s="93"/>
      <c r="BNS140" s="93"/>
      <c r="BNT140" s="93"/>
      <c r="BNU140" s="93"/>
      <c r="BNV140" s="93"/>
      <c r="BNW140" s="93"/>
      <c r="BNX140" s="93"/>
      <c r="BNY140" s="93"/>
      <c r="BNZ140" s="93"/>
      <c r="BOA140" s="93"/>
      <c r="BOB140" s="93"/>
      <c r="BOC140" s="93"/>
      <c r="BOD140" s="93"/>
      <c r="BOE140" s="93"/>
      <c r="BOF140" s="93"/>
      <c r="BOG140" s="93"/>
      <c r="BOH140" s="93"/>
      <c r="BOI140" s="93"/>
      <c r="BOJ140" s="93"/>
      <c r="BOK140" s="93"/>
      <c r="BOL140" s="93"/>
      <c r="BOM140" s="93"/>
      <c r="BON140" s="93"/>
      <c r="BOO140" s="93"/>
      <c r="BOP140" s="93"/>
      <c r="BOQ140" s="93"/>
      <c r="BOR140" s="93"/>
      <c r="BOS140" s="93"/>
      <c r="BOT140" s="93"/>
      <c r="BOU140" s="93"/>
      <c r="BOV140" s="93"/>
      <c r="BOW140" s="93"/>
      <c r="BOX140" s="93"/>
      <c r="BOY140" s="93"/>
      <c r="BOZ140" s="93"/>
      <c r="BPA140" s="93"/>
      <c r="BPB140" s="93"/>
      <c r="BPC140" s="93"/>
      <c r="BPD140" s="93"/>
      <c r="BPE140" s="93"/>
      <c r="BPF140" s="93"/>
      <c r="BPG140" s="93"/>
      <c r="BPH140" s="93"/>
      <c r="BPI140" s="93"/>
      <c r="BPJ140" s="93"/>
      <c r="BPK140" s="93"/>
      <c r="BPL140" s="93"/>
      <c r="BPM140" s="93"/>
      <c r="BPN140" s="93"/>
      <c r="BPO140" s="93"/>
      <c r="BPP140" s="93"/>
      <c r="BPQ140" s="93"/>
      <c r="BPR140" s="93"/>
      <c r="BPS140" s="93"/>
      <c r="BPT140" s="93"/>
      <c r="BPU140" s="93"/>
      <c r="BPV140" s="93"/>
      <c r="BPW140" s="93"/>
      <c r="BPX140" s="93"/>
      <c r="BPY140" s="93"/>
      <c r="BPZ140" s="93"/>
      <c r="BQA140" s="93"/>
      <c r="BQB140" s="93"/>
      <c r="BQC140" s="93"/>
      <c r="BQD140" s="93"/>
      <c r="BQE140" s="93"/>
      <c r="BQF140" s="93"/>
      <c r="BQG140" s="93"/>
      <c r="BQH140" s="93"/>
      <c r="BQI140" s="93"/>
      <c r="BQJ140" s="93"/>
      <c r="BQK140" s="93"/>
      <c r="BQL140" s="93"/>
      <c r="BQM140" s="93"/>
      <c r="BQN140" s="93"/>
      <c r="BQO140" s="93"/>
      <c r="BQP140" s="93"/>
      <c r="BQQ140" s="93"/>
      <c r="BQR140" s="93"/>
      <c r="BQS140" s="93"/>
      <c r="BQT140" s="93"/>
      <c r="BQU140" s="93"/>
      <c r="BQV140" s="93"/>
      <c r="BQW140" s="93"/>
      <c r="BQX140" s="93"/>
      <c r="BQY140" s="93"/>
      <c r="BQZ140" s="93"/>
      <c r="BRA140" s="93"/>
      <c r="BRB140" s="93"/>
      <c r="BRC140" s="93"/>
      <c r="BRD140" s="93"/>
      <c r="BRE140" s="93"/>
      <c r="BRF140" s="93"/>
      <c r="BRG140" s="93"/>
      <c r="BRH140" s="93"/>
      <c r="BRI140" s="93"/>
      <c r="BRJ140" s="93"/>
      <c r="BRK140" s="93"/>
      <c r="BRL140" s="93"/>
      <c r="BRM140" s="93"/>
      <c r="BRN140" s="93"/>
      <c r="BRO140" s="93"/>
      <c r="BRP140" s="93"/>
      <c r="BRQ140" s="93"/>
      <c r="BRR140" s="93"/>
      <c r="BRS140" s="93"/>
      <c r="BRT140" s="93"/>
      <c r="BRU140" s="93"/>
      <c r="BRV140" s="93"/>
      <c r="BRW140" s="93"/>
      <c r="BRX140" s="93"/>
      <c r="BRY140" s="93"/>
      <c r="BRZ140" s="93"/>
      <c r="BSA140" s="93"/>
      <c r="BSB140" s="93"/>
      <c r="BSC140" s="93"/>
      <c r="BSD140" s="93"/>
      <c r="BSE140" s="93"/>
      <c r="BSF140" s="93"/>
      <c r="BSG140" s="93"/>
      <c r="BSH140" s="93"/>
      <c r="BSI140" s="93"/>
      <c r="BSJ140" s="93"/>
      <c r="BSK140" s="93"/>
      <c r="BSL140" s="93"/>
      <c r="BSM140" s="93"/>
      <c r="BSN140" s="93"/>
      <c r="BSO140" s="93"/>
      <c r="BSP140" s="93"/>
      <c r="BSQ140" s="93"/>
      <c r="BSR140" s="93"/>
      <c r="BSS140" s="93"/>
      <c r="BST140" s="93"/>
      <c r="BSU140" s="93"/>
      <c r="BSV140" s="93"/>
      <c r="BSW140" s="93"/>
      <c r="BSX140" s="93"/>
      <c r="BSY140" s="93"/>
      <c r="BSZ140" s="93"/>
      <c r="BTA140" s="93"/>
      <c r="BTB140" s="93"/>
      <c r="BTC140" s="93"/>
      <c r="BTD140" s="93"/>
      <c r="BTE140" s="93"/>
      <c r="BTF140" s="93"/>
      <c r="BTG140" s="93"/>
      <c r="BTH140" s="93"/>
      <c r="BTI140" s="93"/>
      <c r="BTJ140" s="93"/>
      <c r="BTK140" s="93"/>
      <c r="BTL140" s="93"/>
      <c r="BTM140" s="93"/>
      <c r="BTN140" s="93"/>
      <c r="BTO140" s="93"/>
      <c r="BTP140" s="93"/>
      <c r="BTQ140" s="93"/>
      <c r="BTR140" s="93"/>
      <c r="BTS140" s="93"/>
      <c r="BTT140" s="93"/>
      <c r="BTU140" s="93"/>
      <c r="BTV140" s="93"/>
      <c r="BTW140" s="93"/>
      <c r="BTX140" s="93"/>
      <c r="BTY140" s="93"/>
      <c r="BTZ140" s="93"/>
      <c r="BUA140" s="93"/>
      <c r="BUB140" s="93"/>
      <c r="BUC140" s="93"/>
      <c r="BUD140" s="93"/>
      <c r="BUE140" s="93"/>
      <c r="BUF140" s="93"/>
      <c r="BUG140" s="93"/>
      <c r="BUH140" s="93"/>
      <c r="BUI140" s="93"/>
      <c r="BUJ140" s="93"/>
      <c r="BUK140" s="93"/>
      <c r="BUL140" s="93"/>
      <c r="BUM140" s="93"/>
      <c r="BUN140" s="93"/>
      <c r="BUO140" s="93"/>
      <c r="BUP140" s="93"/>
      <c r="BUQ140" s="93"/>
      <c r="BUR140" s="93"/>
      <c r="BUS140" s="93"/>
      <c r="BUT140" s="93"/>
      <c r="BUU140" s="93"/>
      <c r="BUV140" s="93"/>
      <c r="BUW140" s="93"/>
      <c r="BUX140" s="93"/>
      <c r="BUY140" s="93"/>
      <c r="BUZ140" s="93"/>
      <c r="BVA140" s="93"/>
      <c r="BVB140" s="93"/>
      <c r="BVC140" s="93"/>
      <c r="BVD140" s="93"/>
      <c r="BVE140" s="93"/>
      <c r="BVF140" s="93"/>
      <c r="BVG140" s="93"/>
      <c r="BVH140" s="93"/>
      <c r="BVI140" s="93"/>
      <c r="BVJ140" s="93"/>
      <c r="BVK140" s="93"/>
      <c r="BVL140" s="93"/>
      <c r="BVM140" s="93"/>
      <c r="BVN140" s="93"/>
      <c r="BVO140" s="93"/>
      <c r="BVP140" s="93"/>
      <c r="BVQ140" s="93"/>
      <c r="BVR140" s="93"/>
      <c r="BVS140" s="93"/>
      <c r="BVT140" s="93"/>
      <c r="BVU140" s="93"/>
      <c r="BVV140" s="93"/>
      <c r="BVW140" s="93"/>
      <c r="BVX140" s="93"/>
      <c r="BVY140" s="93"/>
      <c r="BVZ140" s="93"/>
      <c r="BWA140" s="93"/>
      <c r="BWB140" s="93"/>
      <c r="BWC140" s="93"/>
      <c r="BWD140" s="93"/>
      <c r="BWE140" s="93"/>
      <c r="BWF140" s="93"/>
      <c r="BWG140" s="93"/>
      <c r="BWH140" s="93"/>
      <c r="BWI140" s="93"/>
      <c r="BWJ140" s="93"/>
      <c r="BWK140" s="93"/>
      <c r="BWL140" s="93"/>
      <c r="BWM140" s="93"/>
      <c r="BWN140" s="93"/>
      <c r="BWO140" s="93"/>
      <c r="BWP140" s="93"/>
      <c r="BWQ140" s="93"/>
      <c r="BWR140" s="93"/>
      <c r="BWS140" s="93"/>
      <c r="BWT140" s="93"/>
      <c r="BWU140" s="93"/>
      <c r="BWV140" s="93"/>
      <c r="BWW140" s="93"/>
      <c r="BWX140" s="93"/>
      <c r="BWY140" s="93"/>
      <c r="BWZ140" s="93"/>
      <c r="BXA140" s="93"/>
      <c r="BXB140" s="93"/>
      <c r="BXC140" s="93"/>
      <c r="BXD140" s="93"/>
      <c r="BXE140" s="93"/>
      <c r="BXF140" s="93"/>
      <c r="BXG140" s="93"/>
      <c r="BXH140" s="93"/>
      <c r="BXI140" s="93"/>
      <c r="BXJ140" s="93"/>
      <c r="BXK140" s="93"/>
      <c r="BXL140" s="93"/>
      <c r="BXM140" s="93"/>
      <c r="BXN140" s="93"/>
      <c r="BXO140" s="93"/>
      <c r="BXP140" s="93"/>
      <c r="BXQ140" s="93"/>
      <c r="BXR140" s="93"/>
      <c r="BXS140" s="93"/>
      <c r="BXT140" s="93"/>
      <c r="BXU140" s="93"/>
      <c r="BXV140" s="93"/>
      <c r="BXW140" s="93"/>
      <c r="BXX140" s="93"/>
      <c r="BXY140" s="93"/>
      <c r="BXZ140" s="93"/>
      <c r="BYA140" s="93"/>
      <c r="BYB140" s="93"/>
      <c r="BYC140" s="93"/>
      <c r="BYD140" s="93"/>
      <c r="BYE140" s="93"/>
      <c r="BYF140" s="93"/>
      <c r="BYG140" s="93"/>
      <c r="BYH140" s="93"/>
      <c r="BYI140" s="93"/>
      <c r="BYJ140" s="93"/>
      <c r="BYK140" s="93"/>
      <c r="BYL140" s="93"/>
      <c r="BYM140" s="93"/>
      <c r="BYN140" s="93"/>
      <c r="BYO140" s="93"/>
      <c r="BYP140" s="93"/>
      <c r="BYQ140" s="93"/>
      <c r="BYR140" s="93"/>
      <c r="BYS140" s="93"/>
      <c r="BYT140" s="93"/>
      <c r="BYU140" s="93"/>
      <c r="BYV140" s="93"/>
      <c r="BYW140" s="93"/>
      <c r="BYX140" s="93"/>
      <c r="BYY140" s="93"/>
      <c r="BYZ140" s="93"/>
      <c r="BZA140" s="93"/>
      <c r="BZB140" s="93"/>
      <c r="BZC140" s="93"/>
      <c r="BZD140" s="93"/>
      <c r="BZE140" s="93"/>
      <c r="BZF140" s="93"/>
      <c r="BZG140" s="93"/>
      <c r="BZH140" s="93"/>
      <c r="BZI140" s="93"/>
      <c r="BZJ140" s="93"/>
      <c r="BZK140" s="93"/>
      <c r="BZL140" s="93"/>
      <c r="BZM140" s="93"/>
      <c r="BZN140" s="93"/>
      <c r="BZO140" s="93"/>
      <c r="BZP140" s="93"/>
      <c r="BZQ140" s="93"/>
      <c r="BZR140" s="93"/>
      <c r="BZS140" s="93"/>
      <c r="BZT140" s="93"/>
      <c r="BZU140" s="93"/>
      <c r="BZV140" s="93"/>
      <c r="BZW140" s="93"/>
      <c r="BZX140" s="93"/>
      <c r="BZY140" s="93"/>
      <c r="BZZ140" s="93"/>
      <c r="CAA140" s="93"/>
      <c r="CAB140" s="93"/>
      <c r="CAC140" s="93"/>
      <c r="CAD140" s="93"/>
      <c r="CAE140" s="93"/>
      <c r="CAF140" s="93"/>
      <c r="CAG140" s="93"/>
      <c r="CAH140" s="93"/>
      <c r="CAI140" s="93"/>
      <c r="CAJ140" s="93"/>
      <c r="CAK140" s="93"/>
      <c r="CAL140" s="93"/>
      <c r="CAM140" s="93"/>
      <c r="CAN140" s="93"/>
      <c r="CAO140" s="93"/>
      <c r="CAP140" s="93"/>
      <c r="CAQ140" s="93"/>
      <c r="CAR140" s="93"/>
      <c r="CAS140" s="93"/>
      <c r="CAT140" s="93"/>
      <c r="CAU140" s="93"/>
      <c r="CAV140" s="93"/>
      <c r="CAW140" s="93"/>
      <c r="CAX140" s="93"/>
      <c r="CAY140" s="93"/>
      <c r="CAZ140" s="93"/>
      <c r="CBA140" s="93"/>
      <c r="CBB140" s="93"/>
      <c r="CBC140" s="93"/>
      <c r="CBD140" s="93"/>
      <c r="CBE140" s="93"/>
      <c r="CBF140" s="93"/>
      <c r="CBG140" s="93"/>
      <c r="CBH140" s="93"/>
      <c r="CBI140" s="93"/>
      <c r="CBJ140" s="93"/>
      <c r="CBK140" s="93"/>
      <c r="CBL140" s="93"/>
      <c r="CBM140" s="93"/>
      <c r="CBN140" s="93"/>
      <c r="CBO140" s="93"/>
      <c r="CBP140" s="93"/>
      <c r="CBQ140" s="93"/>
      <c r="CBR140" s="93"/>
      <c r="CBS140" s="93"/>
      <c r="CBT140" s="93"/>
      <c r="CBU140" s="93"/>
      <c r="CBV140" s="93"/>
      <c r="CBW140" s="93"/>
      <c r="CBX140" s="93"/>
      <c r="CBY140" s="93"/>
      <c r="CBZ140" s="93"/>
      <c r="CCA140" s="93"/>
      <c r="CCB140" s="93"/>
      <c r="CCC140" s="93"/>
      <c r="CCD140" s="93"/>
      <c r="CCE140" s="93"/>
      <c r="CCF140" s="93"/>
      <c r="CCG140" s="93"/>
      <c r="CCH140" s="93"/>
      <c r="CCI140" s="93"/>
      <c r="CCJ140" s="93"/>
      <c r="CCK140" s="93"/>
      <c r="CCL140" s="93"/>
      <c r="CCM140" s="93"/>
      <c r="CCN140" s="93"/>
      <c r="CCO140" s="93"/>
      <c r="CCP140" s="93"/>
      <c r="CCQ140" s="93"/>
      <c r="CCR140" s="93"/>
      <c r="CCS140" s="93"/>
      <c r="CCT140" s="93"/>
      <c r="CCU140" s="93"/>
      <c r="CCV140" s="93"/>
      <c r="CCW140" s="93"/>
      <c r="CCX140" s="93"/>
      <c r="CCY140" s="93"/>
      <c r="CCZ140" s="93"/>
      <c r="CDA140" s="93"/>
      <c r="CDB140" s="93"/>
      <c r="CDC140" s="93"/>
      <c r="CDD140" s="93"/>
      <c r="CDE140" s="93"/>
      <c r="CDF140" s="93"/>
      <c r="CDG140" s="93"/>
      <c r="CDH140" s="93"/>
      <c r="CDI140" s="93"/>
      <c r="CDJ140" s="93"/>
      <c r="CDK140" s="93"/>
      <c r="CDL140" s="93"/>
      <c r="CDM140" s="93"/>
      <c r="CDN140" s="93"/>
      <c r="CDO140" s="93"/>
      <c r="CDP140" s="93"/>
      <c r="CDQ140" s="93"/>
      <c r="CDR140" s="93"/>
      <c r="CDS140" s="93"/>
      <c r="CDT140" s="93"/>
      <c r="CDU140" s="93"/>
      <c r="CDV140" s="93"/>
      <c r="CDW140" s="93"/>
      <c r="CDX140" s="93"/>
      <c r="CDY140" s="93"/>
      <c r="CDZ140" s="93"/>
      <c r="CEA140" s="93"/>
      <c r="CEB140" s="93"/>
      <c r="CEC140" s="93"/>
      <c r="CED140" s="93"/>
      <c r="CEE140" s="93"/>
      <c r="CEF140" s="93"/>
      <c r="CEG140" s="93"/>
      <c r="CEH140" s="93"/>
      <c r="CEI140" s="93"/>
      <c r="CEJ140" s="93"/>
      <c r="CEK140" s="93"/>
      <c r="CEL140" s="93"/>
      <c r="CEM140" s="93"/>
      <c r="CEN140" s="93"/>
      <c r="CEO140" s="93"/>
      <c r="CEP140" s="93"/>
      <c r="CEQ140" s="93"/>
      <c r="CER140" s="93"/>
      <c r="CES140" s="93"/>
      <c r="CET140" s="93"/>
      <c r="CEU140" s="93"/>
      <c r="CEV140" s="93"/>
      <c r="CEW140" s="93"/>
      <c r="CEX140" s="93"/>
      <c r="CEY140" s="93"/>
      <c r="CEZ140" s="93"/>
      <c r="CFA140" s="93"/>
      <c r="CFB140" s="93"/>
      <c r="CFC140" s="93"/>
      <c r="CFD140" s="93"/>
      <c r="CFE140" s="93"/>
      <c r="CFF140" s="93"/>
      <c r="CFG140" s="93"/>
      <c r="CFH140" s="93"/>
      <c r="CFI140" s="93"/>
      <c r="CFJ140" s="93"/>
      <c r="CFK140" s="93"/>
      <c r="CFL140" s="93"/>
      <c r="CFM140" s="93"/>
      <c r="CFN140" s="93"/>
      <c r="CFO140" s="93"/>
      <c r="CFP140" s="93"/>
      <c r="CFQ140" s="93"/>
      <c r="CFR140" s="93"/>
      <c r="CFS140" s="93"/>
      <c r="CFT140" s="93"/>
      <c r="CFU140" s="93"/>
      <c r="CFV140" s="93"/>
      <c r="CFW140" s="93"/>
      <c r="CFX140" s="93"/>
      <c r="CFY140" s="93"/>
      <c r="CFZ140" s="93"/>
      <c r="CGA140" s="93"/>
      <c r="CGB140" s="93"/>
      <c r="CGC140" s="93"/>
      <c r="CGD140" s="93"/>
      <c r="CGE140" s="93"/>
      <c r="CGF140" s="93"/>
      <c r="CGG140" s="93"/>
      <c r="CGH140" s="93"/>
      <c r="CGI140" s="93"/>
      <c r="CGJ140" s="93"/>
      <c r="CGK140" s="93"/>
      <c r="CGL140" s="93"/>
      <c r="CGM140" s="93"/>
      <c r="CGN140" s="93"/>
      <c r="CGO140" s="93"/>
      <c r="CGP140" s="93"/>
      <c r="CGQ140" s="93"/>
      <c r="CGR140" s="93"/>
      <c r="CGS140" s="93"/>
      <c r="CGT140" s="93"/>
      <c r="CGU140" s="93"/>
      <c r="CGV140" s="93"/>
      <c r="CGW140" s="93"/>
      <c r="CGX140" s="93"/>
      <c r="CGY140" s="93"/>
      <c r="CGZ140" s="93"/>
      <c r="CHA140" s="93"/>
      <c r="CHB140" s="93"/>
      <c r="CHC140" s="93"/>
      <c r="CHD140" s="93"/>
      <c r="CHE140" s="93"/>
      <c r="CHF140" s="93"/>
      <c r="CHG140" s="93"/>
      <c r="CHH140" s="93"/>
      <c r="CHI140" s="93"/>
      <c r="CHJ140" s="93"/>
      <c r="CHK140" s="93"/>
      <c r="CHL140" s="93"/>
      <c r="CHM140" s="93"/>
      <c r="CHN140" s="93"/>
      <c r="CHO140" s="93"/>
      <c r="CHP140" s="93"/>
      <c r="CHQ140" s="93"/>
      <c r="CHR140" s="93"/>
      <c r="CHS140" s="93"/>
      <c r="CHT140" s="93"/>
      <c r="CHU140" s="93"/>
      <c r="CHV140" s="93"/>
      <c r="CHW140" s="93"/>
      <c r="CHX140" s="93"/>
      <c r="CHY140" s="93"/>
      <c r="CHZ140" s="93"/>
      <c r="CIA140" s="93"/>
      <c r="CIB140" s="93"/>
      <c r="CIC140" s="93"/>
      <c r="CID140" s="93"/>
      <c r="CIE140" s="93"/>
      <c r="CIF140" s="93"/>
      <c r="CIG140" s="93"/>
      <c r="CIH140" s="93"/>
      <c r="CII140" s="93"/>
      <c r="CIJ140" s="93"/>
      <c r="CIK140" s="93"/>
      <c r="CIL140" s="93"/>
      <c r="CIM140" s="93"/>
      <c r="CIN140" s="93"/>
      <c r="CIO140" s="93"/>
      <c r="CIP140" s="93"/>
      <c r="CIQ140" s="93"/>
      <c r="CIR140" s="93"/>
      <c r="CIS140" s="93"/>
      <c r="CIT140" s="93"/>
      <c r="CIU140" s="93"/>
      <c r="CIV140" s="93"/>
      <c r="CIW140" s="93"/>
      <c r="CIX140" s="93"/>
      <c r="CIY140" s="93"/>
      <c r="CIZ140" s="93"/>
      <c r="CJA140" s="93"/>
      <c r="CJB140" s="93"/>
      <c r="CJC140" s="93"/>
      <c r="CJD140" s="93"/>
      <c r="CJE140" s="93"/>
      <c r="CJF140" s="93"/>
      <c r="CJG140" s="93"/>
      <c r="CJH140" s="93"/>
      <c r="CJI140" s="93"/>
      <c r="CJJ140" s="93"/>
      <c r="CJK140" s="93"/>
      <c r="CJL140" s="93"/>
      <c r="CJM140" s="93"/>
      <c r="CJN140" s="93"/>
      <c r="CJO140" s="93"/>
      <c r="CJP140" s="93"/>
      <c r="CJQ140" s="93"/>
      <c r="CJR140" s="93"/>
      <c r="CJS140" s="93"/>
      <c r="CJT140" s="93"/>
      <c r="CJU140" s="93"/>
      <c r="CJV140" s="93"/>
      <c r="CJW140" s="93"/>
      <c r="CJX140" s="93"/>
      <c r="CJY140" s="93"/>
      <c r="CJZ140" s="93"/>
      <c r="CKA140" s="93"/>
      <c r="CKB140" s="93"/>
      <c r="CKC140" s="93"/>
      <c r="CKD140" s="93"/>
      <c r="CKE140" s="93"/>
      <c r="CKF140" s="93"/>
      <c r="CKG140" s="93"/>
      <c r="CKH140" s="93"/>
      <c r="CKI140" s="93"/>
      <c r="CKJ140" s="93"/>
      <c r="CKK140" s="93"/>
      <c r="CKL140" s="93"/>
      <c r="CKM140" s="93"/>
      <c r="CKN140" s="93"/>
      <c r="CKO140" s="93"/>
      <c r="CKP140" s="93"/>
      <c r="CKQ140" s="93"/>
      <c r="CKR140" s="93"/>
      <c r="CKS140" s="93"/>
      <c r="CKT140" s="93"/>
      <c r="CKU140" s="93"/>
      <c r="CKV140" s="93"/>
      <c r="CKW140" s="93"/>
      <c r="CKX140" s="93"/>
      <c r="CKY140" s="93"/>
      <c r="CKZ140" s="93"/>
      <c r="CLA140" s="93"/>
      <c r="CLB140" s="93"/>
      <c r="CLC140" s="93"/>
      <c r="CLD140" s="93"/>
      <c r="CLE140" s="93"/>
      <c r="CLF140" s="93"/>
      <c r="CLG140" s="93"/>
      <c r="CLH140" s="93"/>
      <c r="CLI140" s="93"/>
      <c r="CLJ140" s="93"/>
      <c r="CLK140" s="93"/>
      <c r="CLL140" s="93"/>
      <c r="CLM140" s="93"/>
      <c r="CLN140" s="93"/>
      <c r="CLO140" s="93"/>
      <c r="CLP140" s="93"/>
      <c r="CLQ140" s="93"/>
      <c r="CLR140" s="93"/>
      <c r="CLS140" s="93"/>
      <c r="CLT140" s="93"/>
      <c r="CLU140" s="93"/>
      <c r="CLV140" s="93"/>
      <c r="CLW140" s="93"/>
      <c r="CLX140" s="93"/>
      <c r="CLY140" s="93"/>
      <c r="CLZ140" s="93"/>
      <c r="CMA140" s="93"/>
      <c r="CMB140" s="93"/>
      <c r="CMC140" s="93"/>
      <c r="CMD140" s="93"/>
      <c r="CME140" s="93"/>
      <c r="CMF140" s="93"/>
      <c r="CMG140" s="93"/>
      <c r="CMH140" s="93"/>
      <c r="CMI140" s="93"/>
      <c r="CMJ140" s="93"/>
      <c r="CMK140" s="93"/>
      <c r="CML140" s="93"/>
      <c r="CMM140" s="93"/>
      <c r="CMN140" s="93"/>
      <c r="CMO140" s="93"/>
      <c r="CMP140" s="93"/>
      <c r="CMQ140" s="93"/>
      <c r="CMR140" s="93"/>
      <c r="CMS140" s="93"/>
      <c r="CMT140" s="93"/>
      <c r="CMU140" s="93"/>
      <c r="CMV140" s="93"/>
      <c r="CMW140" s="93"/>
      <c r="CMX140" s="93"/>
      <c r="CMY140" s="93"/>
      <c r="CMZ140" s="93"/>
      <c r="CNA140" s="93"/>
      <c r="CNB140" s="93"/>
      <c r="CNC140" s="93"/>
      <c r="CND140" s="93"/>
      <c r="CNE140" s="93"/>
      <c r="CNF140" s="93"/>
      <c r="CNG140" s="93"/>
      <c r="CNH140" s="93"/>
      <c r="CNI140" s="93"/>
      <c r="CNJ140" s="93"/>
      <c r="CNK140" s="93"/>
      <c r="CNL140" s="93"/>
      <c r="CNM140" s="93"/>
      <c r="CNN140" s="93"/>
      <c r="CNO140" s="93"/>
      <c r="CNP140" s="93"/>
      <c r="CNQ140" s="93"/>
      <c r="CNR140" s="93"/>
      <c r="CNS140" s="93"/>
      <c r="CNT140" s="93"/>
      <c r="CNU140" s="93"/>
      <c r="CNV140" s="93"/>
      <c r="CNW140" s="93"/>
      <c r="CNX140" s="93"/>
      <c r="CNY140" s="93"/>
      <c r="CNZ140" s="93"/>
      <c r="COA140" s="93"/>
      <c r="COB140" s="93"/>
      <c r="COC140" s="93"/>
      <c r="COD140" s="93"/>
      <c r="COE140" s="93"/>
      <c r="COF140" s="93"/>
      <c r="COG140" s="93"/>
      <c r="COH140" s="93"/>
      <c r="COI140" s="93"/>
      <c r="COJ140" s="93"/>
      <c r="COK140" s="93"/>
      <c r="COL140" s="93"/>
      <c r="COM140" s="93"/>
      <c r="CON140" s="93"/>
      <c r="COO140" s="93"/>
      <c r="COP140" s="93"/>
      <c r="COQ140" s="93"/>
      <c r="COR140" s="93"/>
      <c r="COS140" s="93"/>
      <c r="COT140" s="93"/>
      <c r="COU140" s="93"/>
      <c r="COV140" s="93"/>
      <c r="COW140" s="93"/>
      <c r="COX140" s="93"/>
      <c r="COY140" s="93"/>
      <c r="COZ140" s="93"/>
      <c r="CPA140" s="93"/>
      <c r="CPB140" s="93"/>
      <c r="CPC140" s="93"/>
      <c r="CPD140" s="93"/>
      <c r="CPE140" s="93"/>
      <c r="CPF140" s="93"/>
      <c r="CPG140" s="93"/>
      <c r="CPH140" s="93"/>
      <c r="CPI140" s="93"/>
      <c r="CPJ140" s="93"/>
      <c r="CPK140" s="93"/>
      <c r="CPL140" s="93"/>
      <c r="CPM140" s="93"/>
      <c r="CPN140" s="93"/>
      <c r="CPO140" s="93"/>
      <c r="CPP140" s="93"/>
      <c r="CPQ140" s="93"/>
      <c r="CPR140" s="93"/>
      <c r="CPS140" s="93"/>
      <c r="CPT140" s="93"/>
      <c r="CPU140" s="93"/>
      <c r="CPV140" s="93"/>
      <c r="CPW140" s="93"/>
      <c r="CPX140" s="93"/>
      <c r="CPY140" s="93"/>
      <c r="CPZ140" s="93"/>
      <c r="CQA140" s="93"/>
      <c r="CQB140" s="93"/>
      <c r="CQC140" s="93"/>
      <c r="CQD140" s="93"/>
      <c r="CQE140" s="93"/>
      <c r="CQF140" s="93"/>
      <c r="CQG140" s="93"/>
      <c r="CQH140" s="93"/>
      <c r="CQI140" s="93"/>
      <c r="CQJ140" s="93"/>
      <c r="CQK140" s="93"/>
      <c r="CQL140" s="93"/>
      <c r="CQM140" s="93"/>
      <c r="CQN140" s="93"/>
      <c r="CQO140" s="93"/>
      <c r="CQP140" s="93"/>
      <c r="CQQ140" s="93"/>
      <c r="CQR140" s="93"/>
      <c r="CQS140" s="93"/>
      <c r="CQT140" s="93"/>
      <c r="CQU140" s="93"/>
      <c r="CQV140" s="93"/>
      <c r="CQW140" s="93"/>
      <c r="CQX140" s="93"/>
      <c r="CQY140" s="93"/>
      <c r="CQZ140" s="93"/>
      <c r="CRA140" s="93"/>
      <c r="CRB140" s="93"/>
      <c r="CRC140" s="93"/>
      <c r="CRD140" s="93"/>
      <c r="CRE140" s="93"/>
      <c r="CRF140" s="93"/>
      <c r="CRG140" s="93"/>
      <c r="CRH140" s="93"/>
      <c r="CRI140" s="93"/>
      <c r="CRJ140" s="93"/>
      <c r="CRK140" s="93"/>
      <c r="CRL140" s="93"/>
      <c r="CRM140" s="93"/>
      <c r="CRN140" s="93"/>
      <c r="CRO140" s="93"/>
      <c r="CRP140" s="93"/>
      <c r="CRQ140" s="93"/>
      <c r="CRR140" s="93"/>
      <c r="CRS140" s="93"/>
      <c r="CRT140" s="93"/>
      <c r="CRU140" s="93"/>
      <c r="CRV140" s="93"/>
      <c r="CRW140" s="93"/>
      <c r="CRX140" s="93"/>
      <c r="CRY140" s="93"/>
      <c r="CRZ140" s="93"/>
      <c r="CSA140" s="93"/>
      <c r="CSB140" s="93"/>
      <c r="CSC140" s="93"/>
      <c r="CSD140" s="93"/>
      <c r="CSE140" s="93"/>
      <c r="CSF140" s="93"/>
      <c r="CSG140" s="93"/>
      <c r="CSH140" s="93"/>
      <c r="CSI140" s="93"/>
      <c r="CSJ140" s="93"/>
      <c r="CSK140" s="93"/>
      <c r="CSL140" s="93"/>
      <c r="CSM140" s="93"/>
      <c r="CSN140" s="93"/>
      <c r="CSO140" s="93"/>
      <c r="CSP140" s="93"/>
      <c r="CSQ140" s="93"/>
      <c r="CSR140" s="93"/>
      <c r="CSS140" s="93"/>
      <c r="CST140" s="93"/>
      <c r="CSU140" s="93"/>
      <c r="CSV140" s="93"/>
      <c r="CSW140" s="93"/>
      <c r="CSX140" s="93"/>
      <c r="CSY140" s="93"/>
      <c r="CSZ140" s="93"/>
      <c r="CTA140" s="93"/>
      <c r="CTB140" s="93"/>
      <c r="CTC140" s="93"/>
      <c r="CTD140" s="93"/>
      <c r="CTE140" s="93"/>
      <c r="CTF140" s="93"/>
      <c r="CTG140" s="93"/>
      <c r="CTH140" s="93"/>
      <c r="CTI140" s="93"/>
      <c r="CTJ140" s="93"/>
      <c r="CTK140" s="93"/>
      <c r="CTL140" s="93"/>
      <c r="CTM140" s="93"/>
      <c r="CTN140" s="93"/>
      <c r="CTO140" s="93"/>
      <c r="CTP140" s="93"/>
      <c r="CTQ140" s="93"/>
      <c r="CTR140" s="93"/>
      <c r="CTS140" s="93"/>
      <c r="CTT140" s="93"/>
      <c r="CTU140" s="93"/>
      <c r="CTV140" s="93"/>
      <c r="CTW140" s="93"/>
      <c r="CTX140" s="93"/>
      <c r="CTY140" s="93"/>
      <c r="CTZ140" s="93"/>
      <c r="CUA140" s="93"/>
      <c r="CUB140" s="93"/>
      <c r="CUC140" s="93"/>
      <c r="CUD140" s="93"/>
      <c r="CUE140" s="93"/>
      <c r="CUF140" s="93"/>
      <c r="CUG140" s="93"/>
      <c r="CUH140" s="93"/>
      <c r="CUI140" s="93"/>
      <c r="CUJ140" s="93"/>
      <c r="CUK140" s="93"/>
      <c r="CUL140" s="93"/>
      <c r="CUM140" s="93"/>
      <c r="CUN140" s="93"/>
      <c r="CUO140" s="93"/>
      <c r="CUP140" s="93"/>
      <c r="CUQ140" s="93"/>
      <c r="CUR140" s="93"/>
      <c r="CUS140" s="93"/>
      <c r="CUT140" s="93"/>
      <c r="CUU140" s="93"/>
      <c r="CUV140" s="93"/>
      <c r="CUW140" s="93"/>
      <c r="CUX140" s="93"/>
      <c r="CUY140" s="93"/>
      <c r="CUZ140" s="93"/>
      <c r="CVA140" s="93"/>
      <c r="CVB140" s="93"/>
      <c r="CVC140" s="93"/>
      <c r="CVD140" s="93"/>
      <c r="CVE140" s="93"/>
      <c r="CVF140" s="93"/>
      <c r="CVG140" s="93"/>
      <c r="CVH140" s="93"/>
      <c r="CVI140" s="93"/>
      <c r="CVJ140" s="93"/>
      <c r="CVK140" s="93"/>
      <c r="CVL140" s="93"/>
      <c r="CVM140" s="93"/>
      <c r="CVN140" s="93"/>
      <c r="CVO140" s="93"/>
      <c r="CVP140" s="93"/>
      <c r="CVQ140" s="93"/>
      <c r="CVR140" s="93"/>
      <c r="CVS140" s="93"/>
      <c r="CVT140" s="93"/>
      <c r="CVU140" s="93"/>
      <c r="CVV140" s="93"/>
      <c r="CVW140" s="93"/>
      <c r="CVX140" s="93"/>
      <c r="CVY140" s="93"/>
      <c r="CVZ140" s="93"/>
      <c r="CWA140" s="93"/>
      <c r="CWB140" s="93"/>
      <c r="CWC140" s="93"/>
      <c r="CWD140" s="93"/>
      <c r="CWE140" s="93"/>
      <c r="CWF140" s="93"/>
      <c r="CWG140" s="93"/>
      <c r="CWH140" s="93"/>
      <c r="CWI140" s="93"/>
      <c r="CWJ140" s="93"/>
      <c r="CWK140" s="93"/>
      <c r="CWL140" s="93"/>
      <c r="CWM140" s="93"/>
      <c r="CWN140" s="93"/>
      <c r="CWO140" s="93"/>
      <c r="CWP140" s="93"/>
      <c r="CWQ140" s="93"/>
      <c r="CWR140" s="93"/>
      <c r="CWS140" s="93"/>
      <c r="CWT140" s="93"/>
      <c r="CWU140" s="93"/>
      <c r="CWV140" s="93"/>
      <c r="CWW140" s="93"/>
      <c r="CWX140" s="93"/>
      <c r="CWY140" s="93"/>
      <c r="CWZ140" s="93"/>
      <c r="CXA140" s="93"/>
      <c r="CXB140" s="93"/>
      <c r="CXC140" s="93"/>
      <c r="CXD140" s="93"/>
      <c r="CXE140" s="93"/>
      <c r="CXF140" s="93"/>
      <c r="CXG140" s="93"/>
      <c r="CXH140" s="93"/>
      <c r="CXI140" s="93"/>
      <c r="CXJ140" s="93"/>
      <c r="CXK140" s="93"/>
      <c r="CXL140" s="93"/>
      <c r="CXM140" s="93"/>
      <c r="CXN140" s="93"/>
      <c r="CXO140" s="93"/>
      <c r="CXP140" s="93"/>
      <c r="CXQ140" s="93"/>
      <c r="CXR140" s="93"/>
      <c r="CXS140" s="93"/>
      <c r="CXT140" s="93"/>
      <c r="CXU140" s="93"/>
      <c r="CXV140" s="93"/>
      <c r="CXW140" s="93"/>
      <c r="CXX140" s="93"/>
      <c r="CXY140" s="93"/>
      <c r="CXZ140" s="93"/>
      <c r="CYA140" s="93"/>
      <c r="CYB140" s="93"/>
      <c r="CYC140" s="93"/>
      <c r="CYD140" s="93"/>
      <c r="CYE140" s="93"/>
      <c r="CYF140" s="93"/>
      <c r="CYG140" s="93"/>
      <c r="CYH140" s="93"/>
      <c r="CYI140" s="93"/>
      <c r="CYJ140" s="93"/>
      <c r="CYK140" s="93"/>
      <c r="CYL140" s="93"/>
      <c r="CYM140" s="93"/>
      <c r="CYN140" s="93"/>
      <c r="CYO140" s="93"/>
      <c r="CYP140" s="93"/>
      <c r="CYQ140" s="93"/>
      <c r="CYR140" s="93"/>
      <c r="CYS140" s="93"/>
      <c r="CYT140" s="93"/>
      <c r="CYU140" s="93"/>
      <c r="CYV140" s="93"/>
      <c r="CYW140" s="93"/>
      <c r="CYX140" s="93"/>
      <c r="CYY140" s="93"/>
      <c r="CYZ140" s="93"/>
      <c r="CZA140" s="93"/>
      <c r="CZB140" s="93"/>
      <c r="CZC140" s="93"/>
      <c r="CZD140" s="93"/>
      <c r="CZE140" s="93"/>
      <c r="CZF140" s="93"/>
      <c r="CZG140" s="93"/>
      <c r="CZH140" s="93"/>
      <c r="CZI140" s="93"/>
      <c r="CZJ140" s="93"/>
      <c r="CZK140" s="93"/>
      <c r="CZL140" s="93"/>
      <c r="CZM140" s="93"/>
      <c r="CZN140" s="93"/>
      <c r="CZO140" s="93"/>
      <c r="CZP140" s="93"/>
      <c r="CZQ140" s="93"/>
      <c r="CZR140" s="93"/>
      <c r="CZS140" s="93"/>
      <c r="CZT140" s="93"/>
      <c r="CZU140" s="93"/>
      <c r="CZV140" s="93"/>
      <c r="CZW140" s="93"/>
      <c r="CZX140" s="93"/>
      <c r="CZY140" s="93"/>
      <c r="CZZ140" s="93"/>
      <c r="DAA140" s="93"/>
      <c r="DAB140" s="93"/>
      <c r="DAC140" s="93"/>
      <c r="DAD140" s="93"/>
      <c r="DAE140" s="93"/>
      <c r="DAF140" s="93"/>
      <c r="DAG140" s="93"/>
      <c r="DAH140" s="93"/>
      <c r="DAI140" s="93"/>
      <c r="DAJ140" s="93"/>
      <c r="DAK140" s="93"/>
      <c r="DAL140" s="93"/>
      <c r="DAM140" s="93"/>
      <c r="DAN140" s="93"/>
      <c r="DAO140" s="93"/>
      <c r="DAP140" s="93"/>
      <c r="DAQ140" s="93"/>
      <c r="DAR140" s="93"/>
      <c r="DAS140" s="93"/>
      <c r="DAT140" s="93"/>
      <c r="DAU140" s="93"/>
      <c r="DAV140" s="93"/>
      <c r="DAW140" s="93"/>
      <c r="DAX140" s="93"/>
      <c r="DAY140" s="93"/>
      <c r="DAZ140" s="93"/>
      <c r="DBA140" s="93"/>
      <c r="DBB140" s="93"/>
      <c r="DBC140" s="93"/>
      <c r="DBD140" s="93"/>
      <c r="DBE140" s="93"/>
      <c r="DBF140" s="93"/>
      <c r="DBG140" s="93"/>
      <c r="DBH140" s="93"/>
      <c r="DBI140" s="93"/>
      <c r="DBJ140" s="93"/>
      <c r="DBK140" s="93"/>
      <c r="DBL140" s="93"/>
      <c r="DBM140" s="93"/>
      <c r="DBN140" s="93"/>
      <c r="DBO140" s="93"/>
      <c r="DBP140" s="93"/>
      <c r="DBQ140" s="93"/>
      <c r="DBR140" s="93"/>
      <c r="DBS140" s="93"/>
      <c r="DBT140" s="93"/>
      <c r="DBU140" s="93"/>
      <c r="DBV140" s="93"/>
      <c r="DBW140" s="93"/>
      <c r="DBX140" s="93"/>
      <c r="DBY140" s="93"/>
      <c r="DBZ140" s="93"/>
      <c r="DCA140" s="93"/>
      <c r="DCB140" s="93"/>
      <c r="DCC140" s="93"/>
      <c r="DCD140" s="93"/>
      <c r="DCE140" s="93"/>
      <c r="DCF140" s="93"/>
      <c r="DCG140" s="93"/>
      <c r="DCH140" s="93"/>
      <c r="DCI140" s="93"/>
      <c r="DCJ140" s="93"/>
      <c r="DCK140" s="93"/>
      <c r="DCL140" s="93"/>
      <c r="DCM140" s="93"/>
      <c r="DCN140" s="93"/>
      <c r="DCO140" s="93"/>
      <c r="DCP140" s="93"/>
      <c r="DCQ140" s="93"/>
      <c r="DCR140" s="93"/>
      <c r="DCS140" s="93"/>
      <c r="DCT140" s="93"/>
      <c r="DCU140" s="93"/>
      <c r="DCV140" s="93"/>
      <c r="DCW140" s="93"/>
      <c r="DCX140" s="93"/>
      <c r="DCY140" s="93"/>
      <c r="DCZ140" s="93"/>
      <c r="DDA140" s="93"/>
      <c r="DDB140" s="93"/>
      <c r="DDC140" s="93"/>
      <c r="DDD140" s="93"/>
      <c r="DDE140" s="93"/>
      <c r="DDF140" s="93"/>
      <c r="DDG140" s="93"/>
      <c r="DDH140" s="93"/>
      <c r="DDI140" s="93"/>
      <c r="DDJ140" s="93"/>
      <c r="DDK140" s="93"/>
      <c r="DDL140" s="93"/>
      <c r="DDM140" s="93"/>
      <c r="DDN140" s="93"/>
      <c r="DDO140" s="93"/>
      <c r="DDP140" s="93"/>
      <c r="DDQ140" s="93"/>
      <c r="DDR140" s="93"/>
      <c r="DDS140" s="93"/>
      <c r="DDT140" s="93"/>
      <c r="DDU140" s="93"/>
      <c r="DDV140" s="93"/>
      <c r="DDW140" s="93"/>
      <c r="DDX140" s="93"/>
      <c r="DDY140" s="93"/>
      <c r="DDZ140" s="93"/>
      <c r="DEA140" s="93"/>
      <c r="DEB140" s="93"/>
      <c r="DEC140" s="93"/>
      <c r="DED140" s="93"/>
      <c r="DEE140" s="93"/>
      <c r="DEF140" s="93"/>
      <c r="DEG140" s="93"/>
      <c r="DEH140" s="93"/>
      <c r="DEI140" s="93"/>
      <c r="DEJ140" s="93"/>
      <c r="DEK140" s="93"/>
      <c r="DEL140" s="93"/>
      <c r="DEM140" s="93"/>
      <c r="DEN140" s="93"/>
      <c r="DEO140" s="93"/>
      <c r="DEP140" s="93"/>
      <c r="DEQ140" s="93"/>
      <c r="DER140" s="93"/>
      <c r="DES140" s="93"/>
      <c r="DET140" s="93"/>
      <c r="DEU140" s="93"/>
      <c r="DEV140" s="93"/>
      <c r="DEW140" s="93"/>
      <c r="DEX140" s="93"/>
      <c r="DEY140" s="93"/>
      <c r="DEZ140" s="93"/>
      <c r="DFA140" s="93"/>
      <c r="DFB140" s="93"/>
      <c r="DFC140" s="93"/>
      <c r="DFD140" s="93"/>
      <c r="DFE140" s="93"/>
      <c r="DFF140" s="93"/>
      <c r="DFG140" s="93"/>
      <c r="DFH140" s="93"/>
      <c r="DFI140" s="93"/>
      <c r="DFJ140" s="93"/>
      <c r="DFK140" s="93"/>
      <c r="DFL140" s="93"/>
      <c r="DFM140" s="93"/>
      <c r="DFN140" s="93"/>
      <c r="DFO140" s="93"/>
      <c r="DFP140" s="93"/>
      <c r="DFQ140" s="93"/>
      <c r="DFR140" s="93"/>
      <c r="DFS140" s="93"/>
      <c r="DFT140" s="93"/>
      <c r="DFU140" s="93"/>
      <c r="DFV140" s="93"/>
      <c r="DFW140" s="93"/>
      <c r="DFX140" s="93"/>
      <c r="DFY140" s="93"/>
      <c r="DFZ140" s="93"/>
      <c r="DGA140" s="93"/>
      <c r="DGB140" s="93"/>
      <c r="DGC140" s="93"/>
      <c r="DGD140" s="93"/>
      <c r="DGE140" s="93"/>
      <c r="DGF140" s="93"/>
      <c r="DGG140" s="93"/>
      <c r="DGH140" s="93"/>
      <c r="DGI140" s="93"/>
      <c r="DGJ140" s="93"/>
      <c r="DGK140" s="93"/>
      <c r="DGL140" s="93"/>
      <c r="DGM140" s="93"/>
      <c r="DGN140" s="93"/>
      <c r="DGO140" s="93"/>
      <c r="DGP140" s="93"/>
      <c r="DGQ140" s="93"/>
      <c r="DGR140" s="93"/>
      <c r="DGS140" s="93"/>
      <c r="DGT140" s="93"/>
      <c r="DGU140" s="93"/>
      <c r="DGV140" s="93"/>
      <c r="DGW140" s="93"/>
      <c r="DGX140" s="93"/>
      <c r="DGY140" s="93"/>
      <c r="DGZ140" s="93"/>
      <c r="DHA140" s="93"/>
      <c r="DHB140" s="93"/>
      <c r="DHC140" s="93"/>
      <c r="DHD140" s="93"/>
      <c r="DHE140" s="93"/>
      <c r="DHF140" s="93"/>
      <c r="DHG140" s="93"/>
      <c r="DHH140" s="93"/>
      <c r="DHI140" s="93"/>
      <c r="DHJ140" s="93"/>
      <c r="DHK140" s="93"/>
      <c r="DHL140" s="93"/>
      <c r="DHM140" s="93"/>
      <c r="DHN140" s="93"/>
      <c r="DHO140" s="93"/>
      <c r="DHP140" s="93"/>
      <c r="DHQ140" s="93"/>
    </row>
    <row r="141" spans="1:2929">
      <c r="A141" s="198"/>
      <c r="B141" s="173" t="s">
        <v>652</v>
      </c>
      <c r="C141" s="127" t="s">
        <v>39</v>
      </c>
      <c r="D141" s="108">
        <f>375+31</f>
        <v>406</v>
      </c>
      <c r="E141" s="663">
        <v>0</v>
      </c>
      <c r="F141" s="105">
        <f>+E141*D141</f>
        <v>0</v>
      </c>
      <c r="H141" s="108"/>
      <c r="I141" s="109"/>
      <c r="L141" s="166"/>
    </row>
    <row r="142" spans="1:2929">
      <c r="B142" s="173"/>
      <c r="C142" s="127"/>
      <c r="D142" s="108"/>
      <c r="E142" s="663"/>
      <c r="H142" s="108"/>
      <c r="I142" s="109"/>
      <c r="L142" s="166"/>
    </row>
    <row r="143" spans="1:2929" s="170" customFormat="1">
      <c r="A143" s="198" t="s">
        <v>285</v>
      </c>
      <c r="B143" s="168" t="s">
        <v>1116</v>
      </c>
      <c r="C143" s="127"/>
      <c r="D143" s="108"/>
      <c r="E143" s="663"/>
      <c r="F143" s="105"/>
      <c r="G143" s="162"/>
      <c r="H143" s="108"/>
      <c r="I143" s="109"/>
      <c r="J143" s="105"/>
      <c r="K143" s="93"/>
      <c r="L143" s="166"/>
      <c r="M143" s="93"/>
      <c r="N143" s="93"/>
      <c r="O143" s="93"/>
      <c r="P143" s="93"/>
      <c r="Q143" s="93"/>
      <c r="R143" s="93"/>
      <c r="S143" s="93"/>
      <c r="T143" s="93"/>
      <c r="U143" s="93"/>
      <c r="V143" s="93"/>
      <c r="W143" s="93"/>
      <c r="X143" s="93"/>
      <c r="Y143" s="93"/>
      <c r="Z143" s="93"/>
      <c r="AA143" s="93"/>
      <c r="AB143" s="93"/>
      <c r="AC143" s="93"/>
      <c r="AD143" s="93"/>
      <c r="AE143" s="93"/>
      <c r="AF143" s="93"/>
      <c r="AG143" s="93"/>
      <c r="AH143" s="93"/>
      <c r="AI143" s="93"/>
      <c r="AJ143" s="93"/>
      <c r="AK143" s="93"/>
      <c r="AL143" s="93"/>
      <c r="AM143" s="93"/>
      <c r="AN143" s="93"/>
      <c r="AO143" s="93"/>
      <c r="AP143" s="93"/>
      <c r="AQ143" s="93"/>
      <c r="AR143" s="93"/>
      <c r="AS143" s="93"/>
      <c r="AT143" s="93"/>
      <c r="AU143" s="93"/>
      <c r="AV143" s="93"/>
      <c r="AW143" s="93"/>
      <c r="AX143" s="93"/>
      <c r="AY143" s="93"/>
      <c r="AZ143" s="93"/>
      <c r="BA143" s="93"/>
      <c r="BB143" s="93"/>
      <c r="BC143" s="93"/>
      <c r="BD143" s="93"/>
      <c r="BE143" s="93"/>
      <c r="BF143" s="93"/>
      <c r="BG143" s="93"/>
      <c r="BH143" s="93"/>
      <c r="BI143" s="93"/>
      <c r="BJ143" s="93"/>
      <c r="BK143" s="93"/>
      <c r="BL143" s="93"/>
      <c r="BM143" s="93"/>
      <c r="BN143" s="93"/>
      <c r="BO143" s="93"/>
      <c r="BP143" s="93"/>
      <c r="BQ143" s="93"/>
      <c r="BR143" s="93"/>
      <c r="BS143" s="93"/>
      <c r="BT143" s="93"/>
      <c r="BU143" s="93"/>
      <c r="BV143" s="93"/>
      <c r="BW143" s="93"/>
      <c r="BX143" s="93"/>
      <c r="BY143" s="93"/>
      <c r="BZ143" s="93"/>
      <c r="CA143" s="93"/>
      <c r="CB143" s="93"/>
      <c r="CC143" s="93"/>
      <c r="CD143" s="93"/>
      <c r="CE143" s="93"/>
      <c r="CF143" s="93"/>
      <c r="CG143" s="93"/>
      <c r="CH143" s="93"/>
      <c r="CI143" s="93"/>
      <c r="CJ143" s="93"/>
      <c r="CK143" s="93"/>
      <c r="CL143" s="93"/>
      <c r="CM143" s="93"/>
      <c r="CN143" s="93"/>
      <c r="CO143" s="93"/>
      <c r="CP143" s="93"/>
      <c r="CQ143" s="93"/>
      <c r="CR143" s="93"/>
      <c r="CS143" s="93"/>
      <c r="CT143" s="93"/>
      <c r="CU143" s="93"/>
      <c r="CV143" s="93"/>
      <c r="CW143" s="93"/>
      <c r="CX143" s="93"/>
      <c r="CY143" s="93"/>
      <c r="CZ143" s="93"/>
      <c r="DA143" s="93"/>
      <c r="DB143" s="93"/>
      <c r="DC143" s="93"/>
      <c r="DD143" s="93"/>
      <c r="DE143" s="93"/>
      <c r="DF143" s="93"/>
      <c r="DG143" s="93"/>
      <c r="DH143" s="93"/>
      <c r="DI143" s="93"/>
      <c r="DJ143" s="93"/>
      <c r="DK143" s="93"/>
      <c r="DL143" s="93"/>
      <c r="DM143" s="93"/>
      <c r="DN143" s="93"/>
      <c r="DO143" s="93"/>
      <c r="DP143" s="93"/>
      <c r="DQ143" s="93"/>
      <c r="DR143" s="93"/>
      <c r="DS143" s="93"/>
      <c r="DT143" s="93"/>
      <c r="DU143" s="93"/>
      <c r="DV143" s="93"/>
      <c r="DW143" s="93"/>
      <c r="DX143" s="93"/>
      <c r="DY143" s="93"/>
      <c r="DZ143" s="93"/>
      <c r="EA143" s="93"/>
      <c r="EB143" s="93"/>
      <c r="EC143" s="93"/>
      <c r="ED143" s="93"/>
      <c r="EE143" s="93"/>
      <c r="EF143" s="93"/>
      <c r="EG143" s="93"/>
      <c r="EH143" s="93"/>
      <c r="EI143" s="93"/>
      <c r="EJ143" s="93"/>
      <c r="EK143" s="93"/>
      <c r="EL143" s="93"/>
      <c r="EM143" s="93"/>
      <c r="EN143" s="93"/>
      <c r="EO143" s="93"/>
      <c r="EP143" s="93"/>
      <c r="EQ143" s="93"/>
      <c r="ER143" s="93"/>
      <c r="ES143" s="93"/>
      <c r="ET143" s="93"/>
      <c r="EU143" s="93"/>
      <c r="EV143" s="93"/>
      <c r="EW143" s="93"/>
      <c r="EX143" s="93"/>
      <c r="EY143" s="93"/>
      <c r="EZ143" s="93"/>
      <c r="FA143" s="93"/>
      <c r="FB143" s="93"/>
      <c r="FC143" s="93"/>
      <c r="FD143" s="93"/>
      <c r="FE143" s="93"/>
      <c r="FF143" s="93"/>
      <c r="FG143" s="93"/>
      <c r="FH143" s="93"/>
      <c r="FI143" s="93"/>
      <c r="FJ143" s="93"/>
      <c r="FK143" s="93"/>
      <c r="FL143" s="93"/>
      <c r="FM143" s="93"/>
      <c r="FN143" s="93"/>
      <c r="FO143" s="93"/>
      <c r="FP143" s="93"/>
      <c r="FQ143" s="93"/>
      <c r="FR143" s="93"/>
      <c r="FS143" s="93"/>
      <c r="FT143" s="93"/>
      <c r="FU143" s="93"/>
      <c r="FV143" s="93"/>
      <c r="FW143" s="93"/>
      <c r="FX143" s="93"/>
      <c r="FY143" s="93"/>
      <c r="FZ143" s="93"/>
      <c r="GA143" s="93"/>
      <c r="GB143" s="93"/>
      <c r="GC143" s="93"/>
      <c r="GD143" s="93"/>
      <c r="GE143" s="93"/>
      <c r="GF143" s="93"/>
      <c r="GG143" s="93"/>
      <c r="GH143" s="93"/>
      <c r="GI143" s="93"/>
      <c r="GJ143" s="93"/>
      <c r="GK143" s="93"/>
      <c r="GL143" s="93"/>
      <c r="GM143" s="93"/>
      <c r="GN143" s="93"/>
      <c r="GO143" s="93"/>
      <c r="GP143" s="93"/>
      <c r="GQ143" s="93"/>
      <c r="GR143" s="93"/>
      <c r="GS143" s="93"/>
      <c r="GT143" s="93"/>
      <c r="GU143" s="93"/>
      <c r="GV143" s="93"/>
      <c r="GW143" s="93"/>
      <c r="GX143" s="93"/>
      <c r="GY143" s="93"/>
      <c r="GZ143" s="93"/>
      <c r="HA143" s="93"/>
      <c r="HB143" s="93"/>
      <c r="HC143" s="93"/>
      <c r="HD143" s="93"/>
      <c r="HE143" s="93"/>
      <c r="HF143" s="93"/>
      <c r="HG143" s="93"/>
      <c r="HH143" s="93"/>
      <c r="HI143" s="93"/>
      <c r="HJ143" s="93"/>
      <c r="HK143" s="93"/>
      <c r="HL143" s="93"/>
      <c r="HM143" s="93"/>
      <c r="HN143" s="93"/>
      <c r="HO143" s="93"/>
      <c r="HP143" s="93"/>
      <c r="HQ143" s="93"/>
      <c r="HR143" s="93"/>
      <c r="HS143" s="93"/>
      <c r="HT143" s="93"/>
      <c r="HU143" s="93"/>
      <c r="HV143" s="93"/>
      <c r="HW143" s="93"/>
      <c r="HX143" s="93"/>
      <c r="HY143" s="93"/>
      <c r="HZ143" s="93"/>
      <c r="IA143" s="93"/>
      <c r="IB143" s="93"/>
      <c r="IC143" s="93"/>
      <c r="ID143" s="93"/>
      <c r="IE143" s="93"/>
      <c r="IF143" s="93"/>
      <c r="IG143" s="93"/>
      <c r="IH143" s="93"/>
      <c r="II143" s="93"/>
      <c r="IJ143" s="93"/>
      <c r="IK143" s="93"/>
      <c r="IL143" s="93"/>
      <c r="IM143" s="93"/>
      <c r="IN143" s="93"/>
      <c r="IO143" s="93"/>
      <c r="IP143" s="93"/>
      <c r="IQ143" s="93"/>
      <c r="IR143" s="93"/>
      <c r="IS143" s="93"/>
      <c r="IT143" s="93"/>
      <c r="IU143" s="93"/>
      <c r="IV143" s="93"/>
      <c r="IW143" s="93"/>
      <c r="IX143" s="93"/>
      <c r="IY143" s="93"/>
      <c r="IZ143" s="93"/>
      <c r="JA143" s="93"/>
      <c r="JB143" s="93"/>
      <c r="JC143" s="93"/>
      <c r="JD143" s="93"/>
      <c r="JE143" s="93"/>
      <c r="JF143" s="93"/>
      <c r="JG143" s="93"/>
      <c r="JH143" s="93"/>
      <c r="JI143" s="93"/>
      <c r="JJ143" s="93"/>
      <c r="JK143" s="93"/>
      <c r="JL143" s="93"/>
      <c r="JM143" s="93"/>
      <c r="JN143" s="93"/>
      <c r="JO143" s="93"/>
      <c r="JP143" s="93"/>
      <c r="JQ143" s="93"/>
      <c r="JR143" s="93"/>
      <c r="JS143" s="93"/>
      <c r="JT143" s="93"/>
      <c r="JU143" s="93"/>
      <c r="JV143" s="93"/>
      <c r="JW143" s="93"/>
      <c r="JX143" s="93"/>
      <c r="JY143" s="93"/>
      <c r="JZ143" s="93"/>
      <c r="KA143" s="93"/>
      <c r="KB143" s="93"/>
      <c r="KC143" s="93"/>
      <c r="KD143" s="93"/>
      <c r="KE143" s="93"/>
      <c r="KF143" s="93"/>
      <c r="KG143" s="93"/>
      <c r="KH143" s="93"/>
      <c r="KI143" s="93"/>
      <c r="KJ143" s="93"/>
      <c r="KK143" s="93"/>
      <c r="KL143" s="93"/>
      <c r="KM143" s="93"/>
      <c r="KN143" s="93"/>
      <c r="KO143" s="93"/>
      <c r="KP143" s="93"/>
      <c r="KQ143" s="93"/>
      <c r="KR143" s="93"/>
      <c r="KS143" s="93"/>
      <c r="KT143" s="93"/>
      <c r="KU143" s="93"/>
      <c r="KV143" s="93"/>
      <c r="KW143" s="93"/>
      <c r="KX143" s="93"/>
      <c r="KY143" s="93"/>
      <c r="KZ143" s="93"/>
      <c r="LA143" s="93"/>
      <c r="LB143" s="93"/>
      <c r="LC143" s="93"/>
      <c r="LD143" s="93"/>
      <c r="LE143" s="93"/>
      <c r="LF143" s="93"/>
      <c r="LG143" s="93"/>
      <c r="LH143" s="93"/>
      <c r="LI143" s="93"/>
      <c r="LJ143" s="93"/>
      <c r="LK143" s="93"/>
      <c r="LL143" s="93"/>
      <c r="LM143" s="93"/>
      <c r="LN143" s="93"/>
      <c r="LO143" s="93"/>
      <c r="LP143" s="93"/>
      <c r="LQ143" s="93"/>
      <c r="LR143" s="93"/>
      <c r="LS143" s="93"/>
      <c r="LT143" s="93"/>
      <c r="LU143" s="93"/>
      <c r="LV143" s="93"/>
      <c r="LW143" s="93"/>
      <c r="LX143" s="93"/>
      <c r="LY143" s="93"/>
      <c r="LZ143" s="93"/>
      <c r="MA143" s="93"/>
      <c r="MB143" s="93"/>
      <c r="MC143" s="93"/>
      <c r="MD143" s="93"/>
      <c r="ME143" s="93"/>
      <c r="MF143" s="93"/>
      <c r="MG143" s="93"/>
      <c r="MH143" s="93"/>
      <c r="MI143" s="93"/>
      <c r="MJ143" s="93"/>
      <c r="MK143" s="93"/>
      <c r="ML143" s="93"/>
      <c r="MM143" s="93"/>
      <c r="MN143" s="93"/>
      <c r="MO143" s="93"/>
      <c r="MP143" s="93"/>
      <c r="MQ143" s="93"/>
      <c r="MR143" s="93"/>
      <c r="MS143" s="93"/>
      <c r="MT143" s="93"/>
      <c r="MU143" s="93"/>
      <c r="MV143" s="93"/>
      <c r="MW143" s="93"/>
      <c r="MX143" s="93"/>
      <c r="MY143" s="93"/>
      <c r="MZ143" s="93"/>
      <c r="NA143" s="93"/>
      <c r="NB143" s="93"/>
      <c r="NC143" s="93"/>
      <c r="ND143" s="93"/>
      <c r="NE143" s="93"/>
      <c r="NF143" s="93"/>
      <c r="NG143" s="93"/>
      <c r="NH143" s="93"/>
      <c r="NI143" s="93"/>
      <c r="NJ143" s="93"/>
      <c r="NK143" s="93"/>
      <c r="NL143" s="93"/>
      <c r="NM143" s="93"/>
      <c r="NN143" s="93"/>
      <c r="NO143" s="93"/>
      <c r="NP143" s="93"/>
      <c r="NQ143" s="93"/>
      <c r="NR143" s="93"/>
      <c r="NS143" s="93"/>
      <c r="NT143" s="93"/>
      <c r="NU143" s="93"/>
      <c r="NV143" s="93"/>
      <c r="NW143" s="93"/>
      <c r="NX143" s="93"/>
      <c r="NY143" s="93"/>
      <c r="NZ143" s="93"/>
      <c r="OA143" s="93"/>
      <c r="OB143" s="93"/>
      <c r="OC143" s="93"/>
      <c r="OD143" s="93"/>
      <c r="OE143" s="93"/>
      <c r="OF143" s="93"/>
      <c r="OG143" s="93"/>
      <c r="OH143" s="93"/>
      <c r="OI143" s="93"/>
      <c r="OJ143" s="93"/>
      <c r="OK143" s="93"/>
      <c r="OL143" s="93"/>
      <c r="OM143" s="93"/>
      <c r="ON143" s="93"/>
      <c r="OO143" s="93"/>
      <c r="OP143" s="93"/>
      <c r="OQ143" s="93"/>
      <c r="OR143" s="93"/>
      <c r="OS143" s="93"/>
      <c r="OT143" s="93"/>
      <c r="OU143" s="93"/>
      <c r="OV143" s="93"/>
      <c r="OW143" s="93"/>
      <c r="OX143" s="93"/>
      <c r="OY143" s="93"/>
      <c r="OZ143" s="93"/>
      <c r="PA143" s="93"/>
      <c r="PB143" s="93"/>
      <c r="PC143" s="93"/>
      <c r="PD143" s="93"/>
      <c r="PE143" s="93"/>
      <c r="PF143" s="93"/>
      <c r="PG143" s="93"/>
      <c r="PH143" s="93"/>
      <c r="PI143" s="93"/>
      <c r="PJ143" s="93"/>
      <c r="PK143" s="93"/>
      <c r="PL143" s="93"/>
      <c r="PM143" s="93"/>
      <c r="PN143" s="93"/>
      <c r="PO143" s="93"/>
      <c r="PP143" s="93"/>
      <c r="PQ143" s="93"/>
      <c r="PR143" s="93"/>
      <c r="PS143" s="93"/>
      <c r="PT143" s="93"/>
      <c r="PU143" s="93"/>
      <c r="PV143" s="93"/>
      <c r="PW143" s="93"/>
      <c r="PX143" s="93"/>
      <c r="PY143" s="93"/>
      <c r="PZ143" s="93"/>
      <c r="QA143" s="93"/>
      <c r="QB143" s="93"/>
      <c r="QC143" s="93"/>
      <c r="QD143" s="93"/>
      <c r="QE143" s="93"/>
      <c r="QF143" s="93"/>
      <c r="QG143" s="93"/>
      <c r="QH143" s="93"/>
      <c r="QI143" s="93"/>
      <c r="QJ143" s="93"/>
      <c r="QK143" s="93"/>
      <c r="QL143" s="93"/>
      <c r="QM143" s="93"/>
      <c r="QN143" s="93"/>
      <c r="QO143" s="93"/>
      <c r="QP143" s="93"/>
      <c r="QQ143" s="93"/>
      <c r="QR143" s="93"/>
      <c r="QS143" s="93"/>
      <c r="QT143" s="93"/>
      <c r="QU143" s="93"/>
      <c r="QV143" s="93"/>
      <c r="QW143" s="93"/>
      <c r="QX143" s="93"/>
      <c r="QY143" s="93"/>
      <c r="QZ143" s="93"/>
      <c r="RA143" s="93"/>
      <c r="RB143" s="93"/>
      <c r="RC143" s="93"/>
      <c r="RD143" s="93"/>
      <c r="RE143" s="93"/>
      <c r="RF143" s="93"/>
      <c r="RG143" s="93"/>
      <c r="RH143" s="93"/>
      <c r="RI143" s="93"/>
      <c r="RJ143" s="93"/>
      <c r="RK143" s="93"/>
      <c r="RL143" s="93"/>
      <c r="RM143" s="93"/>
      <c r="RN143" s="93"/>
      <c r="RO143" s="93"/>
      <c r="RP143" s="93"/>
      <c r="RQ143" s="93"/>
      <c r="RR143" s="93"/>
      <c r="RS143" s="93"/>
      <c r="RT143" s="93"/>
      <c r="RU143" s="93"/>
      <c r="RV143" s="93"/>
      <c r="RW143" s="93"/>
      <c r="RX143" s="93"/>
      <c r="RY143" s="93"/>
      <c r="RZ143" s="93"/>
      <c r="SA143" s="93"/>
      <c r="SB143" s="93"/>
      <c r="SC143" s="93"/>
      <c r="SD143" s="93"/>
      <c r="SE143" s="93"/>
      <c r="SF143" s="93"/>
      <c r="SG143" s="93"/>
      <c r="SH143" s="93"/>
      <c r="SI143" s="93"/>
      <c r="SJ143" s="93"/>
      <c r="SK143" s="93"/>
      <c r="SL143" s="93"/>
      <c r="SM143" s="93"/>
      <c r="SN143" s="93"/>
      <c r="SO143" s="93"/>
      <c r="SP143" s="93"/>
      <c r="SQ143" s="93"/>
      <c r="SR143" s="93"/>
      <c r="SS143" s="93"/>
      <c r="ST143" s="93"/>
      <c r="SU143" s="93"/>
      <c r="SV143" s="93"/>
      <c r="SW143" s="93"/>
      <c r="SX143" s="93"/>
      <c r="SY143" s="93"/>
      <c r="SZ143" s="93"/>
      <c r="TA143" s="93"/>
      <c r="TB143" s="93"/>
      <c r="TC143" s="93"/>
      <c r="TD143" s="93"/>
      <c r="TE143" s="93"/>
      <c r="TF143" s="93"/>
      <c r="TG143" s="93"/>
      <c r="TH143" s="93"/>
      <c r="TI143" s="93"/>
      <c r="TJ143" s="93"/>
      <c r="TK143" s="93"/>
      <c r="TL143" s="93"/>
      <c r="TM143" s="93"/>
      <c r="TN143" s="93"/>
      <c r="TO143" s="93"/>
      <c r="TP143" s="93"/>
      <c r="TQ143" s="93"/>
      <c r="TR143" s="93"/>
      <c r="TS143" s="93"/>
      <c r="TT143" s="93"/>
      <c r="TU143" s="93"/>
      <c r="TV143" s="93"/>
      <c r="TW143" s="93"/>
      <c r="TX143" s="93"/>
      <c r="TY143" s="93"/>
      <c r="TZ143" s="93"/>
      <c r="UA143" s="93"/>
      <c r="UB143" s="93"/>
      <c r="UC143" s="93"/>
      <c r="UD143" s="93"/>
      <c r="UE143" s="93"/>
      <c r="UF143" s="93"/>
      <c r="UG143" s="93"/>
      <c r="UH143" s="93"/>
      <c r="UI143" s="93"/>
      <c r="UJ143" s="93"/>
      <c r="UK143" s="93"/>
      <c r="UL143" s="93"/>
      <c r="UM143" s="93"/>
      <c r="UN143" s="93"/>
      <c r="UO143" s="93"/>
      <c r="UP143" s="93"/>
      <c r="UQ143" s="93"/>
      <c r="UR143" s="93"/>
      <c r="US143" s="93"/>
      <c r="UT143" s="93"/>
      <c r="UU143" s="93"/>
      <c r="UV143" s="93"/>
      <c r="UW143" s="93"/>
      <c r="UX143" s="93"/>
      <c r="UY143" s="93"/>
      <c r="UZ143" s="93"/>
      <c r="VA143" s="93"/>
      <c r="VB143" s="93"/>
      <c r="VC143" s="93"/>
      <c r="VD143" s="93"/>
      <c r="VE143" s="93"/>
      <c r="VF143" s="93"/>
      <c r="VG143" s="93"/>
      <c r="VH143" s="93"/>
      <c r="VI143" s="93"/>
      <c r="VJ143" s="93"/>
      <c r="VK143" s="93"/>
      <c r="VL143" s="93"/>
      <c r="VM143" s="93"/>
      <c r="VN143" s="93"/>
      <c r="VO143" s="93"/>
      <c r="VP143" s="93"/>
      <c r="VQ143" s="93"/>
      <c r="VR143" s="93"/>
      <c r="VS143" s="93"/>
      <c r="VT143" s="93"/>
      <c r="VU143" s="93"/>
      <c r="VV143" s="93"/>
      <c r="VW143" s="93"/>
      <c r="VX143" s="93"/>
      <c r="VY143" s="93"/>
      <c r="VZ143" s="93"/>
      <c r="WA143" s="93"/>
      <c r="WB143" s="93"/>
      <c r="WC143" s="93"/>
      <c r="WD143" s="93"/>
      <c r="WE143" s="93"/>
      <c r="WF143" s="93"/>
      <c r="WG143" s="93"/>
      <c r="WH143" s="93"/>
      <c r="WI143" s="93"/>
      <c r="WJ143" s="93"/>
      <c r="WK143" s="93"/>
      <c r="WL143" s="93"/>
      <c r="WM143" s="93"/>
      <c r="WN143" s="93"/>
      <c r="WO143" s="93"/>
      <c r="WP143" s="93"/>
      <c r="WQ143" s="93"/>
      <c r="WR143" s="93"/>
      <c r="WS143" s="93"/>
      <c r="WT143" s="93"/>
      <c r="WU143" s="93"/>
      <c r="WV143" s="93"/>
      <c r="WW143" s="93"/>
      <c r="WX143" s="93"/>
      <c r="WY143" s="93"/>
      <c r="WZ143" s="93"/>
      <c r="XA143" s="93"/>
      <c r="XB143" s="93"/>
      <c r="XC143" s="93"/>
      <c r="XD143" s="93"/>
      <c r="XE143" s="93"/>
      <c r="XF143" s="93"/>
      <c r="XG143" s="93"/>
      <c r="XH143" s="93"/>
      <c r="XI143" s="93"/>
      <c r="XJ143" s="93"/>
      <c r="XK143" s="93"/>
      <c r="XL143" s="93"/>
      <c r="XM143" s="93"/>
      <c r="XN143" s="93"/>
      <c r="XO143" s="93"/>
      <c r="XP143" s="93"/>
      <c r="XQ143" s="93"/>
      <c r="XR143" s="93"/>
      <c r="XS143" s="93"/>
      <c r="XT143" s="93"/>
      <c r="XU143" s="93"/>
      <c r="XV143" s="93"/>
      <c r="XW143" s="93"/>
      <c r="XX143" s="93"/>
      <c r="XY143" s="93"/>
      <c r="XZ143" s="93"/>
      <c r="YA143" s="93"/>
      <c r="YB143" s="93"/>
      <c r="YC143" s="93"/>
      <c r="YD143" s="93"/>
      <c r="YE143" s="93"/>
      <c r="YF143" s="93"/>
      <c r="YG143" s="93"/>
      <c r="YH143" s="93"/>
      <c r="YI143" s="93"/>
      <c r="YJ143" s="93"/>
      <c r="YK143" s="93"/>
      <c r="YL143" s="93"/>
      <c r="YM143" s="93"/>
      <c r="YN143" s="93"/>
      <c r="YO143" s="93"/>
      <c r="YP143" s="93"/>
      <c r="YQ143" s="93"/>
      <c r="YR143" s="93"/>
      <c r="YS143" s="93"/>
      <c r="YT143" s="93"/>
      <c r="YU143" s="93"/>
      <c r="YV143" s="93"/>
      <c r="YW143" s="93"/>
      <c r="YX143" s="93"/>
      <c r="YY143" s="93"/>
      <c r="YZ143" s="93"/>
      <c r="ZA143" s="93"/>
      <c r="ZB143" s="93"/>
      <c r="ZC143" s="93"/>
      <c r="ZD143" s="93"/>
      <c r="ZE143" s="93"/>
      <c r="ZF143" s="93"/>
      <c r="ZG143" s="93"/>
      <c r="ZH143" s="93"/>
      <c r="ZI143" s="93"/>
      <c r="ZJ143" s="93"/>
      <c r="ZK143" s="93"/>
      <c r="ZL143" s="93"/>
      <c r="ZM143" s="93"/>
      <c r="ZN143" s="93"/>
      <c r="ZO143" s="93"/>
      <c r="ZP143" s="93"/>
      <c r="ZQ143" s="93"/>
      <c r="ZR143" s="93"/>
      <c r="ZS143" s="93"/>
      <c r="ZT143" s="93"/>
      <c r="ZU143" s="93"/>
      <c r="ZV143" s="93"/>
      <c r="ZW143" s="93"/>
      <c r="ZX143" s="93"/>
      <c r="ZY143" s="93"/>
      <c r="ZZ143" s="93"/>
      <c r="AAA143" s="93"/>
      <c r="AAB143" s="93"/>
      <c r="AAC143" s="93"/>
      <c r="AAD143" s="93"/>
      <c r="AAE143" s="93"/>
      <c r="AAF143" s="93"/>
      <c r="AAG143" s="93"/>
      <c r="AAH143" s="93"/>
      <c r="AAI143" s="93"/>
      <c r="AAJ143" s="93"/>
      <c r="AAK143" s="93"/>
      <c r="AAL143" s="93"/>
      <c r="AAM143" s="93"/>
      <c r="AAN143" s="93"/>
      <c r="AAO143" s="93"/>
      <c r="AAP143" s="93"/>
      <c r="AAQ143" s="93"/>
      <c r="AAR143" s="93"/>
      <c r="AAS143" s="93"/>
      <c r="AAT143" s="93"/>
      <c r="AAU143" s="93"/>
      <c r="AAV143" s="93"/>
      <c r="AAW143" s="93"/>
      <c r="AAX143" s="93"/>
      <c r="AAY143" s="93"/>
      <c r="AAZ143" s="93"/>
      <c r="ABA143" s="93"/>
      <c r="ABB143" s="93"/>
      <c r="ABC143" s="93"/>
      <c r="ABD143" s="93"/>
      <c r="ABE143" s="93"/>
      <c r="ABF143" s="93"/>
      <c r="ABG143" s="93"/>
      <c r="ABH143" s="93"/>
      <c r="ABI143" s="93"/>
      <c r="ABJ143" s="93"/>
      <c r="ABK143" s="93"/>
      <c r="ABL143" s="93"/>
      <c r="ABM143" s="93"/>
      <c r="ABN143" s="93"/>
      <c r="ABO143" s="93"/>
      <c r="ABP143" s="93"/>
      <c r="ABQ143" s="93"/>
      <c r="ABR143" s="93"/>
      <c r="ABS143" s="93"/>
      <c r="ABT143" s="93"/>
      <c r="ABU143" s="93"/>
      <c r="ABV143" s="93"/>
      <c r="ABW143" s="93"/>
      <c r="ABX143" s="93"/>
      <c r="ABY143" s="93"/>
      <c r="ABZ143" s="93"/>
      <c r="ACA143" s="93"/>
      <c r="ACB143" s="93"/>
      <c r="ACC143" s="93"/>
      <c r="ACD143" s="93"/>
      <c r="ACE143" s="93"/>
      <c r="ACF143" s="93"/>
      <c r="ACG143" s="93"/>
      <c r="ACH143" s="93"/>
      <c r="ACI143" s="93"/>
      <c r="ACJ143" s="93"/>
      <c r="ACK143" s="93"/>
      <c r="ACL143" s="93"/>
      <c r="ACM143" s="93"/>
      <c r="ACN143" s="93"/>
      <c r="ACO143" s="93"/>
      <c r="ACP143" s="93"/>
      <c r="ACQ143" s="93"/>
      <c r="ACR143" s="93"/>
      <c r="ACS143" s="93"/>
      <c r="ACT143" s="93"/>
      <c r="ACU143" s="93"/>
      <c r="ACV143" s="93"/>
      <c r="ACW143" s="93"/>
      <c r="ACX143" s="93"/>
      <c r="ACY143" s="93"/>
      <c r="ACZ143" s="93"/>
      <c r="ADA143" s="93"/>
      <c r="ADB143" s="93"/>
      <c r="ADC143" s="93"/>
      <c r="ADD143" s="93"/>
      <c r="ADE143" s="93"/>
      <c r="ADF143" s="93"/>
      <c r="ADG143" s="93"/>
      <c r="ADH143" s="93"/>
      <c r="ADI143" s="93"/>
      <c r="ADJ143" s="93"/>
      <c r="ADK143" s="93"/>
      <c r="ADL143" s="93"/>
      <c r="ADM143" s="93"/>
      <c r="ADN143" s="93"/>
      <c r="ADO143" s="93"/>
      <c r="ADP143" s="93"/>
      <c r="ADQ143" s="93"/>
      <c r="ADR143" s="93"/>
      <c r="ADS143" s="93"/>
      <c r="ADT143" s="93"/>
      <c r="ADU143" s="93"/>
      <c r="ADV143" s="93"/>
      <c r="ADW143" s="93"/>
      <c r="ADX143" s="93"/>
      <c r="ADY143" s="93"/>
      <c r="ADZ143" s="93"/>
      <c r="AEA143" s="93"/>
      <c r="AEB143" s="93"/>
      <c r="AEC143" s="93"/>
      <c r="AED143" s="93"/>
      <c r="AEE143" s="93"/>
      <c r="AEF143" s="93"/>
      <c r="AEG143" s="93"/>
      <c r="AEH143" s="93"/>
      <c r="AEI143" s="93"/>
      <c r="AEJ143" s="93"/>
      <c r="AEK143" s="93"/>
      <c r="AEL143" s="93"/>
      <c r="AEM143" s="93"/>
      <c r="AEN143" s="93"/>
      <c r="AEO143" s="93"/>
      <c r="AEP143" s="93"/>
      <c r="AEQ143" s="93"/>
      <c r="AER143" s="93"/>
      <c r="AES143" s="93"/>
      <c r="AET143" s="93"/>
      <c r="AEU143" s="93"/>
      <c r="AEV143" s="93"/>
      <c r="AEW143" s="93"/>
      <c r="AEX143" s="93"/>
      <c r="AEY143" s="93"/>
      <c r="AEZ143" s="93"/>
      <c r="AFA143" s="93"/>
      <c r="AFB143" s="93"/>
      <c r="AFC143" s="93"/>
      <c r="AFD143" s="93"/>
      <c r="AFE143" s="93"/>
      <c r="AFF143" s="93"/>
      <c r="AFG143" s="93"/>
      <c r="AFH143" s="93"/>
      <c r="AFI143" s="93"/>
      <c r="AFJ143" s="93"/>
      <c r="AFK143" s="93"/>
      <c r="AFL143" s="93"/>
      <c r="AFM143" s="93"/>
      <c r="AFN143" s="93"/>
      <c r="AFO143" s="93"/>
      <c r="AFP143" s="93"/>
      <c r="AFQ143" s="93"/>
      <c r="AFR143" s="93"/>
      <c r="AFS143" s="93"/>
      <c r="AFT143" s="93"/>
      <c r="AFU143" s="93"/>
      <c r="AFV143" s="93"/>
      <c r="AFW143" s="93"/>
      <c r="AFX143" s="93"/>
      <c r="AFY143" s="93"/>
      <c r="AFZ143" s="93"/>
      <c r="AGA143" s="93"/>
      <c r="AGB143" s="93"/>
      <c r="AGC143" s="93"/>
      <c r="AGD143" s="93"/>
      <c r="AGE143" s="93"/>
      <c r="AGF143" s="93"/>
      <c r="AGG143" s="93"/>
      <c r="AGH143" s="93"/>
      <c r="AGI143" s="93"/>
      <c r="AGJ143" s="93"/>
      <c r="AGK143" s="93"/>
      <c r="AGL143" s="93"/>
      <c r="AGM143" s="93"/>
      <c r="AGN143" s="93"/>
      <c r="AGO143" s="93"/>
      <c r="AGP143" s="93"/>
      <c r="AGQ143" s="93"/>
      <c r="AGR143" s="93"/>
      <c r="AGS143" s="93"/>
      <c r="AGT143" s="93"/>
      <c r="AGU143" s="93"/>
      <c r="AGV143" s="93"/>
      <c r="AGW143" s="93"/>
      <c r="AGX143" s="93"/>
      <c r="AGY143" s="93"/>
      <c r="AGZ143" s="93"/>
      <c r="AHA143" s="93"/>
      <c r="AHB143" s="93"/>
      <c r="AHC143" s="93"/>
      <c r="AHD143" s="93"/>
      <c r="AHE143" s="93"/>
      <c r="AHF143" s="93"/>
      <c r="AHG143" s="93"/>
      <c r="AHH143" s="93"/>
      <c r="AHI143" s="93"/>
      <c r="AHJ143" s="93"/>
      <c r="AHK143" s="93"/>
      <c r="AHL143" s="93"/>
      <c r="AHM143" s="93"/>
      <c r="AHN143" s="93"/>
      <c r="AHO143" s="93"/>
      <c r="AHP143" s="93"/>
      <c r="AHQ143" s="93"/>
      <c r="AHR143" s="93"/>
      <c r="AHS143" s="93"/>
      <c r="AHT143" s="93"/>
      <c r="AHU143" s="93"/>
      <c r="AHV143" s="93"/>
      <c r="AHW143" s="93"/>
      <c r="AHX143" s="93"/>
      <c r="AHY143" s="93"/>
      <c r="AHZ143" s="93"/>
      <c r="AIA143" s="93"/>
      <c r="AIB143" s="93"/>
      <c r="AIC143" s="93"/>
      <c r="AID143" s="93"/>
      <c r="AIE143" s="93"/>
      <c r="AIF143" s="93"/>
      <c r="AIG143" s="93"/>
      <c r="AIH143" s="93"/>
      <c r="AII143" s="93"/>
      <c r="AIJ143" s="93"/>
      <c r="AIK143" s="93"/>
      <c r="AIL143" s="93"/>
      <c r="AIM143" s="93"/>
      <c r="AIN143" s="93"/>
      <c r="AIO143" s="93"/>
      <c r="AIP143" s="93"/>
      <c r="AIQ143" s="93"/>
      <c r="AIR143" s="93"/>
      <c r="AIS143" s="93"/>
      <c r="AIT143" s="93"/>
      <c r="AIU143" s="93"/>
      <c r="AIV143" s="93"/>
      <c r="AIW143" s="93"/>
      <c r="AIX143" s="93"/>
      <c r="AIY143" s="93"/>
      <c r="AIZ143" s="93"/>
      <c r="AJA143" s="93"/>
      <c r="AJB143" s="93"/>
      <c r="AJC143" s="93"/>
      <c r="AJD143" s="93"/>
      <c r="AJE143" s="93"/>
      <c r="AJF143" s="93"/>
      <c r="AJG143" s="93"/>
      <c r="AJH143" s="93"/>
      <c r="AJI143" s="93"/>
      <c r="AJJ143" s="93"/>
      <c r="AJK143" s="93"/>
      <c r="AJL143" s="93"/>
      <c r="AJM143" s="93"/>
      <c r="AJN143" s="93"/>
      <c r="AJO143" s="93"/>
      <c r="AJP143" s="93"/>
      <c r="AJQ143" s="93"/>
      <c r="AJR143" s="93"/>
      <c r="AJS143" s="93"/>
      <c r="AJT143" s="93"/>
      <c r="AJU143" s="93"/>
      <c r="AJV143" s="93"/>
      <c r="AJW143" s="93"/>
      <c r="AJX143" s="93"/>
      <c r="AJY143" s="93"/>
      <c r="AJZ143" s="93"/>
      <c r="AKA143" s="93"/>
      <c r="AKB143" s="93"/>
      <c r="AKC143" s="93"/>
      <c r="AKD143" s="93"/>
      <c r="AKE143" s="93"/>
      <c r="AKF143" s="93"/>
      <c r="AKG143" s="93"/>
      <c r="AKH143" s="93"/>
      <c r="AKI143" s="93"/>
      <c r="AKJ143" s="93"/>
      <c r="AKK143" s="93"/>
      <c r="AKL143" s="93"/>
      <c r="AKM143" s="93"/>
      <c r="AKN143" s="93"/>
      <c r="AKO143" s="93"/>
      <c r="AKP143" s="93"/>
      <c r="AKQ143" s="93"/>
      <c r="AKR143" s="93"/>
      <c r="AKS143" s="93"/>
      <c r="AKT143" s="93"/>
      <c r="AKU143" s="93"/>
      <c r="AKV143" s="93"/>
      <c r="AKW143" s="93"/>
      <c r="AKX143" s="93"/>
      <c r="AKY143" s="93"/>
      <c r="AKZ143" s="93"/>
      <c r="ALA143" s="93"/>
      <c r="ALB143" s="93"/>
      <c r="ALC143" s="93"/>
      <c r="ALD143" s="93"/>
      <c r="ALE143" s="93"/>
      <c r="ALF143" s="93"/>
      <c r="ALG143" s="93"/>
      <c r="ALH143" s="93"/>
      <c r="ALI143" s="93"/>
      <c r="ALJ143" s="93"/>
      <c r="ALK143" s="93"/>
      <c r="ALL143" s="93"/>
      <c r="ALM143" s="93"/>
      <c r="ALN143" s="93"/>
      <c r="ALO143" s="93"/>
      <c r="ALP143" s="93"/>
      <c r="ALQ143" s="93"/>
      <c r="ALR143" s="93"/>
      <c r="ALS143" s="93"/>
      <c r="ALT143" s="93"/>
      <c r="ALU143" s="93"/>
      <c r="ALV143" s="93"/>
      <c r="ALW143" s="93"/>
      <c r="ALX143" s="93"/>
      <c r="ALY143" s="93"/>
      <c r="ALZ143" s="93"/>
      <c r="AMA143" s="93"/>
      <c r="AMB143" s="93"/>
      <c r="AMC143" s="93"/>
      <c r="AMD143" s="93"/>
      <c r="AME143" s="93"/>
      <c r="AMF143" s="93"/>
      <c r="AMG143" s="93"/>
      <c r="AMH143" s="93"/>
      <c r="AMI143" s="93"/>
      <c r="AMJ143" s="93"/>
      <c r="AMK143" s="93"/>
      <c r="AML143" s="93"/>
      <c r="AMM143" s="93"/>
      <c r="AMN143" s="93"/>
      <c r="AMO143" s="93"/>
      <c r="AMP143" s="93"/>
      <c r="AMQ143" s="93"/>
      <c r="AMR143" s="93"/>
      <c r="AMS143" s="93"/>
      <c r="AMT143" s="93"/>
      <c r="AMU143" s="93"/>
      <c r="AMV143" s="93"/>
      <c r="AMW143" s="93"/>
      <c r="AMX143" s="93"/>
      <c r="AMY143" s="93"/>
      <c r="AMZ143" s="93"/>
      <c r="ANA143" s="93"/>
      <c r="ANB143" s="93"/>
      <c r="ANC143" s="93"/>
      <c r="AND143" s="93"/>
      <c r="ANE143" s="93"/>
      <c r="ANF143" s="93"/>
      <c r="ANG143" s="93"/>
      <c r="ANH143" s="93"/>
      <c r="ANI143" s="93"/>
      <c r="ANJ143" s="93"/>
      <c r="ANK143" s="93"/>
      <c r="ANL143" s="93"/>
      <c r="ANM143" s="93"/>
      <c r="ANN143" s="93"/>
      <c r="ANO143" s="93"/>
      <c r="ANP143" s="93"/>
      <c r="ANQ143" s="93"/>
      <c r="ANR143" s="93"/>
      <c r="ANS143" s="93"/>
      <c r="ANT143" s="93"/>
      <c r="ANU143" s="93"/>
      <c r="ANV143" s="93"/>
      <c r="ANW143" s="93"/>
      <c r="ANX143" s="93"/>
      <c r="ANY143" s="93"/>
      <c r="ANZ143" s="93"/>
      <c r="AOA143" s="93"/>
      <c r="AOB143" s="93"/>
      <c r="AOC143" s="93"/>
      <c r="AOD143" s="93"/>
      <c r="AOE143" s="93"/>
      <c r="AOF143" s="93"/>
      <c r="AOG143" s="93"/>
      <c r="AOH143" s="93"/>
      <c r="AOI143" s="93"/>
      <c r="AOJ143" s="93"/>
      <c r="AOK143" s="93"/>
      <c r="AOL143" s="93"/>
      <c r="AOM143" s="93"/>
      <c r="AON143" s="93"/>
      <c r="AOO143" s="93"/>
      <c r="AOP143" s="93"/>
      <c r="AOQ143" s="93"/>
      <c r="AOR143" s="93"/>
      <c r="AOS143" s="93"/>
      <c r="AOT143" s="93"/>
      <c r="AOU143" s="93"/>
      <c r="AOV143" s="93"/>
      <c r="AOW143" s="93"/>
      <c r="AOX143" s="93"/>
      <c r="AOY143" s="93"/>
      <c r="AOZ143" s="93"/>
      <c r="APA143" s="93"/>
      <c r="APB143" s="93"/>
      <c r="APC143" s="93"/>
      <c r="APD143" s="93"/>
      <c r="APE143" s="93"/>
      <c r="APF143" s="93"/>
      <c r="APG143" s="93"/>
      <c r="APH143" s="93"/>
      <c r="API143" s="93"/>
      <c r="APJ143" s="93"/>
      <c r="APK143" s="93"/>
      <c r="APL143" s="93"/>
      <c r="APM143" s="93"/>
      <c r="APN143" s="93"/>
      <c r="APO143" s="93"/>
      <c r="APP143" s="93"/>
      <c r="APQ143" s="93"/>
      <c r="APR143" s="93"/>
      <c r="APS143" s="93"/>
      <c r="APT143" s="93"/>
      <c r="APU143" s="93"/>
      <c r="APV143" s="93"/>
      <c r="APW143" s="93"/>
      <c r="APX143" s="93"/>
      <c r="APY143" s="93"/>
      <c r="APZ143" s="93"/>
      <c r="AQA143" s="93"/>
      <c r="AQB143" s="93"/>
      <c r="AQC143" s="93"/>
      <c r="AQD143" s="93"/>
      <c r="AQE143" s="93"/>
      <c r="AQF143" s="93"/>
      <c r="AQG143" s="93"/>
      <c r="AQH143" s="93"/>
      <c r="AQI143" s="93"/>
      <c r="AQJ143" s="93"/>
      <c r="AQK143" s="93"/>
      <c r="AQL143" s="93"/>
      <c r="AQM143" s="93"/>
      <c r="AQN143" s="93"/>
      <c r="AQO143" s="93"/>
      <c r="AQP143" s="93"/>
      <c r="AQQ143" s="93"/>
      <c r="AQR143" s="93"/>
      <c r="AQS143" s="93"/>
      <c r="AQT143" s="93"/>
      <c r="AQU143" s="93"/>
      <c r="AQV143" s="93"/>
      <c r="AQW143" s="93"/>
      <c r="AQX143" s="93"/>
      <c r="AQY143" s="93"/>
      <c r="AQZ143" s="93"/>
      <c r="ARA143" s="93"/>
      <c r="ARB143" s="93"/>
      <c r="ARC143" s="93"/>
      <c r="ARD143" s="93"/>
      <c r="ARE143" s="93"/>
      <c r="ARF143" s="93"/>
      <c r="ARG143" s="93"/>
      <c r="ARH143" s="93"/>
      <c r="ARI143" s="93"/>
      <c r="ARJ143" s="93"/>
      <c r="ARK143" s="93"/>
      <c r="ARL143" s="93"/>
      <c r="ARM143" s="93"/>
      <c r="ARN143" s="93"/>
      <c r="ARO143" s="93"/>
      <c r="ARP143" s="93"/>
      <c r="ARQ143" s="93"/>
      <c r="ARR143" s="93"/>
      <c r="ARS143" s="93"/>
      <c r="ART143" s="93"/>
      <c r="ARU143" s="93"/>
      <c r="ARV143" s="93"/>
      <c r="ARW143" s="93"/>
      <c r="ARX143" s="93"/>
      <c r="ARY143" s="93"/>
      <c r="ARZ143" s="93"/>
      <c r="ASA143" s="93"/>
      <c r="ASB143" s="93"/>
      <c r="ASC143" s="93"/>
      <c r="ASD143" s="93"/>
      <c r="ASE143" s="93"/>
      <c r="ASF143" s="93"/>
      <c r="ASG143" s="93"/>
      <c r="ASH143" s="93"/>
      <c r="ASI143" s="93"/>
      <c r="ASJ143" s="93"/>
      <c r="ASK143" s="93"/>
      <c r="ASL143" s="93"/>
      <c r="ASM143" s="93"/>
      <c r="ASN143" s="93"/>
      <c r="ASO143" s="93"/>
      <c r="ASP143" s="93"/>
      <c r="ASQ143" s="93"/>
      <c r="ASR143" s="93"/>
      <c r="ASS143" s="93"/>
      <c r="AST143" s="93"/>
      <c r="ASU143" s="93"/>
      <c r="ASV143" s="93"/>
      <c r="ASW143" s="93"/>
      <c r="ASX143" s="93"/>
      <c r="ASY143" s="93"/>
      <c r="ASZ143" s="93"/>
      <c r="ATA143" s="93"/>
      <c r="ATB143" s="93"/>
      <c r="ATC143" s="93"/>
      <c r="ATD143" s="93"/>
      <c r="ATE143" s="93"/>
      <c r="ATF143" s="93"/>
      <c r="ATG143" s="93"/>
      <c r="ATH143" s="93"/>
      <c r="ATI143" s="93"/>
      <c r="ATJ143" s="93"/>
      <c r="ATK143" s="93"/>
      <c r="ATL143" s="93"/>
      <c r="ATM143" s="93"/>
      <c r="ATN143" s="93"/>
      <c r="ATO143" s="93"/>
      <c r="ATP143" s="93"/>
      <c r="ATQ143" s="93"/>
      <c r="ATR143" s="93"/>
      <c r="ATS143" s="93"/>
      <c r="ATT143" s="93"/>
      <c r="ATU143" s="93"/>
      <c r="ATV143" s="93"/>
      <c r="ATW143" s="93"/>
      <c r="ATX143" s="93"/>
      <c r="ATY143" s="93"/>
      <c r="ATZ143" s="93"/>
      <c r="AUA143" s="93"/>
      <c r="AUB143" s="93"/>
      <c r="AUC143" s="93"/>
      <c r="AUD143" s="93"/>
      <c r="AUE143" s="93"/>
      <c r="AUF143" s="93"/>
      <c r="AUG143" s="93"/>
      <c r="AUH143" s="93"/>
      <c r="AUI143" s="93"/>
      <c r="AUJ143" s="93"/>
      <c r="AUK143" s="93"/>
      <c r="AUL143" s="93"/>
      <c r="AUM143" s="93"/>
      <c r="AUN143" s="93"/>
      <c r="AUO143" s="93"/>
      <c r="AUP143" s="93"/>
      <c r="AUQ143" s="93"/>
      <c r="AUR143" s="93"/>
      <c r="AUS143" s="93"/>
      <c r="AUT143" s="93"/>
      <c r="AUU143" s="93"/>
      <c r="AUV143" s="93"/>
      <c r="AUW143" s="93"/>
      <c r="AUX143" s="93"/>
      <c r="AUY143" s="93"/>
      <c r="AUZ143" s="93"/>
      <c r="AVA143" s="93"/>
      <c r="AVB143" s="93"/>
      <c r="AVC143" s="93"/>
      <c r="AVD143" s="93"/>
      <c r="AVE143" s="93"/>
      <c r="AVF143" s="93"/>
      <c r="AVG143" s="93"/>
      <c r="AVH143" s="93"/>
      <c r="AVI143" s="93"/>
      <c r="AVJ143" s="93"/>
      <c r="AVK143" s="93"/>
      <c r="AVL143" s="93"/>
      <c r="AVM143" s="93"/>
      <c r="AVN143" s="93"/>
      <c r="AVO143" s="93"/>
      <c r="AVP143" s="93"/>
      <c r="AVQ143" s="93"/>
      <c r="AVR143" s="93"/>
      <c r="AVS143" s="93"/>
      <c r="AVT143" s="93"/>
      <c r="AVU143" s="93"/>
      <c r="AVV143" s="93"/>
      <c r="AVW143" s="93"/>
      <c r="AVX143" s="93"/>
      <c r="AVY143" s="93"/>
      <c r="AVZ143" s="93"/>
      <c r="AWA143" s="93"/>
      <c r="AWB143" s="93"/>
      <c r="AWC143" s="93"/>
      <c r="AWD143" s="93"/>
      <c r="AWE143" s="93"/>
      <c r="AWF143" s="93"/>
      <c r="AWG143" s="93"/>
      <c r="AWH143" s="93"/>
      <c r="AWI143" s="93"/>
      <c r="AWJ143" s="93"/>
      <c r="AWK143" s="93"/>
      <c r="AWL143" s="93"/>
      <c r="AWM143" s="93"/>
      <c r="AWN143" s="93"/>
      <c r="AWO143" s="93"/>
      <c r="AWP143" s="93"/>
      <c r="AWQ143" s="93"/>
      <c r="AWR143" s="93"/>
      <c r="AWS143" s="93"/>
      <c r="AWT143" s="93"/>
      <c r="AWU143" s="93"/>
      <c r="AWV143" s="93"/>
      <c r="AWW143" s="93"/>
      <c r="AWX143" s="93"/>
      <c r="AWY143" s="93"/>
      <c r="AWZ143" s="93"/>
      <c r="AXA143" s="93"/>
      <c r="AXB143" s="93"/>
      <c r="AXC143" s="93"/>
      <c r="AXD143" s="93"/>
      <c r="AXE143" s="93"/>
      <c r="AXF143" s="93"/>
      <c r="AXG143" s="93"/>
      <c r="AXH143" s="93"/>
      <c r="AXI143" s="93"/>
      <c r="AXJ143" s="93"/>
      <c r="AXK143" s="93"/>
      <c r="AXL143" s="93"/>
      <c r="AXM143" s="93"/>
      <c r="AXN143" s="93"/>
      <c r="AXO143" s="93"/>
      <c r="AXP143" s="93"/>
      <c r="AXQ143" s="93"/>
      <c r="AXR143" s="93"/>
      <c r="AXS143" s="93"/>
      <c r="AXT143" s="93"/>
      <c r="AXU143" s="93"/>
      <c r="AXV143" s="93"/>
      <c r="AXW143" s="93"/>
      <c r="AXX143" s="93"/>
      <c r="AXY143" s="93"/>
      <c r="AXZ143" s="93"/>
      <c r="AYA143" s="93"/>
      <c r="AYB143" s="93"/>
      <c r="AYC143" s="93"/>
      <c r="AYD143" s="93"/>
      <c r="AYE143" s="93"/>
      <c r="AYF143" s="93"/>
      <c r="AYG143" s="93"/>
      <c r="AYH143" s="93"/>
      <c r="AYI143" s="93"/>
      <c r="AYJ143" s="93"/>
      <c r="AYK143" s="93"/>
      <c r="AYL143" s="93"/>
      <c r="AYM143" s="93"/>
      <c r="AYN143" s="93"/>
      <c r="AYO143" s="93"/>
      <c r="AYP143" s="93"/>
      <c r="AYQ143" s="93"/>
      <c r="AYR143" s="93"/>
      <c r="AYS143" s="93"/>
      <c r="AYT143" s="93"/>
      <c r="AYU143" s="93"/>
      <c r="AYV143" s="93"/>
      <c r="AYW143" s="93"/>
      <c r="AYX143" s="93"/>
      <c r="AYY143" s="93"/>
      <c r="AYZ143" s="93"/>
      <c r="AZA143" s="93"/>
      <c r="AZB143" s="93"/>
      <c r="AZC143" s="93"/>
      <c r="AZD143" s="93"/>
      <c r="AZE143" s="93"/>
      <c r="AZF143" s="93"/>
      <c r="AZG143" s="93"/>
      <c r="AZH143" s="93"/>
      <c r="AZI143" s="93"/>
      <c r="AZJ143" s="93"/>
      <c r="AZK143" s="93"/>
      <c r="AZL143" s="93"/>
      <c r="AZM143" s="93"/>
      <c r="AZN143" s="93"/>
      <c r="AZO143" s="93"/>
      <c r="AZP143" s="93"/>
      <c r="AZQ143" s="93"/>
      <c r="AZR143" s="93"/>
      <c r="AZS143" s="93"/>
      <c r="AZT143" s="93"/>
      <c r="AZU143" s="93"/>
      <c r="AZV143" s="93"/>
      <c r="AZW143" s="93"/>
      <c r="AZX143" s="93"/>
      <c r="AZY143" s="93"/>
      <c r="AZZ143" s="93"/>
      <c r="BAA143" s="93"/>
      <c r="BAB143" s="93"/>
      <c r="BAC143" s="93"/>
      <c r="BAD143" s="93"/>
      <c r="BAE143" s="93"/>
      <c r="BAF143" s="93"/>
      <c r="BAG143" s="93"/>
      <c r="BAH143" s="93"/>
      <c r="BAI143" s="93"/>
      <c r="BAJ143" s="93"/>
      <c r="BAK143" s="93"/>
      <c r="BAL143" s="93"/>
      <c r="BAM143" s="93"/>
      <c r="BAN143" s="93"/>
      <c r="BAO143" s="93"/>
      <c r="BAP143" s="93"/>
      <c r="BAQ143" s="93"/>
      <c r="BAR143" s="93"/>
      <c r="BAS143" s="93"/>
      <c r="BAT143" s="93"/>
      <c r="BAU143" s="93"/>
      <c r="BAV143" s="93"/>
      <c r="BAW143" s="93"/>
      <c r="BAX143" s="93"/>
      <c r="BAY143" s="93"/>
      <c r="BAZ143" s="93"/>
      <c r="BBA143" s="93"/>
      <c r="BBB143" s="93"/>
      <c r="BBC143" s="93"/>
      <c r="BBD143" s="93"/>
      <c r="BBE143" s="93"/>
      <c r="BBF143" s="93"/>
      <c r="BBG143" s="93"/>
      <c r="BBH143" s="93"/>
      <c r="BBI143" s="93"/>
      <c r="BBJ143" s="93"/>
      <c r="BBK143" s="93"/>
      <c r="BBL143" s="93"/>
      <c r="BBM143" s="93"/>
      <c r="BBN143" s="93"/>
      <c r="BBO143" s="93"/>
      <c r="BBP143" s="93"/>
      <c r="BBQ143" s="93"/>
      <c r="BBR143" s="93"/>
      <c r="BBS143" s="93"/>
      <c r="BBT143" s="93"/>
      <c r="BBU143" s="93"/>
      <c r="BBV143" s="93"/>
      <c r="BBW143" s="93"/>
      <c r="BBX143" s="93"/>
      <c r="BBY143" s="93"/>
      <c r="BBZ143" s="93"/>
      <c r="BCA143" s="93"/>
      <c r="BCB143" s="93"/>
      <c r="BCC143" s="93"/>
      <c r="BCD143" s="93"/>
      <c r="BCE143" s="93"/>
      <c r="BCF143" s="93"/>
      <c r="BCG143" s="93"/>
      <c r="BCH143" s="93"/>
      <c r="BCI143" s="93"/>
      <c r="BCJ143" s="93"/>
      <c r="BCK143" s="93"/>
      <c r="BCL143" s="93"/>
      <c r="BCM143" s="93"/>
      <c r="BCN143" s="93"/>
      <c r="BCO143" s="93"/>
      <c r="BCP143" s="93"/>
      <c r="BCQ143" s="93"/>
      <c r="BCR143" s="93"/>
      <c r="BCS143" s="93"/>
      <c r="BCT143" s="93"/>
      <c r="BCU143" s="93"/>
      <c r="BCV143" s="93"/>
      <c r="BCW143" s="93"/>
      <c r="BCX143" s="93"/>
      <c r="BCY143" s="93"/>
      <c r="BCZ143" s="93"/>
      <c r="BDA143" s="93"/>
      <c r="BDB143" s="93"/>
      <c r="BDC143" s="93"/>
      <c r="BDD143" s="93"/>
      <c r="BDE143" s="93"/>
      <c r="BDF143" s="93"/>
      <c r="BDG143" s="93"/>
      <c r="BDH143" s="93"/>
      <c r="BDI143" s="93"/>
      <c r="BDJ143" s="93"/>
      <c r="BDK143" s="93"/>
      <c r="BDL143" s="93"/>
      <c r="BDM143" s="93"/>
      <c r="BDN143" s="93"/>
      <c r="BDO143" s="93"/>
      <c r="BDP143" s="93"/>
      <c r="BDQ143" s="93"/>
      <c r="BDR143" s="93"/>
      <c r="BDS143" s="93"/>
      <c r="BDT143" s="93"/>
      <c r="BDU143" s="93"/>
      <c r="BDV143" s="93"/>
      <c r="BDW143" s="93"/>
      <c r="BDX143" s="93"/>
      <c r="BDY143" s="93"/>
      <c r="BDZ143" s="93"/>
      <c r="BEA143" s="93"/>
      <c r="BEB143" s="93"/>
      <c r="BEC143" s="93"/>
      <c r="BED143" s="93"/>
      <c r="BEE143" s="93"/>
      <c r="BEF143" s="93"/>
      <c r="BEG143" s="93"/>
      <c r="BEH143" s="93"/>
      <c r="BEI143" s="93"/>
      <c r="BEJ143" s="93"/>
      <c r="BEK143" s="93"/>
      <c r="BEL143" s="93"/>
      <c r="BEM143" s="93"/>
      <c r="BEN143" s="93"/>
      <c r="BEO143" s="93"/>
      <c r="BEP143" s="93"/>
      <c r="BEQ143" s="93"/>
      <c r="BER143" s="93"/>
      <c r="BES143" s="93"/>
      <c r="BET143" s="93"/>
      <c r="BEU143" s="93"/>
      <c r="BEV143" s="93"/>
      <c r="BEW143" s="93"/>
      <c r="BEX143" s="93"/>
      <c r="BEY143" s="93"/>
      <c r="BEZ143" s="93"/>
      <c r="BFA143" s="93"/>
      <c r="BFB143" s="93"/>
      <c r="BFC143" s="93"/>
      <c r="BFD143" s="93"/>
      <c r="BFE143" s="93"/>
      <c r="BFF143" s="93"/>
      <c r="BFG143" s="93"/>
      <c r="BFH143" s="93"/>
      <c r="BFI143" s="93"/>
      <c r="BFJ143" s="93"/>
      <c r="BFK143" s="93"/>
      <c r="BFL143" s="93"/>
      <c r="BFM143" s="93"/>
      <c r="BFN143" s="93"/>
      <c r="BFO143" s="93"/>
      <c r="BFP143" s="93"/>
      <c r="BFQ143" s="93"/>
      <c r="BFR143" s="93"/>
      <c r="BFS143" s="93"/>
      <c r="BFT143" s="93"/>
      <c r="BFU143" s="93"/>
      <c r="BFV143" s="93"/>
      <c r="BFW143" s="93"/>
      <c r="BFX143" s="93"/>
      <c r="BFY143" s="93"/>
      <c r="BFZ143" s="93"/>
      <c r="BGA143" s="93"/>
      <c r="BGB143" s="93"/>
      <c r="BGC143" s="93"/>
      <c r="BGD143" s="93"/>
      <c r="BGE143" s="93"/>
      <c r="BGF143" s="93"/>
      <c r="BGG143" s="93"/>
      <c r="BGH143" s="93"/>
      <c r="BGI143" s="93"/>
      <c r="BGJ143" s="93"/>
      <c r="BGK143" s="93"/>
      <c r="BGL143" s="93"/>
      <c r="BGM143" s="93"/>
      <c r="BGN143" s="93"/>
      <c r="BGO143" s="93"/>
      <c r="BGP143" s="93"/>
      <c r="BGQ143" s="93"/>
      <c r="BGR143" s="93"/>
      <c r="BGS143" s="93"/>
      <c r="BGT143" s="93"/>
      <c r="BGU143" s="93"/>
      <c r="BGV143" s="93"/>
      <c r="BGW143" s="93"/>
      <c r="BGX143" s="93"/>
      <c r="BGY143" s="93"/>
      <c r="BGZ143" s="93"/>
      <c r="BHA143" s="93"/>
      <c r="BHB143" s="93"/>
      <c r="BHC143" s="93"/>
      <c r="BHD143" s="93"/>
      <c r="BHE143" s="93"/>
      <c r="BHF143" s="93"/>
      <c r="BHG143" s="93"/>
      <c r="BHH143" s="93"/>
      <c r="BHI143" s="93"/>
      <c r="BHJ143" s="93"/>
      <c r="BHK143" s="93"/>
      <c r="BHL143" s="93"/>
      <c r="BHM143" s="93"/>
      <c r="BHN143" s="93"/>
      <c r="BHO143" s="93"/>
      <c r="BHP143" s="93"/>
      <c r="BHQ143" s="93"/>
      <c r="BHR143" s="93"/>
      <c r="BHS143" s="93"/>
      <c r="BHT143" s="93"/>
      <c r="BHU143" s="93"/>
      <c r="BHV143" s="93"/>
      <c r="BHW143" s="93"/>
      <c r="BHX143" s="93"/>
      <c r="BHY143" s="93"/>
      <c r="BHZ143" s="93"/>
      <c r="BIA143" s="93"/>
      <c r="BIB143" s="93"/>
      <c r="BIC143" s="93"/>
      <c r="BID143" s="93"/>
      <c r="BIE143" s="93"/>
      <c r="BIF143" s="93"/>
      <c r="BIG143" s="93"/>
      <c r="BIH143" s="93"/>
      <c r="BII143" s="93"/>
      <c r="BIJ143" s="93"/>
      <c r="BIK143" s="93"/>
      <c r="BIL143" s="93"/>
      <c r="BIM143" s="93"/>
      <c r="BIN143" s="93"/>
      <c r="BIO143" s="93"/>
      <c r="BIP143" s="93"/>
      <c r="BIQ143" s="93"/>
      <c r="BIR143" s="93"/>
      <c r="BIS143" s="93"/>
      <c r="BIT143" s="93"/>
      <c r="BIU143" s="93"/>
      <c r="BIV143" s="93"/>
      <c r="BIW143" s="93"/>
      <c r="BIX143" s="93"/>
      <c r="BIY143" s="93"/>
      <c r="BIZ143" s="93"/>
      <c r="BJA143" s="93"/>
      <c r="BJB143" s="93"/>
      <c r="BJC143" s="93"/>
      <c r="BJD143" s="93"/>
      <c r="BJE143" s="93"/>
      <c r="BJF143" s="93"/>
      <c r="BJG143" s="93"/>
      <c r="BJH143" s="93"/>
      <c r="BJI143" s="93"/>
      <c r="BJJ143" s="93"/>
      <c r="BJK143" s="93"/>
      <c r="BJL143" s="93"/>
      <c r="BJM143" s="93"/>
      <c r="BJN143" s="93"/>
      <c r="BJO143" s="93"/>
      <c r="BJP143" s="93"/>
      <c r="BJQ143" s="93"/>
      <c r="BJR143" s="93"/>
      <c r="BJS143" s="93"/>
      <c r="BJT143" s="93"/>
      <c r="BJU143" s="93"/>
      <c r="BJV143" s="93"/>
      <c r="BJW143" s="93"/>
      <c r="BJX143" s="93"/>
      <c r="BJY143" s="93"/>
      <c r="BJZ143" s="93"/>
      <c r="BKA143" s="93"/>
      <c r="BKB143" s="93"/>
      <c r="BKC143" s="93"/>
      <c r="BKD143" s="93"/>
      <c r="BKE143" s="93"/>
      <c r="BKF143" s="93"/>
      <c r="BKG143" s="93"/>
      <c r="BKH143" s="93"/>
      <c r="BKI143" s="93"/>
      <c r="BKJ143" s="93"/>
      <c r="BKK143" s="93"/>
      <c r="BKL143" s="93"/>
      <c r="BKM143" s="93"/>
      <c r="BKN143" s="93"/>
      <c r="BKO143" s="93"/>
      <c r="BKP143" s="93"/>
      <c r="BKQ143" s="93"/>
      <c r="BKR143" s="93"/>
      <c r="BKS143" s="93"/>
      <c r="BKT143" s="93"/>
      <c r="BKU143" s="93"/>
      <c r="BKV143" s="93"/>
      <c r="BKW143" s="93"/>
      <c r="BKX143" s="93"/>
      <c r="BKY143" s="93"/>
      <c r="BKZ143" s="93"/>
      <c r="BLA143" s="93"/>
      <c r="BLB143" s="93"/>
      <c r="BLC143" s="93"/>
      <c r="BLD143" s="93"/>
      <c r="BLE143" s="93"/>
      <c r="BLF143" s="93"/>
      <c r="BLG143" s="93"/>
      <c r="BLH143" s="93"/>
      <c r="BLI143" s="93"/>
      <c r="BLJ143" s="93"/>
      <c r="BLK143" s="93"/>
      <c r="BLL143" s="93"/>
      <c r="BLM143" s="93"/>
      <c r="BLN143" s="93"/>
      <c r="BLO143" s="93"/>
      <c r="BLP143" s="93"/>
      <c r="BLQ143" s="93"/>
      <c r="BLR143" s="93"/>
      <c r="BLS143" s="93"/>
      <c r="BLT143" s="93"/>
      <c r="BLU143" s="93"/>
      <c r="BLV143" s="93"/>
      <c r="BLW143" s="93"/>
      <c r="BLX143" s="93"/>
      <c r="BLY143" s="93"/>
      <c r="BLZ143" s="93"/>
      <c r="BMA143" s="93"/>
      <c r="BMB143" s="93"/>
      <c r="BMC143" s="93"/>
      <c r="BMD143" s="93"/>
      <c r="BME143" s="93"/>
      <c r="BMF143" s="93"/>
      <c r="BMG143" s="93"/>
      <c r="BMH143" s="93"/>
      <c r="BMI143" s="93"/>
      <c r="BMJ143" s="93"/>
      <c r="BMK143" s="93"/>
      <c r="BML143" s="93"/>
      <c r="BMM143" s="93"/>
      <c r="BMN143" s="93"/>
      <c r="BMO143" s="93"/>
      <c r="BMP143" s="93"/>
      <c r="BMQ143" s="93"/>
      <c r="BMR143" s="93"/>
      <c r="BMS143" s="93"/>
      <c r="BMT143" s="93"/>
      <c r="BMU143" s="93"/>
      <c r="BMV143" s="93"/>
      <c r="BMW143" s="93"/>
      <c r="BMX143" s="93"/>
      <c r="BMY143" s="93"/>
      <c r="BMZ143" s="93"/>
      <c r="BNA143" s="93"/>
      <c r="BNB143" s="93"/>
      <c r="BNC143" s="93"/>
      <c r="BND143" s="93"/>
      <c r="BNE143" s="93"/>
      <c r="BNF143" s="93"/>
      <c r="BNG143" s="93"/>
      <c r="BNH143" s="93"/>
      <c r="BNI143" s="93"/>
      <c r="BNJ143" s="93"/>
      <c r="BNK143" s="93"/>
      <c r="BNL143" s="93"/>
      <c r="BNM143" s="93"/>
      <c r="BNN143" s="93"/>
      <c r="BNO143" s="93"/>
      <c r="BNP143" s="93"/>
      <c r="BNQ143" s="93"/>
      <c r="BNR143" s="93"/>
      <c r="BNS143" s="93"/>
      <c r="BNT143" s="93"/>
      <c r="BNU143" s="93"/>
      <c r="BNV143" s="93"/>
      <c r="BNW143" s="93"/>
      <c r="BNX143" s="93"/>
      <c r="BNY143" s="93"/>
      <c r="BNZ143" s="93"/>
      <c r="BOA143" s="93"/>
      <c r="BOB143" s="93"/>
      <c r="BOC143" s="93"/>
      <c r="BOD143" s="93"/>
      <c r="BOE143" s="93"/>
      <c r="BOF143" s="93"/>
      <c r="BOG143" s="93"/>
      <c r="BOH143" s="93"/>
      <c r="BOI143" s="93"/>
      <c r="BOJ143" s="93"/>
      <c r="BOK143" s="93"/>
      <c r="BOL143" s="93"/>
      <c r="BOM143" s="93"/>
      <c r="BON143" s="93"/>
      <c r="BOO143" s="93"/>
      <c r="BOP143" s="93"/>
      <c r="BOQ143" s="93"/>
      <c r="BOR143" s="93"/>
      <c r="BOS143" s="93"/>
      <c r="BOT143" s="93"/>
      <c r="BOU143" s="93"/>
      <c r="BOV143" s="93"/>
      <c r="BOW143" s="93"/>
      <c r="BOX143" s="93"/>
      <c r="BOY143" s="93"/>
      <c r="BOZ143" s="93"/>
      <c r="BPA143" s="93"/>
      <c r="BPB143" s="93"/>
      <c r="BPC143" s="93"/>
      <c r="BPD143" s="93"/>
      <c r="BPE143" s="93"/>
      <c r="BPF143" s="93"/>
      <c r="BPG143" s="93"/>
      <c r="BPH143" s="93"/>
      <c r="BPI143" s="93"/>
      <c r="BPJ143" s="93"/>
      <c r="BPK143" s="93"/>
      <c r="BPL143" s="93"/>
      <c r="BPM143" s="93"/>
      <c r="BPN143" s="93"/>
      <c r="BPO143" s="93"/>
      <c r="BPP143" s="93"/>
      <c r="BPQ143" s="93"/>
      <c r="BPR143" s="93"/>
      <c r="BPS143" s="93"/>
      <c r="BPT143" s="93"/>
      <c r="BPU143" s="93"/>
      <c r="BPV143" s="93"/>
      <c r="BPW143" s="93"/>
      <c r="BPX143" s="93"/>
      <c r="BPY143" s="93"/>
      <c r="BPZ143" s="93"/>
      <c r="BQA143" s="93"/>
      <c r="BQB143" s="93"/>
      <c r="BQC143" s="93"/>
      <c r="BQD143" s="93"/>
      <c r="BQE143" s="93"/>
      <c r="BQF143" s="93"/>
      <c r="BQG143" s="93"/>
      <c r="BQH143" s="93"/>
      <c r="BQI143" s="93"/>
      <c r="BQJ143" s="93"/>
      <c r="BQK143" s="93"/>
      <c r="BQL143" s="93"/>
      <c r="BQM143" s="93"/>
      <c r="BQN143" s="93"/>
      <c r="BQO143" s="93"/>
      <c r="BQP143" s="93"/>
      <c r="BQQ143" s="93"/>
      <c r="BQR143" s="93"/>
      <c r="BQS143" s="93"/>
      <c r="BQT143" s="93"/>
      <c r="BQU143" s="93"/>
      <c r="BQV143" s="93"/>
      <c r="BQW143" s="93"/>
      <c r="BQX143" s="93"/>
      <c r="BQY143" s="93"/>
      <c r="BQZ143" s="93"/>
      <c r="BRA143" s="93"/>
      <c r="BRB143" s="93"/>
      <c r="BRC143" s="93"/>
      <c r="BRD143" s="93"/>
      <c r="BRE143" s="93"/>
      <c r="BRF143" s="93"/>
      <c r="BRG143" s="93"/>
      <c r="BRH143" s="93"/>
      <c r="BRI143" s="93"/>
      <c r="BRJ143" s="93"/>
      <c r="BRK143" s="93"/>
      <c r="BRL143" s="93"/>
      <c r="BRM143" s="93"/>
      <c r="BRN143" s="93"/>
      <c r="BRO143" s="93"/>
      <c r="BRP143" s="93"/>
      <c r="BRQ143" s="93"/>
      <c r="BRR143" s="93"/>
      <c r="BRS143" s="93"/>
      <c r="BRT143" s="93"/>
      <c r="BRU143" s="93"/>
      <c r="BRV143" s="93"/>
      <c r="BRW143" s="93"/>
      <c r="BRX143" s="93"/>
      <c r="BRY143" s="93"/>
      <c r="BRZ143" s="93"/>
      <c r="BSA143" s="93"/>
      <c r="BSB143" s="93"/>
      <c r="BSC143" s="93"/>
      <c r="BSD143" s="93"/>
      <c r="BSE143" s="93"/>
      <c r="BSF143" s="93"/>
      <c r="BSG143" s="93"/>
      <c r="BSH143" s="93"/>
      <c r="BSI143" s="93"/>
      <c r="BSJ143" s="93"/>
      <c r="BSK143" s="93"/>
      <c r="BSL143" s="93"/>
      <c r="BSM143" s="93"/>
      <c r="BSN143" s="93"/>
      <c r="BSO143" s="93"/>
      <c r="BSP143" s="93"/>
      <c r="BSQ143" s="93"/>
      <c r="BSR143" s="93"/>
      <c r="BSS143" s="93"/>
      <c r="BST143" s="93"/>
      <c r="BSU143" s="93"/>
      <c r="BSV143" s="93"/>
      <c r="BSW143" s="93"/>
      <c r="BSX143" s="93"/>
      <c r="BSY143" s="93"/>
      <c r="BSZ143" s="93"/>
      <c r="BTA143" s="93"/>
      <c r="BTB143" s="93"/>
      <c r="BTC143" s="93"/>
      <c r="BTD143" s="93"/>
      <c r="BTE143" s="93"/>
      <c r="BTF143" s="93"/>
      <c r="BTG143" s="93"/>
      <c r="BTH143" s="93"/>
      <c r="BTI143" s="93"/>
      <c r="BTJ143" s="93"/>
      <c r="BTK143" s="93"/>
      <c r="BTL143" s="93"/>
      <c r="BTM143" s="93"/>
      <c r="BTN143" s="93"/>
      <c r="BTO143" s="93"/>
      <c r="BTP143" s="93"/>
      <c r="BTQ143" s="93"/>
      <c r="BTR143" s="93"/>
      <c r="BTS143" s="93"/>
      <c r="BTT143" s="93"/>
      <c r="BTU143" s="93"/>
      <c r="BTV143" s="93"/>
      <c r="BTW143" s="93"/>
      <c r="BTX143" s="93"/>
      <c r="BTY143" s="93"/>
      <c r="BTZ143" s="93"/>
      <c r="BUA143" s="93"/>
      <c r="BUB143" s="93"/>
      <c r="BUC143" s="93"/>
      <c r="BUD143" s="93"/>
      <c r="BUE143" s="93"/>
      <c r="BUF143" s="93"/>
      <c r="BUG143" s="93"/>
      <c r="BUH143" s="93"/>
      <c r="BUI143" s="93"/>
      <c r="BUJ143" s="93"/>
      <c r="BUK143" s="93"/>
      <c r="BUL143" s="93"/>
      <c r="BUM143" s="93"/>
      <c r="BUN143" s="93"/>
      <c r="BUO143" s="93"/>
      <c r="BUP143" s="93"/>
      <c r="BUQ143" s="93"/>
      <c r="BUR143" s="93"/>
      <c r="BUS143" s="93"/>
      <c r="BUT143" s="93"/>
      <c r="BUU143" s="93"/>
      <c r="BUV143" s="93"/>
      <c r="BUW143" s="93"/>
      <c r="BUX143" s="93"/>
      <c r="BUY143" s="93"/>
      <c r="BUZ143" s="93"/>
      <c r="BVA143" s="93"/>
      <c r="BVB143" s="93"/>
      <c r="BVC143" s="93"/>
      <c r="BVD143" s="93"/>
      <c r="BVE143" s="93"/>
      <c r="BVF143" s="93"/>
      <c r="BVG143" s="93"/>
      <c r="BVH143" s="93"/>
      <c r="BVI143" s="93"/>
      <c r="BVJ143" s="93"/>
      <c r="BVK143" s="93"/>
      <c r="BVL143" s="93"/>
      <c r="BVM143" s="93"/>
      <c r="BVN143" s="93"/>
      <c r="BVO143" s="93"/>
      <c r="BVP143" s="93"/>
      <c r="BVQ143" s="93"/>
      <c r="BVR143" s="93"/>
      <c r="BVS143" s="93"/>
      <c r="BVT143" s="93"/>
      <c r="BVU143" s="93"/>
      <c r="BVV143" s="93"/>
      <c r="BVW143" s="93"/>
      <c r="BVX143" s="93"/>
      <c r="BVY143" s="93"/>
      <c r="BVZ143" s="93"/>
      <c r="BWA143" s="93"/>
      <c r="BWB143" s="93"/>
      <c r="BWC143" s="93"/>
      <c r="BWD143" s="93"/>
      <c r="BWE143" s="93"/>
      <c r="BWF143" s="93"/>
      <c r="BWG143" s="93"/>
      <c r="BWH143" s="93"/>
      <c r="BWI143" s="93"/>
      <c r="BWJ143" s="93"/>
      <c r="BWK143" s="93"/>
      <c r="BWL143" s="93"/>
      <c r="BWM143" s="93"/>
      <c r="BWN143" s="93"/>
      <c r="BWO143" s="93"/>
      <c r="BWP143" s="93"/>
      <c r="BWQ143" s="93"/>
      <c r="BWR143" s="93"/>
      <c r="BWS143" s="93"/>
      <c r="BWT143" s="93"/>
      <c r="BWU143" s="93"/>
      <c r="BWV143" s="93"/>
      <c r="BWW143" s="93"/>
      <c r="BWX143" s="93"/>
      <c r="BWY143" s="93"/>
      <c r="BWZ143" s="93"/>
      <c r="BXA143" s="93"/>
      <c r="BXB143" s="93"/>
      <c r="BXC143" s="93"/>
      <c r="BXD143" s="93"/>
      <c r="BXE143" s="93"/>
      <c r="BXF143" s="93"/>
      <c r="BXG143" s="93"/>
      <c r="BXH143" s="93"/>
      <c r="BXI143" s="93"/>
      <c r="BXJ143" s="93"/>
      <c r="BXK143" s="93"/>
      <c r="BXL143" s="93"/>
      <c r="BXM143" s="93"/>
      <c r="BXN143" s="93"/>
      <c r="BXO143" s="93"/>
      <c r="BXP143" s="93"/>
      <c r="BXQ143" s="93"/>
      <c r="BXR143" s="93"/>
      <c r="BXS143" s="93"/>
      <c r="BXT143" s="93"/>
      <c r="BXU143" s="93"/>
      <c r="BXV143" s="93"/>
      <c r="BXW143" s="93"/>
      <c r="BXX143" s="93"/>
      <c r="BXY143" s="93"/>
      <c r="BXZ143" s="93"/>
      <c r="BYA143" s="93"/>
      <c r="BYB143" s="93"/>
      <c r="BYC143" s="93"/>
      <c r="BYD143" s="93"/>
      <c r="BYE143" s="93"/>
      <c r="BYF143" s="93"/>
      <c r="BYG143" s="93"/>
      <c r="BYH143" s="93"/>
      <c r="BYI143" s="93"/>
      <c r="BYJ143" s="93"/>
      <c r="BYK143" s="93"/>
      <c r="BYL143" s="93"/>
      <c r="BYM143" s="93"/>
      <c r="BYN143" s="93"/>
      <c r="BYO143" s="93"/>
      <c r="BYP143" s="93"/>
      <c r="BYQ143" s="93"/>
      <c r="BYR143" s="93"/>
      <c r="BYS143" s="93"/>
      <c r="BYT143" s="93"/>
      <c r="BYU143" s="93"/>
      <c r="BYV143" s="93"/>
      <c r="BYW143" s="93"/>
      <c r="BYX143" s="93"/>
      <c r="BYY143" s="93"/>
      <c r="BYZ143" s="93"/>
      <c r="BZA143" s="93"/>
      <c r="BZB143" s="93"/>
      <c r="BZC143" s="93"/>
      <c r="BZD143" s="93"/>
      <c r="BZE143" s="93"/>
      <c r="BZF143" s="93"/>
      <c r="BZG143" s="93"/>
      <c r="BZH143" s="93"/>
      <c r="BZI143" s="93"/>
      <c r="BZJ143" s="93"/>
      <c r="BZK143" s="93"/>
      <c r="BZL143" s="93"/>
      <c r="BZM143" s="93"/>
      <c r="BZN143" s="93"/>
      <c r="BZO143" s="93"/>
      <c r="BZP143" s="93"/>
      <c r="BZQ143" s="93"/>
      <c r="BZR143" s="93"/>
      <c r="BZS143" s="93"/>
      <c r="BZT143" s="93"/>
      <c r="BZU143" s="93"/>
      <c r="BZV143" s="93"/>
      <c r="BZW143" s="93"/>
      <c r="BZX143" s="93"/>
      <c r="BZY143" s="93"/>
      <c r="BZZ143" s="93"/>
      <c r="CAA143" s="93"/>
      <c r="CAB143" s="93"/>
      <c r="CAC143" s="93"/>
      <c r="CAD143" s="93"/>
      <c r="CAE143" s="93"/>
      <c r="CAF143" s="93"/>
      <c r="CAG143" s="93"/>
      <c r="CAH143" s="93"/>
      <c r="CAI143" s="93"/>
      <c r="CAJ143" s="93"/>
      <c r="CAK143" s="93"/>
      <c r="CAL143" s="93"/>
      <c r="CAM143" s="93"/>
      <c r="CAN143" s="93"/>
      <c r="CAO143" s="93"/>
      <c r="CAP143" s="93"/>
      <c r="CAQ143" s="93"/>
      <c r="CAR143" s="93"/>
      <c r="CAS143" s="93"/>
      <c r="CAT143" s="93"/>
      <c r="CAU143" s="93"/>
      <c r="CAV143" s="93"/>
      <c r="CAW143" s="93"/>
      <c r="CAX143" s="93"/>
      <c r="CAY143" s="93"/>
      <c r="CAZ143" s="93"/>
      <c r="CBA143" s="93"/>
      <c r="CBB143" s="93"/>
      <c r="CBC143" s="93"/>
      <c r="CBD143" s="93"/>
      <c r="CBE143" s="93"/>
      <c r="CBF143" s="93"/>
      <c r="CBG143" s="93"/>
      <c r="CBH143" s="93"/>
      <c r="CBI143" s="93"/>
      <c r="CBJ143" s="93"/>
      <c r="CBK143" s="93"/>
      <c r="CBL143" s="93"/>
      <c r="CBM143" s="93"/>
      <c r="CBN143" s="93"/>
      <c r="CBO143" s="93"/>
      <c r="CBP143" s="93"/>
      <c r="CBQ143" s="93"/>
      <c r="CBR143" s="93"/>
      <c r="CBS143" s="93"/>
      <c r="CBT143" s="93"/>
      <c r="CBU143" s="93"/>
      <c r="CBV143" s="93"/>
      <c r="CBW143" s="93"/>
      <c r="CBX143" s="93"/>
      <c r="CBY143" s="93"/>
      <c r="CBZ143" s="93"/>
      <c r="CCA143" s="93"/>
      <c r="CCB143" s="93"/>
      <c r="CCC143" s="93"/>
      <c r="CCD143" s="93"/>
      <c r="CCE143" s="93"/>
      <c r="CCF143" s="93"/>
      <c r="CCG143" s="93"/>
      <c r="CCH143" s="93"/>
      <c r="CCI143" s="93"/>
      <c r="CCJ143" s="93"/>
      <c r="CCK143" s="93"/>
      <c r="CCL143" s="93"/>
      <c r="CCM143" s="93"/>
      <c r="CCN143" s="93"/>
      <c r="CCO143" s="93"/>
      <c r="CCP143" s="93"/>
      <c r="CCQ143" s="93"/>
      <c r="CCR143" s="93"/>
      <c r="CCS143" s="93"/>
      <c r="CCT143" s="93"/>
      <c r="CCU143" s="93"/>
      <c r="CCV143" s="93"/>
      <c r="CCW143" s="93"/>
      <c r="CCX143" s="93"/>
      <c r="CCY143" s="93"/>
      <c r="CCZ143" s="93"/>
      <c r="CDA143" s="93"/>
      <c r="CDB143" s="93"/>
      <c r="CDC143" s="93"/>
      <c r="CDD143" s="93"/>
      <c r="CDE143" s="93"/>
      <c r="CDF143" s="93"/>
      <c r="CDG143" s="93"/>
      <c r="CDH143" s="93"/>
      <c r="CDI143" s="93"/>
      <c r="CDJ143" s="93"/>
      <c r="CDK143" s="93"/>
      <c r="CDL143" s="93"/>
      <c r="CDM143" s="93"/>
      <c r="CDN143" s="93"/>
      <c r="CDO143" s="93"/>
      <c r="CDP143" s="93"/>
      <c r="CDQ143" s="93"/>
      <c r="CDR143" s="93"/>
      <c r="CDS143" s="93"/>
      <c r="CDT143" s="93"/>
      <c r="CDU143" s="93"/>
      <c r="CDV143" s="93"/>
      <c r="CDW143" s="93"/>
      <c r="CDX143" s="93"/>
      <c r="CDY143" s="93"/>
      <c r="CDZ143" s="93"/>
      <c r="CEA143" s="93"/>
      <c r="CEB143" s="93"/>
      <c r="CEC143" s="93"/>
      <c r="CED143" s="93"/>
      <c r="CEE143" s="93"/>
      <c r="CEF143" s="93"/>
      <c r="CEG143" s="93"/>
      <c r="CEH143" s="93"/>
      <c r="CEI143" s="93"/>
      <c r="CEJ143" s="93"/>
      <c r="CEK143" s="93"/>
      <c r="CEL143" s="93"/>
      <c r="CEM143" s="93"/>
      <c r="CEN143" s="93"/>
      <c r="CEO143" s="93"/>
      <c r="CEP143" s="93"/>
      <c r="CEQ143" s="93"/>
      <c r="CER143" s="93"/>
      <c r="CES143" s="93"/>
      <c r="CET143" s="93"/>
      <c r="CEU143" s="93"/>
      <c r="CEV143" s="93"/>
      <c r="CEW143" s="93"/>
      <c r="CEX143" s="93"/>
      <c r="CEY143" s="93"/>
      <c r="CEZ143" s="93"/>
      <c r="CFA143" s="93"/>
      <c r="CFB143" s="93"/>
      <c r="CFC143" s="93"/>
      <c r="CFD143" s="93"/>
      <c r="CFE143" s="93"/>
      <c r="CFF143" s="93"/>
      <c r="CFG143" s="93"/>
      <c r="CFH143" s="93"/>
      <c r="CFI143" s="93"/>
      <c r="CFJ143" s="93"/>
      <c r="CFK143" s="93"/>
      <c r="CFL143" s="93"/>
      <c r="CFM143" s="93"/>
      <c r="CFN143" s="93"/>
      <c r="CFO143" s="93"/>
      <c r="CFP143" s="93"/>
      <c r="CFQ143" s="93"/>
      <c r="CFR143" s="93"/>
      <c r="CFS143" s="93"/>
      <c r="CFT143" s="93"/>
      <c r="CFU143" s="93"/>
      <c r="CFV143" s="93"/>
      <c r="CFW143" s="93"/>
      <c r="CFX143" s="93"/>
      <c r="CFY143" s="93"/>
      <c r="CFZ143" s="93"/>
      <c r="CGA143" s="93"/>
      <c r="CGB143" s="93"/>
      <c r="CGC143" s="93"/>
      <c r="CGD143" s="93"/>
      <c r="CGE143" s="93"/>
      <c r="CGF143" s="93"/>
      <c r="CGG143" s="93"/>
      <c r="CGH143" s="93"/>
      <c r="CGI143" s="93"/>
      <c r="CGJ143" s="93"/>
      <c r="CGK143" s="93"/>
      <c r="CGL143" s="93"/>
      <c r="CGM143" s="93"/>
      <c r="CGN143" s="93"/>
      <c r="CGO143" s="93"/>
      <c r="CGP143" s="93"/>
      <c r="CGQ143" s="93"/>
      <c r="CGR143" s="93"/>
      <c r="CGS143" s="93"/>
      <c r="CGT143" s="93"/>
      <c r="CGU143" s="93"/>
      <c r="CGV143" s="93"/>
      <c r="CGW143" s="93"/>
      <c r="CGX143" s="93"/>
      <c r="CGY143" s="93"/>
      <c r="CGZ143" s="93"/>
      <c r="CHA143" s="93"/>
      <c r="CHB143" s="93"/>
      <c r="CHC143" s="93"/>
      <c r="CHD143" s="93"/>
      <c r="CHE143" s="93"/>
      <c r="CHF143" s="93"/>
      <c r="CHG143" s="93"/>
      <c r="CHH143" s="93"/>
      <c r="CHI143" s="93"/>
      <c r="CHJ143" s="93"/>
      <c r="CHK143" s="93"/>
      <c r="CHL143" s="93"/>
      <c r="CHM143" s="93"/>
      <c r="CHN143" s="93"/>
      <c r="CHO143" s="93"/>
      <c r="CHP143" s="93"/>
      <c r="CHQ143" s="93"/>
      <c r="CHR143" s="93"/>
      <c r="CHS143" s="93"/>
      <c r="CHT143" s="93"/>
      <c r="CHU143" s="93"/>
      <c r="CHV143" s="93"/>
      <c r="CHW143" s="93"/>
      <c r="CHX143" s="93"/>
      <c r="CHY143" s="93"/>
      <c r="CHZ143" s="93"/>
      <c r="CIA143" s="93"/>
      <c r="CIB143" s="93"/>
      <c r="CIC143" s="93"/>
      <c r="CID143" s="93"/>
      <c r="CIE143" s="93"/>
      <c r="CIF143" s="93"/>
      <c r="CIG143" s="93"/>
      <c r="CIH143" s="93"/>
      <c r="CII143" s="93"/>
      <c r="CIJ143" s="93"/>
      <c r="CIK143" s="93"/>
      <c r="CIL143" s="93"/>
      <c r="CIM143" s="93"/>
      <c r="CIN143" s="93"/>
      <c r="CIO143" s="93"/>
      <c r="CIP143" s="93"/>
      <c r="CIQ143" s="93"/>
      <c r="CIR143" s="93"/>
      <c r="CIS143" s="93"/>
      <c r="CIT143" s="93"/>
      <c r="CIU143" s="93"/>
      <c r="CIV143" s="93"/>
      <c r="CIW143" s="93"/>
      <c r="CIX143" s="93"/>
      <c r="CIY143" s="93"/>
      <c r="CIZ143" s="93"/>
      <c r="CJA143" s="93"/>
      <c r="CJB143" s="93"/>
      <c r="CJC143" s="93"/>
      <c r="CJD143" s="93"/>
      <c r="CJE143" s="93"/>
      <c r="CJF143" s="93"/>
      <c r="CJG143" s="93"/>
      <c r="CJH143" s="93"/>
      <c r="CJI143" s="93"/>
      <c r="CJJ143" s="93"/>
      <c r="CJK143" s="93"/>
      <c r="CJL143" s="93"/>
      <c r="CJM143" s="93"/>
      <c r="CJN143" s="93"/>
      <c r="CJO143" s="93"/>
      <c r="CJP143" s="93"/>
      <c r="CJQ143" s="93"/>
      <c r="CJR143" s="93"/>
      <c r="CJS143" s="93"/>
      <c r="CJT143" s="93"/>
      <c r="CJU143" s="93"/>
      <c r="CJV143" s="93"/>
      <c r="CJW143" s="93"/>
      <c r="CJX143" s="93"/>
      <c r="CJY143" s="93"/>
      <c r="CJZ143" s="93"/>
      <c r="CKA143" s="93"/>
      <c r="CKB143" s="93"/>
      <c r="CKC143" s="93"/>
      <c r="CKD143" s="93"/>
      <c r="CKE143" s="93"/>
      <c r="CKF143" s="93"/>
      <c r="CKG143" s="93"/>
      <c r="CKH143" s="93"/>
      <c r="CKI143" s="93"/>
      <c r="CKJ143" s="93"/>
      <c r="CKK143" s="93"/>
      <c r="CKL143" s="93"/>
      <c r="CKM143" s="93"/>
      <c r="CKN143" s="93"/>
      <c r="CKO143" s="93"/>
      <c r="CKP143" s="93"/>
      <c r="CKQ143" s="93"/>
      <c r="CKR143" s="93"/>
      <c r="CKS143" s="93"/>
      <c r="CKT143" s="93"/>
      <c r="CKU143" s="93"/>
      <c r="CKV143" s="93"/>
      <c r="CKW143" s="93"/>
      <c r="CKX143" s="93"/>
      <c r="CKY143" s="93"/>
      <c r="CKZ143" s="93"/>
      <c r="CLA143" s="93"/>
      <c r="CLB143" s="93"/>
      <c r="CLC143" s="93"/>
      <c r="CLD143" s="93"/>
      <c r="CLE143" s="93"/>
      <c r="CLF143" s="93"/>
      <c r="CLG143" s="93"/>
      <c r="CLH143" s="93"/>
      <c r="CLI143" s="93"/>
      <c r="CLJ143" s="93"/>
      <c r="CLK143" s="93"/>
      <c r="CLL143" s="93"/>
      <c r="CLM143" s="93"/>
      <c r="CLN143" s="93"/>
      <c r="CLO143" s="93"/>
      <c r="CLP143" s="93"/>
      <c r="CLQ143" s="93"/>
      <c r="CLR143" s="93"/>
      <c r="CLS143" s="93"/>
      <c r="CLT143" s="93"/>
      <c r="CLU143" s="93"/>
      <c r="CLV143" s="93"/>
      <c r="CLW143" s="93"/>
      <c r="CLX143" s="93"/>
      <c r="CLY143" s="93"/>
      <c r="CLZ143" s="93"/>
      <c r="CMA143" s="93"/>
      <c r="CMB143" s="93"/>
      <c r="CMC143" s="93"/>
      <c r="CMD143" s="93"/>
      <c r="CME143" s="93"/>
      <c r="CMF143" s="93"/>
      <c r="CMG143" s="93"/>
      <c r="CMH143" s="93"/>
      <c r="CMI143" s="93"/>
      <c r="CMJ143" s="93"/>
      <c r="CMK143" s="93"/>
      <c r="CML143" s="93"/>
      <c r="CMM143" s="93"/>
      <c r="CMN143" s="93"/>
      <c r="CMO143" s="93"/>
      <c r="CMP143" s="93"/>
      <c r="CMQ143" s="93"/>
      <c r="CMR143" s="93"/>
      <c r="CMS143" s="93"/>
      <c r="CMT143" s="93"/>
      <c r="CMU143" s="93"/>
      <c r="CMV143" s="93"/>
      <c r="CMW143" s="93"/>
      <c r="CMX143" s="93"/>
      <c r="CMY143" s="93"/>
      <c r="CMZ143" s="93"/>
      <c r="CNA143" s="93"/>
      <c r="CNB143" s="93"/>
      <c r="CNC143" s="93"/>
      <c r="CND143" s="93"/>
      <c r="CNE143" s="93"/>
      <c r="CNF143" s="93"/>
      <c r="CNG143" s="93"/>
      <c r="CNH143" s="93"/>
      <c r="CNI143" s="93"/>
      <c r="CNJ143" s="93"/>
      <c r="CNK143" s="93"/>
      <c r="CNL143" s="93"/>
      <c r="CNM143" s="93"/>
      <c r="CNN143" s="93"/>
      <c r="CNO143" s="93"/>
      <c r="CNP143" s="93"/>
      <c r="CNQ143" s="93"/>
      <c r="CNR143" s="93"/>
      <c r="CNS143" s="93"/>
      <c r="CNT143" s="93"/>
      <c r="CNU143" s="93"/>
      <c r="CNV143" s="93"/>
      <c r="CNW143" s="93"/>
      <c r="CNX143" s="93"/>
      <c r="CNY143" s="93"/>
      <c r="CNZ143" s="93"/>
      <c r="COA143" s="93"/>
      <c r="COB143" s="93"/>
      <c r="COC143" s="93"/>
      <c r="COD143" s="93"/>
      <c r="COE143" s="93"/>
      <c r="COF143" s="93"/>
      <c r="COG143" s="93"/>
      <c r="COH143" s="93"/>
      <c r="COI143" s="93"/>
      <c r="COJ143" s="93"/>
      <c r="COK143" s="93"/>
      <c r="COL143" s="93"/>
      <c r="COM143" s="93"/>
      <c r="CON143" s="93"/>
      <c r="COO143" s="93"/>
      <c r="COP143" s="93"/>
      <c r="COQ143" s="93"/>
      <c r="COR143" s="93"/>
      <c r="COS143" s="93"/>
      <c r="COT143" s="93"/>
      <c r="COU143" s="93"/>
      <c r="COV143" s="93"/>
      <c r="COW143" s="93"/>
      <c r="COX143" s="93"/>
      <c r="COY143" s="93"/>
      <c r="COZ143" s="93"/>
      <c r="CPA143" s="93"/>
      <c r="CPB143" s="93"/>
      <c r="CPC143" s="93"/>
      <c r="CPD143" s="93"/>
      <c r="CPE143" s="93"/>
      <c r="CPF143" s="93"/>
      <c r="CPG143" s="93"/>
      <c r="CPH143" s="93"/>
      <c r="CPI143" s="93"/>
      <c r="CPJ143" s="93"/>
      <c r="CPK143" s="93"/>
      <c r="CPL143" s="93"/>
      <c r="CPM143" s="93"/>
      <c r="CPN143" s="93"/>
      <c r="CPO143" s="93"/>
      <c r="CPP143" s="93"/>
      <c r="CPQ143" s="93"/>
      <c r="CPR143" s="93"/>
      <c r="CPS143" s="93"/>
      <c r="CPT143" s="93"/>
      <c r="CPU143" s="93"/>
      <c r="CPV143" s="93"/>
      <c r="CPW143" s="93"/>
      <c r="CPX143" s="93"/>
      <c r="CPY143" s="93"/>
      <c r="CPZ143" s="93"/>
      <c r="CQA143" s="93"/>
      <c r="CQB143" s="93"/>
      <c r="CQC143" s="93"/>
      <c r="CQD143" s="93"/>
      <c r="CQE143" s="93"/>
      <c r="CQF143" s="93"/>
      <c r="CQG143" s="93"/>
      <c r="CQH143" s="93"/>
      <c r="CQI143" s="93"/>
      <c r="CQJ143" s="93"/>
      <c r="CQK143" s="93"/>
      <c r="CQL143" s="93"/>
      <c r="CQM143" s="93"/>
      <c r="CQN143" s="93"/>
      <c r="CQO143" s="93"/>
      <c r="CQP143" s="93"/>
      <c r="CQQ143" s="93"/>
      <c r="CQR143" s="93"/>
      <c r="CQS143" s="93"/>
      <c r="CQT143" s="93"/>
      <c r="CQU143" s="93"/>
      <c r="CQV143" s="93"/>
      <c r="CQW143" s="93"/>
      <c r="CQX143" s="93"/>
      <c r="CQY143" s="93"/>
      <c r="CQZ143" s="93"/>
      <c r="CRA143" s="93"/>
      <c r="CRB143" s="93"/>
      <c r="CRC143" s="93"/>
      <c r="CRD143" s="93"/>
      <c r="CRE143" s="93"/>
      <c r="CRF143" s="93"/>
      <c r="CRG143" s="93"/>
      <c r="CRH143" s="93"/>
      <c r="CRI143" s="93"/>
      <c r="CRJ143" s="93"/>
      <c r="CRK143" s="93"/>
      <c r="CRL143" s="93"/>
      <c r="CRM143" s="93"/>
      <c r="CRN143" s="93"/>
      <c r="CRO143" s="93"/>
      <c r="CRP143" s="93"/>
      <c r="CRQ143" s="93"/>
      <c r="CRR143" s="93"/>
      <c r="CRS143" s="93"/>
      <c r="CRT143" s="93"/>
      <c r="CRU143" s="93"/>
      <c r="CRV143" s="93"/>
      <c r="CRW143" s="93"/>
      <c r="CRX143" s="93"/>
      <c r="CRY143" s="93"/>
      <c r="CRZ143" s="93"/>
      <c r="CSA143" s="93"/>
      <c r="CSB143" s="93"/>
      <c r="CSC143" s="93"/>
      <c r="CSD143" s="93"/>
      <c r="CSE143" s="93"/>
      <c r="CSF143" s="93"/>
      <c r="CSG143" s="93"/>
      <c r="CSH143" s="93"/>
      <c r="CSI143" s="93"/>
      <c r="CSJ143" s="93"/>
      <c r="CSK143" s="93"/>
      <c r="CSL143" s="93"/>
      <c r="CSM143" s="93"/>
      <c r="CSN143" s="93"/>
      <c r="CSO143" s="93"/>
      <c r="CSP143" s="93"/>
      <c r="CSQ143" s="93"/>
      <c r="CSR143" s="93"/>
      <c r="CSS143" s="93"/>
      <c r="CST143" s="93"/>
      <c r="CSU143" s="93"/>
      <c r="CSV143" s="93"/>
      <c r="CSW143" s="93"/>
      <c r="CSX143" s="93"/>
      <c r="CSY143" s="93"/>
      <c r="CSZ143" s="93"/>
      <c r="CTA143" s="93"/>
      <c r="CTB143" s="93"/>
      <c r="CTC143" s="93"/>
      <c r="CTD143" s="93"/>
      <c r="CTE143" s="93"/>
      <c r="CTF143" s="93"/>
      <c r="CTG143" s="93"/>
      <c r="CTH143" s="93"/>
      <c r="CTI143" s="93"/>
      <c r="CTJ143" s="93"/>
      <c r="CTK143" s="93"/>
      <c r="CTL143" s="93"/>
      <c r="CTM143" s="93"/>
      <c r="CTN143" s="93"/>
      <c r="CTO143" s="93"/>
      <c r="CTP143" s="93"/>
      <c r="CTQ143" s="93"/>
      <c r="CTR143" s="93"/>
      <c r="CTS143" s="93"/>
      <c r="CTT143" s="93"/>
      <c r="CTU143" s="93"/>
      <c r="CTV143" s="93"/>
      <c r="CTW143" s="93"/>
      <c r="CTX143" s="93"/>
      <c r="CTY143" s="93"/>
      <c r="CTZ143" s="93"/>
      <c r="CUA143" s="93"/>
      <c r="CUB143" s="93"/>
      <c r="CUC143" s="93"/>
      <c r="CUD143" s="93"/>
      <c r="CUE143" s="93"/>
      <c r="CUF143" s="93"/>
      <c r="CUG143" s="93"/>
      <c r="CUH143" s="93"/>
      <c r="CUI143" s="93"/>
      <c r="CUJ143" s="93"/>
      <c r="CUK143" s="93"/>
      <c r="CUL143" s="93"/>
      <c r="CUM143" s="93"/>
      <c r="CUN143" s="93"/>
      <c r="CUO143" s="93"/>
      <c r="CUP143" s="93"/>
      <c r="CUQ143" s="93"/>
      <c r="CUR143" s="93"/>
      <c r="CUS143" s="93"/>
      <c r="CUT143" s="93"/>
      <c r="CUU143" s="93"/>
      <c r="CUV143" s="93"/>
      <c r="CUW143" s="93"/>
      <c r="CUX143" s="93"/>
      <c r="CUY143" s="93"/>
      <c r="CUZ143" s="93"/>
      <c r="CVA143" s="93"/>
      <c r="CVB143" s="93"/>
      <c r="CVC143" s="93"/>
      <c r="CVD143" s="93"/>
      <c r="CVE143" s="93"/>
      <c r="CVF143" s="93"/>
      <c r="CVG143" s="93"/>
      <c r="CVH143" s="93"/>
      <c r="CVI143" s="93"/>
      <c r="CVJ143" s="93"/>
      <c r="CVK143" s="93"/>
      <c r="CVL143" s="93"/>
      <c r="CVM143" s="93"/>
      <c r="CVN143" s="93"/>
      <c r="CVO143" s="93"/>
      <c r="CVP143" s="93"/>
      <c r="CVQ143" s="93"/>
      <c r="CVR143" s="93"/>
      <c r="CVS143" s="93"/>
      <c r="CVT143" s="93"/>
      <c r="CVU143" s="93"/>
      <c r="CVV143" s="93"/>
      <c r="CVW143" s="93"/>
      <c r="CVX143" s="93"/>
      <c r="CVY143" s="93"/>
      <c r="CVZ143" s="93"/>
      <c r="CWA143" s="93"/>
      <c r="CWB143" s="93"/>
      <c r="CWC143" s="93"/>
      <c r="CWD143" s="93"/>
      <c r="CWE143" s="93"/>
      <c r="CWF143" s="93"/>
      <c r="CWG143" s="93"/>
      <c r="CWH143" s="93"/>
      <c r="CWI143" s="93"/>
      <c r="CWJ143" s="93"/>
      <c r="CWK143" s="93"/>
      <c r="CWL143" s="93"/>
      <c r="CWM143" s="93"/>
      <c r="CWN143" s="93"/>
      <c r="CWO143" s="93"/>
      <c r="CWP143" s="93"/>
      <c r="CWQ143" s="93"/>
      <c r="CWR143" s="93"/>
      <c r="CWS143" s="93"/>
      <c r="CWT143" s="93"/>
      <c r="CWU143" s="93"/>
      <c r="CWV143" s="93"/>
      <c r="CWW143" s="93"/>
      <c r="CWX143" s="93"/>
      <c r="CWY143" s="93"/>
      <c r="CWZ143" s="93"/>
      <c r="CXA143" s="93"/>
      <c r="CXB143" s="93"/>
      <c r="CXC143" s="93"/>
      <c r="CXD143" s="93"/>
      <c r="CXE143" s="93"/>
      <c r="CXF143" s="93"/>
      <c r="CXG143" s="93"/>
      <c r="CXH143" s="93"/>
      <c r="CXI143" s="93"/>
      <c r="CXJ143" s="93"/>
      <c r="CXK143" s="93"/>
      <c r="CXL143" s="93"/>
      <c r="CXM143" s="93"/>
      <c r="CXN143" s="93"/>
      <c r="CXO143" s="93"/>
      <c r="CXP143" s="93"/>
      <c r="CXQ143" s="93"/>
      <c r="CXR143" s="93"/>
      <c r="CXS143" s="93"/>
      <c r="CXT143" s="93"/>
      <c r="CXU143" s="93"/>
      <c r="CXV143" s="93"/>
      <c r="CXW143" s="93"/>
      <c r="CXX143" s="93"/>
      <c r="CXY143" s="93"/>
      <c r="CXZ143" s="93"/>
      <c r="CYA143" s="93"/>
      <c r="CYB143" s="93"/>
      <c r="CYC143" s="93"/>
      <c r="CYD143" s="93"/>
      <c r="CYE143" s="93"/>
      <c r="CYF143" s="93"/>
      <c r="CYG143" s="93"/>
      <c r="CYH143" s="93"/>
      <c r="CYI143" s="93"/>
      <c r="CYJ143" s="93"/>
      <c r="CYK143" s="93"/>
      <c r="CYL143" s="93"/>
      <c r="CYM143" s="93"/>
      <c r="CYN143" s="93"/>
      <c r="CYO143" s="93"/>
      <c r="CYP143" s="93"/>
      <c r="CYQ143" s="93"/>
      <c r="CYR143" s="93"/>
      <c r="CYS143" s="93"/>
      <c r="CYT143" s="93"/>
      <c r="CYU143" s="93"/>
      <c r="CYV143" s="93"/>
      <c r="CYW143" s="93"/>
      <c r="CYX143" s="93"/>
      <c r="CYY143" s="93"/>
      <c r="CYZ143" s="93"/>
      <c r="CZA143" s="93"/>
      <c r="CZB143" s="93"/>
      <c r="CZC143" s="93"/>
      <c r="CZD143" s="93"/>
      <c r="CZE143" s="93"/>
      <c r="CZF143" s="93"/>
      <c r="CZG143" s="93"/>
      <c r="CZH143" s="93"/>
      <c r="CZI143" s="93"/>
      <c r="CZJ143" s="93"/>
      <c r="CZK143" s="93"/>
      <c r="CZL143" s="93"/>
      <c r="CZM143" s="93"/>
      <c r="CZN143" s="93"/>
      <c r="CZO143" s="93"/>
      <c r="CZP143" s="93"/>
      <c r="CZQ143" s="93"/>
      <c r="CZR143" s="93"/>
      <c r="CZS143" s="93"/>
      <c r="CZT143" s="93"/>
      <c r="CZU143" s="93"/>
      <c r="CZV143" s="93"/>
      <c r="CZW143" s="93"/>
      <c r="CZX143" s="93"/>
      <c r="CZY143" s="93"/>
      <c r="CZZ143" s="93"/>
      <c r="DAA143" s="93"/>
      <c r="DAB143" s="93"/>
      <c r="DAC143" s="93"/>
      <c r="DAD143" s="93"/>
      <c r="DAE143" s="93"/>
      <c r="DAF143" s="93"/>
      <c r="DAG143" s="93"/>
      <c r="DAH143" s="93"/>
      <c r="DAI143" s="93"/>
      <c r="DAJ143" s="93"/>
      <c r="DAK143" s="93"/>
      <c r="DAL143" s="93"/>
      <c r="DAM143" s="93"/>
      <c r="DAN143" s="93"/>
      <c r="DAO143" s="93"/>
      <c r="DAP143" s="93"/>
      <c r="DAQ143" s="93"/>
      <c r="DAR143" s="93"/>
      <c r="DAS143" s="93"/>
      <c r="DAT143" s="93"/>
      <c r="DAU143" s="93"/>
      <c r="DAV143" s="93"/>
      <c r="DAW143" s="93"/>
      <c r="DAX143" s="93"/>
      <c r="DAY143" s="93"/>
      <c r="DAZ143" s="93"/>
      <c r="DBA143" s="93"/>
      <c r="DBB143" s="93"/>
      <c r="DBC143" s="93"/>
      <c r="DBD143" s="93"/>
      <c r="DBE143" s="93"/>
      <c r="DBF143" s="93"/>
      <c r="DBG143" s="93"/>
      <c r="DBH143" s="93"/>
      <c r="DBI143" s="93"/>
      <c r="DBJ143" s="93"/>
      <c r="DBK143" s="93"/>
      <c r="DBL143" s="93"/>
      <c r="DBM143" s="93"/>
      <c r="DBN143" s="93"/>
      <c r="DBO143" s="93"/>
      <c r="DBP143" s="93"/>
      <c r="DBQ143" s="93"/>
      <c r="DBR143" s="93"/>
      <c r="DBS143" s="93"/>
      <c r="DBT143" s="93"/>
      <c r="DBU143" s="93"/>
      <c r="DBV143" s="93"/>
      <c r="DBW143" s="93"/>
      <c r="DBX143" s="93"/>
      <c r="DBY143" s="93"/>
      <c r="DBZ143" s="93"/>
      <c r="DCA143" s="93"/>
      <c r="DCB143" s="93"/>
      <c r="DCC143" s="93"/>
      <c r="DCD143" s="93"/>
      <c r="DCE143" s="93"/>
      <c r="DCF143" s="93"/>
      <c r="DCG143" s="93"/>
      <c r="DCH143" s="93"/>
      <c r="DCI143" s="93"/>
      <c r="DCJ143" s="93"/>
      <c r="DCK143" s="93"/>
      <c r="DCL143" s="93"/>
      <c r="DCM143" s="93"/>
      <c r="DCN143" s="93"/>
      <c r="DCO143" s="93"/>
      <c r="DCP143" s="93"/>
      <c r="DCQ143" s="93"/>
      <c r="DCR143" s="93"/>
      <c r="DCS143" s="93"/>
      <c r="DCT143" s="93"/>
      <c r="DCU143" s="93"/>
      <c r="DCV143" s="93"/>
      <c r="DCW143" s="93"/>
      <c r="DCX143" s="93"/>
      <c r="DCY143" s="93"/>
      <c r="DCZ143" s="93"/>
      <c r="DDA143" s="93"/>
      <c r="DDB143" s="93"/>
      <c r="DDC143" s="93"/>
      <c r="DDD143" s="93"/>
      <c r="DDE143" s="93"/>
      <c r="DDF143" s="93"/>
      <c r="DDG143" s="93"/>
      <c r="DDH143" s="93"/>
      <c r="DDI143" s="93"/>
      <c r="DDJ143" s="93"/>
      <c r="DDK143" s="93"/>
      <c r="DDL143" s="93"/>
      <c r="DDM143" s="93"/>
      <c r="DDN143" s="93"/>
      <c r="DDO143" s="93"/>
      <c r="DDP143" s="93"/>
      <c r="DDQ143" s="93"/>
      <c r="DDR143" s="93"/>
      <c r="DDS143" s="93"/>
      <c r="DDT143" s="93"/>
      <c r="DDU143" s="93"/>
      <c r="DDV143" s="93"/>
      <c r="DDW143" s="93"/>
      <c r="DDX143" s="93"/>
      <c r="DDY143" s="93"/>
      <c r="DDZ143" s="93"/>
      <c r="DEA143" s="93"/>
      <c r="DEB143" s="93"/>
      <c r="DEC143" s="93"/>
      <c r="DED143" s="93"/>
      <c r="DEE143" s="93"/>
      <c r="DEF143" s="93"/>
      <c r="DEG143" s="93"/>
      <c r="DEH143" s="93"/>
      <c r="DEI143" s="93"/>
      <c r="DEJ143" s="93"/>
      <c r="DEK143" s="93"/>
      <c r="DEL143" s="93"/>
      <c r="DEM143" s="93"/>
      <c r="DEN143" s="93"/>
      <c r="DEO143" s="93"/>
      <c r="DEP143" s="93"/>
      <c r="DEQ143" s="93"/>
      <c r="DER143" s="93"/>
      <c r="DES143" s="93"/>
      <c r="DET143" s="93"/>
      <c r="DEU143" s="93"/>
      <c r="DEV143" s="93"/>
      <c r="DEW143" s="93"/>
      <c r="DEX143" s="93"/>
      <c r="DEY143" s="93"/>
      <c r="DEZ143" s="93"/>
      <c r="DFA143" s="93"/>
      <c r="DFB143" s="93"/>
      <c r="DFC143" s="93"/>
      <c r="DFD143" s="93"/>
      <c r="DFE143" s="93"/>
      <c r="DFF143" s="93"/>
      <c r="DFG143" s="93"/>
      <c r="DFH143" s="93"/>
      <c r="DFI143" s="93"/>
      <c r="DFJ143" s="93"/>
      <c r="DFK143" s="93"/>
      <c r="DFL143" s="93"/>
      <c r="DFM143" s="93"/>
      <c r="DFN143" s="93"/>
      <c r="DFO143" s="93"/>
      <c r="DFP143" s="93"/>
      <c r="DFQ143" s="93"/>
      <c r="DFR143" s="93"/>
      <c r="DFS143" s="93"/>
      <c r="DFT143" s="93"/>
      <c r="DFU143" s="93"/>
      <c r="DFV143" s="93"/>
      <c r="DFW143" s="93"/>
      <c r="DFX143" s="93"/>
      <c r="DFY143" s="93"/>
      <c r="DFZ143" s="93"/>
      <c r="DGA143" s="93"/>
      <c r="DGB143" s="93"/>
      <c r="DGC143" s="93"/>
      <c r="DGD143" s="93"/>
      <c r="DGE143" s="93"/>
      <c r="DGF143" s="93"/>
      <c r="DGG143" s="93"/>
      <c r="DGH143" s="93"/>
      <c r="DGI143" s="93"/>
      <c r="DGJ143" s="93"/>
      <c r="DGK143" s="93"/>
      <c r="DGL143" s="93"/>
      <c r="DGM143" s="93"/>
      <c r="DGN143" s="93"/>
      <c r="DGO143" s="93"/>
      <c r="DGP143" s="93"/>
      <c r="DGQ143" s="93"/>
      <c r="DGR143" s="93"/>
      <c r="DGS143" s="93"/>
      <c r="DGT143" s="93"/>
      <c r="DGU143" s="93"/>
      <c r="DGV143" s="93"/>
      <c r="DGW143" s="93"/>
      <c r="DGX143" s="93"/>
      <c r="DGY143" s="93"/>
      <c r="DGZ143" s="93"/>
      <c r="DHA143" s="93"/>
      <c r="DHB143" s="93"/>
      <c r="DHC143" s="93"/>
      <c r="DHD143" s="93"/>
      <c r="DHE143" s="93"/>
      <c r="DHF143" s="93"/>
      <c r="DHG143" s="93"/>
      <c r="DHH143" s="93"/>
      <c r="DHI143" s="93"/>
      <c r="DHJ143" s="93"/>
      <c r="DHK143" s="93"/>
      <c r="DHL143" s="93"/>
      <c r="DHM143" s="93"/>
      <c r="DHN143" s="93"/>
      <c r="DHO143" s="93"/>
      <c r="DHP143" s="93"/>
      <c r="DHQ143" s="93"/>
    </row>
    <row r="144" spans="1:2929" s="172" customFormat="1">
      <c r="A144" s="198"/>
      <c r="B144" s="173" t="s">
        <v>1119</v>
      </c>
      <c r="C144" s="127" t="s">
        <v>39</v>
      </c>
      <c r="D144" s="108">
        <f>12.65+4.2</f>
        <v>16.850000000000001</v>
      </c>
      <c r="E144" s="663">
        <v>0</v>
      </c>
      <c r="F144" s="105">
        <f t="shared" ref="F144" si="10">+E144*D144</f>
        <v>0</v>
      </c>
      <c r="G144" s="142"/>
      <c r="H144" s="108"/>
      <c r="I144" s="109"/>
      <c r="J144" s="105"/>
      <c r="K144" s="93"/>
      <c r="L144" s="166"/>
      <c r="M144" s="93"/>
      <c r="N144" s="93"/>
      <c r="O144" s="93"/>
      <c r="P144" s="93"/>
      <c r="Q144" s="93"/>
      <c r="R144" s="93"/>
      <c r="S144" s="93"/>
      <c r="T144" s="93"/>
      <c r="U144" s="93"/>
      <c r="V144" s="93"/>
      <c r="W144" s="93"/>
      <c r="X144" s="93"/>
      <c r="Y144" s="93"/>
      <c r="Z144" s="93"/>
      <c r="AA144" s="93"/>
      <c r="AB144" s="93"/>
      <c r="AC144" s="93"/>
      <c r="AD144" s="93"/>
      <c r="AE144" s="93"/>
      <c r="AF144" s="93"/>
      <c r="AG144" s="93"/>
      <c r="AH144" s="93"/>
      <c r="AI144" s="93"/>
      <c r="AJ144" s="93"/>
      <c r="AK144" s="93"/>
      <c r="AL144" s="93"/>
      <c r="AM144" s="93"/>
      <c r="AN144" s="93"/>
      <c r="AO144" s="93"/>
      <c r="AP144" s="93"/>
      <c r="AQ144" s="93"/>
      <c r="AR144" s="93"/>
      <c r="AS144" s="93"/>
      <c r="AT144" s="93"/>
      <c r="AU144" s="93"/>
      <c r="AV144" s="93"/>
      <c r="AW144" s="93"/>
      <c r="AX144" s="93"/>
      <c r="AY144" s="93"/>
      <c r="AZ144" s="93"/>
      <c r="BA144" s="93"/>
      <c r="BB144" s="93"/>
      <c r="BC144" s="93"/>
      <c r="BD144" s="93"/>
      <c r="BE144" s="93"/>
      <c r="BF144" s="93"/>
      <c r="BG144" s="93"/>
      <c r="BH144" s="93"/>
      <c r="BI144" s="93"/>
      <c r="BJ144" s="93"/>
      <c r="BK144" s="93"/>
      <c r="BL144" s="93"/>
      <c r="BM144" s="93"/>
      <c r="BN144" s="93"/>
      <c r="BO144" s="93"/>
      <c r="BP144" s="93"/>
      <c r="BQ144" s="93"/>
      <c r="BR144" s="93"/>
      <c r="BS144" s="93"/>
      <c r="BT144" s="93"/>
      <c r="BU144" s="93"/>
      <c r="BV144" s="93"/>
      <c r="BW144" s="93"/>
      <c r="BX144" s="93"/>
      <c r="BY144" s="93"/>
      <c r="BZ144" s="93"/>
      <c r="CA144" s="93"/>
      <c r="CB144" s="93"/>
      <c r="CC144" s="93"/>
      <c r="CD144" s="93"/>
      <c r="CE144" s="93"/>
      <c r="CF144" s="93"/>
      <c r="CG144" s="93"/>
      <c r="CH144" s="93"/>
      <c r="CI144" s="93"/>
      <c r="CJ144" s="93"/>
      <c r="CK144" s="93"/>
      <c r="CL144" s="93"/>
      <c r="CM144" s="93"/>
      <c r="CN144" s="93"/>
      <c r="CO144" s="93"/>
      <c r="CP144" s="93"/>
      <c r="CQ144" s="93"/>
      <c r="CR144" s="93"/>
      <c r="CS144" s="93"/>
      <c r="CT144" s="93"/>
      <c r="CU144" s="93"/>
      <c r="CV144" s="93"/>
      <c r="CW144" s="93"/>
      <c r="CX144" s="93"/>
      <c r="CY144" s="93"/>
      <c r="CZ144" s="93"/>
      <c r="DA144" s="93"/>
      <c r="DB144" s="93"/>
      <c r="DC144" s="93"/>
      <c r="DD144" s="93"/>
      <c r="DE144" s="93"/>
      <c r="DF144" s="93"/>
      <c r="DG144" s="93"/>
      <c r="DH144" s="93"/>
      <c r="DI144" s="93"/>
      <c r="DJ144" s="93"/>
      <c r="DK144" s="93"/>
      <c r="DL144" s="93"/>
      <c r="DM144" s="93"/>
      <c r="DN144" s="93"/>
      <c r="DO144" s="93"/>
      <c r="DP144" s="93"/>
      <c r="DQ144" s="93"/>
      <c r="DR144" s="93"/>
      <c r="DS144" s="93"/>
      <c r="DT144" s="93"/>
      <c r="DU144" s="93"/>
      <c r="DV144" s="93"/>
      <c r="DW144" s="93"/>
      <c r="DX144" s="93"/>
      <c r="DY144" s="93"/>
      <c r="DZ144" s="93"/>
      <c r="EA144" s="93"/>
      <c r="EB144" s="93"/>
      <c r="EC144" s="93"/>
      <c r="ED144" s="93"/>
      <c r="EE144" s="93"/>
      <c r="EF144" s="93"/>
      <c r="EG144" s="93"/>
      <c r="EH144" s="93"/>
      <c r="EI144" s="93"/>
      <c r="EJ144" s="93"/>
      <c r="EK144" s="93"/>
      <c r="EL144" s="93"/>
      <c r="EM144" s="93"/>
      <c r="EN144" s="93"/>
      <c r="EO144" s="93"/>
      <c r="EP144" s="93"/>
      <c r="EQ144" s="93"/>
      <c r="ER144" s="93"/>
      <c r="ES144" s="93"/>
      <c r="ET144" s="93"/>
      <c r="EU144" s="93"/>
      <c r="EV144" s="93"/>
      <c r="EW144" s="93"/>
      <c r="EX144" s="93"/>
      <c r="EY144" s="93"/>
      <c r="EZ144" s="93"/>
      <c r="FA144" s="93"/>
      <c r="FB144" s="93"/>
      <c r="FC144" s="93"/>
      <c r="FD144" s="93"/>
      <c r="FE144" s="93"/>
      <c r="FF144" s="93"/>
      <c r="FG144" s="93"/>
      <c r="FH144" s="93"/>
      <c r="FI144" s="93"/>
      <c r="FJ144" s="93"/>
      <c r="FK144" s="93"/>
      <c r="FL144" s="93"/>
      <c r="FM144" s="93"/>
      <c r="FN144" s="93"/>
      <c r="FO144" s="93"/>
      <c r="FP144" s="93"/>
      <c r="FQ144" s="93"/>
      <c r="FR144" s="93"/>
      <c r="FS144" s="93"/>
      <c r="FT144" s="93"/>
      <c r="FU144" s="93"/>
      <c r="FV144" s="93"/>
      <c r="FW144" s="93"/>
      <c r="FX144" s="93"/>
      <c r="FY144" s="93"/>
      <c r="FZ144" s="93"/>
      <c r="GA144" s="93"/>
      <c r="GB144" s="93"/>
      <c r="GC144" s="93"/>
      <c r="GD144" s="93"/>
      <c r="GE144" s="93"/>
      <c r="GF144" s="93"/>
      <c r="GG144" s="93"/>
      <c r="GH144" s="93"/>
      <c r="GI144" s="93"/>
      <c r="GJ144" s="93"/>
      <c r="GK144" s="93"/>
      <c r="GL144" s="93"/>
      <c r="GM144" s="93"/>
      <c r="GN144" s="93"/>
      <c r="GO144" s="93"/>
      <c r="GP144" s="93"/>
      <c r="GQ144" s="93"/>
      <c r="GR144" s="93"/>
      <c r="GS144" s="93"/>
      <c r="GT144" s="93"/>
      <c r="GU144" s="93"/>
      <c r="GV144" s="93"/>
      <c r="GW144" s="93"/>
      <c r="GX144" s="93"/>
      <c r="GY144" s="93"/>
      <c r="GZ144" s="93"/>
      <c r="HA144" s="93"/>
      <c r="HB144" s="93"/>
      <c r="HC144" s="93"/>
      <c r="HD144" s="93"/>
      <c r="HE144" s="93"/>
      <c r="HF144" s="93"/>
      <c r="HG144" s="93"/>
      <c r="HH144" s="93"/>
      <c r="HI144" s="93"/>
      <c r="HJ144" s="93"/>
      <c r="HK144" s="93"/>
      <c r="HL144" s="93"/>
      <c r="HM144" s="93"/>
      <c r="HN144" s="93"/>
      <c r="HO144" s="93"/>
      <c r="HP144" s="93"/>
      <c r="HQ144" s="93"/>
      <c r="HR144" s="93"/>
      <c r="HS144" s="93"/>
      <c r="HT144" s="93"/>
      <c r="HU144" s="93"/>
      <c r="HV144" s="93"/>
      <c r="HW144" s="93"/>
      <c r="HX144" s="93"/>
      <c r="HY144" s="93"/>
      <c r="HZ144" s="93"/>
      <c r="IA144" s="93"/>
      <c r="IB144" s="93"/>
      <c r="IC144" s="93"/>
      <c r="ID144" s="93"/>
      <c r="IE144" s="93"/>
      <c r="IF144" s="93"/>
      <c r="IG144" s="93"/>
      <c r="IH144" s="93"/>
      <c r="II144" s="93"/>
      <c r="IJ144" s="93"/>
      <c r="IK144" s="93"/>
      <c r="IL144" s="93"/>
      <c r="IM144" s="93"/>
      <c r="IN144" s="93"/>
      <c r="IO144" s="93"/>
      <c r="IP144" s="93"/>
      <c r="IQ144" s="93"/>
      <c r="IR144" s="93"/>
      <c r="IS144" s="93"/>
      <c r="IT144" s="93"/>
      <c r="IU144" s="93"/>
      <c r="IV144" s="93"/>
      <c r="IW144" s="93"/>
      <c r="IX144" s="93"/>
      <c r="IY144" s="93"/>
      <c r="IZ144" s="93"/>
      <c r="JA144" s="93"/>
      <c r="JB144" s="93"/>
      <c r="JC144" s="93"/>
      <c r="JD144" s="93"/>
      <c r="JE144" s="93"/>
      <c r="JF144" s="93"/>
      <c r="JG144" s="93"/>
      <c r="JH144" s="93"/>
      <c r="JI144" s="93"/>
      <c r="JJ144" s="93"/>
      <c r="JK144" s="93"/>
      <c r="JL144" s="93"/>
      <c r="JM144" s="93"/>
      <c r="JN144" s="93"/>
      <c r="JO144" s="93"/>
      <c r="JP144" s="93"/>
      <c r="JQ144" s="93"/>
      <c r="JR144" s="93"/>
      <c r="JS144" s="93"/>
      <c r="JT144" s="93"/>
      <c r="JU144" s="93"/>
      <c r="JV144" s="93"/>
      <c r="JW144" s="93"/>
      <c r="JX144" s="93"/>
      <c r="JY144" s="93"/>
      <c r="JZ144" s="93"/>
      <c r="KA144" s="93"/>
      <c r="KB144" s="93"/>
      <c r="KC144" s="93"/>
      <c r="KD144" s="93"/>
      <c r="KE144" s="93"/>
      <c r="KF144" s="93"/>
      <c r="KG144" s="93"/>
      <c r="KH144" s="93"/>
      <c r="KI144" s="93"/>
      <c r="KJ144" s="93"/>
      <c r="KK144" s="93"/>
      <c r="KL144" s="93"/>
      <c r="KM144" s="93"/>
      <c r="KN144" s="93"/>
      <c r="KO144" s="93"/>
      <c r="KP144" s="93"/>
      <c r="KQ144" s="93"/>
      <c r="KR144" s="93"/>
      <c r="KS144" s="93"/>
      <c r="KT144" s="93"/>
      <c r="KU144" s="93"/>
      <c r="KV144" s="93"/>
      <c r="KW144" s="93"/>
      <c r="KX144" s="93"/>
      <c r="KY144" s="93"/>
      <c r="KZ144" s="93"/>
      <c r="LA144" s="93"/>
      <c r="LB144" s="93"/>
      <c r="LC144" s="93"/>
      <c r="LD144" s="93"/>
      <c r="LE144" s="93"/>
      <c r="LF144" s="93"/>
      <c r="LG144" s="93"/>
      <c r="LH144" s="93"/>
      <c r="LI144" s="93"/>
      <c r="LJ144" s="93"/>
      <c r="LK144" s="93"/>
      <c r="LL144" s="93"/>
      <c r="LM144" s="93"/>
      <c r="LN144" s="93"/>
      <c r="LO144" s="93"/>
      <c r="LP144" s="93"/>
      <c r="LQ144" s="93"/>
      <c r="LR144" s="93"/>
      <c r="LS144" s="93"/>
      <c r="LT144" s="93"/>
      <c r="LU144" s="93"/>
      <c r="LV144" s="93"/>
      <c r="LW144" s="93"/>
      <c r="LX144" s="93"/>
      <c r="LY144" s="93"/>
      <c r="LZ144" s="93"/>
      <c r="MA144" s="93"/>
      <c r="MB144" s="93"/>
      <c r="MC144" s="93"/>
      <c r="MD144" s="93"/>
      <c r="ME144" s="93"/>
      <c r="MF144" s="93"/>
      <c r="MG144" s="93"/>
      <c r="MH144" s="93"/>
      <c r="MI144" s="93"/>
      <c r="MJ144" s="93"/>
      <c r="MK144" s="93"/>
      <c r="ML144" s="93"/>
      <c r="MM144" s="93"/>
      <c r="MN144" s="93"/>
      <c r="MO144" s="93"/>
      <c r="MP144" s="93"/>
      <c r="MQ144" s="93"/>
      <c r="MR144" s="93"/>
      <c r="MS144" s="93"/>
      <c r="MT144" s="93"/>
      <c r="MU144" s="93"/>
      <c r="MV144" s="93"/>
      <c r="MW144" s="93"/>
      <c r="MX144" s="93"/>
      <c r="MY144" s="93"/>
      <c r="MZ144" s="93"/>
      <c r="NA144" s="93"/>
      <c r="NB144" s="93"/>
      <c r="NC144" s="93"/>
      <c r="ND144" s="93"/>
      <c r="NE144" s="93"/>
      <c r="NF144" s="93"/>
      <c r="NG144" s="93"/>
      <c r="NH144" s="93"/>
      <c r="NI144" s="93"/>
      <c r="NJ144" s="93"/>
      <c r="NK144" s="93"/>
      <c r="NL144" s="93"/>
      <c r="NM144" s="93"/>
      <c r="NN144" s="93"/>
      <c r="NO144" s="93"/>
      <c r="NP144" s="93"/>
      <c r="NQ144" s="93"/>
      <c r="NR144" s="93"/>
      <c r="NS144" s="93"/>
      <c r="NT144" s="93"/>
      <c r="NU144" s="93"/>
      <c r="NV144" s="93"/>
      <c r="NW144" s="93"/>
      <c r="NX144" s="93"/>
      <c r="NY144" s="93"/>
      <c r="NZ144" s="93"/>
      <c r="OA144" s="93"/>
      <c r="OB144" s="93"/>
      <c r="OC144" s="93"/>
      <c r="OD144" s="93"/>
      <c r="OE144" s="93"/>
      <c r="OF144" s="93"/>
      <c r="OG144" s="93"/>
      <c r="OH144" s="93"/>
      <c r="OI144" s="93"/>
      <c r="OJ144" s="93"/>
      <c r="OK144" s="93"/>
      <c r="OL144" s="93"/>
      <c r="OM144" s="93"/>
      <c r="ON144" s="93"/>
      <c r="OO144" s="93"/>
      <c r="OP144" s="93"/>
      <c r="OQ144" s="93"/>
      <c r="OR144" s="93"/>
      <c r="OS144" s="93"/>
      <c r="OT144" s="93"/>
      <c r="OU144" s="93"/>
      <c r="OV144" s="93"/>
      <c r="OW144" s="93"/>
      <c r="OX144" s="93"/>
      <c r="OY144" s="93"/>
      <c r="OZ144" s="93"/>
      <c r="PA144" s="93"/>
      <c r="PB144" s="93"/>
      <c r="PC144" s="93"/>
      <c r="PD144" s="93"/>
      <c r="PE144" s="93"/>
      <c r="PF144" s="93"/>
      <c r="PG144" s="93"/>
      <c r="PH144" s="93"/>
      <c r="PI144" s="93"/>
      <c r="PJ144" s="93"/>
      <c r="PK144" s="93"/>
      <c r="PL144" s="93"/>
      <c r="PM144" s="93"/>
      <c r="PN144" s="93"/>
      <c r="PO144" s="93"/>
      <c r="PP144" s="93"/>
      <c r="PQ144" s="93"/>
      <c r="PR144" s="93"/>
      <c r="PS144" s="93"/>
      <c r="PT144" s="93"/>
      <c r="PU144" s="93"/>
      <c r="PV144" s="93"/>
      <c r="PW144" s="93"/>
      <c r="PX144" s="93"/>
      <c r="PY144" s="93"/>
      <c r="PZ144" s="93"/>
      <c r="QA144" s="93"/>
      <c r="QB144" s="93"/>
      <c r="QC144" s="93"/>
      <c r="QD144" s="93"/>
      <c r="QE144" s="93"/>
      <c r="QF144" s="93"/>
      <c r="QG144" s="93"/>
      <c r="QH144" s="93"/>
      <c r="QI144" s="93"/>
      <c r="QJ144" s="93"/>
      <c r="QK144" s="93"/>
      <c r="QL144" s="93"/>
      <c r="QM144" s="93"/>
      <c r="QN144" s="93"/>
      <c r="QO144" s="93"/>
      <c r="QP144" s="93"/>
      <c r="QQ144" s="93"/>
      <c r="QR144" s="93"/>
      <c r="QS144" s="93"/>
      <c r="QT144" s="93"/>
      <c r="QU144" s="93"/>
      <c r="QV144" s="93"/>
      <c r="QW144" s="93"/>
      <c r="QX144" s="93"/>
      <c r="QY144" s="93"/>
      <c r="QZ144" s="93"/>
      <c r="RA144" s="93"/>
      <c r="RB144" s="93"/>
      <c r="RC144" s="93"/>
      <c r="RD144" s="93"/>
      <c r="RE144" s="93"/>
      <c r="RF144" s="93"/>
      <c r="RG144" s="93"/>
      <c r="RH144" s="93"/>
      <c r="RI144" s="93"/>
      <c r="RJ144" s="93"/>
      <c r="RK144" s="93"/>
      <c r="RL144" s="93"/>
      <c r="RM144" s="93"/>
      <c r="RN144" s="93"/>
      <c r="RO144" s="93"/>
      <c r="RP144" s="93"/>
      <c r="RQ144" s="93"/>
      <c r="RR144" s="93"/>
      <c r="RS144" s="93"/>
      <c r="RT144" s="93"/>
      <c r="RU144" s="93"/>
      <c r="RV144" s="93"/>
      <c r="RW144" s="93"/>
      <c r="RX144" s="93"/>
      <c r="RY144" s="93"/>
      <c r="RZ144" s="93"/>
      <c r="SA144" s="93"/>
      <c r="SB144" s="93"/>
      <c r="SC144" s="93"/>
      <c r="SD144" s="93"/>
      <c r="SE144" s="93"/>
      <c r="SF144" s="93"/>
      <c r="SG144" s="93"/>
      <c r="SH144" s="93"/>
      <c r="SI144" s="93"/>
      <c r="SJ144" s="93"/>
      <c r="SK144" s="93"/>
      <c r="SL144" s="93"/>
      <c r="SM144" s="93"/>
      <c r="SN144" s="93"/>
      <c r="SO144" s="93"/>
      <c r="SP144" s="93"/>
      <c r="SQ144" s="93"/>
      <c r="SR144" s="93"/>
      <c r="SS144" s="93"/>
      <c r="ST144" s="93"/>
      <c r="SU144" s="93"/>
      <c r="SV144" s="93"/>
      <c r="SW144" s="93"/>
      <c r="SX144" s="93"/>
      <c r="SY144" s="93"/>
      <c r="SZ144" s="93"/>
      <c r="TA144" s="93"/>
      <c r="TB144" s="93"/>
      <c r="TC144" s="93"/>
      <c r="TD144" s="93"/>
      <c r="TE144" s="93"/>
      <c r="TF144" s="93"/>
      <c r="TG144" s="93"/>
      <c r="TH144" s="93"/>
      <c r="TI144" s="93"/>
      <c r="TJ144" s="93"/>
      <c r="TK144" s="93"/>
      <c r="TL144" s="93"/>
      <c r="TM144" s="93"/>
      <c r="TN144" s="93"/>
      <c r="TO144" s="93"/>
      <c r="TP144" s="93"/>
      <c r="TQ144" s="93"/>
      <c r="TR144" s="93"/>
      <c r="TS144" s="93"/>
      <c r="TT144" s="93"/>
      <c r="TU144" s="93"/>
      <c r="TV144" s="93"/>
      <c r="TW144" s="93"/>
      <c r="TX144" s="93"/>
      <c r="TY144" s="93"/>
      <c r="TZ144" s="93"/>
      <c r="UA144" s="93"/>
      <c r="UB144" s="93"/>
      <c r="UC144" s="93"/>
      <c r="UD144" s="93"/>
      <c r="UE144" s="93"/>
      <c r="UF144" s="93"/>
      <c r="UG144" s="93"/>
      <c r="UH144" s="93"/>
      <c r="UI144" s="93"/>
      <c r="UJ144" s="93"/>
      <c r="UK144" s="93"/>
      <c r="UL144" s="93"/>
      <c r="UM144" s="93"/>
      <c r="UN144" s="93"/>
      <c r="UO144" s="93"/>
      <c r="UP144" s="93"/>
      <c r="UQ144" s="93"/>
      <c r="UR144" s="93"/>
      <c r="US144" s="93"/>
      <c r="UT144" s="93"/>
      <c r="UU144" s="93"/>
      <c r="UV144" s="93"/>
      <c r="UW144" s="93"/>
      <c r="UX144" s="93"/>
      <c r="UY144" s="93"/>
      <c r="UZ144" s="93"/>
      <c r="VA144" s="93"/>
      <c r="VB144" s="93"/>
      <c r="VC144" s="93"/>
      <c r="VD144" s="93"/>
      <c r="VE144" s="93"/>
      <c r="VF144" s="93"/>
      <c r="VG144" s="93"/>
      <c r="VH144" s="93"/>
      <c r="VI144" s="93"/>
      <c r="VJ144" s="93"/>
      <c r="VK144" s="93"/>
      <c r="VL144" s="93"/>
      <c r="VM144" s="93"/>
      <c r="VN144" s="93"/>
      <c r="VO144" s="93"/>
      <c r="VP144" s="93"/>
      <c r="VQ144" s="93"/>
      <c r="VR144" s="93"/>
      <c r="VS144" s="93"/>
      <c r="VT144" s="93"/>
      <c r="VU144" s="93"/>
      <c r="VV144" s="93"/>
      <c r="VW144" s="93"/>
      <c r="VX144" s="93"/>
      <c r="VY144" s="93"/>
      <c r="VZ144" s="93"/>
      <c r="WA144" s="93"/>
      <c r="WB144" s="93"/>
      <c r="WC144" s="93"/>
      <c r="WD144" s="93"/>
      <c r="WE144" s="93"/>
      <c r="WF144" s="93"/>
      <c r="WG144" s="93"/>
      <c r="WH144" s="93"/>
      <c r="WI144" s="93"/>
      <c r="WJ144" s="93"/>
      <c r="WK144" s="93"/>
      <c r="WL144" s="93"/>
      <c r="WM144" s="93"/>
      <c r="WN144" s="93"/>
      <c r="WO144" s="93"/>
      <c r="WP144" s="93"/>
      <c r="WQ144" s="93"/>
      <c r="WR144" s="93"/>
      <c r="WS144" s="93"/>
      <c r="WT144" s="93"/>
      <c r="WU144" s="93"/>
      <c r="WV144" s="93"/>
      <c r="WW144" s="93"/>
      <c r="WX144" s="93"/>
      <c r="WY144" s="93"/>
      <c r="WZ144" s="93"/>
      <c r="XA144" s="93"/>
      <c r="XB144" s="93"/>
      <c r="XC144" s="93"/>
      <c r="XD144" s="93"/>
      <c r="XE144" s="93"/>
      <c r="XF144" s="93"/>
      <c r="XG144" s="93"/>
      <c r="XH144" s="93"/>
      <c r="XI144" s="93"/>
      <c r="XJ144" s="93"/>
      <c r="XK144" s="93"/>
      <c r="XL144" s="93"/>
      <c r="XM144" s="93"/>
      <c r="XN144" s="93"/>
      <c r="XO144" s="93"/>
      <c r="XP144" s="93"/>
      <c r="XQ144" s="93"/>
      <c r="XR144" s="93"/>
      <c r="XS144" s="93"/>
      <c r="XT144" s="93"/>
      <c r="XU144" s="93"/>
      <c r="XV144" s="93"/>
      <c r="XW144" s="93"/>
      <c r="XX144" s="93"/>
      <c r="XY144" s="93"/>
      <c r="XZ144" s="93"/>
      <c r="YA144" s="93"/>
      <c r="YB144" s="93"/>
      <c r="YC144" s="93"/>
      <c r="YD144" s="93"/>
      <c r="YE144" s="93"/>
      <c r="YF144" s="93"/>
      <c r="YG144" s="93"/>
      <c r="YH144" s="93"/>
      <c r="YI144" s="93"/>
      <c r="YJ144" s="93"/>
      <c r="YK144" s="93"/>
      <c r="YL144" s="93"/>
      <c r="YM144" s="93"/>
      <c r="YN144" s="93"/>
      <c r="YO144" s="93"/>
      <c r="YP144" s="93"/>
      <c r="YQ144" s="93"/>
      <c r="YR144" s="93"/>
      <c r="YS144" s="93"/>
      <c r="YT144" s="93"/>
      <c r="YU144" s="93"/>
      <c r="YV144" s="93"/>
      <c r="YW144" s="93"/>
      <c r="YX144" s="93"/>
      <c r="YY144" s="93"/>
      <c r="YZ144" s="93"/>
      <c r="ZA144" s="93"/>
      <c r="ZB144" s="93"/>
      <c r="ZC144" s="93"/>
      <c r="ZD144" s="93"/>
      <c r="ZE144" s="93"/>
      <c r="ZF144" s="93"/>
      <c r="ZG144" s="93"/>
      <c r="ZH144" s="93"/>
      <c r="ZI144" s="93"/>
      <c r="ZJ144" s="93"/>
      <c r="ZK144" s="93"/>
      <c r="ZL144" s="93"/>
      <c r="ZM144" s="93"/>
      <c r="ZN144" s="93"/>
      <c r="ZO144" s="93"/>
      <c r="ZP144" s="93"/>
      <c r="ZQ144" s="93"/>
      <c r="ZR144" s="93"/>
      <c r="ZS144" s="93"/>
      <c r="ZT144" s="93"/>
      <c r="ZU144" s="93"/>
      <c r="ZV144" s="93"/>
      <c r="ZW144" s="93"/>
      <c r="ZX144" s="93"/>
      <c r="ZY144" s="93"/>
      <c r="ZZ144" s="93"/>
      <c r="AAA144" s="93"/>
      <c r="AAB144" s="93"/>
      <c r="AAC144" s="93"/>
      <c r="AAD144" s="93"/>
      <c r="AAE144" s="93"/>
      <c r="AAF144" s="93"/>
      <c r="AAG144" s="93"/>
      <c r="AAH144" s="93"/>
      <c r="AAI144" s="93"/>
      <c r="AAJ144" s="93"/>
      <c r="AAK144" s="93"/>
      <c r="AAL144" s="93"/>
      <c r="AAM144" s="93"/>
      <c r="AAN144" s="93"/>
      <c r="AAO144" s="93"/>
      <c r="AAP144" s="93"/>
      <c r="AAQ144" s="93"/>
      <c r="AAR144" s="93"/>
      <c r="AAS144" s="93"/>
      <c r="AAT144" s="93"/>
      <c r="AAU144" s="93"/>
      <c r="AAV144" s="93"/>
      <c r="AAW144" s="93"/>
      <c r="AAX144" s="93"/>
      <c r="AAY144" s="93"/>
      <c r="AAZ144" s="93"/>
      <c r="ABA144" s="93"/>
      <c r="ABB144" s="93"/>
      <c r="ABC144" s="93"/>
      <c r="ABD144" s="93"/>
      <c r="ABE144" s="93"/>
      <c r="ABF144" s="93"/>
      <c r="ABG144" s="93"/>
      <c r="ABH144" s="93"/>
      <c r="ABI144" s="93"/>
      <c r="ABJ144" s="93"/>
      <c r="ABK144" s="93"/>
      <c r="ABL144" s="93"/>
      <c r="ABM144" s="93"/>
      <c r="ABN144" s="93"/>
      <c r="ABO144" s="93"/>
      <c r="ABP144" s="93"/>
      <c r="ABQ144" s="93"/>
      <c r="ABR144" s="93"/>
      <c r="ABS144" s="93"/>
      <c r="ABT144" s="93"/>
      <c r="ABU144" s="93"/>
      <c r="ABV144" s="93"/>
      <c r="ABW144" s="93"/>
      <c r="ABX144" s="93"/>
      <c r="ABY144" s="93"/>
      <c r="ABZ144" s="93"/>
      <c r="ACA144" s="93"/>
      <c r="ACB144" s="93"/>
      <c r="ACC144" s="93"/>
      <c r="ACD144" s="93"/>
      <c r="ACE144" s="93"/>
      <c r="ACF144" s="93"/>
      <c r="ACG144" s="93"/>
      <c r="ACH144" s="93"/>
      <c r="ACI144" s="93"/>
      <c r="ACJ144" s="93"/>
      <c r="ACK144" s="93"/>
      <c r="ACL144" s="93"/>
      <c r="ACM144" s="93"/>
      <c r="ACN144" s="93"/>
      <c r="ACO144" s="93"/>
      <c r="ACP144" s="93"/>
      <c r="ACQ144" s="93"/>
      <c r="ACR144" s="93"/>
      <c r="ACS144" s="93"/>
      <c r="ACT144" s="93"/>
      <c r="ACU144" s="93"/>
      <c r="ACV144" s="93"/>
      <c r="ACW144" s="93"/>
      <c r="ACX144" s="93"/>
      <c r="ACY144" s="93"/>
      <c r="ACZ144" s="93"/>
      <c r="ADA144" s="93"/>
      <c r="ADB144" s="93"/>
      <c r="ADC144" s="93"/>
      <c r="ADD144" s="93"/>
      <c r="ADE144" s="93"/>
      <c r="ADF144" s="93"/>
      <c r="ADG144" s="93"/>
      <c r="ADH144" s="93"/>
      <c r="ADI144" s="93"/>
      <c r="ADJ144" s="93"/>
      <c r="ADK144" s="93"/>
      <c r="ADL144" s="93"/>
      <c r="ADM144" s="93"/>
      <c r="ADN144" s="93"/>
      <c r="ADO144" s="93"/>
      <c r="ADP144" s="93"/>
      <c r="ADQ144" s="93"/>
      <c r="ADR144" s="93"/>
      <c r="ADS144" s="93"/>
      <c r="ADT144" s="93"/>
      <c r="ADU144" s="93"/>
      <c r="ADV144" s="93"/>
      <c r="ADW144" s="93"/>
      <c r="ADX144" s="93"/>
      <c r="ADY144" s="93"/>
      <c r="ADZ144" s="93"/>
      <c r="AEA144" s="93"/>
      <c r="AEB144" s="93"/>
      <c r="AEC144" s="93"/>
      <c r="AED144" s="93"/>
      <c r="AEE144" s="93"/>
      <c r="AEF144" s="93"/>
      <c r="AEG144" s="93"/>
      <c r="AEH144" s="93"/>
      <c r="AEI144" s="93"/>
      <c r="AEJ144" s="93"/>
      <c r="AEK144" s="93"/>
      <c r="AEL144" s="93"/>
      <c r="AEM144" s="93"/>
      <c r="AEN144" s="93"/>
      <c r="AEO144" s="93"/>
      <c r="AEP144" s="93"/>
      <c r="AEQ144" s="93"/>
      <c r="AER144" s="93"/>
      <c r="AES144" s="93"/>
      <c r="AET144" s="93"/>
      <c r="AEU144" s="93"/>
      <c r="AEV144" s="93"/>
      <c r="AEW144" s="93"/>
      <c r="AEX144" s="93"/>
      <c r="AEY144" s="93"/>
      <c r="AEZ144" s="93"/>
      <c r="AFA144" s="93"/>
      <c r="AFB144" s="93"/>
      <c r="AFC144" s="93"/>
      <c r="AFD144" s="93"/>
      <c r="AFE144" s="93"/>
      <c r="AFF144" s="93"/>
      <c r="AFG144" s="93"/>
      <c r="AFH144" s="93"/>
      <c r="AFI144" s="93"/>
      <c r="AFJ144" s="93"/>
      <c r="AFK144" s="93"/>
      <c r="AFL144" s="93"/>
      <c r="AFM144" s="93"/>
      <c r="AFN144" s="93"/>
      <c r="AFO144" s="93"/>
      <c r="AFP144" s="93"/>
      <c r="AFQ144" s="93"/>
      <c r="AFR144" s="93"/>
      <c r="AFS144" s="93"/>
      <c r="AFT144" s="93"/>
      <c r="AFU144" s="93"/>
      <c r="AFV144" s="93"/>
      <c r="AFW144" s="93"/>
      <c r="AFX144" s="93"/>
      <c r="AFY144" s="93"/>
      <c r="AFZ144" s="93"/>
      <c r="AGA144" s="93"/>
      <c r="AGB144" s="93"/>
      <c r="AGC144" s="93"/>
      <c r="AGD144" s="93"/>
      <c r="AGE144" s="93"/>
      <c r="AGF144" s="93"/>
      <c r="AGG144" s="93"/>
      <c r="AGH144" s="93"/>
      <c r="AGI144" s="93"/>
      <c r="AGJ144" s="93"/>
      <c r="AGK144" s="93"/>
      <c r="AGL144" s="93"/>
      <c r="AGM144" s="93"/>
      <c r="AGN144" s="93"/>
      <c r="AGO144" s="93"/>
      <c r="AGP144" s="93"/>
      <c r="AGQ144" s="93"/>
      <c r="AGR144" s="93"/>
      <c r="AGS144" s="93"/>
      <c r="AGT144" s="93"/>
      <c r="AGU144" s="93"/>
      <c r="AGV144" s="93"/>
      <c r="AGW144" s="93"/>
      <c r="AGX144" s="93"/>
      <c r="AGY144" s="93"/>
      <c r="AGZ144" s="93"/>
      <c r="AHA144" s="93"/>
      <c r="AHB144" s="93"/>
      <c r="AHC144" s="93"/>
      <c r="AHD144" s="93"/>
      <c r="AHE144" s="93"/>
      <c r="AHF144" s="93"/>
      <c r="AHG144" s="93"/>
      <c r="AHH144" s="93"/>
      <c r="AHI144" s="93"/>
      <c r="AHJ144" s="93"/>
      <c r="AHK144" s="93"/>
      <c r="AHL144" s="93"/>
      <c r="AHM144" s="93"/>
      <c r="AHN144" s="93"/>
      <c r="AHO144" s="93"/>
      <c r="AHP144" s="93"/>
      <c r="AHQ144" s="93"/>
      <c r="AHR144" s="93"/>
      <c r="AHS144" s="93"/>
      <c r="AHT144" s="93"/>
      <c r="AHU144" s="93"/>
      <c r="AHV144" s="93"/>
      <c r="AHW144" s="93"/>
      <c r="AHX144" s="93"/>
      <c r="AHY144" s="93"/>
      <c r="AHZ144" s="93"/>
      <c r="AIA144" s="93"/>
      <c r="AIB144" s="93"/>
      <c r="AIC144" s="93"/>
      <c r="AID144" s="93"/>
      <c r="AIE144" s="93"/>
      <c r="AIF144" s="93"/>
      <c r="AIG144" s="93"/>
      <c r="AIH144" s="93"/>
      <c r="AII144" s="93"/>
      <c r="AIJ144" s="93"/>
      <c r="AIK144" s="93"/>
      <c r="AIL144" s="93"/>
      <c r="AIM144" s="93"/>
      <c r="AIN144" s="93"/>
      <c r="AIO144" s="93"/>
      <c r="AIP144" s="93"/>
      <c r="AIQ144" s="93"/>
      <c r="AIR144" s="93"/>
      <c r="AIS144" s="93"/>
      <c r="AIT144" s="93"/>
      <c r="AIU144" s="93"/>
      <c r="AIV144" s="93"/>
      <c r="AIW144" s="93"/>
      <c r="AIX144" s="93"/>
      <c r="AIY144" s="93"/>
      <c r="AIZ144" s="93"/>
      <c r="AJA144" s="93"/>
      <c r="AJB144" s="93"/>
      <c r="AJC144" s="93"/>
      <c r="AJD144" s="93"/>
      <c r="AJE144" s="93"/>
      <c r="AJF144" s="93"/>
      <c r="AJG144" s="93"/>
      <c r="AJH144" s="93"/>
      <c r="AJI144" s="93"/>
      <c r="AJJ144" s="93"/>
      <c r="AJK144" s="93"/>
      <c r="AJL144" s="93"/>
      <c r="AJM144" s="93"/>
      <c r="AJN144" s="93"/>
      <c r="AJO144" s="93"/>
      <c r="AJP144" s="93"/>
      <c r="AJQ144" s="93"/>
      <c r="AJR144" s="93"/>
      <c r="AJS144" s="93"/>
      <c r="AJT144" s="93"/>
      <c r="AJU144" s="93"/>
      <c r="AJV144" s="93"/>
      <c r="AJW144" s="93"/>
      <c r="AJX144" s="93"/>
      <c r="AJY144" s="93"/>
      <c r="AJZ144" s="93"/>
      <c r="AKA144" s="93"/>
      <c r="AKB144" s="93"/>
      <c r="AKC144" s="93"/>
      <c r="AKD144" s="93"/>
      <c r="AKE144" s="93"/>
      <c r="AKF144" s="93"/>
      <c r="AKG144" s="93"/>
      <c r="AKH144" s="93"/>
      <c r="AKI144" s="93"/>
      <c r="AKJ144" s="93"/>
      <c r="AKK144" s="93"/>
      <c r="AKL144" s="93"/>
      <c r="AKM144" s="93"/>
      <c r="AKN144" s="93"/>
      <c r="AKO144" s="93"/>
      <c r="AKP144" s="93"/>
      <c r="AKQ144" s="93"/>
      <c r="AKR144" s="93"/>
      <c r="AKS144" s="93"/>
      <c r="AKT144" s="93"/>
      <c r="AKU144" s="93"/>
      <c r="AKV144" s="93"/>
      <c r="AKW144" s="93"/>
      <c r="AKX144" s="93"/>
      <c r="AKY144" s="93"/>
      <c r="AKZ144" s="93"/>
      <c r="ALA144" s="93"/>
      <c r="ALB144" s="93"/>
      <c r="ALC144" s="93"/>
      <c r="ALD144" s="93"/>
      <c r="ALE144" s="93"/>
      <c r="ALF144" s="93"/>
      <c r="ALG144" s="93"/>
      <c r="ALH144" s="93"/>
      <c r="ALI144" s="93"/>
      <c r="ALJ144" s="93"/>
      <c r="ALK144" s="93"/>
      <c r="ALL144" s="93"/>
      <c r="ALM144" s="93"/>
      <c r="ALN144" s="93"/>
      <c r="ALO144" s="93"/>
      <c r="ALP144" s="93"/>
      <c r="ALQ144" s="93"/>
      <c r="ALR144" s="93"/>
      <c r="ALS144" s="93"/>
      <c r="ALT144" s="93"/>
      <c r="ALU144" s="93"/>
      <c r="ALV144" s="93"/>
      <c r="ALW144" s="93"/>
      <c r="ALX144" s="93"/>
      <c r="ALY144" s="93"/>
      <c r="ALZ144" s="93"/>
      <c r="AMA144" s="93"/>
      <c r="AMB144" s="93"/>
      <c r="AMC144" s="93"/>
      <c r="AMD144" s="93"/>
      <c r="AME144" s="93"/>
      <c r="AMF144" s="93"/>
      <c r="AMG144" s="93"/>
      <c r="AMH144" s="93"/>
      <c r="AMI144" s="93"/>
      <c r="AMJ144" s="93"/>
      <c r="AMK144" s="93"/>
      <c r="AML144" s="93"/>
      <c r="AMM144" s="93"/>
      <c r="AMN144" s="93"/>
      <c r="AMO144" s="93"/>
      <c r="AMP144" s="93"/>
      <c r="AMQ144" s="93"/>
      <c r="AMR144" s="93"/>
      <c r="AMS144" s="93"/>
      <c r="AMT144" s="93"/>
      <c r="AMU144" s="93"/>
      <c r="AMV144" s="93"/>
      <c r="AMW144" s="93"/>
      <c r="AMX144" s="93"/>
      <c r="AMY144" s="93"/>
      <c r="AMZ144" s="93"/>
      <c r="ANA144" s="93"/>
      <c r="ANB144" s="93"/>
      <c r="ANC144" s="93"/>
      <c r="AND144" s="93"/>
      <c r="ANE144" s="93"/>
      <c r="ANF144" s="93"/>
      <c r="ANG144" s="93"/>
      <c r="ANH144" s="93"/>
      <c r="ANI144" s="93"/>
      <c r="ANJ144" s="93"/>
      <c r="ANK144" s="93"/>
      <c r="ANL144" s="93"/>
      <c r="ANM144" s="93"/>
      <c r="ANN144" s="93"/>
      <c r="ANO144" s="93"/>
      <c r="ANP144" s="93"/>
      <c r="ANQ144" s="93"/>
      <c r="ANR144" s="93"/>
      <c r="ANS144" s="93"/>
      <c r="ANT144" s="93"/>
      <c r="ANU144" s="93"/>
      <c r="ANV144" s="93"/>
      <c r="ANW144" s="93"/>
      <c r="ANX144" s="93"/>
      <c r="ANY144" s="93"/>
      <c r="ANZ144" s="93"/>
      <c r="AOA144" s="93"/>
      <c r="AOB144" s="93"/>
      <c r="AOC144" s="93"/>
      <c r="AOD144" s="93"/>
      <c r="AOE144" s="93"/>
      <c r="AOF144" s="93"/>
      <c r="AOG144" s="93"/>
      <c r="AOH144" s="93"/>
      <c r="AOI144" s="93"/>
      <c r="AOJ144" s="93"/>
      <c r="AOK144" s="93"/>
      <c r="AOL144" s="93"/>
      <c r="AOM144" s="93"/>
      <c r="AON144" s="93"/>
      <c r="AOO144" s="93"/>
      <c r="AOP144" s="93"/>
      <c r="AOQ144" s="93"/>
      <c r="AOR144" s="93"/>
      <c r="AOS144" s="93"/>
      <c r="AOT144" s="93"/>
      <c r="AOU144" s="93"/>
      <c r="AOV144" s="93"/>
      <c r="AOW144" s="93"/>
      <c r="AOX144" s="93"/>
      <c r="AOY144" s="93"/>
      <c r="AOZ144" s="93"/>
      <c r="APA144" s="93"/>
      <c r="APB144" s="93"/>
      <c r="APC144" s="93"/>
      <c r="APD144" s="93"/>
      <c r="APE144" s="93"/>
      <c r="APF144" s="93"/>
      <c r="APG144" s="93"/>
      <c r="APH144" s="93"/>
      <c r="API144" s="93"/>
      <c r="APJ144" s="93"/>
      <c r="APK144" s="93"/>
      <c r="APL144" s="93"/>
      <c r="APM144" s="93"/>
      <c r="APN144" s="93"/>
      <c r="APO144" s="93"/>
      <c r="APP144" s="93"/>
      <c r="APQ144" s="93"/>
      <c r="APR144" s="93"/>
      <c r="APS144" s="93"/>
      <c r="APT144" s="93"/>
      <c r="APU144" s="93"/>
      <c r="APV144" s="93"/>
      <c r="APW144" s="93"/>
      <c r="APX144" s="93"/>
      <c r="APY144" s="93"/>
      <c r="APZ144" s="93"/>
      <c r="AQA144" s="93"/>
      <c r="AQB144" s="93"/>
      <c r="AQC144" s="93"/>
      <c r="AQD144" s="93"/>
      <c r="AQE144" s="93"/>
      <c r="AQF144" s="93"/>
      <c r="AQG144" s="93"/>
      <c r="AQH144" s="93"/>
      <c r="AQI144" s="93"/>
      <c r="AQJ144" s="93"/>
      <c r="AQK144" s="93"/>
      <c r="AQL144" s="93"/>
      <c r="AQM144" s="93"/>
      <c r="AQN144" s="93"/>
      <c r="AQO144" s="93"/>
      <c r="AQP144" s="93"/>
      <c r="AQQ144" s="93"/>
      <c r="AQR144" s="93"/>
      <c r="AQS144" s="93"/>
      <c r="AQT144" s="93"/>
      <c r="AQU144" s="93"/>
      <c r="AQV144" s="93"/>
      <c r="AQW144" s="93"/>
      <c r="AQX144" s="93"/>
      <c r="AQY144" s="93"/>
      <c r="AQZ144" s="93"/>
      <c r="ARA144" s="93"/>
      <c r="ARB144" s="93"/>
      <c r="ARC144" s="93"/>
      <c r="ARD144" s="93"/>
      <c r="ARE144" s="93"/>
      <c r="ARF144" s="93"/>
      <c r="ARG144" s="93"/>
      <c r="ARH144" s="93"/>
      <c r="ARI144" s="93"/>
      <c r="ARJ144" s="93"/>
      <c r="ARK144" s="93"/>
      <c r="ARL144" s="93"/>
      <c r="ARM144" s="93"/>
      <c r="ARN144" s="93"/>
      <c r="ARO144" s="93"/>
      <c r="ARP144" s="93"/>
      <c r="ARQ144" s="93"/>
      <c r="ARR144" s="93"/>
      <c r="ARS144" s="93"/>
      <c r="ART144" s="93"/>
      <c r="ARU144" s="93"/>
      <c r="ARV144" s="93"/>
      <c r="ARW144" s="93"/>
      <c r="ARX144" s="93"/>
      <c r="ARY144" s="93"/>
      <c r="ARZ144" s="93"/>
      <c r="ASA144" s="93"/>
      <c r="ASB144" s="93"/>
      <c r="ASC144" s="93"/>
      <c r="ASD144" s="93"/>
      <c r="ASE144" s="93"/>
      <c r="ASF144" s="93"/>
      <c r="ASG144" s="93"/>
      <c r="ASH144" s="93"/>
      <c r="ASI144" s="93"/>
      <c r="ASJ144" s="93"/>
      <c r="ASK144" s="93"/>
      <c r="ASL144" s="93"/>
      <c r="ASM144" s="93"/>
      <c r="ASN144" s="93"/>
      <c r="ASO144" s="93"/>
      <c r="ASP144" s="93"/>
      <c r="ASQ144" s="93"/>
      <c r="ASR144" s="93"/>
      <c r="ASS144" s="93"/>
      <c r="AST144" s="93"/>
      <c r="ASU144" s="93"/>
      <c r="ASV144" s="93"/>
      <c r="ASW144" s="93"/>
      <c r="ASX144" s="93"/>
      <c r="ASY144" s="93"/>
      <c r="ASZ144" s="93"/>
      <c r="ATA144" s="93"/>
      <c r="ATB144" s="93"/>
      <c r="ATC144" s="93"/>
      <c r="ATD144" s="93"/>
      <c r="ATE144" s="93"/>
      <c r="ATF144" s="93"/>
      <c r="ATG144" s="93"/>
      <c r="ATH144" s="93"/>
      <c r="ATI144" s="93"/>
      <c r="ATJ144" s="93"/>
      <c r="ATK144" s="93"/>
      <c r="ATL144" s="93"/>
      <c r="ATM144" s="93"/>
      <c r="ATN144" s="93"/>
      <c r="ATO144" s="93"/>
      <c r="ATP144" s="93"/>
      <c r="ATQ144" s="93"/>
      <c r="ATR144" s="93"/>
      <c r="ATS144" s="93"/>
      <c r="ATT144" s="93"/>
      <c r="ATU144" s="93"/>
      <c r="ATV144" s="93"/>
      <c r="ATW144" s="93"/>
      <c r="ATX144" s="93"/>
      <c r="ATY144" s="93"/>
      <c r="ATZ144" s="93"/>
      <c r="AUA144" s="93"/>
      <c r="AUB144" s="93"/>
      <c r="AUC144" s="93"/>
      <c r="AUD144" s="93"/>
      <c r="AUE144" s="93"/>
      <c r="AUF144" s="93"/>
      <c r="AUG144" s="93"/>
      <c r="AUH144" s="93"/>
      <c r="AUI144" s="93"/>
      <c r="AUJ144" s="93"/>
      <c r="AUK144" s="93"/>
      <c r="AUL144" s="93"/>
      <c r="AUM144" s="93"/>
      <c r="AUN144" s="93"/>
      <c r="AUO144" s="93"/>
      <c r="AUP144" s="93"/>
      <c r="AUQ144" s="93"/>
      <c r="AUR144" s="93"/>
      <c r="AUS144" s="93"/>
      <c r="AUT144" s="93"/>
      <c r="AUU144" s="93"/>
      <c r="AUV144" s="93"/>
      <c r="AUW144" s="93"/>
      <c r="AUX144" s="93"/>
      <c r="AUY144" s="93"/>
      <c r="AUZ144" s="93"/>
      <c r="AVA144" s="93"/>
      <c r="AVB144" s="93"/>
      <c r="AVC144" s="93"/>
      <c r="AVD144" s="93"/>
      <c r="AVE144" s="93"/>
      <c r="AVF144" s="93"/>
      <c r="AVG144" s="93"/>
      <c r="AVH144" s="93"/>
      <c r="AVI144" s="93"/>
      <c r="AVJ144" s="93"/>
      <c r="AVK144" s="93"/>
      <c r="AVL144" s="93"/>
      <c r="AVM144" s="93"/>
      <c r="AVN144" s="93"/>
      <c r="AVO144" s="93"/>
      <c r="AVP144" s="93"/>
      <c r="AVQ144" s="93"/>
      <c r="AVR144" s="93"/>
      <c r="AVS144" s="93"/>
      <c r="AVT144" s="93"/>
      <c r="AVU144" s="93"/>
      <c r="AVV144" s="93"/>
      <c r="AVW144" s="93"/>
      <c r="AVX144" s="93"/>
      <c r="AVY144" s="93"/>
      <c r="AVZ144" s="93"/>
      <c r="AWA144" s="93"/>
      <c r="AWB144" s="93"/>
      <c r="AWC144" s="93"/>
      <c r="AWD144" s="93"/>
      <c r="AWE144" s="93"/>
      <c r="AWF144" s="93"/>
      <c r="AWG144" s="93"/>
      <c r="AWH144" s="93"/>
      <c r="AWI144" s="93"/>
      <c r="AWJ144" s="93"/>
      <c r="AWK144" s="93"/>
      <c r="AWL144" s="93"/>
      <c r="AWM144" s="93"/>
      <c r="AWN144" s="93"/>
      <c r="AWO144" s="93"/>
      <c r="AWP144" s="93"/>
      <c r="AWQ144" s="93"/>
      <c r="AWR144" s="93"/>
      <c r="AWS144" s="93"/>
      <c r="AWT144" s="93"/>
      <c r="AWU144" s="93"/>
      <c r="AWV144" s="93"/>
      <c r="AWW144" s="93"/>
      <c r="AWX144" s="93"/>
      <c r="AWY144" s="93"/>
      <c r="AWZ144" s="93"/>
      <c r="AXA144" s="93"/>
      <c r="AXB144" s="93"/>
      <c r="AXC144" s="93"/>
      <c r="AXD144" s="93"/>
      <c r="AXE144" s="93"/>
      <c r="AXF144" s="93"/>
      <c r="AXG144" s="93"/>
      <c r="AXH144" s="93"/>
      <c r="AXI144" s="93"/>
      <c r="AXJ144" s="93"/>
      <c r="AXK144" s="93"/>
      <c r="AXL144" s="93"/>
      <c r="AXM144" s="93"/>
      <c r="AXN144" s="93"/>
      <c r="AXO144" s="93"/>
      <c r="AXP144" s="93"/>
      <c r="AXQ144" s="93"/>
      <c r="AXR144" s="93"/>
      <c r="AXS144" s="93"/>
      <c r="AXT144" s="93"/>
      <c r="AXU144" s="93"/>
      <c r="AXV144" s="93"/>
      <c r="AXW144" s="93"/>
      <c r="AXX144" s="93"/>
      <c r="AXY144" s="93"/>
      <c r="AXZ144" s="93"/>
      <c r="AYA144" s="93"/>
      <c r="AYB144" s="93"/>
      <c r="AYC144" s="93"/>
      <c r="AYD144" s="93"/>
      <c r="AYE144" s="93"/>
      <c r="AYF144" s="93"/>
      <c r="AYG144" s="93"/>
      <c r="AYH144" s="93"/>
      <c r="AYI144" s="93"/>
      <c r="AYJ144" s="93"/>
      <c r="AYK144" s="93"/>
      <c r="AYL144" s="93"/>
      <c r="AYM144" s="93"/>
      <c r="AYN144" s="93"/>
      <c r="AYO144" s="93"/>
      <c r="AYP144" s="93"/>
      <c r="AYQ144" s="93"/>
      <c r="AYR144" s="93"/>
      <c r="AYS144" s="93"/>
      <c r="AYT144" s="93"/>
      <c r="AYU144" s="93"/>
      <c r="AYV144" s="93"/>
      <c r="AYW144" s="93"/>
      <c r="AYX144" s="93"/>
      <c r="AYY144" s="93"/>
      <c r="AYZ144" s="93"/>
      <c r="AZA144" s="93"/>
      <c r="AZB144" s="93"/>
      <c r="AZC144" s="93"/>
      <c r="AZD144" s="93"/>
      <c r="AZE144" s="93"/>
      <c r="AZF144" s="93"/>
      <c r="AZG144" s="93"/>
      <c r="AZH144" s="93"/>
      <c r="AZI144" s="93"/>
      <c r="AZJ144" s="93"/>
      <c r="AZK144" s="93"/>
      <c r="AZL144" s="93"/>
      <c r="AZM144" s="93"/>
      <c r="AZN144" s="93"/>
      <c r="AZO144" s="93"/>
      <c r="AZP144" s="93"/>
      <c r="AZQ144" s="93"/>
      <c r="AZR144" s="93"/>
      <c r="AZS144" s="93"/>
      <c r="AZT144" s="93"/>
      <c r="AZU144" s="93"/>
      <c r="AZV144" s="93"/>
      <c r="AZW144" s="93"/>
      <c r="AZX144" s="93"/>
      <c r="AZY144" s="93"/>
      <c r="AZZ144" s="93"/>
      <c r="BAA144" s="93"/>
      <c r="BAB144" s="93"/>
      <c r="BAC144" s="93"/>
      <c r="BAD144" s="93"/>
      <c r="BAE144" s="93"/>
      <c r="BAF144" s="93"/>
      <c r="BAG144" s="93"/>
      <c r="BAH144" s="93"/>
      <c r="BAI144" s="93"/>
      <c r="BAJ144" s="93"/>
      <c r="BAK144" s="93"/>
      <c r="BAL144" s="93"/>
      <c r="BAM144" s="93"/>
      <c r="BAN144" s="93"/>
      <c r="BAO144" s="93"/>
      <c r="BAP144" s="93"/>
      <c r="BAQ144" s="93"/>
      <c r="BAR144" s="93"/>
      <c r="BAS144" s="93"/>
      <c r="BAT144" s="93"/>
      <c r="BAU144" s="93"/>
      <c r="BAV144" s="93"/>
      <c r="BAW144" s="93"/>
      <c r="BAX144" s="93"/>
      <c r="BAY144" s="93"/>
      <c r="BAZ144" s="93"/>
      <c r="BBA144" s="93"/>
      <c r="BBB144" s="93"/>
      <c r="BBC144" s="93"/>
      <c r="BBD144" s="93"/>
      <c r="BBE144" s="93"/>
      <c r="BBF144" s="93"/>
      <c r="BBG144" s="93"/>
      <c r="BBH144" s="93"/>
      <c r="BBI144" s="93"/>
      <c r="BBJ144" s="93"/>
      <c r="BBK144" s="93"/>
      <c r="BBL144" s="93"/>
      <c r="BBM144" s="93"/>
      <c r="BBN144" s="93"/>
      <c r="BBO144" s="93"/>
      <c r="BBP144" s="93"/>
      <c r="BBQ144" s="93"/>
      <c r="BBR144" s="93"/>
      <c r="BBS144" s="93"/>
      <c r="BBT144" s="93"/>
      <c r="BBU144" s="93"/>
      <c r="BBV144" s="93"/>
      <c r="BBW144" s="93"/>
      <c r="BBX144" s="93"/>
      <c r="BBY144" s="93"/>
      <c r="BBZ144" s="93"/>
      <c r="BCA144" s="93"/>
      <c r="BCB144" s="93"/>
      <c r="BCC144" s="93"/>
      <c r="BCD144" s="93"/>
      <c r="BCE144" s="93"/>
      <c r="BCF144" s="93"/>
      <c r="BCG144" s="93"/>
      <c r="BCH144" s="93"/>
      <c r="BCI144" s="93"/>
      <c r="BCJ144" s="93"/>
      <c r="BCK144" s="93"/>
      <c r="BCL144" s="93"/>
      <c r="BCM144" s="93"/>
      <c r="BCN144" s="93"/>
      <c r="BCO144" s="93"/>
      <c r="BCP144" s="93"/>
      <c r="BCQ144" s="93"/>
      <c r="BCR144" s="93"/>
      <c r="BCS144" s="93"/>
      <c r="BCT144" s="93"/>
      <c r="BCU144" s="93"/>
      <c r="BCV144" s="93"/>
      <c r="BCW144" s="93"/>
      <c r="BCX144" s="93"/>
      <c r="BCY144" s="93"/>
      <c r="BCZ144" s="93"/>
      <c r="BDA144" s="93"/>
      <c r="BDB144" s="93"/>
      <c r="BDC144" s="93"/>
      <c r="BDD144" s="93"/>
      <c r="BDE144" s="93"/>
      <c r="BDF144" s="93"/>
      <c r="BDG144" s="93"/>
      <c r="BDH144" s="93"/>
      <c r="BDI144" s="93"/>
      <c r="BDJ144" s="93"/>
      <c r="BDK144" s="93"/>
      <c r="BDL144" s="93"/>
      <c r="BDM144" s="93"/>
      <c r="BDN144" s="93"/>
      <c r="BDO144" s="93"/>
      <c r="BDP144" s="93"/>
      <c r="BDQ144" s="93"/>
      <c r="BDR144" s="93"/>
      <c r="BDS144" s="93"/>
      <c r="BDT144" s="93"/>
      <c r="BDU144" s="93"/>
      <c r="BDV144" s="93"/>
      <c r="BDW144" s="93"/>
      <c r="BDX144" s="93"/>
      <c r="BDY144" s="93"/>
      <c r="BDZ144" s="93"/>
      <c r="BEA144" s="93"/>
      <c r="BEB144" s="93"/>
      <c r="BEC144" s="93"/>
      <c r="BED144" s="93"/>
      <c r="BEE144" s="93"/>
      <c r="BEF144" s="93"/>
      <c r="BEG144" s="93"/>
      <c r="BEH144" s="93"/>
      <c r="BEI144" s="93"/>
      <c r="BEJ144" s="93"/>
      <c r="BEK144" s="93"/>
      <c r="BEL144" s="93"/>
      <c r="BEM144" s="93"/>
      <c r="BEN144" s="93"/>
      <c r="BEO144" s="93"/>
      <c r="BEP144" s="93"/>
      <c r="BEQ144" s="93"/>
      <c r="BER144" s="93"/>
      <c r="BES144" s="93"/>
      <c r="BET144" s="93"/>
      <c r="BEU144" s="93"/>
      <c r="BEV144" s="93"/>
      <c r="BEW144" s="93"/>
      <c r="BEX144" s="93"/>
      <c r="BEY144" s="93"/>
      <c r="BEZ144" s="93"/>
      <c r="BFA144" s="93"/>
      <c r="BFB144" s="93"/>
      <c r="BFC144" s="93"/>
      <c r="BFD144" s="93"/>
      <c r="BFE144" s="93"/>
      <c r="BFF144" s="93"/>
      <c r="BFG144" s="93"/>
      <c r="BFH144" s="93"/>
      <c r="BFI144" s="93"/>
      <c r="BFJ144" s="93"/>
      <c r="BFK144" s="93"/>
      <c r="BFL144" s="93"/>
      <c r="BFM144" s="93"/>
      <c r="BFN144" s="93"/>
      <c r="BFO144" s="93"/>
      <c r="BFP144" s="93"/>
      <c r="BFQ144" s="93"/>
      <c r="BFR144" s="93"/>
      <c r="BFS144" s="93"/>
      <c r="BFT144" s="93"/>
      <c r="BFU144" s="93"/>
      <c r="BFV144" s="93"/>
      <c r="BFW144" s="93"/>
      <c r="BFX144" s="93"/>
      <c r="BFY144" s="93"/>
      <c r="BFZ144" s="93"/>
      <c r="BGA144" s="93"/>
      <c r="BGB144" s="93"/>
      <c r="BGC144" s="93"/>
      <c r="BGD144" s="93"/>
      <c r="BGE144" s="93"/>
      <c r="BGF144" s="93"/>
      <c r="BGG144" s="93"/>
      <c r="BGH144" s="93"/>
      <c r="BGI144" s="93"/>
      <c r="BGJ144" s="93"/>
      <c r="BGK144" s="93"/>
      <c r="BGL144" s="93"/>
      <c r="BGM144" s="93"/>
      <c r="BGN144" s="93"/>
      <c r="BGO144" s="93"/>
      <c r="BGP144" s="93"/>
      <c r="BGQ144" s="93"/>
      <c r="BGR144" s="93"/>
      <c r="BGS144" s="93"/>
      <c r="BGT144" s="93"/>
      <c r="BGU144" s="93"/>
      <c r="BGV144" s="93"/>
      <c r="BGW144" s="93"/>
      <c r="BGX144" s="93"/>
      <c r="BGY144" s="93"/>
      <c r="BGZ144" s="93"/>
      <c r="BHA144" s="93"/>
      <c r="BHB144" s="93"/>
      <c r="BHC144" s="93"/>
      <c r="BHD144" s="93"/>
      <c r="BHE144" s="93"/>
      <c r="BHF144" s="93"/>
      <c r="BHG144" s="93"/>
      <c r="BHH144" s="93"/>
      <c r="BHI144" s="93"/>
      <c r="BHJ144" s="93"/>
      <c r="BHK144" s="93"/>
      <c r="BHL144" s="93"/>
      <c r="BHM144" s="93"/>
      <c r="BHN144" s="93"/>
      <c r="BHO144" s="93"/>
      <c r="BHP144" s="93"/>
      <c r="BHQ144" s="93"/>
      <c r="BHR144" s="93"/>
      <c r="BHS144" s="93"/>
      <c r="BHT144" s="93"/>
      <c r="BHU144" s="93"/>
      <c r="BHV144" s="93"/>
      <c r="BHW144" s="93"/>
      <c r="BHX144" s="93"/>
      <c r="BHY144" s="93"/>
      <c r="BHZ144" s="93"/>
      <c r="BIA144" s="93"/>
      <c r="BIB144" s="93"/>
      <c r="BIC144" s="93"/>
      <c r="BID144" s="93"/>
      <c r="BIE144" s="93"/>
      <c r="BIF144" s="93"/>
      <c r="BIG144" s="93"/>
      <c r="BIH144" s="93"/>
      <c r="BII144" s="93"/>
      <c r="BIJ144" s="93"/>
      <c r="BIK144" s="93"/>
      <c r="BIL144" s="93"/>
      <c r="BIM144" s="93"/>
      <c r="BIN144" s="93"/>
      <c r="BIO144" s="93"/>
      <c r="BIP144" s="93"/>
      <c r="BIQ144" s="93"/>
      <c r="BIR144" s="93"/>
      <c r="BIS144" s="93"/>
      <c r="BIT144" s="93"/>
      <c r="BIU144" s="93"/>
      <c r="BIV144" s="93"/>
      <c r="BIW144" s="93"/>
      <c r="BIX144" s="93"/>
      <c r="BIY144" s="93"/>
      <c r="BIZ144" s="93"/>
      <c r="BJA144" s="93"/>
      <c r="BJB144" s="93"/>
      <c r="BJC144" s="93"/>
      <c r="BJD144" s="93"/>
      <c r="BJE144" s="93"/>
      <c r="BJF144" s="93"/>
      <c r="BJG144" s="93"/>
      <c r="BJH144" s="93"/>
      <c r="BJI144" s="93"/>
      <c r="BJJ144" s="93"/>
      <c r="BJK144" s="93"/>
      <c r="BJL144" s="93"/>
      <c r="BJM144" s="93"/>
      <c r="BJN144" s="93"/>
      <c r="BJO144" s="93"/>
      <c r="BJP144" s="93"/>
      <c r="BJQ144" s="93"/>
      <c r="BJR144" s="93"/>
      <c r="BJS144" s="93"/>
      <c r="BJT144" s="93"/>
      <c r="BJU144" s="93"/>
      <c r="BJV144" s="93"/>
      <c r="BJW144" s="93"/>
      <c r="BJX144" s="93"/>
      <c r="BJY144" s="93"/>
      <c r="BJZ144" s="93"/>
      <c r="BKA144" s="93"/>
      <c r="BKB144" s="93"/>
      <c r="BKC144" s="93"/>
      <c r="BKD144" s="93"/>
      <c r="BKE144" s="93"/>
      <c r="BKF144" s="93"/>
      <c r="BKG144" s="93"/>
      <c r="BKH144" s="93"/>
      <c r="BKI144" s="93"/>
      <c r="BKJ144" s="93"/>
      <c r="BKK144" s="93"/>
      <c r="BKL144" s="93"/>
      <c r="BKM144" s="93"/>
      <c r="BKN144" s="93"/>
      <c r="BKO144" s="93"/>
      <c r="BKP144" s="93"/>
      <c r="BKQ144" s="93"/>
      <c r="BKR144" s="93"/>
      <c r="BKS144" s="93"/>
      <c r="BKT144" s="93"/>
      <c r="BKU144" s="93"/>
      <c r="BKV144" s="93"/>
      <c r="BKW144" s="93"/>
      <c r="BKX144" s="93"/>
      <c r="BKY144" s="93"/>
      <c r="BKZ144" s="93"/>
      <c r="BLA144" s="93"/>
      <c r="BLB144" s="93"/>
      <c r="BLC144" s="93"/>
      <c r="BLD144" s="93"/>
      <c r="BLE144" s="93"/>
      <c r="BLF144" s="93"/>
      <c r="BLG144" s="93"/>
      <c r="BLH144" s="93"/>
      <c r="BLI144" s="93"/>
      <c r="BLJ144" s="93"/>
      <c r="BLK144" s="93"/>
      <c r="BLL144" s="93"/>
      <c r="BLM144" s="93"/>
      <c r="BLN144" s="93"/>
      <c r="BLO144" s="93"/>
      <c r="BLP144" s="93"/>
      <c r="BLQ144" s="93"/>
      <c r="BLR144" s="93"/>
      <c r="BLS144" s="93"/>
      <c r="BLT144" s="93"/>
      <c r="BLU144" s="93"/>
      <c r="BLV144" s="93"/>
      <c r="BLW144" s="93"/>
      <c r="BLX144" s="93"/>
      <c r="BLY144" s="93"/>
      <c r="BLZ144" s="93"/>
      <c r="BMA144" s="93"/>
      <c r="BMB144" s="93"/>
      <c r="BMC144" s="93"/>
      <c r="BMD144" s="93"/>
      <c r="BME144" s="93"/>
      <c r="BMF144" s="93"/>
      <c r="BMG144" s="93"/>
      <c r="BMH144" s="93"/>
      <c r="BMI144" s="93"/>
      <c r="BMJ144" s="93"/>
      <c r="BMK144" s="93"/>
      <c r="BML144" s="93"/>
      <c r="BMM144" s="93"/>
      <c r="BMN144" s="93"/>
      <c r="BMO144" s="93"/>
      <c r="BMP144" s="93"/>
      <c r="BMQ144" s="93"/>
      <c r="BMR144" s="93"/>
      <c r="BMS144" s="93"/>
      <c r="BMT144" s="93"/>
      <c r="BMU144" s="93"/>
      <c r="BMV144" s="93"/>
      <c r="BMW144" s="93"/>
      <c r="BMX144" s="93"/>
      <c r="BMY144" s="93"/>
      <c r="BMZ144" s="93"/>
      <c r="BNA144" s="93"/>
      <c r="BNB144" s="93"/>
      <c r="BNC144" s="93"/>
      <c r="BND144" s="93"/>
      <c r="BNE144" s="93"/>
      <c r="BNF144" s="93"/>
      <c r="BNG144" s="93"/>
      <c r="BNH144" s="93"/>
      <c r="BNI144" s="93"/>
      <c r="BNJ144" s="93"/>
      <c r="BNK144" s="93"/>
      <c r="BNL144" s="93"/>
      <c r="BNM144" s="93"/>
      <c r="BNN144" s="93"/>
      <c r="BNO144" s="93"/>
      <c r="BNP144" s="93"/>
      <c r="BNQ144" s="93"/>
      <c r="BNR144" s="93"/>
      <c r="BNS144" s="93"/>
      <c r="BNT144" s="93"/>
      <c r="BNU144" s="93"/>
      <c r="BNV144" s="93"/>
      <c r="BNW144" s="93"/>
      <c r="BNX144" s="93"/>
      <c r="BNY144" s="93"/>
      <c r="BNZ144" s="93"/>
      <c r="BOA144" s="93"/>
      <c r="BOB144" s="93"/>
      <c r="BOC144" s="93"/>
      <c r="BOD144" s="93"/>
      <c r="BOE144" s="93"/>
      <c r="BOF144" s="93"/>
      <c r="BOG144" s="93"/>
      <c r="BOH144" s="93"/>
      <c r="BOI144" s="93"/>
      <c r="BOJ144" s="93"/>
      <c r="BOK144" s="93"/>
      <c r="BOL144" s="93"/>
      <c r="BOM144" s="93"/>
      <c r="BON144" s="93"/>
      <c r="BOO144" s="93"/>
      <c r="BOP144" s="93"/>
      <c r="BOQ144" s="93"/>
      <c r="BOR144" s="93"/>
      <c r="BOS144" s="93"/>
      <c r="BOT144" s="93"/>
      <c r="BOU144" s="93"/>
      <c r="BOV144" s="93"/>
      <c r="BOW144" s="93"/>
      <c r="BOX144" s="93"/>
      <c r="BOY144" s="93"/>
      <c r="BOZ144" s="93"/>
      <c r="BPA144" s="93"/>
      <c r="BPB144" s="93"/>
      <c r="BPC144" s="93"/>
      <c r="BPD144" s="93"/>
      <c r="BPE144" s="93"/>
      <c r="BPF144" s="93"/>
      <c r="BPG144" s="93"/>
      <c r="BPH144" s="93"/>
      <c r="BPI144" s="93"/>
      <c r="BPJ144" s="93"/>
      <c r="BPK144" s="93"/>
      <c r="BPL144" s="93"/>
      <c r="BPM144" s="93"/>
      <c r="BPN144" s="93"/>
      <c r="BPO144" s="93"/>
      <c r="BPP144" s="93"/>
      <c r="BPQ144" s="93"/>
      <c r="BPR144" s="93"/>
      <c r="BPS144" s="93"/>
      <c r="BPT144" s="93"/>
      <c r="BPU144" s="93"/>
      <c r="BPV144" s="93"/>
      <c r="BPW144" s="93"/>
      <c r="BPX144" s="93"/>
      <c r="BPY144" s="93"/>
      <c r="BPZ144" s="93"/>
      <c r="BQA144" s="93"/>
      <c r="BQB144" s="93"/>
      <c r="BQC144" s="93"/>
      <c r="BQD144" s="93"/>
      <c r="BQE144" s="93"/>
      <c r="BQF144" s="93"/>
      <c r="BQG144" s="93"/>
      <c r="BQH144" s="93"/>
      <c r="BQI144" s="93"/>
      <c r="BQJ144" s="93"/>
      <c r="BQK144" s="93"/>
      <c r="BQL144" s="93"/>
      <c r="BQM144" s="93"/>
      <c r="BQN144" s="93"/>
      <c r="BQO144" s="93"/>
      <c r="BQP144" s="93"/>
      <c r="BQQ144" s="93"/>
      <c r="BQR144" s="93"/>
      <c r="BQS144" s="93"/>
      <c r="BQT144" s="93"/>
      <c r="BQU144" s="93"/>
      <c r="BQV144" s="93"/>
      <c r="BQW144" s="93"/>
      <c r="BQX144" s="93"/>
      <c r="BQY144" s="93"/>
      <c r="BQZ144" s="93"/>
      <c r="BRA144" s="93"/>
      <c r="BRB144" s="93"/>
      <c r="BRC144" s="93"/>
      <c r="BRD144" s="93"/>
      <c r="BRE144" s="93"/>
      <c r="BRF144" s="93"/>
      <c r="BRG144" s="93"/>
      <c r="BRH144" s="93"/>
      <c r="BRI144" s="93"/>
      <c r="BRJ144" s="93"/>
      <c r="BRK144" s="93"/>
      <c r="BRL144" s="93"/>
      <c r="BRM144" s="93"/>
      <c r="BRN144" s="93"/>
      <c r="BRO144" s="93"/>
      <c r="BRP144" s="93"/>
      <c r="BRQ144" s="93"/>
      <c r="BRR144" s="93"/>
      <c r="BRS144" s="93"/>
      <c r="BRT144" s="93"/>
      <c r="BRU144" s="93"/>
      <c r="BRV144" s="93"/>
      <c r="BRW144" s="93"/>
      <c r="BRX144" s="93"/>
      <c r="BRY144" s="93"/>
      <c r="BRZ144" s="93"/>
      <c r="BSA144" s="93"/>
      <c r="BSB144" s="93"/>
      <c r="BSC144" s="93"/>
      <c r="BSD144" s="93"/>
      <c r="BSE144" s="93"/>
      <c r="BSF144" s="93"/>
      <c r="BSG144" s="93"/>
      <c r="BSH144" s="93"/>
      <c r="BSI144" s="93"/>
      <c r="BSJ144" s="93"/>
      <c r="BSK144" s="93"/>
      <c r="BSL144" s="93"/>
      <c r="BSM144" s="93"/>
      <c r="BSN144" s="93"/>
      <c r="BSO144" s="93"/>
      <c r="BSP144" s="93"/>
      <c r="BSQ144" s="93"/>
      <c r="BSR144" s="93"/>
      <c r="BSS144" s="93"/>
      <c r="BST144" s="93"/>
      <c r="BSU144" s="93"/>
      <c r="BSV144" s="93"/>
      <c r="BSW144" s="93"/>
      <c r="BSX144" s="93"/>
      <c r="BSY144" s="93"/>
      <c r="BSZ144" s="93"/>
      <c r="BTA144" s="93"/>
      <c r="BTB144" s="93"/>
      <c r="BTC144" s="93"/>
      <c r="BTD144" s="93"/>
      <c r="BTE144" s="93"/>
      <c r="BTF144" s="93"/>
      <c r="BTG144" s="93"/>
      <c r="BTH144" s="93"/>
      <c r="BTI144" s="93"/>
      <c r="BTJ144" s="93"/>
      <c r="BTK144" s="93"/>
      <c r="BTL144" s="93"/>
      <c r="BTM144" s="93"/>
      <c r="BTN144" s="93"/>
      <c r="BTO144" s="93"/>
      <c r="BTP144" s="93"/>
      <c r="BTQ144" s="93"/>
      <c r="BTR144" s="93"/>
      <c r="BTS144" s="93"/>
      <c r="BTT144" s="93"/>
      <c r="BTU144" s="93"/>
      <c r="BTV144" s="93"/>
      <c r="BTW144" s="93"/>
      <c r="BTX144" s="93"/>
      <c r="BTY144" s="93"/>
      <c r="BTZ144" s="93"/>
      <c r="BUA144" s="93"/>
      <c r="BUB144" s="93"/>
      <c r="BUC144" s="93"/>
      <c r="BUD144" s="93"/>
      <c r="BUE144" s="93"/>
      <c r="BUF144" s="93"/>
      <c r="BUG144" s="93"/>
      <c r="BUH144" s="93"/>
      <c r="BUI144" s="93"/>
      <c r="BUJ144" s="93"/>
      <c r="BUK144" s="93"/>
      <c r="BUL144" s="93"/>
      <c r="BUM144" s="93"/>
      <c r="BUN144" s="93"/>
      <c r="BUO144" s="93"/>
      <c r="BUP144" s="93"/>
      <c r="BUQ144" s="93"/>
      <c r="BUR144" s="93"/>
      <c r="BUS144" s="93"/>
      <c r="BUT144" s="93"/>
      <c r="BUU144" s="93"/>
      <c r="BUV144" s="93"/>
      <c r="BUW144" s="93"/>
      <c r="BUX144" s="93"/>
      <c r="BUY144" s="93"/>
      <c r="BUZ144" s="93"/>
      <c r="BVA144" s="93"/>
      <c r="BVB144" s="93"/>
      <c r="BVC144" s="93"/>
      <c r="BVD144" s="93"/>
      <c r="BVE144" s="93"/>
      <c r="BVF144" s="93"/>
      <c r="BVG144" s="93"/>
      <c r="BVH144" s="93"/>
      <c r="BVI144" s="93"/>
      <c r="BVJ144" s="93"/>
      <c r="BVK144" s="93"/>
      <c r="BVL144" s="93"/>
      <c r="BVM144" s="93"/>
      <c r="BVN144" s="93"/>
      <c r="BVO144" s="93"/>
      <c r="BVP144" s="93"/>
      <c r="BVQ144" s="93"/>
      <c r="BVR144" s="93"/>
      <c r="BVS144" s="93"/>
      <c r="BVT144" s="93"/>
      <c r="BVU144" s="93"/>
      <c r="BVV144" s="93"/>
      <c r="BVW144" s="93"/>
      <c r="BVX144" s="93"/>
      <c r="BVY144" s="93"/>
      <c r="BVZ144" s="93"/>
      <c r="BWA144" s="93"/>
      <c r="BWB144" s="93"/>
      <c r="BWC144" s="93"/>
      <c r="BWD144" s="93"/>
      <c r="BWE144" s="93"/>
      <c r="BWF144" s="93"/>
      <c r="BWG144" s="93"/>
      <c r="BWH144" s="93"/>
      <c r="BWI144" s="93"/>
      <c r="BWJ144" s="93"/>
      <c r="BWK144" s="93"/>
      <c r="BWL144" s="93"/>
      <c r="BWM144" s="93"/>
      <c r="BWN144" s="93"/>
      <c r="BWO144" s="93"/>
      <c r="BWP144" s="93"/>
      <c r="BWQ144" s="93"/>
      <c r="BWR144" s="93"/>
      <c r="BWS144" s="93"/>
      <c r="BWT144" s="93"/>
      <c r="BWU144" s="93"/>
      <c r="BWV144" s="93"/>
      <c r="BWW144" s="93"/>
      <c r="BWX144" s="93"/>
      <c r="BWY144" s="93"/>
      <c r="BWZ144" s="93"/>
      <c r="BXA144" s="93"/>
      <c r="BXB144" s="93"/>
      <c r="BXC144" s="93"/>
      <c r="BXD144" s="93"/>
      <c r="BXE144" s="93"/>
      <c r="BXF144" s="93"/>
      <c r="BXG144" s="93"/>
      <c r="BXH144" s="93"/>
      <c r="BXI144" s="93"/>
      <c r="BXJ144" s="93"/>
      <c r="BXK144" s="93"/>
      <c r="BXL144" s="93"/>
      <c r="BXM144" s="93"/>
      <c r="BXN144" s="93"/>
      <c r="BXO144" s="93"/>
      <c r="BXP144" s="93"/>
      <c r="BXQ144" s="93"/>
      <c r="BXR144" s="93"/>
      <c r="BXS144" s="93"/>
      <c r="BXT144" s="93"/>
      <c r="BXU144" s="93"/>
      <c r="BXV144" s="93"/>
      <c r="BXW144" s="93"/>
      <c r="BXX144" s="93"/>
      <c r="BXY144" s="93"/>
      <c r="BXZ144" s="93"/>
      <c r="BYA144" s="93"/>
      <c r="BYB144" s="93"/>
      <c r="BYC144" s="93"/>
      <c r="BYD144" s="93"/>
      <c r="BYE144" s="93"/>
      <c r="BYF144" s="93"/>
      <c r="BYG144" s="93"/>
      <c r="BYH144" s="93"/>
      <c r="BYI144" s="93"/>
      <c r="BYJ144" s="93"/>
      <c r="BYK144" s="93"/>
      <c r="BYL144" s="93"/>
      <c r="BYM144" s="93"/>
      <c r="BYN144" s="93"/>
      <c r="BYO144" s="93"/>
      <c r="BYP144" s="93"/>
      <c r="BYQ144" s="93"/>
      <c r="BYR144" s="93"/>
      <c r="BYS144" s="93"/>
      <c r="BYT144" s="93"/>
      <c r="BYU144" s="93"/>
      <c r="BYV144" s="93"/>
      <c r="BYW144" s="93"/>
      <c r="BYX144" s="93"/>
      <c r="BYY144" s="93"/>
      <c r="BYZ144" s="93"/>
      <c r="BZA144" s="93"/>
      <c r="BZB144" s="93"/>
      <c r="BZC144" s="93"/>
      <c r="BZD144" s="93"/>
      <c r="BZE144" s="93"/>
      <c r="BZF144" s="93"/>
      <c r="BZG144" s="93"/>
      <c r="BZH144" s="93"/>
      <c r="BZI144" s="93"/>
      <c r="BZJ144" s="93"/>
      <c r="BZK144" s="93"/>
      <c r="BZL144" s="93"/>
      <c r="BZM144" s="93"/>
      <c r="BZN144" s="93"/>
      <c r="BZO144" s="93"/>
      <c r="BZP144" s="93"/>
      <c r="BZQ144" s="93"/>
      <c r="BZR144" s="93"/>
      <c r="BZS144" s="93"/>
      <c r="BZT144" s="93"/>
      <c r="BZU144" s="93"/>
      <c r="BZV144" s="93"/>
      <c r="BZW144" s="93"/>
      <c r="BZX144" s="93"/>
      <c r="BZY144" s="93"/>
      <c r="BZZ144" s="93"/>
      <c r="CAA144" s="93"/>
      <c r="CAB144" s="93"/>
      <c r="CAC144" s="93"/>
      <c r="CAD144" s="93"/>
      <c r="CAE144" s="93"/>
      <c r="CAF144" s="93"/>
      <c r="CAG144" s="93"/>
      <c r="CAH144" s="93"/>
      <c r="CAI144" s="93"/>
      <c r="CAJ144" s="93"/>
      <c r="CAK144" s="93"/>
      <c r="CAL144" s="93"/>
      <c r="CAM144" s="93"/>
      <c r="CAN144" s="93"/>
      <c r="CAO144" s="93"/>
      <c r="CAP144" s="93"/>
      <c r="CAQ144" s="93"/>
      <c r="CAR144" s="93"/>
      <c r="CAS144" s="93"/>
      <c r="CAT144" s="93"/>
      <c r="CAU144" s="93"/>
      <c r="CAV144" s="93"/>
      <c r="CAW144" s="93"/>
      <c r="CAX144" s="93"/>
      <c r="CAY144" s="93"/>
      <c r="CAZ144" s="93"/>
      <c r="CBA144" s="93"/>
      <c r="CBB144" s="93"/>
      <c r="CBC144" s="93"/>
      <c r="CBD144" s="93"/>
      <c r="CBE144" s="93"/>
      <c r="CBF144" s="93"/>
      <c r="CBG144" s="93"/>
      <c r="CBH144" s="93"/>
      <c r="CBI144" s="93"/>
      <c r="CBJ144" s="93"/>
      <c r="CBK144" s="93"/>
      <c r="CBL144" s="93"/>
      <c r="CBM144" s="93"/>
      <c r="CBN144" s="93"/>
      <c r="CBO144" s="93"/>
      <c r="CBP144" s="93"/>
      <c r="CBQ144" s="93"/>
      <c r="CBR144" s="93"/>
      <c r="CBS144" s="93"/>
      <c r="CBT144" s="93"/>
      <c r="CBU144" s="93"/>
      <c r="CBV144" s="93"/>
      <c r="CBW144" s="93"/>
      <c r="CBX144" s="93"/>
      <c r="CBY144" s="93"/>
      <c r="CBZ144" s="93"/>
      <c r="CCA144" s="93"/>
      <c r="CCB144" s="93"/>
      <c r="CCC144" s="93"/>
      <c r="CCD144" s="93"/>
      <c r="CCE144" s="93"/>
      <c r="CCF144" s="93"/>
      <c r="CCG144" s="93"/>
      <c r="CCH144" s="93"/>
      <c r="CCI144" s="93"/>
      <c r="CCJ144" s="93"/>
      <c r="CCK144" s="93"/>
      <c r="CCL144" s="93"/>
      <c r="CCM144" s="93"/>
      <c r="CCN144" s="93"/>
      <c r="CCO144" s="93"/>
      <c r="CCP144" s="93"/>
      <c r="CCQ144" s="93"/>
      <c r="CCR144" s="93"/>
      <c r="CCS144" s="93"/>
      <c r="CCT144" s="93"/>
      <c r="CCU144" s="93"/>
      <c r="CCV144" s="93"/>
      <c r="CCW144" s="93"/>
      <c r="CCX144" s="93"/>
      <c r="CCY144" s="93"/>
      <c r="CCZ144" s="93"/>
      <c r="CDA144" s="93"/>
      <c r="CDB144" s="93"/>
      <c r="CDC144" s="93"/>
      <c r="CDD144" s="93"/>
      <c r="CDE144" s="93"/>
      <c r="CDF144" s="93"/>
      <c r="CDG144" s="93"/>
      <c r="CDH144" s="93"/>
      <c r="CDI144" s="93"/>
      <c r="CDJ144" s="93"/>
      <c r="CDK144" s="93"/>
      <c r="CDL144" s="93"/>
      <c r="CDM144" s="93"/>
      <c r="CDN144" s="93"/>
      <c r="CDO144" s="93"/>
      <c r="CDP144" s="93"/>
      <c r="CDQ144" s="93"/>
      <c r="CDR144" s="93"/>
      <c r="CDS144" s="93"/>
      <c r="CDT144" s="93"/>
      <c r="CDU144" s="93"/>
      <c r="CDV144" s="93"/>
      <c r="CDW144" s="93"/>
      <c r="CDX144" s="93"/>
      <c r="CDY144" s="93"/>
      <c r="CDZ144" s="93"/>
      <c r="CEA144" s="93"/>
      <c r="CEB144" s="93"/>
      <c r="CEC144" s="93"/>
      <c r="CED144" s="93"/>
      <c r="CEE144" s="93"/>
      <c r="CEF144" s="93"/>
      <c r="CEG144" s="93"/>
      <c r="CEH144" s="93"/>
      <c r="CEI144" s="93"/>
      <c r="CEJ144" s="93"/>
      <c r="CEK144" s="93"/>
      <c r="CEL144" s="93"/>
      <c r="CEM144" s="93"/>
      <c r="CEN144" s="93"/>
      <c r="CEO144" s="93"/>
      <c r="CEP144" s="93"/>
      <c r="CEQ144" s="93"/>
      <c r="CER144" s="93"/>
      <c r="CES144" s="93"/>
      <c r="CET144" s="93"/>
      <c r="CEU144" s="93"/>
      <c r="CEV144" s="93"/>
      <c r="CEW144" s="93"/>
      <c r="CEX144" s="93"/>
      <c r="CEY144" s="93"/>
      <c r="CEZ144" s="93"/>
      <c r="CFA144" s="93"/>
      <c r="CFB144" s="93"/>
      <c r="CFC144" s="93"/>
      <c r="CFD144" s="93"/>
      <c r="CFE144" s="93"/>
      <c r="CFF144" s="93"/>
      <c r="CFG144" s="93"/>
      <c r="CFH144" s="93"/>
      <c r="CFI144" s="93"/>
      <c r="CFJ144" s="93"/>
      <c r="CFK144" s="93"/>
      <c r="CFL144" s="93"/>
      <c r="CFM144" s="93"/>
      <c r="CFN144" s="93"/>
      <c r="CFO144" s="93"/>
      <c r="CFP144" s="93"/>
      <c r="CFQ144" s="93"/>
      <c r="CFR144" s="93"/>
      <c r="CFS144" s="93"/>
      <c r="CFT144" s="93"/>
      <c r="CFU144" s="93"/>
      <c r="CFV144" s="93"/>
      <c r="CFW144" s="93"/>
      <c r="CFX144" s="93"/>
      <c r="CFY144" s="93"/>
      <c r="CFZ144" s="93"/>
      <c r="CGA144" s="93"/>
      <c r="CGB144" s="93"/>
      <c r="CGC144" s="93"/>
      <c r="CGD144" s="93"/>
      <c r="CGE144" s="93"/>
      <c r="CGF144" s="93"/>
      <c r="CGG144" s="93"/>
      <c r="CGH144" s="93"/>
      <c r="CGI144" s="93"/>
      <c r="CGJ144" s="93"/>
      <c r="CGK144" s="93"/>
      <c r="CGL144" s="93"/>
      <c r="CGM144" s="93"/>
      <c r="CGN144" s="93"/>
      <c r="CGO144" s="93"/>
      <c r="CGP144" s="93"/>
      <c r="CGQ144" s="93"/>
      <c r="CGR144" s="93"/>
      <c r="CGS144" s="93"/>
      <c r="CGT144" s="93"/>
      <c r="CGU144" s="93"/>
      <c r="CGV144" s="93"/>
      <c r="CGW144" s="93"/>
      <c r="CGX144" s="93"/>
      <c r="CGY144" s="93"/>
      <c r="CGZ144" s="93"/>
      <c r="CHA144" s="93"/>
      <c r="CHB144" s="93"/>
      <c r="CHC144" s="93"/>
      <c r="CHD144" s="93"/>
      <c r="CHE144" s="93"/>
      <c r="CHF144" s="93"/>
      <c r="CHG144" s="93"/>
      <c r="CHH144" s="93"/>
      <c r="CHI144" s="93"/>
      <c r="CHJ144" s="93"/>
      <c r="CHK144" s="93"/>
      <c r="CHL144" s="93"/>
      <c r="CHM144" s="93"/>
      <c r="CHN144" s="93"/>
      <c r="CHO144" s="93"/>
      <c r="CHP144" s="93"/>
      <c r="CHQ144" s="93"/>
      <c r="CHR144" s="93"/>
      <c r="CHS144" s="93"/>
      <c r="CHT144" s="93"/>
      <c r="CHU144" s="93"/>
      <c r="CHV144" s="93"/>
      <c r="CHW144" s="93"/>
      <c r="CHX144" s="93"/>
      <c r="CHY144" s="93"/>
      <c r="CHZ144" s="93"/>
      <c r="CIA144" s="93"/>
      <c r="CIB144" s="93"/>
      <c r="CIC144" s="93"/>
      <c r="CID144" s="93"/>
      <c r="CIE144" s="93"/>
      <c r="CIF144" s="93"/>
      <c r="CIG144" s="93"/>
      <c r="CIH144" s="93"/>
      <c r="CII144" s="93"/>
      <c r="CIJ144" s="93"/>
      <c r="CIK144" s="93"/>
      <c r="CIL144" s="93"/>
      <c r="CIM144" s="93"/>
      <c r="CIN144" s="93"/>
      <c r="CIO144" s="93"/>
      <c r="CIP144" s="93"/>
      <c r="CIQ144" s="93"/>
      <c r="CIR144" s="93"/>
      <c r="CIS144" s="93"/>
      <c r="CIT144" s="93"/>
      <c r="CIU144" s="93"/>
      <c r="CIV144" s="93"/>
      <c r="CIW144" s="93"/>
      <c r="CIX144" s="93"/>
      <c r="CIY144" s="93"/>
      <c r="CIZ144" s="93"/>
      <c r="CJA144" s="93"/>
      <c r="CJB144" s="93"/>
      <c r="CJC144" s="93"/>
      <c r="CJD144" s="93"/>
      <c r="CJE144" s="93"/>
      <c r="CJF144" s="93"/>
      <c r="CJG144" s="93"/>
      <c r="CJH144" s="93"/>
      <c r="CJI144" s="93"/>
      <c r="CJJ144" s="93"/>
      <c r="CJK144" s="93"/>
      <c r="CJL144" s="93"/>
      <c r="CJM144" s="93"/>
      <c r="CJN144" s="93"/>
      <c r="CJO144" s="93"/>
      <c r="CJP144" s="93"/>
      <c r="CJQ144" s="93"/>
      <c r="CJR144" s="93"/>
      <c r="CJS144" s="93"/>
      <c r="CJT144" s="93"/>
      <c r="CJU144" s="93"/>
      <c r="CJV144" s="93"/>
      <c r="CJW144" s="93"/>
      <c r="CJX144" s="93"/>
      <c r="CJY144" s="93"/>
      <c r="CJZ144" s="93"/>
      <c r="CKA144" s="93"/>
      <c r="CKB144" s="93"/>
      <c r="CKC144" s="93"/>
      <c r="CKD144" s="93"/>
      <c r="CKE144" s="93"/>
      <c r="CKF144" s="93"/>
      <c r="CKG144" s="93"/>
      <c r="CKH144" s="93"/>
      <c r="CKI144" s="93"/>
      <c r="CKJ144" s="93"/>
      <c r="CKK144" s="93"/>
      <c r="CKL144" s="93"/>
      <c r="CKM144" s="93"/>
      <c r="CKN144" s="93"/>
      <c r="CKO144" s="93"/>
      <c r="CKP144" s="93"/>
      <c r="CKQ144" s="93"/>
      <c r="CKR144" s="93"/>
      <c r="CKS144" s="93"/>
      <c r="CKT144" s="93"/>
      <c r="CKU144" s="93"/>
      <c r="CKV144" s="93"/>
      <c r="CKW144" s="93"/>
      <c r="CKX144" s="93"/>
      <c r="CKY144" s="93"/>
      <c r="CKZ144" s="93"/>
      <c r="CLA144" s="93"/>
      <c r="CLB144" s="93"/>
      <c r="CLC144" s="93"/>
      <c r="CLD144" s="93"/>
      <c r="CLE144" s="93"/>
      <c r="CLF144" s="93"/>
      <c r="CLG144" s="93"/>
      <c r="CLH144" s="93"/>
      <c r="CLI144" s="93"/>
      <c r="CLJ144" s="93"/>
      <c r="CLK144" s="93"/>
      <c r="CLL144" s="93"/>
      <c r="CLM144" s="93"/>
      <c r="CLN144" s="93"/>
      <c r="CLO144" s="93"/>
      <c r="CLP144" s="93"/>
      <c r="CLQ144" s="93"/>
      <c r="CLR144" s="93"/>
      <c r="CLS144" s="93"/>
      <c r="CLT144" s="93"/>
      <c r="CLU144" s="93"/>
      <c r="CLV144" s="93"/>
      <c r="CLW144" s="93"/>
      <c r="CLX144" s="93"/>
      <c r="CLY144" s="93"/>
      <c r="CLZ144" s="93"/>
      <c r="CMA144" s="93"/>
      <c r="CMB144" s="93"/>
      <c r="CMC144" s="93"/>
      <c r="CMD144" s="93"/>
      <c r="CME144" s="93"/>
      <c r="CMF144" s="93"/>
      <c r="CMG144" s="93"/>
      <c r="CMH144" s="93"/>
      <c r="CMI144" s="93"/>
      <c r="CMJ144" s="93"/>
      <c r="CMK144" s="93"/>
      <c r="CML144" s="93"/>
      <c r="CMM144" s="93"/>
      <c r="CMN144" s="93"/>
      <c r="CMO144" s="93"/>
      <c r="CMP144" s="93"/>
      <c r="CMQ144" s="93"/>
      <c r="CMR144" s="93"/>
      <c r="CMS144" s="93"/>
      <c r="CMT144" s="93"/>
      <c r="CMU144" s="93"/>
      <c r="CMV144" s="93"/>
      <c r="CMW144" s="93"/>
      <c r="CMX144" s="93"/>
      <c r="CMY144" s="93"/>
      <c r="CMZ144" s="93"/>
      <c r="CNA144" s="93"/>
      <c r="CNB144" s="93"/>
      <c r="CNC144" s="93"/>
      <c r="CND144" s="93"/>
      <c r="CNE144" s="93"/>
      <c r="CNF144" s="93"/>
      <c r="CNG144" s="93"/>
      <c r="CNH144" s="93"/>
      <c r="CNI144" s="93"/>
      <c r="CNJ144" s="93"/>
      <c r="CNK144" s="93"/>
      <c r="CNL144" s="93"/>
      <c r="CNM144" s="93"/>
      <c r="CNN144" s="93"/>
      <c r="CNO144" s="93"/>
      <c r="CNP144" s="93"/>
      <c r="CNQ144" s="93"/>
      <c r="CNR144" s="93"/>
      <c r="CNS144" s="93"/>
      <c r="CNT144" s="93"/>
      <c r="CNU144" s="93"/>
      <c r="CNV144" s="93"/>
      <c r="CNW144" s="93"/>
      <c r="CNX144" s="93"/>
      <c r="CNY144" s="93"/>
      <c r="CNZ144" s="93"/>
      <c r="COA144" s="93"/>
      <c r="COB144" s="93"/>
      <c r="COC144" s="93"/>
      <c r="COD144" s="93"/>
      <c r="COE144" s="93"/>
      <c r="COF144" s="93"/>
      <c r="COG144" s="93"/>
      <c r="COH144" s="93"/>
      <c r="COI144" s="93"/>
      <c r="COJ144" s="93"/>
      <c r="COK144" s="93"/>
      <c r="COL144" s="93"/>
      <c r="COM144" s="93"/>
      <c r="CON144" s="93"/>
      <c r="COO144" s="93"/>
      <c r="COP144" s="93"/>
      <c r="COQ144" s="93"/>
      <c r="COR144" s="93"/>
      <c r="COS144" s="93"/>
      <c r="COT144" s="93"/>
      <c r="COU144" s="93"/>
      <c r="COV144" s="93"/>
      <c r="COW144" s="93"/>
      <c r="COX144" s="93"/>
      <c r="COY144" s="93"/>
      <c r="COZ144" s="93"/>
      <c r="CPA144" s="93"/>
      <c r="CPB144" s="93"/>
      <c r="CPC144" s="93"/>
      <c r="CPD144" s="93"/>
      <c r="CPE144" s="93"/>
      <c r="CPF144" s="93"/>
      <c r="CPG144" s="93"/>
      <c r="CPH144" s="93"/>
      <c r="CPI144" s="93"/>
      <c r="CPJ144" s="93"/>
      <c r="CPK144" s="93"/>
      <c r="CPL144" s="93"/>
      <c r="CPM144" s="93"/>
      <c r="CPN144" s="93"/>
      <c r="CPO144" s="93"/>
      <c r="CPP144" s="93"/>
      <c r="CPQ144" s="93"/>
      <c r="CPR144" s="93"/>
      <c r="CPS144" s="93"/>
      <c r="CPT144" s="93"/>
      <c r="CPU144" s="93"/>
      <c r="CPV144" s="93"/>
      <c r="CPW144" s="93"/>
      <c r="CPX144" s="93"/>
      <c r="CPY144" s="93"/>
      <c r="CPZ144" s="93"/>
      <c r="CQA144" s="93"/>
      <c r="CQB144" s="93"/>
      <c r="CQC144" s="93"/>
      <c r="CQD144" s="93"/>
      <c r="CQE144" s="93"/>
      <c r="CQF144" s="93"/>
      <c r="CQG144" s="93"/>
      <c r="CQH144" s="93"/>
      <c r="CQI144" s="93"/>
      <c r="CQJ144" s="93"/>
      <c r="CQK144" s="93"/>
      <c r="CQL144" s="93"/>
      <c r="CQM144" s="93"/>
      <c r="CQN144" s="93"/>
      <c r="CQO144" s="93"/>
      <c r="CQP144" s="93"/>
      <c r="CQQ144" s="93"/>
      <c r="CQR144" s="93"/>
      <c r="CQS144" s="93"/>
      <c r="CQT144" s="93"/>
      <c r="CQU144" s="93"/>
      <c r="CQV144" s="93"/>
      <c r="CQW144" s="93"/>
      <c r="CQX144" s="93"/>
      <c r="CQY144" s="93"/>
      <c r="CQZ144" s="93"/>
      <c r="CRA144" s="93"/>
      <c r="CRB144" s="93"/>
      <c r="CRC144" s="93"/>
      <c r="CRD144" s="93"/>
      <c r="CRE144" s="93"/>
      <c r="CRF144" s="93"/>
      <c r="CRG144" s="93"/>
      <c r="CRH144" s="93"/>
      <c r="CRI144" s="93"/>
      <c r="CRJ144" s="93"/>
      <c r="CRK144" s="93"/>
      <c r="CRL144" s="93"/>
      <c r="CRM144" s="93"/>
      <c r="CRN144" s="93"/>
      <c r="CRO144" s="93"/>
      <c r="CRP144" s="93"/>
      <c r="CRQ144" s="93"/>
      <c r="CRR144" s="93"/>
      <c r="CRS144" s="93"/>
      <c r="CRT144" s="93"/>
      <c r="CRU144" s="93"/>
      <c r="CRV144" s="93"/>
      <c r="CRW144" s="93"/>
      <c r="CRX144" s="93"/>
      <c r="CRY144" s="93"/>
      <c r="CRZ144" s="93"/>
      <c r="CSA144" s="93"/>
      <c r="CSB144" s="93"/>
      <c r="CSC144" s="93"/>
      <c r="CSD144" s="93"/>
      <c r="CSE144" s="93"/>
      <c r="CSF144" s="93"/>
      <c r="CSG144" s="93"/>
      <c r="CSH144" s="93"/>
      <c r="CSI144" s="93"/>
      <c r="CSJ144" s="93"/>
      <c r="CSK144" s="93"/>
      <c r="CSL144" s="93"/>
      <c r="CSM144" s="93"/>
      <c r="CSN144" s="93"/>
      <c r="CSO144" s="93"/>
      <c r="CSP144" s="93"/>
      <c r="CSQ144" s="93"/>
      <c r="CSR144" s="93"/>
      <c r="CSS144" s="93"/>
      <c r="CST144" s="93"/>
      <c r="CSU144" s="93"/>
      <c r="CSV144" s="93"/>
      <c r="CSW144" s="93"/>
      <c r="CSX144" s="93"/>
      <c r="CSY144" s="93"/>
      <c r="CSZ144" s="93"/>
      <c r="CTA144" s="93"/>
      <c r="CTB144" s="93"/>
      <c r="CTC144" s="93"/>
      <c r="CTD144" s="93"/>
      <c r="CTE144" s="93"/>
      <c r="CTF144" s="93"/>
      <c r="CTG144" s="93"/>
      <c r="CTH144" s="93"/>
      <c r="CTI144" s="93"/>
      <c r="CTJ144" s="93"/>
      <c r="CTK144" s="93"/>
      <c r="CTL144" s="93"/>
      <c r="CTM144" s="93"/>
      <c r="CTN144" s="93"/>
      <c r="CTO144" s="93"/>
      <c r="CTP144" s="93"/>
      <c r="CTQ144" s="93"/>
      <c r="CTR144" s="93"/>
      <c r="CTS144" s="93"/>
      <c r="CTT144" s="93"/>
      <c r="CTU144" s="93"/>
      <c r="CTV144" s="93"/>
      <c r="CTW144" s="93"/>
      <c r="CTX144" s="93"/>
      <c r="CTY144" s="93"/>
      <c r="CTZ144" s="93"/>
      <c r="CUA144" s="93"/>
      <c r="CUB144" s="93"/>
      <c r="CUC144" s="93"/>
      <c r="CUD144" s="93"/>
      <c r="CUE144" s="93"/>
      <c r="CUF144" s="93"/>
      <c r="CUG144" s="93"/>
      <c r="CUH144" s="93"/>
      <c r="CUI144" s="93"/>
      <c r="CUJ144" s="93"/>
      <c r="CUK144" s="93"/>
      <c r="CUL144" s="93"/>
      <c r="CUM144" s="93"/>
      <c r="CUN144" s="93"/>
      <c r="CUO144" s="93"/>
      <c r="CUP144" s="93"/>
      <c r="CUQ144" s="93"/>
      <c r="CUR144" s="93"/>
      <c r="CUS144" s="93"/>
      <c r="CUT144" s="93"/>
      <c r="CUU144" s="93"/>
      <c r="CUV144" s="93"/>
      <c r="CUW144" s="93"/>
      <c r="CUX144" s="93"/>
      <c r="CUY144" s="93"/>
      <c r="CUZ144" s="93"/>
      <c r="CVA144" s="93"/>
      <c r="CVB144" s="93"/>
      <c r="CVC144" s="93"/>
      <c r="CVD144" s="93"/>
      <c r="CVE144" s="93"/>
      <c r="CVF144" s="93"/>
      <c r="CVG144" s="93"/>
      <c r="CVH144" s="93"/>
      <c r="CVI144" s="93"/>
      <c r="CVJ144" s="93"/>
      <c r="CVK144" s="93"/>
      <c r="CVL144" s="93"/>
      <c r="CVM144" s="93"/>
      <c r="CVN144" s="93"/>
      <c r="CVO144" s="93"/>
      <c r="CVP144" s="93"/>
      <c r="CVQ144" s="93"/>
      <c r="CVR144" s="93"/>
      <c r="CVS144" s="93"/>
      <c r="CVT144" s="93"/>
      <c r="CVU144" s="93"/>
      <c r="CVV144" s="93"/>
      <c r="CVW144" s="93"/>
      <c r="CVX144" s="93"/>
      <c r="CVY144" s="93"/>
      <c r="CVZ144" s="93"/>
      <c r="CWA144" s="93"/>
      <c r="CWB144" s="93"/>
      <c r="CWC144" s="93"/>
      <c r="CWD144" s="93"/>
      <c r="CWE144" s="93"/>
      <c r="CWF144" s="93"/>
      <c r="CWG144" s="93"/>
      <c r="CWH144" s="93"/>
      <c r="CWI144" s="93"/>
      <c r="CWJ144" s="93"/>
      <c r="CWK144" s="93"/>
      <c r="CWL144" s="93"/>
      <c r="CWM144" s="93"/>
      <c r="CWN144" s="93"/>
      <c r="CWO144" s="93"/>
      <c r="CWP144" s="93"/>
      <c r="CWQ144" s="93"/>
      <c r="CWR144" s="93"/>
      <c r="CWS144" s="93"/>
      <c r="CWT144" s="93"/>
      <c r="CWU144" s="93"/>
      <c r="CWV144" s="93"/>
      <c r="CWW144" s="93"/>
      <c r="CWX144" s="93"/>
      <c r="CWY144" s="93"/>
      <c r="CWZ144" s="93"/>
      <c r="CXA144" s="93"/>
      <c r="CXB144" s="93"/>
      <c r="CXC144" s="93"/>
      <c r="CXD144" s="93"/>
      <c r="CXE144" s="93"/>
      <c r="CXF144" s="93"/>
      <c r="CXG144" s="93"/>
      <c r="CXH144" s="93"/>
      <c r="CXI144" s="93"/>
      <c r="CXJ144" s="93"/>
      <c r="CXK144" s="93"/>
      <c r="CXL144" s="93"/>
      <c r="CXM144" s="93"/>
      <c r="CXN144" s="93"/>
      <c r="CXO144" s="93"/>
      <c r="CXP144" s="93"/>
      <c r="CXQ144" s="93"/>
      <c r="CXR144" s="93"/>
      <c r="CXS144" s="93"/>
      <c r="CXT144" s="93"/>
      <c r="CXU144" s="93"/>
      <c r="CXV144" s="93"/>
      <c r="CXW144" s="93"/>
      <c r="CXX144" s="93"/>
      <c r="CXY144" s="93"/>
      <c r="CXZ144" s="93"/>
      <c r="CYA144" s="93"/>
      <c r="CYB144" s="93"/>
      <c r="CYC144" s="93"/>
      <c r="CYD144" s="93"/>
      <c r="CYE144" s="93"/>
      <c r="CYF144" s="93"/>
      <c r="CYG144" s="93"/>
      <c r="CYH144" s="93"/>
      <c r="CYI144" s="93"/>
      <c r="CYJ144" s="93"/>
      <c r="CYK144" s="93"/>
      <c r="CYL144" s="93"/>
      <c r="CYM144" s="93"/>
      <c r="CYN144" s="93"/>
      <c r="CYO144" s="93"/>
      <c r="CYP144" s="93"/>
      <c r="CYQ144" s="93"/>
      <c r="CYR144" s="93"/>
      <c r="CYS144" s="93"/>
      <c r="CYT144" s="93"/>
      <c r="CYU144" s="93"/>
      <c r="CYV144" s="93"/>
      <c r="CYW144" s="93"/>
      <c r="CYX144" s="93"/>
      <c r="CYY144" s="93"/>
      <c r="CYZ144" s="93"/>
      <c r="CZA144" s="93"/>
      <c r="CZB144" s="93"/>
      <c r="CZC144" s="93"/>
      <c r="CZD144" s="93"/>
      <c r="CZE144" s="93"/>
      <c r="CZF144" s="93"/>
      <c r="CZG144" s="93"/>
      <c r="CZH144" s="93"/>
      <c r="CZI144" s="93"/>
      <c r="CZJ144" s="93"/>
      <c r="CZK144" s="93"/>
      <c r="CZL144" s="93"/>
      <c r="CZM144" s="93"/>
      <c r="CZN144" s="93"/>
      <c r="CZO144" s="93"/>
      <c r="CZP144" s="93"/>
      <c r="CZQ144" s="93"/>
      <c r="CZR144" s="93"/>
      <c r="CZS144" s="93"/>
      <c r="CZT144" s="93"/>
      <c r="CZU144" s="93"/>
      <c r="CZV144" s="93"/>
      <c r="CZW144" s="93"/>
      <c r="CZX144" s="93"/>
      <c r="CZY144" s="93"/>
      <c r="CZZ144" s="93"/>
      <c r="DAA144" s="93"/>
      <c r="DAB144" s="93"/>
      <c r="DAC144" s="93"/>
      <c r="DAD144" s="93"/>
      <c r="DAE144" s="93"/>
      <c r="DAF144" s="93"/>
      <c r="DAG144" s="93"/>
      <c r="DAH144" s="93"/>
      <c r="DAI144" s="93"/>
      <c r="DAJ144" s="93"/>
      <c r="DAK144" s="93"/>
      <c r="DAL144" s="93"/>
      <c r="DAM144" s="93"/>
      <c r="DAN144" s="93"/>
      <c r="DAO144" s="93"/>
      <c r="DAP144" s="93"/>
      <c r="DAQ144" s="93"/>
      <c r="DAR144" s="93"/>
      <c r="DAS144" s="93"/>
      <c r="DAT144" s="93"/>
      <c r="DAU144" s="93"/>
      <c r="DAV144" s="93"/>
      <c r="DAW144" s="93"/>
      <c r="DAX144" s="93"/>
      <c r="DAY144" s="93"/>
      <c r="DAZ144" s="93"/>
      <c r="DBA144" s="93"/>
      <c r="DBB144" s="93"/>
      <c r="DBC144" s="93"/>
      <c r="DBD144" s="93"/>
      <c r="DBE144" s="93"/>
      <c r="DBF144" s="93"/>
      <c r="DBG144" s="93"/>
      <c r="DBH144" s="93"/>
      <c r="DBI144" s="93"/>
      <c r="DBJ144" s="93"/>
      <c r="DBK144" s="93"/>
      <c r="DBL144" s="93"/>
      <c r="DBM144" s="93"/>
      <c r="DBN144" s="93"/>
      <c r="DBO144" s="93"/>
      <c r="DBP144" s="93"/>
      <c r="DBQ144" s="93"/>
      <c r="DBR144" s="93"/>
      <c r="DBS144" s="93"/>
      <c r="DBT144" s="93"/>
      <c r="DBU144" s="93"/>
      <c r="DBV144" s="93"/>
      <c r="DBW144" s="93"/>
      <c r="DBX144" s="93"/>
      <c r="DBY144" s="93"/>
      <c r="DBZ144" s="93"/>
      <c r="DCA144" s="93"/>
      <c r="DCB144" s="93"/>
      <c r="DCC144" s="93"/>
      <c r="DCD144" s="93"/>
      <c r="DCE144" s="93"/>
      <c r="DCF144" s="93"/>
      <c r="DCG144" s="93"/>
      <c r="DCH144" s="93"/>
      <c r="DCI144" s="93"/>
      <c r="DCJ144" s="93"/>
      <c r="DCK144" s="93"/>
      <c r="DCL144" s="93"/>
      <c r="DCM144" s="93"/>
      <c r="DCN144" s="93"/>
      <c r="DCO144" s="93"/>
      <c r="DCP144" s="93"/>
      <c r="DCQ144" s="93"/>
      <c r="DCR144" s="93"/>
      <c r="DCS144" s="93"/>
      <c r="DCT144" s="93"/>
      <c r="DCU144" s="93"/>
      <c r="DCV144" s="93"/>
      <c r="DCW144" s="93"/>
      <c r="DCX144" s="93"/>
      <c r="DCY144" s="93"/>
      <c r="DCZ144" s="93"/>
      <c r="DDA144" s="93"/>
      <c r="DDB144" s="93"/>
      <c r="DDC144" s="93"/>
      <c r="DDD144" s="93"/>
      <c r="DDE144" s="93"/>
      <c r="DDF144" s="93"/>
      <c r="DDG144" s="93"/>
      <c r="DDH144" s="93"/>
      <c r="DDI144" s="93"/>
      <c r="DDJ144" s="93"/>
      <c r="DDK144" s="93"/>
      <c r="DDL144" s="93"/>
      <c r="DDM144" s="93"/>
      <c r="DDN144" s="93"/>
      <c r="DDO144" s="93"/>
      <c r="DDP144" s="93"/>
      <c r="DDQ144" s="93"/>
      <c r="DDR144" s="93"/>
      <c r="DDS144" s="93"/>
      <c r="DDT144" s="93"/>
      <c r="DDU144" s="93"/>
      <c r="DDV144" s="93"/>
      <c r="DDW144" s="93"/>
      <c r="DDX144" s="93"/>
      <c r="DDY144" s="93"/>
      <c r="DDZ144" s="93"/>
      <c r="DEA144" s="93"/>
      <c r="DEB144" s="93"/>
      <c r="DEC144" s="93"/>
      <c r="DED144" s="93"/>
      <c r="DEE144" s="93"/>
      <c r="DEF144" s="93"/>
      <c r="DEG144" s="93"/>
      <c r="DEH144" s="93"/>
      <c r="DEI144" s="93"/>
      <c r="DEJ144" s="93"/>
      <c r="DEK144" s="93"/>
      <c r="DEL144" s="93"/>
      <c r="DEM144" s="93"/>
      <c r="DEN144" s="93"/>
      <c r="DEO144" s="93"/>
      <c r="DEP144" s="93"/>
      <c r="DEQ144" s="93"/>
      <c r="DER144" s="93"/>
      <c r="DES144" s="93"/>
      <c r="DET144" s="93"/>
      <c r="DEU144" s="93"/>
      <c r="DEV144" s="93"/>
      <c r="DEW144" s="93"/>
      <c r="DEX144" s="93"/>
      <c r="DEY144" s="93"/>
      <c r="DEZ144" s="93"/>
      <c r="DFA144" s="93"/>
      <c r="DFB144" s="93"/>
      <c r="DFC144" s="93"/>
      <c r="DFD144" s="93"/>
      <c r="DFE144" s="93"/>
      <c r="DFF144" s="93"/>
      <c r="DFG144" s="93"/>
      <c r="DFH144" s="93"/>
      <c r="DFI144" s="93"/>
      <c r="DFJ144" s="93"/>
      <c r="DFK144" s="93"/>
      <c r="DFL144" s="93"/>
      <c r="DFM144" s="93"/>
      <c r="DFN144" s="93"/>
      <c r="DFO144" s="93"/>
      <c r="DFP144" s="93"/>
      <c r="DFQ144" s="93"/>
      <c r="DFR144" s="93"/>
      <c r="DFS144" s="93"/>
      <c r="DFT144" s="93"/>
      <c r="DFU144" s="93"/>
      <c r="DFV144" s="93"/>
      <c r="DFW144" s="93"/>
      <c r="DFX144" s="93"/>
      <c r="DFY144" s="93"/>
      <c r="DFZ144" s="93"/>
      <c r="DGA144" s="93"/>
      <c r="DGB144" s="93"/>
      <c r="DGC144" s="93"/>
      <c r="DGD144" s="93"/>
      <c r="DGE144" s="93"/>
      <c r="DGF144" s="93"/>
      <c r="DGG144" s="93"/>
      <c r="DGH144" s="93"/>
      <c r="DGI144" s="93"/>
      <c r="DGJ144" s="93"/>
      <c r="DGK144" s="93"/>
      <c r="DGL144" s="93"/>
      <c r="DGM144" s="93"/>
      <c r="DGN144" s="93"/>
      <c r="DGO144" s="93"/>
      <c r="DGP144" s="93"/>
      <c r="DGQ144" s="93"/>
      <c r="DGR144" s="93"/>
      <c r="DGS144" s="93"/>
      <c r="DGT144" s="93"/>
      <c r="DGU144" s="93"/>
      <c r="DGV144" s="93"/>
      <c r="DGW144" s="93"/>
      <c r="DGX144" s="93"/>
      <c r="DGY144" s="93"/>
      <c r="DGZ144" s="93"/>
      <c r="DHA144" s="93"/>
      <c r="DHB144" s="93"/>
      <c r="DHC144" s="93"/>
      <c r="DHD144" s="93"/>
      <c r="DHE144" s="93"/>
      <c r="DHF144" s="93"/>
      <c r="DHG144" s="93"/>
      <c r="DHH144" s="93"/>
      <c r="DHI144" s="93"/>
      <c r="DHJ144" s="93"/>
      <c r="DHK144" s="93"/>
      <c r="DHL144" s="93"/>
      <c r="DHM144" s="93"/>
      <c r="DHN144" s="93"/>
      <c r="DHO144" s="93"/>
      <c r="DHP144" s="93"/>
      <c r="DHQ144" s="93"/>
    </row>
    <row r="145" spans="1:2929" s="170" customFormat="1">
      <c r="A145" s="198"/>
      <c r="B145" s="173"/>
      <c r="C145" s="127"/>
      <c r="D145" s="108"/>
      <c r="E145" s="668"/>
      <c r="F145" s="105"/>
      <c r="G145" s="162"/>
      <c r="H145" s="108"/>
      <c r="I145" s="93"/>
      <c r="J145" s="105"/>
      <c r="K145" s="93"/>
      <c r="L145" s="166"/>
      <c r="M145" s="93"/>
      <c r="N145" s="93"/>
      <c r="O145" s="93"/>
      <c r="P145" s="93"/>
      <c r="Q145" s="93"/>
      <c r="R145" s="93"/>
      <c r="S145" s="93"/>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BA145" s="93"/>
      <c r="BB145" s="93"/>
      <c r="BC145" s="93"/>
      <c r="BD145" s="93"/>
      <c r="BE145" s="93"/>
      <c r="BF145" s="93"/>
      <c r="BG145" s="93"/>
      <c r="BH145" s="93"/>
      <c r="BI145" s="93"/>
      <c r="BJ145" s="93"/>
      <c r="BK145" s="93"/>
      <c r="BL145" s="93"/>
      <c r="BM145" s="93"/>
      <c r="BN145" s="93"/>
      <c r="BO145" s="93"/>
      <c r="BP145" s="93"/>
      <c r="BQ145" s="93"/>
      <c r="BR145" s="93"/>
      <c r="BS145" s="93"/>
      <c r="BT145" s="93"/>
      <c r="BU145" s="93"/>
      <c r="BV145" s="93"/>
      <c r="BW145" s="93"/>
      <c r="BX145" s="93"/>
      <c r="BY145" s="93"/>
      <c r="BZ145" s="93"/>
      <c r="CA145" s="93"/>
      <c r="CB145" s="93"/>
      <c r="CC145" s="93"/>
      <c r="CD145" s="93"/>
      <c r="CE145" s="93"/>
      <c r="CF145" s="93"/>
      <c r="CG145" s="93"/>
      <c r="CH145" s="93"/>
      <c r="CI145" s="93"/>
      <c r="CJ145" s="93"/>
      <c r="CK145" s="93"/>
      <c r="CL145" s="93"/>
      <c r="CM145" s="93"/>
      <c r="CN145" s="93"/>
      <c r="CO145" s="93"/>
      <c r="CP145" s="93"/>
      <c r="CQ145" s="93"/>
      <c r="CR145" s="93"/>
      <c r="CS145" s="93"/>
      <c r="CT145" s="93"/>
      <c r="CU145" s="93"/>
      <c r="CV145" s="93"/>
      <c r="CW145" s="93"/>
      <c r="CX145" s="93"/>
      <c r="CY145" s="93"/>
      <c r="CZ145" s="93"/>
      <c r="DA145" s="93"/>
      <c r="DB145" s="93"/>
      <c r="DC145" s="93"/>
      <c r="DD145" s="93"/>
      <c r="DE145" s="93"/>
      <c r="DF145" s="93"/>
      <c r="DG145" s="93"/>
      <c r="DH145" s="93"/>
      <c r="DI145" s="93"/>
      <c r="DJ145" s="93"/>
      <c r="DK145" s="93"/>
      <c r="DL145" s="93"/>
      <c r="DM145" s="93"/>
      <c r="DN145" s="93"/>
      <c r="DO145" s="93"/>
      <c r="DP145" s="93"/>
      <c r="DQ145" s="93"/>
      <c r="DR145" s="93"/>
      <c r="DS145" s="93"/>
      <c r="DT145" s="93"/>
      <c r="DU145" s="93"/>
      <c r="DV145" s="93"/>
      <c r="DW145" s="93"/>
      <c r="DX145" s="93"/>
      <c r="DY145" s="93"/>
      <c r="DZ145" s="93"/>
      <c r="EA145" s="93"/>
      <c r="EB145" s="93"/>
      <c r="EC145" s="93"/>
      <c r="ED145" s="93"/>
      <c r="EE145" s="93"/>
      <c r="EF145" s="93"/>
      <c r="EG145" s="93"/>
      <c r="EH145" s="93"/>
      <c r="EI145" s="93"/>
      <c r="EJ145" s="93"/>
      <c r="EK145" s="93"/>
      <c r="EL145" s="93"/>
      <c r="EM145" s="93"/>
      <c r="EN145" s="93"/>
      <c r="EO145" s="93"/>
      <c r="EP145" s="93"/>
      <c r="EQ145" s="93"/>
      <c r="ER145" s="93"/>
      <c r="ES145" s="93"/>
      <c r="ET145" s="93"/>
      <c r="EU145" s="93"/>
      <c r="EV145" s="93"/>
      <c r="EW145" s="93"/>
      <c r="EX145" s="93"/>
      <c r="EY145" s="93"/>
      <c r="EZ145" s="93"/>
      <c r="FA145" s="93"/>
      <c r="FB145" s="93"/>
      <c r="FC145" s="93"/>
      <c r="FD145" s="93"/>
      <c r="FE145" s="93"/>
      <c r="FF145" s="93"/>
      <c r="FG145" s="93"/>
      <c r="FH145" s="93"/>
      <c r="FI145" s="93"/>
      <c r="FJ145" s="93"/>
      <c r="FK145" s="93"/>
      <c r="FL145" s="93"/>
      <c r="FM145" s="93"/>
      <c r="FN145" s="93"/>
      <c r="FO145" s="93"/>
      <c r="FP145" s="93"/>
      <c r="FQ145" s="93"/>
      <c r="FR145" s="93"/>
      <c r="FS145" s="93"/>
      <c r="FT145" s="93"/>
      <c r="FU145" s="93"/>
      <c r="FV145" s="93"/>
      <c r="FW145" s="93"/>
      <c r="FX145" s="93"/>
      <c r="FY145" s="93"/>
      <c r="FZ145" s="93"/>
      <c r="GA145" s="93"/>
      <c r="GB145" s="93"/>
      <c r="GC145" s="93"/>
      <c r="GD145" s="93"/>
      <c r="GE145" s="93"/>
      <c r="GF145" s="93"/>
      <c r="GG145" s="93"/>
      <c r="GH145" s="93"/>
      <c r="GI145" s="93"/>
      <c r="GJ145" s="93"/>
      <c r="GK145" s="93"/>
      <c r="GL145" s="93"/>
      <c r="GM145" s="93"/>
      <c r="GN145" s="93"/>
      <c r="GO145" s="93"/>
      <c r="GP145" s="93"/>
      <c r="GQ145" s="93"/>
      <c r="GR145" s="93"/>
      <c r="GS145" s="93"/>
      <c r="GT145" s="93"/>
      <c r="GU145" s="93"/>
      <c r="GV145" s="93"/>
      <c r="GW145" s="93"/>
      <c r="GX145" s="93"/>
      <c r="GY145" s="93"/>
      <c r="GZ145" s="93"/>
      <c r="HA145" s="93"/>
      <c r="HB145" s="93"/>
      <c r="HC145" s="93"/>
      <c r="HD145" s="93"/>
      <c r="HE145" s="93"/>
      <c r="HF145" s="93"/>
      <c r="HG145" s="93"/>
      <c r="HH145" s="93"/>
      <c r="HI145" s="93"/>
      <c r="HJ145" s="93"/>
      <c r="HK145" s="93"/>
      <c r="HL145" s="93"/>
      <c r="HM145" s="93"/>
      <c r="HN145" s="93"/>
      <c r="HO145" s="93"/>
      <c r="HP145" s="93"/>
      <c r="HQ145" s="93"/>
      <c r="HR145" s="93"/>
      <c r="HS145" s="93"/>
      <c r="HT145" s="93"/>
      <c r="HU145" s="93"/>
      <c r="HV145" s="93"/>
      <c r="HW145" s="93"/>
      <c r="HX145" s="93"/>
      <c r="HY145" s="93"/>
      <c r="HZ145" s="93"/>
      <c r="IA145" s="93"/>
      <c r="IB145" s="93"/>
      <c r="IC145" s="93"/>
      <c r="ID145" s="93"/>
      <c r="IE145" s="93"/>
      <c r="IF145" s="93"/>
      <c r="IG145" s="93"/>
      <c r="IH145" s="93"/>
      <c r="II145" s="93"/>
      <c r="IJ145" s="93"/>
      <c r="IK145" s="93"/>
      <c r="IL145" s="93"/>
      <c r="IM145" s="93"/>
      <c r="IN145" s="93"/>
      <c r="IO145" s="93"/>
      <c r="IP145" s="93"/>
      <c r="IQ145" s="93"/>
      <c r="IR145" s="93"/>
      <c r="IS145" s="93"/>
      <c r="IT145" s="93"/>
      <c r="IU145" s="93"/>
      <c r="IV145" s="93"/>
      <c r="IW145" s="93"/>
      <c r="IX145" s="93"/>
      <c r="IY145" s="93"/>
      <c r="IZ145" s="93"/>
      <c r="JA145" s="93"/>
      <c r="JB145" s="93"/>
      <c r="JC145" s="93"/>
      <c r="JD145" s="93"/>
      <c r="JE145" s="93"/>
      <c r="JF145" s="93"/>
      <c r="JG145" s="93"/>
      <c r="JH145" s="93"/>
      <c r="JI145" s="93"/>
      <c r="JJ145" s="93"/>
      <c r="JK145" s="93"/>
      <c r="JL145" s="93"/>
      <c r="JM145" s="93"/>
      <c r="JN145" s="93"/>
      <c r="JO145" s="93"/>
      <c r="JP145" s="93"/>
      <c r="JQ145" s="93"/>
      <c r="JR145" s="93"/>
      <c r="JS145" s="93"/>
      <c r="JT145" s="93"/>
      <c r="JU145" s="93"/>
      <c r="JV145" s="93"/>
      <c r="JW145" s="93"/>
      <c r="JX145" s="93"/>
      <c r="JY145" s="93"/>
      <c r="JZ145" s="93"/>
      <c r="KA145" s="93"/>
      <c r="KB145" s="93"/>
      <c r="KC145" s="93"/>
      <c r="KD145" s="93"/>
      <c r="KE145" s="93"/>
      <c r="KF145" s="93"/>
      <c r="KG145" s="93"/>
      <c r="KH145" s="93"/>
      <c r="KI145" s="93"/>
      <c r="KJ145" s="93"/>
      <c r="KK145" s="93"/>
      <c r="KL145" s="93"/>
      <c r="KM145" s="93"/>
      <c r="KN145" s="93"/>
      <c r="KO145" s="93"/>
      <c r="KP145" s="93"/>
      <c r="KQ145" s="93"/>
      <c r="KR145" s="93"/>
      <c r="KS145" s="93"/>
      <c r="KT145" s="93"/>
      <c r="KU145" s="93"/>
      <c r="KV145" s="93"/>
      <c r="KW145" s="93"/>
      <c r="KX145" s="93"/>
      <c r="KY145" s="93"/>
      <c r="KZ145" s="93"/>
      <c r="LA145" s="93"/>
      <c r="LB145" s="93"/>
      <c r="LC145" s="93"/>
      <c r="LD145" s="93"/>
      <c r="LE145" s="93"/>
      <c r="LF145" s="93"/>
      <c r="LG145" s="93"/>
      <c r="LH145" s="93"/>
      <c r="LI145" s="93"/>
      <c r="LJ145" s="93"/>
      <c r="LK145" s="93"/>
      <c r="LL145" s="93"/>
      <c r="LM145" s="93"/>
      <c r="LN145" s="93"/>
      <c r="LO145" s="93"/>
      <c r="LP145" s="93"/>
      <c r="LQ145" s="93"/>
      <c r="LR145" s="93"/>
      <c r="LS145" s="93"/>
      <c r="LT145" s="93"/>
      <c r="LU145" s="93"/>
      <c r="LV145" s="93"/>
      <c r="LW145" s="93"/>
      <c r="LX145" s="93"/>
      <c r="LY145" s="93"/>
      <c r="LZ145" s="93"/>
      <c r="MA145" s="93"/>
      <c r="MB145" s="93"/>
      <c r="MC145" s="93"/>
      <c r="MD145" s="93"/>
      <c r="ME145" s="93"/>
      <c r="MF145" s="93"/>
      <c r="MG145" s="93"/>
      <c r="MH145" s="93"/>
      <c r="MI145" s="93"/>
      <c r="MJ145" s="93"/>
      <c r="MK145" s="93"/>
      <c r="ML145" s="93"/>
      <c r="MM145" s="93"/>
      <c r="MN145" s="93"/>
      <c r="MO145" s="93"/>
      <c r="MP145" s="93"/>
      <c r="MQ145" s="93"/>
      <c r="MR145" s="93"/>
      <c r="MS145" s="93"/>
      <c r="MT145" s="93"/>
      <c r="MU145" s="93"/>
      <c r="MV145" s="93"/>
      <c r="MW145" s="93"/>
      <c r="MX145" s="93"/>
      <c r="MY145" s="93"/>
      <c r="MZ145" s="93"/>
      <c r="NA145" s="93"/>
      <c r="NB145" s="93"/>
      <c r="NC145" s="93"/>
      <c r="ND145" s="93"/>
      <c r="NE145" s="93"/>
      <c r="NF145" s="93"/>
      <c r="NG145" s="93"/>
      <c r="NH145" s="93"/>
      <c r="NI145" s="93"/>
      <c r="NJ145" s="93"/>
      <c r="NK145" s="93"/>
      <c r="NL145" s="93"/>
      <c r="NM145" s="93"/>
      <c r="NN145" s="93"/>
      <c r="NO145" s="93"/>
      <c r="NP145" s="93"/>
      <c r="NQ145" s="93"/>
      <c r="NR145" s="93"/>
      <c r="NS145" s="93"/>
      <c r="NT145" s="93"/>
      <c r="NU145" s="93"/>
      <c r="NV145" s="93"/>
      <c r="NW145" s="93"/>
      <c r="NX145" s="93"/>
      <c r="NY145" s="93"/>
      <c r="NZ145" s="93"/>
      <c r="OA145" s="93"/>
      <c r="OB145" s="93"/>
      <c r="OC145" s="93"/>
      <c r="OD145" s="93"/>
      <c r="OE145" s="93"/>
      <c r="OF145" s="93"/>
      <c r="OG145" s="93"/>
      <c r="OH145" s="93"/>
      <c r="OI145" s="93"/>
      <c r="OJ145" s="93"/>
      <c r="OK145" s="93"/>
      <c r="OL145" s="93"/>
      <c r="OM145" s="93"/>
      <c r="ON145" s="93"/>
      <c r="OO145" s="93"/>
      <c r="OP145" s="93"/>
      <c r="OQ145" s="93"/>
      <c r="OR145" s="93"/>
      <c r="OS145" s="93"/>
      <c r="OT145" s="93"/>
      <c r="OU145" s="93"/>
      <c r="OV145" s="93"/>
      <c r="OW145" s="93"/>
      <c r="OX145" s="93"/>
      <c r="OY145" s="93"/>
      <c r="OZ145" s="93"/>
      <c r="PA145" s="93"/>
      <c r="PB145" s="93"/>
      <c r="PC145" s="93"/>
      <c r="PD145" s="93"/>
      <c r="PE145" s="93"/>
      <c r="PF145" s="93"/>
      <c r="PG145" s="93"/>
      <c r="PH145" s="93"/>
      <c r="PI145" s="93"/>
      <c r="PJ145" s="93"/>
      <c r="PK145" s="93"/>
      <c r="PL145" s="93"/>
      <c r="PM145" s="93"/>
      <c r="PN145" s="93"/>
      <c r="PO145" s="93"/>
      <c r="PP145" s="93"/>
      <c r="PQ145" s="93"/>
      <c r="PR145" s="93"/>
      <c r="PS145" s="93"/>
      <c r="PT145" s="93"/>
      <c r="PU145" s="93"/>
      <c r="PV145" s="93"/>
      <c r="PW145" s="93"/>
      <c r="PX145" s="93"/>
      <c r="PY145" s="93"/>
      <c r="PZ145" s="93"/>
      <c r="QA145" s="93"/>
      <c r="QB145" s="93"/>
      <c r="QC145" s="93"/>
      <c r="QD145" s="93"/>
      <c r="QE145" s="93"/>
      <c r="QF145" s="93"/>
      <c r="QG145" s="93"/>
      <c r="QH145" s="93"/>
      <c r="QI145" s="93"/>
      <c r="QJ145" s="93"/>
      <c r="QK145" s="93"/>
      <c r="QL145" s="93"/>
      <c r="QM145" s="93"/>
      <c r="QN145" s="93"/>
      <c r="QO145" s="93"/>
      <c r="QP145" s="93"/>
      <c r="QQ145" s="93"/>
      <c r="QR145" s="93"/>
      <c r="QS145" s="93"/>
      <c r="QT145" s="93"/>
      <c r="QU145" s="93"/>
      <c r="QV145" s="93"/>
      <c r="QW145" s="93"/>
      <c r="QX145" s="93"/>
      <c r="QY145" s="93"/>
      <c r="QZ145" s="93"/>
      <c r="RA145" s="93"/>
      <c r="RB145" s="93"/>
      <c r="RC145" s="93"/>
      <c r="RD145" s="93"/>
      <c r="RE145" s="93"/>
      <c r="RF145" s="93"/>
      <c r="RG145" s="93"/>
      <c r="RH145" s="93"/>
      <c r="RI145" s="93"/>
      <c r="RJ145" s="93"/>
      <c r="RK145" s="93"/>
      <c r="RL145" s="93"/>
      <c r="RM145" s="93"/>
      <c r="RN145" s="93"/>
      <c r="RO145" s="93"/>
      <c r="RP145" s="93"/>
      <c r="RQ145" s="93"/>
      <c r="RR145" s="93"/>
      <c r="RS145" s="93"/>
      <c r="RT145" s="93"/>
      <c r="RU145" s="93"/>
      <c r="RV145" s="93"/>
      <c r="RW145" s="93"/>
      <c r="RX145" s="93"/>
      <c r="RY145" s="93"/>
      <c r="RZ145" s="93"/>
      <c r="SA145" s="93"/>
      <c r="SB145" s="93"/>
      <c r="SC145" s="93"/>
      <c r="SD145" s="93"/>
      <c r="SE145" s="93"/>
      <c r="SF145" s="93"/>
      <c r="SG145" s="93"/>
      <c r="SH145" s="93"/>
      <c r="SI145" s="93"/>
      <c r="SJ145" s="93"/>
      <c r="SK145" s="93"/>
      <c r="SL145" s="93"/>
      <c r="SM145" s="93"/>
      <c r="SN145" s="93"/>
      <c r="SO145" s="93"/>
      <c r="SP145" s="93"/>
      <c r="SQ145" s="93"/>
      <c r="SR145" s="93"/>
      <c r="SS145" s="93"/>
      <c r="ST145" s="93"/>
      <c r="SU145" s="93"/>
      <c r="SV145" s="93"/>
      <c r="SW145" s="93"/>
      <c r="SX145" s="93"/>
      <c r="SY145" s="93"/>
      <c r="SZ145" s="93"/>
      <c r="TA145" s="93"/>
      <c r="TB145" s="93"/>
      <c r="TC145" s="93"/>
      <c r="TD145" s="93"/>
      <c r="TE145" s="93"/>
      <c r="TF145" s="93"/>
      <c r="TG145" s="93"/>
      <c r="TH145" s="93"/>
      <c r="TI145" s="93"/>
      <c r="TJ145" s="93"/>
      <c r="TK145" s="93"/>
      <c r="TL145" s="93"/>
      <c r="TM145" s="93"/>
      <c r="TN145" s="93"/>
      <c r="TO145" s="93"/>
      <c r="TP145" s="93"/>
      <c r="TQ145" s="93"/>
      <c r="TR145" s="93"/>
      <c r="TS145" s="93"/>
      <c r="TT145" s="93"/>
      <c r="TU145" s="93"/>
      <c r="TV145" s="93"/>
      <c r="TW145" s="93"/>
      <c r="TX145" s="93"/>
      <c r="TY145" s="93"/>
      <c r="TZ145" s="93"/>
      <c r="UA145" s="93"/>
      <c r="UB145" s="93"/>
      <c r="UC145" s="93"/>
      <c r="UD145" s="93"/>
      <c r="UE145" s="93"/>
      <c r="UF145" s="93"/>
      <c r="UG145" s="93"/>
      <c r="UH145" s="93"/>
      <c r="UI145" s="93"/>
      <c r="UJ145" s="93"/>
      <c r="UK145" s="93"/>
      <c r="UL145" s="93"/>
      <c r="UM145" s="93"/>
      <c r="UN145" s="93"/>
      <c r="UO145" s="93"/>
      <c r="UP145" s="93"/>
      <c r="UQ145" s="93"/>
      <c r="UR145" s="93"/>
      <c r="US145" s="93"/>
      <c r="UT145" s="93"/>
      <c r="UU145" s="93"/>
      <c r="UV145" s="93"/>
      <c r="UW145" s="93"/>
      <c r="UX145" s="93"/>
      <c r="UY145" s="93"/>
      <c r="UZ145" s="93"/>
      <c r="VA145" s="93"/>
      <c r="VB145" s="93"/>
      <c r="VC145" s="93"/>
      <c r="VD145" s="93"/>
      <c r="VE145" s="93"/>
      <c r="VF145" s="93"/>
      <c r="VG145" s="93"/>
      <c r="VH145" s="93"/>
      <c r="VI145" s="93"/>
      <c r="VJ145" s="93"/>
      <c r="VK145" s="93"/>
      <c r="VL145" s="93"/>
      <c r="VM145" s="93"/>
      <c r="VN145" s="93"/>
      <c r="VO145" s="93"/>
      <c r="VP145" s="93"/>
      <c r="VQ145" s="93"/>
      <c r="VR145" s="93"/>
      <c r="VS145" s="93"/>
      <c r="VT145" s="93"/>
      <c r="VU145" s="93"/>
      <c r="VV145" s="93"/>
      <c r="VW145" s="93"/>
      <c r="VX145" s="93"/>
      <c r="VY145" s="93"/>
      <c r="VZ145" s="93"/>
      <c r="WA145" s="93"/>
      <c r="WB145" s="93"/>
      <c r="WC145" s="93"/>
      <c r="WD145" s="93"/>
      <c r="WE145" s="93"/>
      <c r="WF145" s="93"/>
      <c r="WG145" s="93"/>
      <c r="WH145" s="93"/>
      <c r="WI145" s="93"/>
      <c r="WJ145" s="93"/>
      <c r="WK145" s="93"/>
      <c r="WL145" s="93"/>
      <c r="WM145" s="93"/>
      <c r="WN145" s="93"/>
      <c r="WO145" s="93"/>
      <c r="WP145" s="93"/>
      <c r="WQ145" s="93"/>
      <c r="WR145" s="93"/>
      <c r="WS145" s="93"/>
      <c r="WT145" s="93"/>
      <c r="WU145" s="93"/>
      <c r="WV145" s="93"/>
      <c r="WW145" s="93"/>
      <c r="WX145" s="93"/>
      <c r="WY145" s="93"/>
      <c r="WZ145" s="93"/>
      <c r="XA145" s="93"/>
      <c r="XB145" s="93"/>
      <c r="XC145" s="93"/>
      <c r="XD145" s="93"/>
      <c r="XE145" s="93"/>
      <c r="XF145" s="93"/>
      <c r="XG145" s="93"/>
      <c r="XH145" s="93"/>
      <c r="XI145" s="93"/>
      <c r="XJ145" s="93"/>
      <c r="XK145" s="93"/>
      <c r="XL145" s="93"/>
      <c r="XM145" s="93"/>
      <c r="XN145" s="93"/>
      <c r="XO145" s="93"/>
      <c r="XP145" s="93"/>
      <c r="XQ145" s="93"/>
      <c r="XR145" s="93"/>
      <c r="XS145" s="93"/>
      <c r="XT145" s="93"/>
      <c r="XU145" s="93"/>
      <c r="XV145" s="93"/>
      <c r="XW145" s="93"/>
      <c r="XX145" s="93"/>
      <c r="XY145" s="93"/>
      <c r="XZ145" s="93"/>
      <c r="YA145" s="93"/>
      <c r="YB145" s="93"/>
      <c r="YC145" s="93"/>
      <c r="YD145" s="93"/>
      <c r="YE145" s="93"/>
      <c r="YF145" s="93"/>
      <c r="YG145" s="93"/>
      <c r="YH145" s="93"/>
      <c r="YI145" s="93"/>
      <c r="YJ145" s="93"/>
      <c r="YK145" s="93"/>
      <c r="YL145" s="93"/>
      <c r="YM145" s="93"/>
      <c r="YN145" s="93"/>
      <c r="YO145" s="93"/>
      <c r="YP145" s="93"/>
      <c r="YQ145" s="93"/>
      <c r="YR145" s="93"/>
      <c r="YS145" s="93"/>
      <c r="YT145" s="93"/>
      <c r="YU145" s="93"/>
      <c r="YV145" s="93"/>
      <c r="YW145" s="93"/>
      <c r="YX145" s="93"/>
      <c r="YY145" s="93"/>
      <c r="YZ145" s="93"/>
      <c r="ZA145" s="93"/>
      <c r="ZB145" s="93"/>
      <c r="ZC145" s="93"/>
      <c r="ZD145" s="93"/>
      <c r="ZE145" s="93"/>
      <c r="ZF145" s="93"/>
      <c r="ZG145" s="93"/>
      <c r="ZH145" s="93"/>
      <c r="ZI145" s="93"/>
      <c r="ZJ145" s="93"/>
      <c r="ZK145" s="93"/>
      <c r="ZL145" s="93"/>
      <c r="ZM145" s="93"/>
      <c r="ZN145" s="93"/>
      <c r="ZO145" s="93"/>
      <c r="ZP145" s="93"/>
      <c r="ZQ145" s="93"/>
      <c r="ZR145" s="93"/>
      <c r="ZS145" s="93"/>
      <c r="ZT145" s="93"/>
      <c r="ZU145" s="93"/>
      <c r="ZV145" s="93"/>
      <c r="ZW145" s="93"/>
      <c r="ZX145" s="93"/>
      <c r="ZY145" s="93"/>
      <c r="ZZ145" s="93"/>
      <c r="AAA145" s="93"/>
      <c r="AAB145" s="93"/>
      <c r="AAC145" s="93"/>
      <c r="AAD145" s="93"/>
      <c r="AAE145" s="93"/>
      <c r="AAF145" s="93"/>
      <c r="AAG145" s="93"/>
      <c r="AAH145" s="93"/>
      <c r="AAI145" s="93"/>
      <c r="AAJ145" s="93"/>
      <c r="AAK145" s="93"/>
      <c r="AAL145" s="93"/>
      <c r="AAM145" s="93"/>
      <c r="AAN145" s="93"/>
      <c r="AAO145" s="93"/>
      <c r="AAP145" s="93"/>
      <c r="AAQ145" s="93"/>
      <c r="AAR145" s="93"/>
      <c r="AAS145" s="93"/>
      <c r="AAT145" s="93"/>
      <c r="AAU145" s="93"/>
      <c r="AAV145" s="93"/>
      <c r="AAW145" s="93"/>
      <c r="AAX145" s="93"/>
      <c r="AAY145" s="93"/>
      <c r="AAZ145" s="93"/>
      <c r="ABA145" s="93"/>
      <c r="ABB145" s="93"/>
      <c r="ABC145" s="93"/>
      <c r="ABD145" s="93"/>
      <c r="ABE145" s="93"/>
      <c r="ABF145" s="93"/>
      <c r="ABG145" s="93"/>
      <c r="ABH145" s="93"/>
      <c r="ABI145" s="93"/>
      <c r="ABJ145" s="93"/>
      <c r="ABK145" s="93"/>
      <c r="ABL145" s="93"/>
      <c r="ABM145" s="93"/>
      <c r="ABN145" s="93"/>
      <c r="ABO145" s="93"/>
      <c r="ABP145" s="93"/>
      <c r="ABQ145" s="93"/>
      <c r="ABR145" s="93"/>
      <c r="ABS145" s="93"/>
      <c r="ABT145" s="93"/>
      <c r="ABU145" s="93"/>
      <c r="ABV145" s="93"/>
      <c r="ABW145" s="93"/>
      <c r="ABX145" s="93"/>
      <c r="ABY145" s="93"/>
      <c r="ABZ145" s="93"/>
      <c r="ACA145" s="93"/>
      <c r="ACB145" s="93"/>
      <c r="ACC145" s="93"/>
      <c r="ACD145" s="93"/>
      <c r="ACE145" s="93"/>
      <c r="ACF145" s="93"/>
      <c r="ACG145" s="93"/>
      <c r="ACH145" s="93"/>
      <c r="ACI145" s="93"/>
      <c r="ACJ145" s="93"/>
      <c r="ACK145" s="93"/>
      <c r="ACL145" s="93"/>
      <c r="ACM145" s="93"/>
      <c r="ACN145" s="93"/>
      <c r="ACO145" s="93"/>
      <c r="ACP145" s="93"/>
      <c r="ACQ145" s="93"/>
      <c r="ACR145" s="93"/>
      <c r="ACS145" s="93"/>
      <c r="ACT145" s="93"/>
      <c r="ACU145" s="93"/>
      <c r="ACV145" s="93"/>
      <c r="ACW145" s="93"/>
      <c r="ACX145" s="93"/>
      <c r="ACY145" s="93"/>
      <c r="ACZ145" s="93"/>
      <c r="ADA145" s="93"/>
      <c r="ADB145" s="93"/>
      <c r="ADC145" s="93"/>
      <c r="ADD145" s="93"/>
      <c r="ADE145" s="93"/>
      <c r="ADF145" s="93"/>
      <c r="ADG145" s="93"/>
      <c r="ADH145" s="93"/>
      <c r="ADI145" s="93"/>
      <c r="ADJ145" s="93"/>
      <c r="ADK145" s="93"/>
      <c r="ADL145" s="93"/>
      <c r="ADM145" s="93"/>
      <c r="ADN145" s="93"/>
      <c r="ADO145" s="93"/>
      <c r="ADP145" s="93"/>
      <c r="ADQ145" s="93"/>
      <c r="ADR145" s="93"/>
      <c r="ADS145" s="93"/>
      <c r="ADT145" s="93"/>
      <c r="ADU145" s="93"/>
      <c r="ADV145" s="93"/>
      <c r="ADW145" s="93"/>
      <c r="ADX145" s="93"/>
      <c r="ADY145" s="93"/>
      <c r="ADZ145" s="93"/>
      <c r="AEA145" s="93"/>
      <c r="AEB145" s="93"/>
      <c r="AEC145" s="93"/>
      <c r="AED145" s="93"/>
      <c r="AEE145" s="93"/>
      <c r="AEF145" s="93"/>
      <c r="AEG145" s="93"/>
      <c r="AEH145" s="93"/>
      <c r="AEI145" s="93"/>
      <c r="AEJ145" s="93"/>
      <c r="AEK145" s="93"/>
      <c r="AEL145" s="93"/>
      <c r="AEM145" s="93"/>
      <c r="AEN145" s="93"/>
      <c r="AEO145" s="93"/>
      <c r="AEP145" s="93"/>
      <c r="AEQ145" s="93"/>
      <c r="AER145" s="93"/>
      <c r="AES145" s="93"/>
      <c r="AET145" s="93"/>
      <c r="AEU145" s="93"/>
      <c r="AEV145" s="93"/>
      <c r="AEW145" s="93"/>
      <c r="AEX145" s="93"/>
      <c r="AEY145" s="93"/>
      <c r="AEZ145" s="93"/>
      <c r="AFA145" s="93"/>
      <c r="AFB145" s="93"/>
      <c r="AFC145" s="93"/>
      <c r="AFD145" s="93"/>
      <c r="AFE145" s="93"/>
      <c r="AFF145" s="93"/>
      <c r="AFG145" s="93"/>
      <c r="AFH145" s="93"/>
      <c r="AFI145" s="93"/>
      <c r="AFJ145" s="93"/>
      <c r="AFK145" s="93"/>
      <c r="AFL145" s="93"/>
      <c r="AFM145" s="93"/>
      <c r="AFN145" s="93"/>
      <c r="AFO145" s="93"/>
      <c r="AFP145" s="93"/>
      <c r="AFQ145" s="93"/>
      <c r="AFR145" s="93"/>
      <c r="AFS145" s="93"/>
      <c r="AFT145" s="93"/>
      <c r="AFU145" s="93"/>
      <c r="AFV145" s="93"/>
      <c r="AFW145" s="93"/>
      <c r="AFX145" s="93"/>
      <c r="AFY145" s="93"/>
      <c r="AFZ145" s="93"/>
      <c r="AGA145" s="93"/>
      <c r="AGB145" s="93"/>
      <c r="AGC145" s="93"/>
      <c r="AGD145" s="93"/>
      <c r="AGE145" s="93"/>
      <c r="AGF145" s="93"/>
      <c r="AGG145" s="93"/>
      <c r="AGH145" s="93"/>
      <c r="AGI145" s="93"/>
      <c r="AGJ145" s="93"/>
      <c r="AGK145" s="93"/>
      <c r="AGL145" s="93"/>
      <c r="AGM145" s="93"/>
      <c r="AGN145" s="93"/>
      <c r="AGO145" s="93"/>
      <c r="AGP145" s="93"/>
      <c r="AGQ145" s="93"/>
      <c r="AGR145" s="93"/>
      <c r="AGS145" s="93"/>
      <c r="AGT145" s="93"/>
      <c r="AGU145" s="93"/>
      <c r="AGV145" s="93"/>
      <c r="AGW145" s="93"/>
      <c r="AGX145" s="93"/>
      <c r="AGY145" s="93"/>
      <c r="AGZ145" s="93"/>
      <c r="AHA145" s="93"/>
      <c r="AHB145" s="93"/>
      <c r="AHC145" s="93"/>
      <c r="AHD145" s="93"/>
      <c r="AHE145" s="93"/>
      <c r="AHF145" s="93"/>
      <c r="AHG145" s="93"/>
      <c r="AHH145" s="93"/>
      <c r="AHI145" s="93"/>
      <c r="AHJ145" s="93"/>
      <c r="AHK145" s="93"/>
      <c r="AHL145" s="93"/>
      <c r="AHM145" s="93"/>
      <c r="AHN145" s="93"/>
      <c r="AHO145" s="93"/>
      <c r="AHP145" s="93"/>
      <c r="AHQ145" s="93"/>
      <c r="AHR145" s="93"/>
      <c r="AHS145" s="93"/>
      <c r="AHT145" s="93"/>
      <c r="AHU145" s="93"/>
      <c r="AHV145" s="93"/>
      <c r="AHW145" s="93"/>
      <c r="AHX145" s="93"/>
      <c r="AHY145" s="93"/>
      <c r="AHZ145" s="93"/>
      <c r="AIA145" s="93"/>
      <c r="AIB145" s="93"/>
      <c r="AIC145" s="93"/>
      <c r="AID145" s="93"/>
      <c r="AIE145" s="93"/>
      <c r="AIF145" s="93"/>
      <c r="AIG145" s="93"/>
      <c r="AIH145" s="93"/>
      <c r="AII145" s="93"/>
      <c r="AIJ145" s="93"/>
      <c r="AIK145" s="93"/>
      <c r="AIL145" s="93"/>
      <c r="AIM145" s="93"/>
      <c r="AIN145" s="93"/>
      <c r="AIO145" s="93"/>
      <c r="AIP145" s="93"/>
      <c r="AIQ145" s="93"/>
      <c r="AIR145" s="93"/>
      <c r="AIS145" s="93"/>
      <c r="AIT145" s="93"/>
      <c r="AIU145" s="93"/>
      <c r="AIV145" s="93"/>
      <c r="AIW145" s="93"/>
      <c r="AIX145" s="93"/>
      <c r="AIY145" s="93"/>
      <c r="AIZ145" s="93"/>
      <c r="AJA145" s="93"/>
      <c r="AJB145" s="93"/>
      <c r="AJC145" s="93"/>
      <c r="AJD145" s="93"/>
      <c r="AJE145" s="93"/>
      <c r="AJF145" s="93"/>
      <c r="AJG145" s="93"/>
      <c r="AJH145" s="93"/>
      <c r="AJI145" s="93"/>
      <c r="AJJ145" s="93"/>
      <c r="AJK145" s="93"/>
      <c r="AJL145" s="93"/>
      <c r="AJM145" s="93"/>
      <c r="AJN145" s="93"/>
      <c r="AJO145" s="93"/>
      <c r="AJP145" s="93"/>
      <c r="AJQ145" s="93"/>
      <c r="AJR145" s="93"/>
      <c r="AJS145" s="93"/>
      <c r="AJT145" s="93"/>
      <c r="AJU145" s="93"/>
      <c r="AJV145" s="93"/>
      <c r="AJW145" s="93"/>
      <c r="AJX145" s="93"/>
      <c r="AJY145" s="93"/>
      <c r="AJZ145" s="93"/>
      <c r="AKA145" s="93"/>
      <c r="AKB145" s="93"/>
      <c r="AKC145" s="93"/>
      <c r="AKD145" s="93"/>
      <c r="AKE145" s="93"/>
      <c r="AKF145" s="93"/>
      <c r="AKG145" s="93"/>
      <c r="AKH145" s="93"/>
      <c r="AKI145" s="93"/>
      <c r="AKJ145" s="93"/>
      <c r="AKK145" s="93"/>
      <c r="AKL145" s="93"/>
      <c r="AKM145" s="93"/>
      <c r="AKN145" s="93"/>
      <c r="AKO145" s="93"/>
      <c r="AKP145" s="93"/>
      <c r="AKQ145" s="93"/>
      <c r="AKR145" s="93"/>
      <c r="AKS145" s="93"/>
      <c r="AKT145" s="93"/>
      <c r="AKU145" s="93"/>
      <c r="AKV145" s="93"/>
      <c r="AKW145" s="93"/>
      <c r="AKX145" s="93"/>
      <c r="AKY145" s="93"/>
      <c r="AKZ145" s="93"/>
      <c r="ALA145" s="93"/>
      <c r="ALB145" s="93"/>
      <c r="ALC145" s="93"/>
      <c r="ALD145" s="93"/>
      <c r="ALE145" s="93"/>
      <c r="ALF145" s="93"/>
      <c r="ALG145" s="93"/>
      <c r="ALH145" s="93"/>
      <c r="ALI145" s="93"/>
      <c r="ALJ145" s="93"/>
      <c r="ALK145" s="93"/>
      <c r="ALL145" s="93"/>
      <c r="ALM145" s="93"/>
      <c r="ALN145" s="93"/>
      <c r="ALO145" s="93"/>
      <c r="ALP145" s="93"/>
      <c r="ALQ145" s="93"/>
      <c r="ALR145" s="93"/>
      <c r="ALS145" s="93"/>
      <c r="ALT145" s="93"/>
      <c r="ALU145" s="93"/>
      <c r="ALV145" s="93"/>
      <c r="ALW145" s="93"/>
      <c r="ALX145" s="93"/>
      <c r="ALY145" s="93"/>
      <c r="ALZ145" s="93"/>
      <c r="AMA145" s="93"/>
      <c r="AMB145" s="93"/>
      <c r="AMC145" s="93"/>
      <c r="AMD145" s="93"/>
      <c r="AME145" s="93"/>
      <c r="AMF145" s="93"/>
      <c r="AMG145" s="93"/>
      <c r="AMH145" s="93"/>
      <c r="AMI145" s="93"/>
      <c r="AMJ145" s="93"/>
      <c r="AMK145" s="93"/>
      <c r="AML145" s="93"/>
      <c r="AMM145" s="93"/>
      <c r="AMN145" s="93"/>
      <c r="AMO145" s="93"/>
      <c r="AMP145" s="93"/>
      <c r="AMQ145" s="93"/>
      <c r="AMR145" s="93"/>
      <c r="AMS145" s="93"/>
      <c r="AMT145" s="93"/>
      <c r="AMU145" s="93"/>
      <c r="AMV145" s="93"/>
      <c r="AMW145" s="93"/>
      <c r="AMX145" s="93"/>
      <c r="AMY145" s="93"/>
      <c r="AMZ145" s="93"/>
      <c r="ANA145" s="93"/>
      <c r="ANB145" s="93"/>
      <c r="ANC145" s="93"/>
      <c r="AND145" s="93"/>
      <c r="ANE145" s="93"/>
      <c r="ANF145" s="93"/>
      <c r="ANG145" s="93"/>
      <c r="ANH145" s="93"/>
      <c r="ANI145" s="93"/>
      <c r="ANJ145" s="93"/>
      <c r="ANK145" s="93"/>
      <c r="ANL145" s="93"/>
      <c r="ANM145" s="93"/>
      <c r="ANN145" s="93"/>
      <c r="ANO145" s="93"/>
      <c r="ANP145" s="93"/>
      <c r="ANQ145" s="93"/>
      <c r="ANR145" s="93"/>
      <c r="ANS145" s="93"/>
      <c r="ANT145" s="93"/>
      <c r="ANU145" s="93"/>
      <c r="ANV145" s="93"/>
      <c r="ANW145" s="93"/>
      <c r="ANX145" s="93"/>
      <c r="ANY145" s="93"/>
      <c r="ANZ145" s="93"/>
      <c r="AOA145" s="93"/>
      <c r="AOB145" s="93"/>
      <c r="AOC145" s="93"/>
      <c r="AOD145" s="93"/>
      <c r="AOE145" s="93"/>
      <c r="AOF145" s="93"/>
      <c r="AOG145" s="93"/>
      <c r="AOH145" s="93"/>
      <c r="AOI145" s="93"/>
      <c r="AOJ145" s="93"/>
      <c r="AOK145" s="93"/>
      <c r="AOL145" s="93"/>
      <c r="AOM145" s="93"/>
      <c r="AON145" s="93"/>
      <c r="AOO145" s="93"/>
      <c r="AOP145" s="93"/>
      <c r="AOQ145" s="93"/>
      <c r="AOR145" s="93"/>
      <c r="AOS145" s="93"/>
      <c r="AOT145" s="93"/>
      <c r="AOU145" s="93"/>
      <c r="AOV145" s="93"/>
      <c r="AOW145" s="93"/>
      <c r="AOX145" s="93"/>
      <c r="AOY145" s="93"/>
      <c r="AOZ145" s="93"/>
      <c r="APA145" s="93"/>
      <c r="APB145" s="93"/>
      <c r="APC145" s="93"/>
      <c r="APD145" s="93"/>
      <c r="APE145" s="93"/>
      <c r="APF145" s="93"/>
      <c r="APG145" s="93"/>
      <c r="APH145" s="93"/>
      <c r="API145" s="93"/>
      <c r="APJ145" s="93"/>
      <c r="APK145" s="93"/>
      <c r="APL145" s="93"/>
      <c r="APM145" s="93"/>
      <c r="APN145" s="93"/>
      <c r="APO145" s="93"/>
      <c r="APP145" s="93"/>
      <c r="APQ145" s="93"/>
      <c r="APR145" s="93"/>
      <c r="APS145" s="93"/>
      <c r="APT145" s="93"/>
      <c r="APU145" s="93"/>
      <c r="APV145" s="93"/>
      <c r="APW145" s="93"/>
      <c r="APX145" s="93"/>
      <c r="APY145" s="93"/>
      <c r="APZ145" s="93"/>
      <c r="AQA145" s="93"/>
      <c r="AQB145" s="93"/>
      <c r="AQC145" s="93"/>
      <c r="AQD145" s="93"/>
      <c r="AQE145" s="93"/>
      <c r="AQF145" s="93"/>
      <c r="AQG145" s="93"/>
      <c r="AQH145" s="93"/>
      <c r="AQI145" s="93"/>
      <c r="AQJ145" s="93"/>
      <c r="AQK145" s="93"/>
      <c r="AQL145" s="93"/>
      <c r="AQM145" s="93"/>
      <c r="AQN145" s="93"/>
      <c r="AQO145" s="93"/>
      <c r="AQP145" s="93"/>
      <c r="AQQ145" s="93"/>
      <c r="AQR145" s="93"/>
      <c r="AQS145" s="93"/>
      <c r="AQT145" s="93"/>
      <c r="AQU145" s="93"/>
      <c r="AQV145" s="93"/>
      <c r="AQW145" s="93"/>
      <c r="AQX145" s="93"/>
      <c r="AQY145" s="93"/>
      <c r="AQZ145" s="93"/>
      <c r="ARA145" s="93"/>
      <c r="ARB145" s="93"/>
      <c r="ARC145" s="93"/>
      <c r="ARD145" s="93"/>
      <c r="ARE145" s="93"/>
      <c r="ARF145" s="93"/>
      <c r="ARG145" s="93"/>
      <c r="ARH145" s="93"/>
      <c r="ARI145" s="93"/>
      <c r="ARJ145" s="93"/>
      <c r="ARK145" s="93"/>
      <c r="ARL145" s="93"/>
      <c r="ARM145" s="93"/>
      <c r="ARN145" s="93"/>
      <c r="ARO145" s="93"/>
      <c r="ARP145" s="93"/>
      <c r="ARQ145" s="93"/>
      <c r="ARR145" s="93"/>
      <c r="ARS145" s="93"/>
      <c r="ART145" s="93"/>
      <c r="ARU145" s="93"/>
      <c r="ARV145" s="93"/>
      <c r="ARW145" s="93"/>
      <c r="ARX145" s="93"/>
      <c r="ARY145" s="93"/>
      <c r="ARZ145" s="93"/>
      <c r="ASA145" s="93"/>
      <c r="ASB145" s="93"/>
      <c r="ASC145" s="93"/>
      <c r="ASD145" s="93"/>
      <c r="ASE145" s="93"/>
      <c r="ASF145" s="93"/>
      <c r="ASG145" s="93"/>
      <c r="ASH145" s="93"/>
      <c r="ASI145" s="93"/>
      <c r="ASJ145" s="93"/>
      <c r="ASK145" s="93"/>
      <c r="ASL145" s="93"/>
      <c r="ASM145" s="93"/>
      <c r="ASN145" s="93"/>
      <c r="ASO145" s="93"/>
      <c r="ASP145" s="93"/>
      <c r="ASQ145" s="93"/>
      <c r="ASR145" s="93"/>
      <c r="ASS145" s="93"/>
      <c r="AST145" s="93"/>
      <c r="ASU145" s="93"/>
      <c r="ASV145" s="93"/>
      <c r="ASW145" s="93"/>
      <c r="ASX145" s="93"/>
      <c r="ASY145" s="93"/>
      <c r="ASZ145" s="93"/>
      <c r="ATA145" s="93"/>
      <c r="ATB145" s="93"/>
      <c r="ATC145" s="93"/>
      <c r="ATD145" s="93"/>
      <c r="ATE145" s="93"/>
      <c r="ATF145" s="93"/>
      <c r="ATG145" s="93"/>
      <c r="ATH145" s="93"/>
      <c r="ATI145" s="93"/>
      <c r="ATJ145" s="93"/>
      <c r="ATK145" s="93"/>
      <c r="ATL145" s="93"/>
      <c r="ATM145" s="93"/>
      <c r="ATN145" s="93"/>
      <c r="ATO145" s="93"/>
      <c r="ATP145" s="93"/>
      <c r="ATQ145" s="93"/>
      <c r="ATR145" s="93"/>
      <c r="ATS145" s="93"/>
      <c r="ATT145" s="93"/>
      <c r="ATU145" s="93"/>
      <c r="ATV145" s="93"/>
      <c r="ATW145" s="93"/>
      <c r="ATX145" s="93"/>
      <c r="ATY145" s="93"/>
      <c r="ATZ145" s="93"/>
      <c r="AUA145" s="93"/>
      <c r="AUB145" s="93"/>
      <c r="AUC145" s="93"/>
      <c r="AUD145" s="93"/>
      <c r="AUE145" s="93"/>
      <c r="AUF145" s="93"/>
      <c r="AUG145" s="93"/>
      <c r="AUH145" s="93"/>
      <c r="AUI145" s="93"/>
      <c r="AUJ145" s="93"/>
      <c r="AUK145" s="93"/>
      <c r="AUL145" s="93"/>
      <c r="AUM145" s="93"/>
      <c r="AUN145" s="93"/>
      <c r="AUO145" s="93"/>
      <c r="AUP145" s="93"/>
      <c r="AUQ145" s="93"/>
      <c r="AUR145" s="93"/>
      <c r="AUS145" s="93"/>
      <c r="AUT145" s="93"/>
      <c r="AUU145" s="93"/>
      <c r="AUV145" s="93"/>
      <c r="AUW145" s="93"/>
      <c r="AUX145" s="93"/>
      <c r="AUY145" s="93"/>
      <c r="AUZ145" s="93"/>
      <c r="AVA145" s="93"/>
      <c r="AVB145" s="93"/>
      <c r="AVC145" s="93"/>
      <c r="AVD145" s="93"/>
      <c r="AVE145" s="93"/>
      <c r="AVF145" s="93"/>
      <c r="AVG145" s="93"/>
      <c r="AVH145" s="93"/>
      <c r="AVI145" s="93"/>
      <c r="AVJ145" s="93"/>
      <c r="AVK145" s="93"/>
      <c r="AVL145" s="93"/>
      <c r="AVM145" s="93"/>
      <c r="AVN145" s="93"/>
      <c r="AVO145" s="93"/>
      <c r="AVP145" s="93"/>
      <c r="AVQ145" s="93"/>
      <c r="AVR145" s="93"/>
      <c r="AVS145" s="93"/>
      <c r="AVT145" s="93"/>
      <c r="AVU145" s="93"/>
      <c r="AVV145" s="93"/>
      <c r="AVW145" s="93"/>
      <c r="AVX145" s="93"/>
      <c r="AVY145" s="93"/>
      <c r="AVZ145" s="93"/>
      <c r="AWA145" s="93"/>
      <c r="AWB145" s="93"/>
      <c r="AWC145" s="93"/>
      <c r="AWD145" s="93"/>
      <c r="AWE145" s="93"/>
      <c r="AWF145" s="93"/>
      <c r="AWG145" s="93"/>
      <c r="AWH145" s="93"/>
      <c r="AWI145" s="93"/>
      <c r="AWJ145" s="93"/>
      <c r="AWK145" s="93"/>
      <c r="AWL145" s="93"/>
      <c r="AWM145" s="93"/>
      <c r="AWN145" s="93"/>
      <c r="AWO145" s="93"/>
      <c r="AWP145" s="93"/>
      <c r="AWQ145" s="93"/>
      <c r="AWR145" s="93"/>
      <c r="AWS145" s="93"/>
      <c r="AWT145" s="93"/>
      <c r="AWU145" s="93"/>
      <c r="AWV145" s="93"/>
      <c r="AWW145" s="93"/>
      <c r="AWX145" s="93"/>
      <c r="AWY145" s="93"/>
      <c r="AWZ145" s="93"/>
      <c r="AXA145" s="93"/>
      <c r="AXB145" s="93"/>
      <c r="AXC145" s="93"/>
      <c r="AXD145" s="93"/>
      <c r="AXE145" s="93"/>
      <c r="AXF145" s="93"/>
      <c r="AXG145" s="93"/>
      <c r="AXH145" s="93"/>
      <c r="AXI145" s="93"/>
      <c r="AXJ145" s="93"/>
      <c r="AXK145" s="93"/>
      <c r="AXL145" s="93"/>
      <c r="AXM145" s="93"/>
      <c r="AXN145" s="93"/>
      <c r="AXO145" s="93"/>
      <c r="AXP145" s="93"/>
      <c r="AXQ145" s="93"/>
      <c r="AXR145" s="93"/>
      <c r="AXS145" s="93"/>
      <c r="AXT145" s="93"/>
      <c r="AXU145" s="93"/>
      <c r="AXV145" s="93"/>
      <c r="AXW145" s="93"/>
      <c r="AXX145" s="93"/>
      <c r="AXY145" s="93"/>
      <c r="AXZ145" s="93"/>
      <c r="AYA145" s="93"/>
      <c r="AYB145" s="93"/>
      <c r="AYC145" s="93"/>
      <c r="AYD145" s="93"/>
      <c r="AYE145" s="93"/>
      <c r="AYF145" s="93"/>
      <c r="AYG145" s="93"/>
      <c r="AYH145" s="93"/>
      <c r="AYI145" s="93"/>
      <c r="AYJ145" s="93"/>
      <c r="AYK145" s="93"/>
      <c r="AYL145" s="93"/>
      <c r="AYM145" s="93"/>
      <c r="AYN145" s="93"/>
      <c r="AYO145" s="93"/>
      <c r="AYP145" s="93"/>
      <c r="AYQ145" s="93"/>
      <c r="AYR145" s="93"/>
      <c r="AYS145" s="93"/>
      <c r="AYT145" s="93"/>
      <c r="AYU145" s="93"/>
      <c r="AYV145" s="93"/>
      <c r="AYW145" s="93"/>
      <c r="AYX145" s="93"/>
      <c r="AYY145" s="93"/>
      <c r="AYZ145" s="93"/>
      <c r="AZA145" s="93"/>
      <c r="AZB145" s="93"/>
      <c r="AZC145" s="93"/>
      <c r="AZD145" s="93"/>
      <c r="AZE145" s="93"/>
      <c r="AZF145" s="93"/>
      <c r="AZG145" s="93"/>
      <c r="AZH145" s="93"/>
      <c r="AZI145" s="93"/>
      <c r="AZJ145" s="93"/>
      <c r="AZK145" s="93"/>
      <c r="AZL145" s="93"/>
      <c r="AZM145" s="93"/>
      <c r="AZN145" s="93"/>
      <c r="AZO145" s="93"/>
      <c r="AZP145" s="93"/>
      <c r="AZQ145" s="93"/>
      <c r="AZR145" s="93"/>
      <c r="AZS145" s="93"/>
      <c r="AZT145" s="93"/>
      <c r="AZU145" s="93"/>
      <c r="AZV145" s="93"/>
      <c r="AZW145" s="93"/>
      <c r="AZX145" s="93"/>
      <c r="AZY145" s="93"/>
      <c r="AZZ145" s="93"/>
      <c r="BAA145" s="93"/>
      <c r="BAB145" s="93"/>
      <c r="BAC145" s="93"/>
      <c r="BAD145" s="93"/>
      <c r="BAE145" s="93"/>
      <c r="BAF145" s="93"/>
      <c r="BAG145" s="93"/>
      <c r="BAH145" s="93"/>
      <c r="BAI145" s="93"/>
      <c r="BAJ145" s="93"/>
      <c r="BAK145" s="93"/>
      <c r="BAL145" s="93"/>
      <c r="BAM145" s="93"/>
      <c r="BAN145" s="93"/>
      <c r="BAO145" s="93"/>
      <c r="BAP145" s="93"/>
      <c r="BAQ145" s="93"/>
      <c r="BAR145" s="93"/>
      <c r="BAS145" s="93"/>
      <c r="BAT145" s="93"/>
      <c r="BAU145" s="93"/>
      <c r="BAV145" s="93"/>
      <c r="BAW145" s="93"/>
      <c r="BAX145" s="93"/>
      <c r="BAY145" s="93"/>
      <c r="BAZ145" s="93"/>
      <c r="BBA145" s="93"/>
      <c r="BBB145" s="93"/>
      <c r="BBC145" s="93"/>
      <c r="BBD145" s="93"/>
      <c r="BBE145" s="93"/>
      <c r="BBF145" s="93"/>
      <c r="BBG145" s="93"/>
      <c r="BBH145" s="93"/>
      <c r="BBI145" s="93"/>
      <c r="BBJ145" s="93"/>
      <c r="BBK145" s="93"/>
      <c r="BBL145" s="93"/>
      <c r="BBM145" s="93"/>
      <c r="BBN145" s="93"/>
      <c r="BBO145" s="93"/>
      <c r="BBP145" s="93"/>
      <c r="BBQ145" s="93"/>
      <c r="BBR145" s="93"/>
      <c r="BBS145" s="93"/>
      <c r="BBT145" s="93"/>
      <c r="BBU145" s="93"/>
      <c r="BBV145" s="93"/>
      <c r="BBW145" s="93"/>
      <c r="BBX145" s="93"/>
      <c r="BBY145" s="93"/>
      <c r="BBZ145" s="93"/>
      <c r="BCA145" s="93"/>
      <c r="BCB145" s="93"/>
      <c r="BCC145" s="93"/>
      <c r="BCD145" s="93"/>
      <c r="BCE145" s="93"/>
      <c r="BCF145" s="93"/>
      <c r="BCG145" s="93"/>
      <c r="BCH145" s="93"/>
      <c r="BCI145" s="93"/>
      <c r="BCJ145" s="93"/>
      <c r="BCK145" s="93"/>
      <c r="BCL145" s="93"/>
      <c r="BCM145" s="93"/>
      <c r="BCN145" s="93"/>
      <c r="BCO145" s="93"/>
      <c r="BCP145" s="93"/>
      <c r="BCQ145" s="93"/>
      <c r="BCR145" s="93"/>
      <c r="BCS145" s="93"/>
      <c r="BCT145" s="93"/>
      <c r="BCU145" s="93"/>
      <c r="BCV145" s="93"/>
      <c r="BCW145" s="93"/>
      <c r="BCX145" s="93"/>
      <c r="BCY145" s="93"/>
      <c r="BCZ145" s="93"/>
      <c r="BDA145" s="93"/>
      <c r="BDB145" s="93"/>
      <c r="BDC145" s="93"/>
      <c r="BDD145" s="93"/>
      <c r="BDE145" s="93"/>
      <c r="BDF145" s="93"/>
      <c r="BDG145" s="93"/>
      <c r="BDH145" s="93"/>
      <c r="BDI145" s="93"/>
      <c r="BDJ145" s="93"/>
      <c r="BDK145" s="93"/>
      <c r="BDL145" s="93"/>
      <c r="BDM145" s="93"/>
      <c r="BDN145" s="93"/>
      <c r="BDO145" s="93"/>
      <c r="BDP145" s="93"/>
      <c r="BDQ145" s="93"/>
      <c r="BDR145" s="93"/>
      <c r="BDS145" s="93"/>
      <c r="BDT145" s="93"/>
      <c r="BDU145" s="93"/>
      <c r="BDV145" s="93"/>
      <c r="BDW145" s="93"/>
      <c r="BDX145" s="93"/>
      <c r="BDY145" s="93"/>
      <c r="BDZ145" s="93"/>
      <c r="BEA145" s="93"/>
      <c r="BEB145" s="93"/>
      <c r="BEC145" s="93"/>
      <c r="BED145" s="93"/>
      <c r="BEE145" s="93"/>
      <c r="BEF145" s="93"/>
      <c r="BEG145" s="93"/>
      <c r="BEH145" s="93"/>
      <c r="BEI145" s="93"/>
      <c r="BEJ145" s="93"/>
      <c r="BEK145" s="93"/>
      <c r="BEL145" s="93"/>
      <c r="BEM145" s="93"/>
      <c r="BEN145" s="93"/>
      <c r="BEO145" s="93"/>
      <c r="BEP145" s="93"/>
      <c r="BEQ145" s="93"/>
      <c r="BER145" s="93"/>
      <c r="BES145" s="93"/>
      <c r="BET145" s="93"/>
      <c r="BEU145" s="93"/>
      <c r="BEV145" s="93"/>
      <c r="BEW145" s="93"/>
      <c r="BEX145" s="93"/>
      <c r="BEY145" s="93"/>
      <c r="BEZ145" s="93"/>
      <c r="BFA145" s="93"/>
      <c r="BFB145" s="93"/>
      <c r="BFC145" s="93"/>
      <c r="BFD145" s="93"/>
      <c r="BFE145" s="93"/>
      <c r="BFF145" s="93"/>
      <c r="BFG145" s="93"/>
      <c r="BFH145" s="93"/>
      <c r="BFI145" s="93"/>
      <c r="BFJ145" s="93"/>
      <c r="BFK145" s="93"/>
      <c r="BFL145" s="93"/>
      <c r="BFM145" s="93"/>
      <c r="BFN145" s="93"/>
      <c r="BFO145" s="93"/>
      <c r="BFP145" s="93"/>
      <c r="BFQ145" s="93"/>
      <c r="BFR145" s="93"/>
      <c r="BFS145" s="93"/>
      <c r="BFT145" s="93"/>
      <c r="BFU145" s="93"/>
      <c r="BFV145" s="93"/>
      <c r="BFW145" s="93"/>
      <c r="BFX145" s="93"/>
      <c r="BFY145" s="93"/>
      <c r="BFZ145" s="93"/>
      <c r="BGA145" s="93"/>
      <c r="BGB145" s="93"/>
      <c r="BGC145" s="93"/>
      <c r="BGD145" s="93"/>
      <c r="BGE145" s="93"/>
      <c r="BGF145" s="93"/>
      <c r="BGG145" s="93"/>
      <c r="BGH145" s="93"/>
      <c r="BGI145" s="93"/>
      <c r="BGJ145" s="93"/>
      <c r="BGK145" s="93"/>
      <c r="BGL145" s="93"/>
      <c r="BGM145" s="93"/>
      <c r="BGN145" s="93"/>
      <c r="BGO145" s="93"/>
      <c r="BGP145" s="93"/>
      <c r="BGQ145" s="93"/>
      <c r="BGR145" s="93"/>
      <c r="BGS145" s="93"/>
      <c r="BGT145" s="93"/>
      <c r="BGU145" s="93"/>
      <c r="BGV145" s="93"/>
      <c r="BGW145" s="93"/>
      <c r="BGX145" s="93"/>
      <c r="BGY145" s="93"/>
      <c r="BGZ145" s="93"/>
      <c r="BHA145" s="93"/>
      <c r="BHB145" s="93"/>
      <c r="BHC145" s="93"/>
      <c r="BHD145" s="93"/>
      <c r="BHE145" s="93"/>
      <c r="BHF145" s="93"/>
      <c r="BHG145" s="93"/>
      <c r="BHH145" s="93"/>
      <c r="BHI145" s="93"/>
      <c r="BHJ145" s="93"/>
      <c r="BHK145" s="93"/>
      <c r="BHL145" s="93"/>
      <c r="BHM145" s="93"/>
      <c r="BHN145" s="93"/>
      <c r="BHO145" s="93"/>
      <c r="BHP145" s="93"/>
      <c r="BHQ145" s="93"/>
      <c r="BHR145" s="93"/>
      <c r="BHS145" s="93"/>
      <c r="BHT145" s="93"/>
      <c r="BHU145" s="93"/>
      <c r="BHV145" s="93"/>
      <c r="BHW145" s="93"/>
      <c r="BHX145" s="93"/>
      <c r="BHY145" s="93"/>
      <c r="BHZ145" s="93"/>
      <c r="BIA145" s="93"/>
      <c r="BIB145" s="93"/>
      <c r="BIC145" s="93"/>
      <c r="BID145" s="93"/>
      <c r="BIE145" s="93"/>
      <c r="BIF145" s="93"/>
      <c r="BIG145" s="93"/>
      <c r="BIH145" s="93"/>
      <c r="BII145" s="93"/>
      <c r="BIJ145" s="93"/>
      <c r="BIK145" s="93"/>
      <c r="BIL145" s="93"/>
      <c r="BIM145" s="93"/>
      <c r="BIN145" s="93"/>
      <c r="BIO145" s="93"/>
      <c r="BIP145" s="93"/>
      <c r="BIQ145" s="93"/>
      <c r="BIR145" s="93"/>
      <c r="BIS145" s="93"/>
      <c r="BIT145" s="93"/>
      <c r="BIU145" s="93"/>
      <c r="BIV145" s="93"/>
      <c r="BIW145" s="93"/>
      <c r="BIX145" s="93"/>
      <c r="BIY145" s="93"/>
      <c r="BIZ145" s="93"/>
      <c r="BJA145" s="93"/>
      <c r="BJB145" s="93"/>
      <c r="BJC145" s="93"/>
      <c r="BJD145" s="93"/>
      <c r="BJE145" s="93"/>
      <c r="BJF145" s="93"/>
      <c r="BJG145" s="93"/>
      <c r="BJH145" s="93"/>
      <c r="BJI145" s="93"/>
      <c r="BJJ145" s="93"/>
      <c r="BJK145" s="93"/>
      <c r="BJL145" s="93"/>
      <c r="BJM145" s="93"/>
      <c r="BJN145" s="93"/>
      <c r="BJO145" s="93"/>
      <c r="BJP145" s="93"/>
      <c r="BJQ145" s="93"/>
      <c r="BJR145" s="93"/>
      <c r="BJS145" s="93"/>
      <c r="BJT145" s="93"/>
      <c r="BJU145" s="93"/>
      <c r="BJV145" s="93"/>
      <c r="BJW145" s="93"/>
      <c r="BJX145" s="93"/>
      <c r="BJY145" s="93"/>
      <c r="BJZ145" s="93"/>
      <c r="BKA145" s="93"/>
      <c r="BKB145" s="93"/>
      <c r="BKC145" s="93"/>
      <c r="BKD145" s="93"/>
      <c r="BKE145" s="93"/>
      <c r="BKF145" s="93"/>
      <c r="BKG145" s="93"/>
      <c r="BKH145" s="93"/>
      <c r="BKI145" s="93"/>
      <c r="BKJ145" s="93"/>
      <c r="BKK145" s="93"/>
      <c r="BKL145" s="93"/>
      <c r="BKM145" s="93"/>
      <c r="BKN145" s="93"/>
      <c r="BKO145" s="93"/>
      <c r="BKP145" s="93"/>
      <c r="BKQ145" s="93"/>
      <c r="BKR145" s="93"/>
      <c r="BKS145" s="93"/>
      <c r="BKT145" s="93"/>
      <c r="BKU145" s="93"/>
      <c r="BKV145" s="93"/>
      <c r="BKW145" s="93"/>
      <c r="BKX145" s="93"/>
      <c r="BKY145" s="93"/>
      <c r="BKZ145" s="93"/>
      <c r="BLA145" s="93"/>
      <c r="BLB145" s="93"/>
      <c r="BLC145" s="93"/>
      <c r="BLD145" s="93"/>
      <c r="BLE145" s="93"/>
      <c r="BLF145" s="93"/>
      <c r="BLG145" s="93"/>
      <c r="BLH145" s="93"/>
      <c r="BLI145" s="93"/>
      <c r="BLJ145" s="93"/>
      <c r="BLK145" s="93"/>
      <c r="BLL145" s="93"/>
      <c r="BLM145" s="93"/>
      <c r="BLN145" s="93"/>
      <c r="BLO145" s="93"/>
      <c r="BLP145" s="93"/>
      <c r="BLQ145" s="93"/>
      <c r="BLR145" s="93"/>
      <c r="BLS145" s="93"/>
      <c r="BLT145" s="93"/>
      <c r="BLU145" s="93"/>
      <c r="BLV145" s="93"/>
      <c r="BLW145" s="93"/>
      <c r="BLX145" s="93"/>
      <c r="BLY145" s="93"/>
      <c r="BLZ145" s="93"/>
      <c r="BMA145" s="93"/>
      <c r="BMB145" s="93"/>
      <c r="BMC145" s="93"/>
      <c r="BMD145" s="93"/>
      <c r="BME145" s="93"/>
      <c r="BMF145" s="93"/>
      <c r="BMG145" s="93"/>
      <c r="BMH145" s="93"/>
      <c r="BMI145" s="93"/>
      <c r="BMJ145" s="93"/>
      <c r="BMK145" s="93"/>
      <c r="BML145" s="93"/>
      <c r="BMM145" s="93"/>
      <c r="BMN145" s="93"/>
      <c r="BMO145" s="93"/>
      <c r="BMP145" s="93"/>
      <c r="BMQ145" s="93"/>
      <c r="BMR145" s="93"/>
      <c r="BMS145" s="93"/>
      <c r="BMT145" s="93"/>
      <c r="BMU145" s="93"/>
      <c r="BMV145" s="93"/>
      <c r="BMW145" s="93"/>
      <c r="BMX145" s="93"/>
      <c r="BMY145" s="93"/>
      <c r="BMZ145" s="93"/>
      <c r="BNA145" s="93"/>
      <c r="BNB145" s="93"/>
      <c r="BNC145" s="93"/>
      <c r="BND145" s="93"/>
      <c r="BNE145" s="93"/>
      <c r="BNF145" s="93"/>
      <c r="BNG145" s="93"/>
      <c r="BNH145" s="93"/>
      <c r="BNI145" s="93"/>
      <c r="BNJ145" s="93"/>
      <c r="BNK145" s="93"/>
      <c r="BNL145" s="93"/>
      <c r="BNM145" s="93"/>
      <c r="BNN145" s="93"/>
      <c r="BNO145" s="93"/>
      <c r="BNP145" s="93"/>
      <c r="BNQ145" s="93"/>
      <c r="BNR145" s="93"/>
      <c r="BNS145" s="93"/>
      <c r="BNT145" s="93"/>
      <c r="BNU145" s="93"/>
      <c r="BNV145" s="93"/>
      <c r="BNW145" s="93"/>
      <c r="BNX145" s="93"/>
      <c r="BNY145" s="93"/>
      <c r="BNZ145" s="93"/>
      <c r="BOA145" s="93"/>
      <c r="BOB145" s="93"/>
      <c r="BOC145" s="93"/>
      <c r="BOD145" s="93"/>
      <c r="BOE145" s="93"/>
      <c r="BOF145" s="93"/>
      <c r="BOG145" s="93"/>
      <c r="BOH145" s="93"/>
      <c r="BOI145" s="93"/>
      <c r="BOJ145" s="93"/>
      <c r="BOK145" s="93"/>
      <c r="BOL145" s="93"/>
      <c r="BOM145" s="93"/>
      <c r="BON145" s="93"/>
      <c r="BOO145" s="93"/>
      <c r="BOP145" s="93"/>
      <c r="BOQ145" s="93"/>
      <c r="BOR145" s="93"/>
      <c r="BOS145" s="93"/>
      <c r="BOT145" s="93"/>
      <c r="BOU145" s="93"/>
      <c r="BOV145" s="93"/>
      <c r="BOW145" s="93"/>
      <c r="BOX145" s="93"/>
      <c r="BOY145" s="93"/>
      <c r="BOZ145" s="93"/>
      <c r="BPA145" s="93"/>
      <c r="BPB145" s="93"/>
      <c r="BPC145" s="93"/>
      <c r="BPD145" s="93"/>
      <c r="BPE145" s="93"/>
      <c r="BPF145" s="93"/>
      <c r="BPG145" s="93"/>
      <c r="BPH145" s="93"/>
      <c r="BPI145" s="93"/>
      <c r="BPJ145" s="93"/>
      <c r="BPK145" s="93"/>
      <c r="BPL145" s="93"/>
      <c r="BPM145" s="93"/>
      <c r="BPN145" s="93"/>
      <c r="BPO145" s="93"/>
      <c r="BPP145" s="93"/>
      <c r="BPQ145" s="93"/>
      <c r="BPR145" s="93"/>
      <c r="BPS145" s="93"/>
      <c r="BPT145" s="93"/>
      <c r="BPU145" s="93"/>
      <c r="BPV145" s="93"/>
      <c r="BPW145" s="93"/>
      <c r="BPX145" s="93"/>
      <c r="BPY145" s="93"/>
      <c r="BPZ145" s="93"/>
      <c r="BQA145" s="93"/>
      <c r="BQB145" s="93"/>
      <c r="BQC145" s="93"/>
      <c r="BQD145" s="93"/>
      <c r="BQE145" s="93"/>
      <c r="BQF145" s="93"/>
      <c r="BQG145" s="93"/>
      <c r="BQH145" s="93"/>
      <c r="BQI145" s="93"/>
      <c r="BQJ145" s="93"/>
      <c r="BQK145" s="93"/>
      <c r="BQL145" s="93"/>
      <c r="BQM145" s="93"/>
      <c r="BQN145" s="93"/>
      <c r="BQO145" s="93"/>
      <c r="BQP145" s="93"/>
      <c r="BQQ145" s="93"/>
      <c r="BQR145" s="93"/>
      <c r="BQS145" s="93"/>
      <c r="BQT145" s="93"/>
      <c r="BQU145" s="93"/>
      <c r="BQV145" s="93"/>
      <c r="BQW145" s="93"/>
      <c r="BQX145" s="93"/>
      <c r="BQY145" s="93"/>
      <c r="BQZ145" s="93"/>
      <c r="BRA145" s="93"/>
      <c r="BRB145" s="93"/>
      <c r="BRC145" s="93"/>
      <c r="BRD145" s="93"/>
      <c r="BRE145" s="93"/>
      <c r="BRF145" s="93"/>
      <c r="BRG145" s="93"/>
      <c r="BRH145" s="93"/>
      <c r="BRI145" s="93"/>
      <c r="BRJ145" s="93"/>
      <c r="BRK145" s="93"/>
      <c r="BRL145" s="93"/>
      <c r="BRM145" s="93"/>
      <c r="BRN145" s="93"/>
      <c r="BRO145" s="93"/>
      <c r="BRP145" s="93"/>
      <c r="BRQ145" s="93"/>
      <c r="BRR145" s="93"/>
      <c r="BRS145" s="93"/>
      <c r="BRT145" s="93"/>
      <c r="BRU145" s="93"/>
      <c r="BRV145" s="93"/>
      <c r="BRW145" s="93"/>
      <c r="BRX145" s="93"/>
      <c r="BRY145" s="93"/>
      <c r="BRZ145" s="93"/>
      <c r="BSA145" s="93"/>
      <c r="BSB145" s="93"/>
      <c r="BSC145" s="93"/>
      <c r="BSD145" s="93"/>
      <c r="BSE145" s="93"/>
      <c r="BSF145" s="93"/>
      <c r="BSG145" s="93"/>
      <c r="BSH145" s="93"/>
      <c r="BSI145" s="93"/>
      <c r="BSJ145" s="93"/>
      <c r="BSK145" s="93"/>
      <c r="BSL145" s="93"/>
      <c r="BSM145" s="93"/>
      <c r="BSN145" s="93"/>
      <c r="BSO145" s="93"/>
      <c r="BSP145" s="93"/>
      <c r="BSQ145" s="93"/>
      <c r="BSR145" s="93"/>
      <c r="BSS145" s="93"/>
      <c r="BST145" s="93"/>
      <c r="BSU145" s="93"/>
      <c r="BSV145" s="93"/>
      <c r="BSW145" s="93"/>
      <c r="BSX145" s="93"/>
      <c r="BSY145" s="93"/>
      <c r="BSZ145" s="93"/>
      <c r="BTA145" s="93"/>
      <c r="BTB145" s="93"/>
      <c r="BTC145" s="93"/>
      <c r="BTD145" s="93"/>
      <c r="BTE145" s="93"/>
      <c r="BTF145" s="93"/>
      <c r="BTG145" s="93"/>
      <c r="BTH145" s="93"/>
      <c r="BTI145" s="93"/>
      <c r="BTJ145" s="93"/>
      <c r="BTK145" s="93"/>
      <c r="BTL145" s="93"/>
      <c r="BTM145" s="93"/>
      <c r="BTN145" s="93"/>
      <c r="BTO145" s="93"/>
      <c r="BTP145" s="93"/>
      <c r="BTQ145" s="93"/>
      <c r="BTR145" s="93"/>
      <c r="BTS145" s="93"/>
      <c r="BTT145" s="93"/>
      <c r="BTU145" s="93"/>
      <c r="BTV145" s="93"/>
      <c r="BTW145" s="93"/>
      <c r="BTX145" s="93"/>
      <c r="BTY145" s="93"/>
      <c r="BTZ145" s="93"/>
      <c r="BUA145" s="93"/>
      <c r="BUB145" s="93"/>
      <c r="BUC145" s="93"/>
      <c r="BUD145" s="93"/>
      <c r="BUE145" s="93"/>
      <c r="BUF145" s="93"/>
      <c r="BUG145" s="93"/>
      <c r="BUH145" s="93"/>
      <c r="BUI145" s="93"/>
      <c r="BUJ145" s="93"/>
      <c r="BUK145" s="93"/>
      <c r="BUL145" s="93"/>
      <c r="BUM145" s="93"/>
      <c r="BUN145" s="93"/>
      <c r="BUO145" s="93"/>
      <c r="BUP145" s="93"/>
      <c r="BUQ145" s="93"/>
      <c r="BUR145" s="93"/>
      <c r="BUS145" s="93"/>
      <c r="BUT145" s="93"/>
      <c r="BUU145" s="93"/>
      <c r="BUV145" s="93"/>
      <c r="BUW145" s="93"/>
      <c r="BUX145" s="93"/>
      <c r="BUY145" s="93"/>
      <c r="BUZ145" s="93"/>
      <c r="BVA145" s="93"/>
      <c r="BVB145" s="93"/>
      <c r="BVC145" s="93"/>
      <c r="BVD145" s="93"/>
      <c r="BVE145" s="93"/>
      <c r="BVF145" s="93"/>
      <c r="BVG145" s="93"/>
      <c r="BVH145" s="93"/>
      <c r="BVI145" s="93"/>
      <c r="BVJ145" s="93"/>
      <c r="BVK145" s="93"/>
      <c r="BVL145" s="93"/>
      <c r="BVM145" s="93"/>
      <c r="BVN145" s="93"/>
      <c r="BVO145" s="93"/>
      <c r="BVP145" s="93"/>
      <c r="BVQ145" s="93"/>
      <c r="BVR145" s="93"/>
      <c r="BVS145" s="93"/>
      <c r="BVT145" s="93"/>
      <c r="BVU145" s="93"/>
      <c r="BVV145" s="93"/>
      <c r="BVW145" s="93"/>
      <c r="BVX145" s="93"/>
      <c r="BVY145" s="93"/>
      <c r="BVZ145" s="93"/>
      <c r="BWA145" s="93"/>
      <c r="BWB145" s="93"/>
      <c r="BWC145" s="93"/>
      <c r="BWD145" s="93"/>
      <c r="BWE145" s="93"/>
      <c r="BWF145" s="93"/>
      <c r="BWG145" s="93"/>
      <c r="BWH145" s="93"/>
      <c r="BWI145" s="93"/>
      <c r="BWJ145" s="93"/>
      <c r="BWK145" s="93"/>
      <c r="BWL145" s="93"/>
      <c r="BWM145" s="93"/>
      <c r="BWN145" s="93"/>
      <c r="BWO145" s="93"/>
      <c r="BWP145" s="93"/>
      <c r="BWQ145" s="93"/>
      <c r="BWR145" s="93"/>
      <c r="BWS145" s="93"/>
      <c r="BWT145" s="93"/>
      <c r="BWU145" s="93"/>
      <c r="BWV145" s="93"/>
      <c r="BWW145" s="93"/>
      <c r="BWX145" s="93"/>
      <c r="BWY145" s="93"/>
      <c r="BWZ145" s="93"/>
      <c r="BXA145" s="93"/>
      <c r="BXB145" s="93"/>
      <c r="BXC145" s="93"/>
      <c r="BXD145" s="93"/>
      <c r="BXE145" s="93"/>
      <c r="BXF145" s="93"/>
      <c r="BXG145" s="93"/>
      <c r="BXH145" s="93"/>
      <c r="BXI145" s="93"/>
      <c r="BXJ145" s="93"/>
      <c r="BXK145" s="93"/>
      <c r="BXL145" s="93"/>
      <c r="BXM145" s="93"/>
      <c r="BXN145" s="93"/>
      <c r="BXO145" s="93"/>
      <c r="BXP145" s="93"/>
      <c r="BXQ145" s="93"/>
      <c r="BXR145" s="93"/>
      <c r="BXS145" s="93"/>
      <c r="BXT145" s="93"/>
      <c r="BXU145" s="93"/>
      <c r="BXV145" s="93"/>
      <c r="BXW145" s="93"/>
      <c r="BXX145" s="93"/>
      <c r="BXY145" s="93"/>
      <c r="BXZ145" s="93"/>
      <c r="BYA145" s="93"/>
      <c r="BYB145" s="93"/>
      <c r="BYC145" s="93"/>
      <c r="BYD145" s="93"/>
      <c r="BYE145" s="93"/>
      <c r="BYF145" s="93"/>
      <c r="BYG145" s="93"/>
      <c r="BYH145" s="93"/>
      <c r="BYI145" s="93"/>
      <c r="BYJ145" s="93"/>
      <c r="BYK145" s="93"/>
      <c r="BYL145" s="93"/>
      <c r="BYM145" s="93"/>
      <c r="BYN145" s="93"/>
      <c r="BYO145" s="93"/>
      <c r="BYP145" s="93"/>
      <c r="BYQ145" s="93"/>
      <c r="BYR145" s="93"/>
      <c r="BYS145" s="93"/>
      <c r="BYT145" s="93"/>
      <c r="BYU145" s="93"/>
      <c r="BYV145" s="93"/>
      <c r="BYW145" s="93"/>
      <c r="BYX145" s="93"/>
      <c r="BYY145" s="93"/>
      <c r="BYZ145" s="93"/>
      <c r="BZA145" s="93"/>
      <c r="BZB145" s="93"/>
      <c r="BZC145" s="93"/>
      <c r="BZD145" s="93"/>
      <c r="BZE145" s="93"/>
      <c r="BZF145" s="93"/>
      <c r="BZG145" s="93"/>
      <c r="BZH145" s="93"/>
      <c r="BZI145" s="93"/>
      <c r="BZJ145" s="93"/>
      <c r="BZK145" s="93"/>
      <c r="BZL145" s="93"/>
      <c r="BZM145" s="93"/>
      <c r="BZN145" s="93"/>
      <c r="BZO145" s="93"/>
      <c r="BZP145" s="93"/>
      <c r="BZQ145" s="93"/>
      <c r="BZR145" s="93"/>
      <c r="BZS145" s="93"/>
      <c r="BZT145" s="93"/>
      <c r="BZU145" s="93"/>
      <c r="BZV145" s="93"/>
      <c r="BZW145" s="93"/>
      <c r="BZX145" s="93"/>
      <c r="BZY145" s="93"/>
      <c r="BZZ145" s="93"/>
      <c r="CAA145" s="93"/>
      <c r="CAB145" s="93"/>
      <c r="CAC145" s="93"/>
      <c r="CAD145" s="93"/>
      <c r="CAE145" s="93"/>
      <c r="CAF145" s="93"/>
      <c r="CAG145" s="93"/>
      <c r="CAH145" s="93"/>
      <c r="CAI145" s="93"/>
      <c r="CAJ145" s="93"/>
      <c r="CAK145" s="93"/>
      <c r="CAL145" s="93"/>
      <c r="CAM145" s="93"/>
      <c r="CAN145" s="93"/>
      <c r="CAO145" s="93"/>
      <c r="CAP145" s="93"/>
      <c r="CAQ145" s="93"/>
      <c r="CAR145" s="93"/>
      <c r="CAS145" s="93"/>
      <c r="CAT145" s="93"/>
      <c r="CAU145" s="93"/>
      <c r="CAV145" s="93"/>
      <c r="CAW145" s="93"/>
      <c r="CAX145" s="93"/>
      <c r="CAY145" s="93"/>
      <c r="CAZ145" s="93"/>
      <c r="CBA145" s="93"/>
      <c r="CBB145" s="93"/>
      <c r="CBC145" s="93"/>
      <c r="CBD145" s="93"/>
      <c r="CBE145" s="93"/>
      <c r="CBF145" s="93"/>
      <c r="CBG145" s="93"/>
      <c r="CBH145" s="93"/>
      <c r="CBI145" s="93"/>
      <c r="CBJ145" s="93"/>
      <c r="CBK145" s="93"/>
      <c r="CBL145" s="93"/>
      <c r="CBM145" s="93"/>
      <c r="CBN145" s="93"/>
      <c r="CBO145" s="93"/>
      <c r="CBP145" s="93"/>
      <c r="CBQ145" s="93"/>
      <c r="CBR145" s="93"/>
      <c r="CBS145" s="93"/>
      <c r="CBT145" s="93"/>
      <c r="CBU145" s="93"/>
      <c r="CBV145" s="93"/>
      <c r="CBW145" s="93"/>
      <c r="CBX145" s="93"/>
      <c r="CBY145" s="93"/>
      <c r="CBZ145" s="93"/>
      <c r="CCA145" s="93"/>
      <c r="CCB145" s="93"/>
      <c r="CCC145" s="93"/>
      <c r="CCD145" s="93"/>
      <c r="CCE145" s="93"/>
      <c r="CCF145" s="93"/>
      <c r="CCG145" s="93"/>
      <c r="CCH145" s="93"/>
      <c r="CCI145" s="93"/>
      <c r="CCJ145" s="93"/>
      <c r="CCK145" s="93"/>
      <c r="CCL145" s="93"/>
      <c r="CCM145" s="93"/>
      <c r="CCN145" s="93"/>
      <c r="CCO145" s="93"/>
      <c r="CCP145" s="93"/>
      <c r="CCQ145" s="93"/>
      <c r="CCR145" s="93"/>
      <c r="CCS145" s="93"/>
      <c r="CCT145" s="93"/>
      <c r="CCU145" s="93"/>
      <c r="CCV145" s="93"/>
      <c r="CCW145" s="93"/>
      <c r="CCX145" s="93"/>
      <c r="CCY145" s="93"/>
      <c r="CCZ145" s="93"/>
      <c r="CDA145" s="93"/>
      <c r="CDB145" s="93"/>
      <c r="CDC145" s="93"/>
      <c r="CDD145" s="93"/>
      <c r="CDE145" s="93"/>
      <c r="CDF145" s="93"/>
      <c r="CDG145" s="93"/>
      <c r="CDH145" s="93"/>
      <c r="CDI145" s="93"/>
      <c r="CDJ145" s="93"/>
      <c r="CDK145" s="93"/>
      <c r="CDL145" s="93"/>
      <c r="CDM145" s="93"/>
      <c r="CDN145" s="93"/>
      <c r="CDO145" s="93"/>
      <c r="CDP145" s="93"/>
      <c r="CDQ145" s="93"/>
      <c r="CDR145" s="93"/>
      <c r="CDS145" s="93"/>
      <c r="CDT145" s="93"/>
      <c r="CDU145" s="93"/>
      <c r="CDV145" s="93"/>
      <c r="CDW145" s="93"/>
      <c r="CDX145" s="93"/>
      <c r="CDY145" s="93"/>
      <c r="CDZ145" s="93"/>
      <c r="CEA145" s="93"/>
      <c r="CEB145" s="93"/>
      <c r="CEC145" s="93"/>
      <c r="CED145" s="93"/>
      <c r="CEE145" s="93"/>
      <c r="CEF145" s="93"/>
      <c r="CEG145" s="93"/>
      <c r="CEH145" s="93"/>
      <c r="CEI145" s="93"/>
      <c r="CEJ145" s="93"/>
      <c r="CEK145" s="93"/>
      <c r="CEL145" s="93"/>
      <c r="CEM145" s="93"/>
      <c r="CEN145" s="93"/>
      <c r="CEO145" s="93"/>
      <c r="CEP145" s="93"/>
      <c r="CEQ145" s="93"/>
      <c r="CER145" s="93"/>
      <c r="CES145" s="93"/>
      <c r="CET145" s="93"/>
      <c r="CEU145" s="93"/>
      <c r="CEV145" s="93"/>
      <c r="CEW145" s="93"/>
      <c r="CEX145" s="93"/>
      <c r="CEY145" s="93"/>
      <c r="CEZ145" s="93"/>
      <c r="CFA145" s="93"/>
      <c r="CFB145" s="93"/>
      <c r="CFC145" s="93"/>
      <c r="CFD145" s="93"/>
      <c r="CFE145" s="93"/>
      <c r="CFF145" s="93"/>
      <c r="CFG145" s="93"/>
      <c r="CFH145" s="93"/>
      <c r="CFI145" s="93"/>
      <c r="CFJ145" s="93"/>
      <c r="CFK145" s="93"/>
      <c r="CFL145" s="93"/>
      <c r="CFM145" s="93"/>
      <c r="CFN145" s="93"/>
      <c r="CFO145" s="93"/>
      <c r="CFP145" s="93"/>
      <c r="CFQ145" s="93"/>
      <c r="CFR145" s="93"/>
      <c r="CFS145" s="93"/>
      <c r="CFT145" s="93"/>
      <c r="CFU145" s="93"/>
      <c r="CFV145" s="93"/>
      <c r="CFW145" s="93"/>
      <c r="CFX145" s="93"/>
      <c r="CFY145" s="93"/>
      <c r="CFZ145" s="93"/>
      <c r="CGA145" s="93"/>
      <c r="CGB145" s="93"/>
      <c r="CGC145" s="93"/>
      <c r="CGD145" s="93"/>
      <c r="CGE145" s="93"/>
      <c r="CGF145" s="93"/>
      <c r="CGG145" s="93"/>
      <c r="CGH145" s="93"/>
      <c r="CGI145" s="93"/>
      <c r="CGJ145" s="93"/>
      <c r="CGK145" s="93"/>
      <c r="CGL145" s="93"/>
      <c r="CGM145" s="93"/>
      <c r="CGN145" s="93"/>
      <c r="CGO145" s="93"/>
      <c r="CGP145" s="93"/>
      <c r="CGQ145" s="93"/>
      <c r="CGR145" s="93"/>
      <c r="CGS145" s="93"/>
      <c r="CGT145" s="93"/>
      <c r="CGU145" s="93"/>
      <c r="CGV145" s="93"/>
      <c r="CGW145" s="93"/>
      <c r="CGX145" s="93"/>
      <c r="CGY145" s="93"/>
      <c r="CGZ145" s="93"/>
      <c r="CHA145" s="93"/>
      <c r="CHB145" s="93"/>
      <c r="CHC145" s="93"/>
      <c r="CHD145" s="93"/>
      <c r="CHE145" s="93"/>
      <c r="CHF145" s="93"/>
      <c r="CHG145" s="93"/>
      <c r="CHH145" s="93"/>
      <c r="CHI145" s="93"/>
      <c r="CHJ145" s="93"/>
      <c r="CHK145" s="93"/>
      <c r="CHL145" s="93"/>
      <c r="CHM145" s="93"/>
      <c r="CHN145" s="93"/>
      <c r="CHO145" s="93"/>
      <c r="CHP145" s="93"/>
      <c r="CHQ145" s="93"/>
      <c r="CHR145" s="93"/>
      <c r="CHS145" s="93"/>
      <c r="CHT145" s="93"/>
      <c r="CHU145" s="93"/>
      <c r="CHV145" s="93"/>
      <c r="CHW145" s="93"/>
      <c r="CHX145" s="93"/>
      <c r="CHY145" s="93"/>
      <c r="CHZ145" s="93"/>
      <c r="CIA145" s="93"/>
      <c r="CIB145" s="93"/>
      <c r="CIC145" s="93"/>
      <c r="CID145" s="93"/>
      <c r="CIE145" s="93"/>
      <c r="CIF145" s="93"/>
      <c r="CIG145" s="93"/>
      <c r="CIH145" s="93"/>
      <c r="CII145" s="93"/>
      <c r="CIJ145" s="93"/>
      <c r="CIK145" s="93"/>
      <c r="CIL145" s="93"/>
      <c r="CIM145" s="93"/>
      <c r="CIN145" s="93"/>
      <c r="CIO145" s="93"/>
      <c r="CIP145" s="93"/>
      <c r="CIQ145" s="93"/>
      <c r="CIR145" s="93"/>
      <c r="CIS145" s="93"/>
      <c r="CIT145" s="93"/>
      <c r="CIU145" s="93"/>
      <c r="CIV145" s="93"/>
      <c r="CIW145" s="93"/>
      <c r="CIX145" s="93"/>
      <c r="CIY145" s="93"/>
      <c r="CIZ145" s="93"/>
      <c r="CJA145" s="93"/>
      <c r="CJB145" s="93"/>
      <c r="CJC145" s="93"/>
      <c r="CJD145" s="93"/>
      <c r="CJE145" s="93"/>
      <c r="CJF145" s="93"/>
      <c r="CJG145" s="93"/>
      <c r="CJH145" s="93"/>
      <c r="CJI145" s="93"/>
      <c r="CJJ145" s="93"/>
      <c r="CJK145" s="93"/>
      <c r="CJL145" s="93"/>
      <c r="CJM145" s="93"/>
      <c r="CJN145" s="93"/>
      <c r="CJO145" s="93"/>
      <c r="CJP145" s="93"/>
      <c r="CJQ145" s="93"/>
      <c r="CJR145" s="93"/>
      <c r="CJS145" s="93"/>
      <c r="CJT145" s="93"/>
      <c r="CJU145" s="93"/>
      <c r="CJV145" s="93"/>
      <c r="CJW145" s="93"/>
      <c r="CJX145" s="93"/>
      <c r="CJY145" s="93"/>
      <c r="CJZ145" s="93"/>
      <c r="CKA145" s="93"/>
      <c r="CKB145" s="93"/>
      <c r="CKC145" s="93"/>
      <c r="CKD145" s="93"/>
      <c r="CKE145" s="93"/>
      <c r="CKF145" s="93"/>
      <c r="CKG145" s="93"/>
      <c r="CKH145" s="93"/>
      <c r="CKI145" s="93"/>
      <c r="CKJ145" s="93"/>
      <c r="CKK145" s="93"/>
      <c r="CKL145" s="93"/>
      <c r="CKM145" s="93"/>
      <c r="CKN145" s="93"/>
      <c r="CKO145" s="93"/>
      <c r="CKP145" s="93"/>
      <c r="CKQ145" s="93"/>
      <c r="CKR145" s="93"/>
      <c r="CKS145" s="93"/>
      <c r="CKT145" s="93"/>
      <c r="CKU145" s="93"/>
      <c r="CKV145" s="93"/>
      <c r="CKW145" s="93"/>
      <c r="CKX145" s="93"/>
      <c r="CKY145" s="93"/>
      <c r="CKZ145" s="93"/>
      <c r="CLA145" s="93"/>
      <c r="CLB145" s="93"/>
      <c r="CLC145" s="93"/>
      <c r="CLD145" s="93"/>
      <c r="CLE145" s="93"/>
      <c r="CLF145" s="93"/>
      <c r="CLG145" s="93"/>
      <c r="CLH145" s="93"/>
      <c r="CLI145" s="93"/>
      <c r="CLJ145" s="93"/>
      <c r="CLK145" s="93"/>
      <c r="CLL145" s="93"/>
      <c r="CLM145" s="93"/>
      <c r="CLN145" s="93"/>
      <c r="CLO145" s="93"/>
      <c r="CLP145" s="93"/>
      <c r="CLQ145" s="93"/>
      <c r="CLR145" s="93"/>
      <c r="CLS145" s="93"/>
      <c r="CLT145" s="93"/>
      <c r="CLU145" s="93"/>
      <c r="CLV145" s="93"/>
      <c r="CLW145" s="93"/>
      <c r="CLX145" s="93"/>
      <c r="CLY145" s="93"/>
      <c r="CLZ145" s="93"/>
      <c r="CMA145" s="93"/>
      <c r="CMB145" s="93"/>
      <c r="CMC145" s="93"/>
      <c r="CMD145" s="93"/>
      <c r="CME145" s="93"/>
      <c r="CMF145" s="93"/>
      <c r="CMG145" s="93"/>
      <c r="CMH145" s="93"/>
      <c r="CMI145" s="93"/>
      <c r="CMJ145" s="93"/>
      <c r="CMK145" s="93"/>
      <c r="CML145" s="93"/>
      <c r="CMM145" s="93"/>
      <c r="CMN145" s="93"/>
      <c r="CMO145" s="93"/>
      <c r="CMP145" s="93"/>
      <c r="CMQ145" s="93"/>
      <c r="CMR145" s="93"/>
      <c r="CMS145" s="93"/>
      <c r="CMT145" s="93"/>
      <c r="CMU145" s="93"/>
      <c r="CMV145" s="93"/>
      <c r="CMW145" s="93"/>
      <c r="CMX145" s="93"/>
      <c r="CMY145" s="93"/>
      <c r="CMZ145" s="93"/>
      <c r="CNA145" s="93"/>
      <c r="CNB145" s="93"/>
      <c r="CNC145" s="93"/>
      <c r="CND145" s="93"/>
      <c r="CNE145" s="93"/>
      <c r="CNF145" s="93"/>
      <c r="CNG145" s="93"/>
      <c r="CNH145" s="93"/>
      <c r="CNI145" s="93"/>
      <c r="CNJ145" s="93"/>
      <c r="CNK145" s="93"/>
      <c r="CNL145" s="93"/>
      <c r="CNM145" s="93"/>
      <c r="CNN145" s="93"/>
      <c r="CNO145" s="93"/>
      <c r="CNP145" s="93"/>
      <c r="CNQ145" s="93"/>
      <c r="CNR145" s="93"/>
      <c r="CNS145" s="93"/>
      <c r="CNT145" s="93"/>
      <c r="CNU145" s="93"/>
      <c r="CNV145" s="93"/>
      <c r="CNW145" s="93"/>
      <c r="CNX145" s="93"/>
      <c r="CNY145" s="93"/>
      <c r="CNZ145" s="93"/>
      <c r="COA145" s="93"/>
      <c r="COB145" s="93"/>
      <c r="COC145" s="93"/>
      <c r="COD145" s="93"/>
      <c r="COE145" s="93"/>
      <c r="COF145" s="93"/>
      <c r="COG145" s="93"/>
      <c r="COH145" s="93"/>
      <c r="COI145" s="93"/>
      <c r="COJ145" s="93"/>
      <c r="COK145" s="93"/>
      <c r="COL145" s="93"/>
      <c r="COM145" s="93"/>
      <c r="CON145" s="93"/>
      <c r="COO145" s="93"/>
      <c r="COP145" s="93"/>
      <c r="COQ145" s="93"/>
      <c r="COR145" s="93"/>
      <c r="COS145" s="93"/>
      <c r="COT145" s="93"/>
      <c r="COU145" s="93"/>
      <c r="COV145" s="93"/>
      <c r="COW145" s="93"/>
      <c r="COX145" s="93"/>
      <c r="COY145" s="93"/>
      <c r="COZ145" s="93"/>
      <c r="CPA145" s="93"/>
      <c r="CPB145" s="93"/>
      <c r="CPC145" s="93"/>
      <c r="CPD145" s="93"/>
      <c r="CPE145" s="93"/>
      <c r="CPF145" s="93"/>
      <c r="CPG145" s="93"/>
      <c r="CPH145" s="93"/>
      <c r="CPI145" s="93"/>
      <c r="CPJ145" s="93"/>
      <c r="CPK145" s="93"/>
      <c r="CPL145" s="93"/>
      <c r="CPM145" s="93"/>
      <c r="CPN145" s="93"/>
      <c r="CPO145" s="93"/>
      <c r="CPP145" s="93"/>
      <c r="CPQ145" s="93"/>
      <c r="CPR145" s="93"/>
      <c r="CPS145" s="93"/>
      <c r="CPT145" s="93"/>
      <c r="CPU145" s="93"/>
      <c r="CPV145" s="93"/>
      <c r="CPW145" s="93"/>
      <c r="CPX145" s="93"/>
      <c r="CPY145" s="93"/>
      <c r="CPZ145" s="93"/>
      <c r="CQA145" s="93"/>
      <c r="CQB145" s="93"/>
      <c r="CQC145" s="93"/>
      <c r="CQD145" s="93"/>
      <c r="CQE145" s="93"/>
      <c r="CQF145" s="93"/>
      <c r="CQG145" s="93"/>
      <c r="CQH145" s="93"/>
      <c r="CQI145" s="93"/>
      <c r="CQJ145" s="93"/>
      <c r="CQK145" s="93"/>
      <c r="CQL145" s="93"/>
      <c r="CQM145" s="93"/>
      <c r="CQN145" s="93"/>
      <c r="CQO145" s="93"/>
      <c r="CQP145" s="93"/>
      <c r="CQQ145" s="93"/>
      <c r="CQR145" s="93"/>
      <c r="CQS145" s="93"/>
      <c r="CQT145" s="93"/>
      <c r="CQU145" s="93"/>
      <c r="CQV145" s="93"/>
      <c r="CQW145" s="93"/>
      <c r="CQX145" s="93"/>
      <c r="CQY145" s="93"/>
      <c r="CQZ145" s="93"/>
      <c r="CRA145" s="93"/>
      <c r="CRB145" s="93"/>
      <c r="CRC145" s="93"/>
      <c r="CRD145" s="93"/>
      <c r="CRE145" s="93"/>
      <c r="CRF145" s="93"/>
      <c r="CRG145" s="93"/>
      <c r="CRH145" s="93"/>
      <c r="CRI145" s="93"/>
      <c r="CRJ145" s="93"/>
      <c r="CRK145" s="93"/>
      <c r="CRL145" s="93"/>
      <c r="CRM145" s="93"/>
      <c r="CRN145" s="93"/>
      <c r="CRO145" s="93"/>
      <c r="CRP145" s="93"/>
      <c r="CRQ145" s="93"/>
      <c r="CRR145" s="93"/>
      <c r="CRS145" s="93"/>
      <c r="CRT145" s="93"/>
      <c r="CRU145" s="93"/>
      <c r="CRV145" s="93"/>
      <c r="CRW145" s="93"/>
      <c r="CRX145" s="93"/>
      <c r="CRY145" s="93"/>
      <c r="CRZ145" s="93"/>
      <c r="CSA145" s="93"/>
      <c r="CSB145" s="93"/>
      <c r="CSC145" s="93"/>
      <c r="CSD145" s="93"/>
      <c r="CSE145" s="93"/>
      <c r="CSF145" s="93"/>
      <c r="CSG145" s="93"/>
      <c r="CSH145" s="93"/>
      <c r="CSI145" s="93"/>
      <c r="CSJ145" s="93"/>
      <c r="CSK145" s="93"/>
      <c r="CSL145" s="93"/>
      <c r="CSM145" s="93"/>
      <c r="CSN145" s="93"/>
      <c r="CSO145" s="93"/>
      <c r="CSP145" s="93"/>
      <c r="CSQ145" s="93"/>
      <c r="CSR145" s="93"/>
      <c r="CSS145" s="93"/>
      <c r="CST145" s="93"/>
      <c r="CSU145" s="93"/>
      <c r="CSV145" s="93"/>
      <c r="CSW145" s="93"/>
      <c r="CSX145" s="93"/>
      <c r="CSY145" s="93"/>
      <c r="CSZ145" s="93"/>
      <c r="CTA145" s="93"/>
      <c r="CTB145" s="93"/>
      <c r="CTC145" s="93"/>
      <c r="CTD145" s="93"/>
      <c r="CTE145" s="93"/>
      <c r="CTF145" s="93"/>
      <c r="CTG145" s="93"/>
      <c r="CTH145" s="93"/>
      <c r="CTI145" s="93"/>
      <c r="CTJ145" s="93"/>
      <c r="CTK145" s="93"/>
      <c r="CTL145" s="93"/>
      <c r="CTM145" s="93"/>
      <c r="CTN145" s="93"/>
      <c r="CTO145" s="93"/>
      <c r="CTP145" s="93"/>
      <c r="CTQ145" s="93"/>
      <c r="CTR145" s="93"/>
      <c r="CTS145" s="93"/>
      <c r="CTT145" s="93"/>
      <c r="CTU145" s="93"/>
      <c r="CTV145" s="93"/>
      <c r="CTW145" s="93"/>
      <c r="CTX145" s="93"/>
      <c r="CTY145" s="93"/>
      <c r="CTZ145" s="93"/>
      <c r="CUA145" s="93"/>
      <c r="CUB145" s="93"/>
      <c r="CUC145" s="93"/>
      <c r="CUD145" s="93"/>
      <c r="CUE145" s="93"/>
      <c r="CUF145" s="93"/>
      <c r="CUG145" s="93"/>
      <c r="CUH145" s="93"/>
      <c r="CUI145" s="93"/>
      <c r="CUJ145" s="93"/>
      <c r="CUK145" s="93"/>
      <c r="CUL145" s="93"/>
      <c r="CUM145" s="93"/>
      <c r="CUN145" s="93"/>
      <c r="CUO145" s="93"/>
      <c r="CUP145" s="93"/>
      <c r="CUQ145" s="93"/>
      <c r="CUR145" s="93"/>
      <c r="CUS145" s="93"/>
      <c r="CUT145" s="93"/>
      <c r="CUU145" s="93"/>
      <c r="CUV145" s="93"/>
      <c r="CUW145" s="93"/>
      <c r="CUX145" s="93"/>
      <c r="CUY145" s="93"/>
      <c r="CUZ145" s="93"/>
      <c r="CVA145" s="93"/>
      <c r="CVB145" s="93"/>
      <c r="CVC145" s="93"/>
      <c r="CVD145" s="93"/>
      <c r="CVE145" s="93"/>
      <c r="CVF145" s="93"/>
      <c r="CVG145" s="93"/>
      <c r="CVH145" s="93"/>
      <c r="CVI145" s="93"/>
      <c r="CVJ145" s="93"/>
      <c r="CVK145" s="93"/>
      <c r="CVL145" s="93"/>
      <c r="CVM145" s="93"/>
      <c r="CVN145" s="93"/>
      <c r="CVO145" s="93"/>
      <c r="CVP145" s="93"/>
      <c r="CVQ145" s="93"/>
      <c r="CVR145" s="93"/>
      <c r="CVS145" s="93"/>
      <c r="CVT145" s="93"/>
      <c r="CVU145" s="93"/>
      <c r="CVV145" s="93"/>
      <c r="CVW145" s="93"/>
      <c r="CVX145" s="93"/>
      <c r="CVY145" s="93"/>
      <c r="CVZ145" s="93"/>
      <c r="CWA145" s="93"/>
      <c r="CWB145" s="93"/>
      <c r="CWC145" s="93"/>
      <c r="CWD145" s="93"/>
      <c r="CWE145" s="93"/>
      <c r="CWF145" s="93"/>
      <c r="CWG145" s="93"/>
      <c r="CWH145" s="93"/>
      <c r="CWI145" s="93"/>
      <c r="CWJ145" s="93"/>
      <c r="CWK145" s="93"/>
      <c r="CWL145" s="93"/>
      <c r="CWM145" s="93"/>
      <c r="CWN145" s="93"/>
      <c r="CWO145" s="93"/>
      <c r="CWP145" s="93"/>
      <c r="CWQ145" s="93"/>
      <c r="CWR145" s="93"/>
      <c r="CWS145" s="93"/>
      <c r="CWT145" s="93"/>
      <c r="CWU145" s="93"/>
      <c r="CWV145" s="93"/>
      <c r="CWW145" s="93"/>
      <c r="CWX145" s="93"/>
      <c r="CWY145" s="93"/>
      <c r="CWZ145" s="93"/>
      <c r="CXA145" s="93"/>
      <c r="CXB145" s="93"/>
      <c r="CXC145" s="93"/>
      <c r="CXD145" s="93"/>
      <c r="CXE145" s="93"/>
      <c r="CXF145" s="93"/>
      <c r="CXG145" s="93"/>
      <c r="CXH145" s="93"/>
      <c r="CXI145" s="93"/>
      <c r="CXJ145" s="93"/>
      <c r="CXK145" s="93"/>
      <c r="CXL145" s="93"/>
      <c r="CXM145" s="93"/>
      <c r="CXN145" s="93"/>
      <c r="CXO145" s="93"/>
      <c r="CXP145" s="93"/>
      <c r="CXQ145" s="93"/>
      <c r="CXR145" s="93"/>
      <c r="CXS145" s="93"/>
      <c r="CXT145" s="93"/>
      <c r="CXU145" s="93"/>
      <c r="CXV145" s="93"/>
      <c r="CXW145" s="93"/>
      <c r="CXX145" s="93"/>
      <c r="CXY145" s="93"/>
      <c r="CXZ145" s="93"/>
      <c r="CYA145" s="93"/>
      <c r="CYB145" s="93"/>
      <c r="CYC145" s="93"/>
      <c r="CYD145" s="93"/>
      <c r="CYE145" s="93"/>
      <c r="CYF145" s="93"/>
      <c r="CYG145" s="93"/>
      <c r="CYH145" s="93"/>
      <c r="CYI145" s="93"/>
      <c r="CYJ145" s="93"/>
      <c r="CYK145" s="93"/>
      <c r="CYL145" s="93"/>
      <c r="CYM145" s="93"/>
      <c r="CYN145" s="93"/>
      <c r="CYO145" s="93"/>
      <c r="CYP145" s="93"/>
      <c r="CYQ145" s="93"/>
      <c r="CYR145" s="93"/>
      <c r="CYS145" s="93"/>
      <c r="CYT145" s="93"/>
      <c r="CYU145" s="93"/>
      <c r="CYV145" s="93"/>
      <c r="CYW145" s="93"/>
      <c r="CYX145" s="93"/>
      <c r="CYY145" s="93"/>
      <c r="CYZ145" s="93"/>
      <c r="CZA145" s="93"/>
      <c r="CZB145" s="93"/>
      <c r="CZC145" s="93"/>
      <c r="CZD145" s="93"/>
      <c r="CZE145" s="93"/>
      <c r="CZF145" s="93"/>
      <c r="CZG145" s="93"/>
      <c r="CZH145" s="93"/>
      <c r="CZI145" s="93"/>
      <c r="CZJ145" s="93"/>
      <c r="CZK145" s="93"/>
      <c r="CZL145" s="93"/>
      <c r="CZM145" s="93"/>
      <c r="CZN145" s="93"/>
      <c r="CZO145" s="93"/>
      <c r="CZP145" s="93"/>
      <c r="CZQ145" s="93"/>
      <c r="CZR145" s="93"/>
      <c r="CZS145" s="93"/>
      <c r="CZT145" s="93"/>
      <c r="CZU145" s="93"/>
      <c r="CZV145" s="93"/>
      <c r="CZW145" s="93"/>
      <c r="CZX145" s="93"/>
      <c r="CZY145" s="93"/>
      <c r="CZZ145" s="93"/>
      <c r="DAA145" s="93"/>
      <c r="DAB145" s="93"/>
      <c r="DAC145" s="93"/>
      <c r="DAD145" s="93"/>
      <c r="DAE145" s="93"/>
      <c r="DAF145" s="93"/>
      <c r="DAG145" s="93"/>
      <c r="DAH145" s="93"/>
      <c r="DAI145" s="93"/>
      <c r="DAJ145" s="93"/>
      <c r="DAK145" s="93"/>
      <c r="DAL145" s="93"/>
      <c r="DAM145" s="93"/>
      <c r="DAN145" s="93"/>
      <c r="DAO145" s="93"/>
      <c r="DAP145" s="93"/>
      <c r="DAQ145" s="93"/>
      <c r="DAR145" s="93"/>
      <c r="DAS145" s="93"/>
      <c r="DAT145" s="93"/>
      <c r="DAU145" s="93"/>
      <c r="DAV145" s="93"/>
      <c r="DAW145" s="93"/>
      <c r="DAX145" s="93"/>
      <c r="DAY145" s="93"/>
      <c r="DAZ145" s="93"/>
      <c r="DBA145" s="93"/>
      <c r="DBB145" s="93"/>
      <c r="DBC145" s="93"/>
      <c r="DBD145" s="93"/>
      <c r="DBE145" s="93"/>
      <c r="DBF145" s="93"/>
      <c r="DBG145" s="93"/>
      <c r="DBH145" s="93"/>
      <c r="DBI145" s="93"/>
      <c r="DBJ145" s="93"/>
      <c r="DBK145" s="93"/>
      <c r="DBL145" s="93"/>
      <c r="DBM145" s="93"/>
      <c r="DBN145" s="93"/>
      <c r="DBO145" s="93"/>
      <c r="DBP145" s="93"/>
      <c r="DBQ145" s="93"/>
      <c r="DBR145" s="93"/>
      <c r="DBS145" s="93"/>
      <c r="DBT145" s="93"/>
      <c r="DBU145" s="93"/>
      <c r="DBV145" s="93"/>
      <c r="DBW145" s="93"/>
      <c r="DBX145" s="93"/>
      <c r="DBY145" s="93"/>
      <c r="DBZ145" s="93"/>
      <c r="DCA145" s="93"/>
      <c r="DCB145" s="93"/>
      <c r="DCC145" s="93"/>
      <c r="DCD145" s="93"/>
      <c r="DCE145" s="93"/>
      <c r="DCF145" s="93"/>
      <c r="DCG145" s="93"/>
      <c r="DCH145" s="93"/>
      <c r="DCI145" s="93"/>
      <c r="DCJ145" s="93"/>
      <c r="DCK145" s="93"/>
      <c r="DCL145" s="93"/>
      <c r="DCM145" s="93"/>
      <c r="DCN145" s="93"/>
      <c r="DCO145" s="93"/>
      <c r="DCP145" s="93"/>
      <c r="DCQ145" s="93"/>
      <c r="DCR145" s="93"/>
      <c r="DCS145" s="93"/>
      <c r="DCT145" s="93"/>
      <c r="DCU145" s="93"/>
      <c r="DCV145" s="93"/>
      <c r="DCW145" s="93"/>
      <c r="DCX145" s="93"/>
      <c r="DCY145" s="93"/>
      <c r="DCZ145" s="93"/>
      <c r="DDA145" s="93"/>
      <c r="DDB145" s="93"/>
      <c r="DDC145" s="93"/>
      <c r="DDD145" s="93"/>
      <c r="DDE145" s="93"/>
      <c r="DDF145" s="93"/>
      <c r="DDG145" s="93"/>
      <c r="DDH145" s="93"/>
      <c r="DDI145" s="93"/>
      <c r="DDJ145" s="93"/>
      <c r="DDK145" s="93"/>
      <c r="DDL145" s="93"/>
      <c r="DDM145" s="93"/>
      <c r="DDN145" s="93"/>
      <c r="DDO145" s="93"/>
      <c r="DDP145" s="93"/>
      <c r="DDQ145" s="93"/>
      <c r="DDR145" s="93"/>
      <c r="DDS145" s="93"/>
      <c r="DDT145" s="93"/>
      <c r="DDU145" s="93"/>
      <c r="DDV145" s="93"/>
      <c r="DDW145" s="93"/>
      <c r="DDX145" s="93"/>
      <c r="DDY145" s="93"/>
      <c r="DDZ145" s="93"/>
      <c r="DEA145" s="93"/>
      <c r="DEB145" s="93"/>
      <c r="DEC145" s="93"/>
      <c r="DED145" s="93"/>
      <c r="DEE145" s="93"/>
      <c r="DEF145" s="93"/>
      <c r="DEG145" s="93"/>
      <c r="DEH145" s="93"/>
      <c r="DEI145" s="93"/>
      <c r="DEJ145" s="93"/>
      <c r="DEK145" s="93"/>
      <c r="DEL145" s="93"/>
      <c r="DEM145" s="93"/>
      <c r="DEN145" s="93"/>
      <c r="DEO145" s="93"/>
      <c r="DEP145" s="93"/>
      <c r="DEQ145" s="93"/>
      <c r="DER145" s="93"/>
      <c r="DES145" s="93"/>
      <c r="DET145" s="93"/>
      <c r="DEU145" s="93"/>
      <c r="DEV145" s="93"/>
      <c r="DEW145" s="93"/>
      <c r="DEX145" s="93"/>
      <c r="DEY145" s="93"/>
      <c r="DEZ145" s="93"/>
      <c r="DFA145" s="93"/>
      <c r="DFB145" s="93"/>
      <c r="DFC145" s="93"/>
      <c r="DFD145" s="93"/>
      <c r="DFE145" s="93"/>
      <c r="DFF145" s="93"/>
      <c r="DFG145" s="93"/>
      <c r="DFH145" s="93"/>
      <c r="DFI145" s="93"/>
      <c r="DFJ145" s="93"/>
      <c r="DFK145" s="93"/>
      <c r="DFL145" s="93"/>
      <c r="DFM145" s="93"/>
      <c r="DFN145" s="93"/>
      <c r="DFO145" s="93"/>
      <c r="DFP145" s="93"/>
      <c r="DFQ145" s="93"/>
      <c r="DFR145" s="93"/>
      <c r="DFS145" s="93"/>
      <c r="DFT145" s="93"/>
      <c r="DFU145" s="93"/>
      <c r="DFV145" s="93"/>
      <c r="DFW145" s="93"/>
      <c r="DFX145" s="93"/>
      <c r="DFY145" s="93"/>
      <c r="DFZ145" s="93"/>
      <c r="DGA145" s="93"/>
      <c r="DGB145" s="93"/>
      <c r="DGC145" s="93"/>
      <c r="DGD145" s="93"/>
      <c r="DGE145" s="93"/>
      <c r="DGF145" s="93"/>
      <c r="DGG145" s="93"/>
      <c r="DGH145" s="93"/>
      <c r="DGI145" s="93"/>
      <c r="DGJ145" s="93"/>
      <c r="DGK145" s="93"/>
      <c r="DGL145" s="93"/>
      <c r="DGM145" s="93"/>
      <c r="DGN145" s="93"/>
      <c r="DGO145" s="93"/>
      <c r="DGP145" s="93"/>
      <c r="DGQ145" s="93"/>
      <c r="DGR145" s="93"/>
      <c r="DGS145" s="93"/>
      <c r="DGT145" s="93"/>
      <c r="DGU145" s="93"/>
      <c r="DGV145" s="93"/>
      <c r="DGW145" s="93"/>
      <c r="DGX145" s="93"/>
      <c r="DGY145" s="93"/>
      <c r="DGZ145" s="93"/>
      <c r="DHA145" s="93"/>
      <c r="DHB145" s="93"/>
      <c r="DHC145" s="93"/>
      <c r="DHD145" s="93"/>
      <c r="DHE145" s="93"/>
      <c r="DHF145" s="93"/>
      <c r="DHG145" s="93"/>
      <c r="DHH145" s="93"/>
      <c r="DHI145" s="93"/>
      <c r="DHJ145" s="93"/>
      <c r="DHK145" s="93"/>
      <c r="DHL145" s="93"/>
      <c r="DHM145" s="93"/>
      <c r="DHN145" s="93"/>
      <c r="DHO145" s="93"/>
      <c r="DHP145" s="93"/>
      <c r="DHQ145" s="93"/>
    </row>
    <row r="146" spans="1:2929" s="170" customFormat="1">
      <c r="A146" s="198" t="s">
        <v>312</v>
      </c>
      <c r="B146" s="168" t="s">
        <v>585</v>
      </c>
      <c r="C146" s="127"/>
      <c r="D146" s="108"/>
      <c r="E146" s="663"/>
      <c r="F146" s="105"/>
      <c r="G146" s="162"/>
      <c r="H146" s="108"/>
      <c r="I146" s="109"/>
      <c r="J146" s="105"/>
      <c r="K146" s="93"/>
      <c r="L146" s="166"/>
      <c r="M146" s="93"/>
      <c r="N146" s="93"/>
      <c r="O146" s="93"/>
      <c r="P146" s="93"/>
      <c r="Q146" s="93"/>
      <c r="R146" s="93"/>
      <c r="S146" s="93"/>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c r="AT146" s="93"/>
      <c r="AU146" s="93"/>
      <c r="AV146" s="93"/>
      <c r="AW146" s="93"/>
      <c r="AX146" s="93"/>
      <c r="AY146" s="93"/>
      <c r="AZ146" s="93"/>
      <c r="BA146" s="93"/>
      <c r="BB146" s="93"/>
      <c r="BC146" s="93"/>
      <c r="BD146" s="93"/>
      <c r="BE146" s="93"/>
      <c r="BF146" s="93"/>
      <c r="BG146" s="93"/>
      <c r="BH146" s="93"/>
      <c r="BI146" s="93"/>
      <c r="BJ146" s="93"/>
      <c r="BK146" s="93"/>
      <c r="BL146" s="93"/>
      <c r="BM146" s="93"/>
      <c r="BN146" s="93"/>
      <c r="BO146" s="93"/>
      <c r="BP146" s="93"/>
      <c r="BQ146" s="93"/>
      <c r="BR146" s="93"/>
      <c r="BS146" s="93"/>
      <c r="BT146" s="93"/>
      <c r="BU146" s="93"/>
      <c r="BV146" s="93"/>
      <c r="BW146" s="93"/>
      <c r="BX146" s="93"/>
      <c r="BY146" s="93"/>
      <c r="BZ146" s="93"/>
      <c r="CA146" s="93"/>
      <c r="CB146" s="93"/>
      <c r="CC146" s="93"/>
      <c r="CD146" s="93"/>
      <c r="CE146" s="93"/>
      <c r="CF146" s="93"/>
      <c r="CG146" s="93"/>
      <c r="CH146" s="93"/>
      <c r="CI146" s="93"/>
      <c r="CJ146" s="93"/>
      <c r="CK146" s="93"/>
      <c r="CL146" s="93"/>
      <c r="CM146" s="93"/>
      <c r="CN146" s="93"/>
      <c r="CO146" s="93"/>
      <c r="CP146" s="93"/>
      <c r="CQ146" s="93"/>
      <c r="CR146" s="93"/>
      <c r="CS146" s="93"/>
      <c r="CT146" s="93"/>
      <c r="CU146" s="93"/>
      <c r="CV146" s="93"/>
      <c r="CW146" s="93"/>
      <c r="CX146" s="93"/>
      <c r="CY146" s="93"/>
      <c r="CZ146" s="93"/>
      <c r="DA146" s="93"/>
      <c r="DB146" s="93"/>
      <c r="DC146" s="93"/>
      <c r="DD146" s="93"/>
      <c r="DE146" s="93"/>
      <c r="DF146" s="93"/>
      <c r="DG146" s="93"/>
      <c r="DH146" s="93"/>
      <c r="DI146" s="93"/>
      <c r="DJ146" s="93"/>
      <c r="DK146" s="93"/>
      <c r="DL146" s="93"/>
      <c r="DM146" s="93"/>
      <c r="DN146" s="93"/>
      <c r="DO146" s="93"/>
      <c r="DP146" s="93"/>
      <c r="DQ146" s="93"/>
      <c r="DR146" s="93"/>
      <c r="DS146" s="93"/>
      <c r="DT146" s="93"/>
      <c r="DU146" s="93"/>
      <c r="DV146" s="93"/>
      <c r="DW146" s="93"/>
      <c r="DX146" s="93"/>
      <c r="DY146" s="93"/>
      <c r="DZ146" s="93"/>
      <c r="EA146" s="93"/>
      <c r="EB146" s="93"/>
      <c r="EC146" s="93"/>
      <c r="ED146" s="93"/>
      <c r="EE146" s="93"/>
      <c r="EF146" s="93"/>
      <c r="EG146" s="93"/>
      <c r="EH146" s="93"/>
      <c r="EI146" s="93"/>
      <c r="EJ146" s="93"/>
      <c r="EK146" s="93"/>
      <c r="EL146" s="93"/>
      <c r="EM146" s="93"/>
      <c r="EN146" s="93"/>
      <c r="EO146" s="93"/>
      <c r="EP146" s="93"/>
      <c r="EQ146" s="93"/>
      <c r="ER146" s="93"/>
      <c r="ES146" s="93"/>
      <c r="ET146" s="93"/>
      <c r="EU146" s="93"/>
      <c r="EV146" s="93"/>
      <c r="EW146" s="93"/>
      <c r="EX146" s="93"/>
      <c r="EY146" s="93"/>
      <c r="EZ146" s="93"/>
      <c r="FA146" s="93"/>
      <c r="FB146" s="93"/>
      <c r="FC146" s="93"/>
      <c r="FD146" s="93"/>
      <c r="FE146" s="93"/>
      <c r="FF146" s="93"/>
      <c r="FG146" s="93"/>
      <c r="FH146" s="93"/>
      <c r="FI146" s="93"/>
      <c r="FJ146" s="93"/>
      <c r="FK146" s="93"/>
      <c r="FL146" s="93"/>
      <c r="FM146" s="93"/>
      <c r="FN146" s="93"/>
      <c r="FO146" s="93"/>
      <c r="FP146" s="93"/>
      <c r="FQ146" s="93"/>
      <c r="FR146" s="93"/>
      <c r="FS146" s="93"/>
      <c r="FT146" s="93"/>
      <c r="FU146" s="93"/>
      <c r="FV146" s="93"/>
      <c r="FW146" s="93"/>
      <c r="FX146" s="93"/>
      <c r="FY146" s="93"/>
      <c r="FZ146" s="93"/>
      <c r="GA146" s="93"/>
      <c r="GB146" s="93"/>
      <c r="GC146" s="93"/>
      <c r="GD146" s="93"/>
      <c r="GE146" s="93"/>
      <c r="GF146" s="93"/>
      <c r="GG146" s="93"/>
      <c r="GH146" s="93"/>
      <c r="GI146" s="93"/>
      <c r="GJ146" s="93"/>
      <c r="GK146" s="93"/>
      <c r="GL146" s="93"/>
      <c r="GM146" s="93"/>
      <c r="GN146" s="93"/>
      <c r="GO146" s="93"/>
      <c r="GP146" s="93"/>
      <c r="GQ146" s="93"/>
      <c r="GR146" s="93"/>
      <c r="GS146" s="93"/>
      <c r="GT146" s="93"/>
      <c r="GU146" s="93"/>
      <c r="GV146" s="93"/>
      <c r="GW146" s="93"/>
      <c r="GX146" s="93"/>
      <c r="GY146" s="93"/>
      <c r="GZ146" s="93"/>
      <c r="HA146" s="93"/>
      <c r="HB146" s="93"/>
      <c r="HC146" s="93"/>
      <c r="HD146" s="93"/>
      <c r="HE146" s="93"/>
      <c r="HF146" s="93"/>
      <c r="HG146" s="93"/>
      <c r="HH146" s="93"/>
      <c r="HI146" s="93"/>
      <c r="HJ146" s="93"/>
      <c r="HK146" s="93"/>
      <c r="HL146" s="93"/>
      <c r="HM146" s="93"/>
      <c r="HN146" s="93"/>
      <c r="HO146" s="93"/>
      <c r="HP146" s="93"/>
      <c r="HQ146" s="93"/>
      <c r="HR146" s="93"/>
      <c r="HS146" s="93"/>
      <c r="HT146" s="93"/>
      <c r="HU146" s="93"/>
      <c r="HV146" s="93"/>
      <c r="HW146" s="93"/>
      <c r="HX146" s="93"/>
      <c r="HY146" s="93"/>
      <c r="HZ146" s="93"/>
      <c r="IA146" s="93"/>
      <c r="IB146" s="93"/>
      <c r="IC146" s="93"/>
      <c r="ID146" s="93"/>
      <c r="IE146" s="93"/>
      <c r="IF146" s="93"/>
      <c r="IG146" s="93"/>
      <c r="IH146" s="93"/>
      <c r="II146" s="93"/>
      <c r="IJ146" s="93"/>
      <c r="IK146" s="93"/>
      <c r="IL146" s="93"/>
      <c r="IM146" s="93"/>
      <c r="IN146" s="93"/>
      <c r="IO146" s="93"/>
      <c r="IP146" s="93"/>
      <c r="IQ146" s="93"/>
      <c r="IR146" s="93"/>
      <c r="IS146" s="93"/>
      <c r="IT146" s="93"/>
      <c r="IU146" s="93"/>
      <c r="IV146" s="93"/>
      <c r="IW146" s="93"/>
      <c r="IX146" s="93"/>
      <c r="IY146" s="93"/>
      <c r="IZ146" s="93"/>
      <c r="JA146" s="93"/>
      <c r="JB146" s="93"/>
      <c r="JC146" s="93"/>
      <c r="JD146" s="93"/>
      <c r="JE146" s="93"/>
      <c r="JF146" s="93"/>
      <c r="JG146" s="93"/>
      <c r="JH146" s="93"/>
      <c r="JI146" s="93"/>
      <c r="JJ146" s="93"/>
      <c r="JK146" s="93"/>
      <c r="JL146" s="93"/>
      <c r="JM146" s="93"/>
      <c r="JN146" s="93"/>
      <c r="JO146" s="93"/>
      <c r="JP146" s="93"/>
      <c r="JQ146" s="93"/>
      <c r="JR146" s="93"/>
      <c r="JS146" s="93"/>
      <c r="JT146" s="93"/>
      <c r="JU146" s="93"/>
      <c r="JV146" s="93"/>
      <c r="JW146" s="93"/>
      <c r="JX146" s="93"/>
      <c r="JY146" s="93"/>
      <c r="JZ146" s="93"/>
      <c r="KA146" s="93"/>
      <c r="KB146" s="93"/>
      <c r="KC146" s="93"/>
      <c r="KD146" s="93"/>
      <c r="KE146" s="93"/>
      <c r="KF146" s="93"/>
      <c r="KG146" s="93"/>
      <c r="KH146" s="93"/>
      <c r="KI146" s="93"/>
      <c r="KJ146" s="93"/>
      <c r="KK146" s="93"/>
      <c r="KL146" s="93"/>
      <c r="KM146" s="93"/>
      <c r="KN146" s="93"/>
      <c r="KO146" s="93"/>
      <c r="KP146" s="93"/>
      <c r="KQ146" s="93"/>
      <c r="KR146" s="93"/>
      <c r="KS146" s="93"/>
      <c r="KT146" s="93"/>
      <c r="KU146" s="93"/>
      <c r="KV146" s="93"/>
      <c r="KW146" s="93"/>
      <c r="KX146" s="93"/>
      <c r="KY146" s="93"/>
      <c r="KZ146" s="93"/>
      <c r="LA146" s="93"/>
      <c r="LB146" s="93"/>
      <c r="LC146" s="93"/>
      <c r="LD146" s="93"/>
      <c r="LE146" s="93"/>
      <c r="LF146" s="93"/>
      <c r="LG146" s="93"/>
      <c r="LH146" s="93"/>
      <c r="LI146" s="93"/>
      <c r="LJ146" s="93"/>
      <c r="LK146" s="93"/>
      <c r="LL146" s="93"/>
      <c r="LM146" s="93"/>
      <c r="LN146" s="93"/>
      <c r="LO146" s="93"/>
      <c r="LP146" s="93"/>
      <c r="LQ146" s="93"/>
      <c r="LR146" s="93"/>
      <c r="LS146" s="93"/>
      <c r="LT146" s="93"/>
      <c r="LU146" s="93"/>
      <c r="LV146" s="93"/>
      <c r="LW146" s="93"/>
      <c r="LX146" s="93"/>
      <c r="LY146" s="93"/>
      <c r="LZ146" s="93"/>
      <c r="MA146" s="93"/>
      <c r="MB146" s="93"/>
      <c r="MC146" s="93"/>
      <c r="MD146" s="93"/>
      <c r="ME146" s="93"/>
      <c r="MF146" s="93"/>
      <c r="MG146" s="93"/>
      <c r="MH146" s="93"/>
      <c r="MI146" s="93"/>
      <c r="MJ146" s="93"/>
      <c r="MK146" s="93"/>
      <c r="ML146" s="93"/>
      <c r="MM146" s="93"/>
      <c r="MN146" s="93"/>
      <c r="MO146" s="93"/>
      <c r="MP146" s="93"/>
      <c r="MQ146" s="93"/>
      <c r="MR146" s="93"/>
      <c r="MS146" s="93"/>
      <c r="MT146" s="93"/>
      <c r="MU146" s="93"/>
      <c r="MV146" s="93"/>
      <c r="MW146" s="93"/>
      <c r="MX146" s="93"/>
      <c r="MY146" s="93"/>
      <c r="MZ146" s="93"/>
      <c r="NA146" s="93"/>
      <c r="NB146" s="93"/>
      <c r="NC146" s="93"/>
      <c r="ND146" s="93"/>
      <c r="NE146" s="93"/>
      <c r="NF146" s="93"/>
      <c r="NG146" s="93"/>
      <c r="NH146" s="93"/>
      <c r="NI146" s="93"/>
      <c r="NJ146" s="93"/>
      <c r="NK146" s="93"/>
      <c r="NL146" s="93"/>
      <c r="NM146" s="93"/>
      <c r="NN146" s="93"/>
      <c r="NO146" s="93"/>
      <c r="NP146" s="93"/>
      <c r="NQ146" s="93"/>
      <c r="NR146" s="93"/>
      <c r="NS146" s="93"/>
      <c r="NT146" s="93"/>
      <c r="NU146" s="93"/>
      <c r="NV146" s="93"/>
      <c r="NW146" s="93"/>
      <c r="NX146" s="93"/>
      <c r="NY146" s="93"/>
      <c r="NZ146" s="93"/>
      <c r="OA146" s="93"/>
      <c r="OB146" s="93"/>
      <c r="OC146" s="93"/>
      <c r="OD146" s="93"/>
      <c r="OE146" s="93"/>
      <c r="OF146" s="93"/>
      <c r="OG146" s="93"/>
      <c r="OH146" s="93"/>
      <c r="OI146" s="93"/>
      <c r="OJ146" s="93"/>
      <c r="OK146" s="93"/>
      <c r="OL146" s="93"/>
      <c r="OM146" s="93"/>
      <c r="ON146" s="93"/>
      <c r="OO146" s="93"/>
      <c r="OP146" s="93"/>
      <c r="OQ146" s="93"/>
      <c r="OR146" s="93"/>
      <c r="OS146" s="93"/>
      <c r="OT146" s="93"/>
      <c r="OU146" s="93"/>
      <c r="OV146" s="93"/>
      <c r="OW146" s="93"/>
      <c r="OX146" s="93"/>
      <c r="OY146" s="93"/>
      <c r="OZ146" s="93"/>
      <c r="PA146" s="93"/>
      <c r="PB146" s="93"/>
      <c r="PC146" s="93"/>
      <c r="PD146" s="93"/>
      <c r="PE146" s="93"/>
      <c r="PF146" s="93"/>
      <c r="PG146" s="93"/>
      <c r="PH146" s="93"/>
      <c r="PI146" s="93"/>
      <c r="PJ146" s="93"/>
      <c r="PK146" s="93"/>
      <c r="PL146" s="93"/>
      <c r="PM146" s="93"/>
      <c r="PN146" s="93"/>
      <c r="PO146" s="93"/>
      <c r="PP146" s="93"/>
      <c r="PQ146" s="93"/>
      <c r="PR146" s="93"/>
      <c r="PS146" s="93"/>
      <c r="PT146" s="93"/>
      <c r="PU146" s="93"/>
      <c r="PV146" s="93"/>
      <c r="PW146" s="93"/>
      <c r="PX146" s="93"/>
      <c r="PY146" s="93"/>
      <c r="PZ146" s="93"/>
      <c r="QA146" s="93"/>
      <c r="QB146" s="93"/>
      <c r="QC146" s="93"/>
      <c r="QD146" s="93"/>
      <c r="QE146" s="93"/>
      <c r="QF146" s="93"/>
      <c r="QG146" s="93"/>
      <c r="QH146" s="93"/>
      <c r="QI146" s="93"/>
      <c r="QJ146" s="93"/>
      <c r="QK146" s="93"/>
      <c r="QL146" s="93"/>
      <c r="QM146" s="93"/>
      <c r="QN146" s="93"/>
      <c r="QO146" s="93"/>
      <c r="QP146" s="93"/>
      <c r="QQ146" s="93"/>
      <c r="QR146" s="93"/>
      <c r="QS146" s="93"/>
      <c r="QT146" s="93"/>
      <c r="QU146" s="93"/>
      <c r="QV146" s="93"/>
      <c r="QW146" s="93"/>
      <c r="QX146" s="93"/>
      <c r="QY146" s="93"/>
      <c r="QZ146" s="93"/>
      <c r="RA146" s="93"/>
      <c r="RB146" s="93"/>
      <c r="RC146" s="93"/>
      <c r="RD146" s="93"/>
      <c r="RE146" s="93"/>
      <c r="RF146" s="93"/>
      <c r="RG146" s="93"/>
      <c r="RH146" s="93"/>
      <c r="RI146" s="93"/>
      <c r="RJ146" s="93"/>
      <c r="RK146" s="93"/>
      <c r="RL146" s="93"/>
      <c r="RM146" s="93"/>
      <c r="RN146" s="93"/>
      <c r="RO146" s="93"/>
      <c r="RP146" s="93"/>
      <c r="RQ146" s="93"/>
      <c r="RR146" s="93"/>
      <c r="RS146" s="93"/>
      <c r="RT146" s="93"/>
      <c r="RU146" s="93"/>
      <c r="RV146" s="93"/>
      <c r="RW146" s="93"/>
      <c r="RX146" s="93"/>
      <c r="RY146" s="93"/>
      <c r="RZ146" s="93"/>
      <c r="SA146" s="93"/>
      <c r="SB146" s="93"/>
      <c r="SC146" s="93"/>
      <c r="SD146" s="93"/>
      <c r="SE146" s="93"/>
      <c r="SF146" s="93"/>
      <c r="SG146" s="93"/>
      <c r="SH146" s="93"/>
      <c r="SI146" s="93"/>
      <c r="SJ146" s="93"/>
      <c r="SK146" s="93"/>
      <c r="SL146" s="93"/>
      <c r="SM146" s="93"/>
      <c r="SN146" s="93"/>
      <c r="SO146" s="93"/>
      <c r="SP146" s="93"/>
      <c r="SQ146" s="93"/>
      <c r="SR146" s="93"/>
      <c r="SS146" s="93"/>
      <c r="ST146" s="93"/>
      <c r="SU146" s="93"/>
      <c r="SV146" s="93"/>
      <c r="SW146" s="93"/>
      <c r="SX146" s="93"/>
      <c r="SY146" s="93"/>
      <c r="SZ146" s="93"/>
      <c r="TA146" s="93"/>
      <c r="TB146" s="93"/>
      <c r="TC146" s="93"/>
      <c r="TD146" s="93"/>
      <c r="TE146" s="93"/>
      <c r="TF146" s="93"/>
      <c r="TG146" s="93"/>
      <c r="TH146" s="93"/>
      <c r="TI146" s="93"/>
      <c r="TJ146" s="93"/>
      <c r="TK146" s="93"/>
      <c r="TL146" s="93"/>
      <c r="TM146" s="93"/>
      <c r="TN146" s="93"/>
      <c r="TO146" s="93"/>
      <c r="TP146" s="93"/>
      <c r="TQ146" s="93"/>
      <c r="TR146" s="93"/>
      <c r="TS146" s="93"/>
      <c r="TT146" s="93"/>
      <c r="TU146" s="93"/>
      <c r="TV146" s="93"/>
      <c r="TW146" s="93"/>
      <c r="TX146" s="93"/>
      <c r="TY146" s="93"/>
      <c r="TZ146" s="93"/>
      <c r="UA146" s="93"/>
      <c r="UB146" s="93"/>
      <c r="UC146" s="93"/>
      <c r="UD146" s="93"/>
      <c r="UE146" s="93"/>
      <c r="UF146" s="93"/>
      <c r="UG146" s="93"/>
      <c r="UH146" s="93"/>
      <c r="UI146" s="93"/>
      <c r="UJ146" s="93"/>
      <c r="UK146" s="93"/>
      <c r="UL146" s="93"/>
      <c r="UM146" s="93"/>
      <c r="UN146" s="93"/>
      <c r="UO146" s="93"/>
      <c r="UP146" s="93"/>
      <c r="UQ146" s="93"/>
      <c r="UR146" s="93"/>
      <c r="US146" s="93"/>
      <c r="UT146" s="93"/>
      <c r="UU146" s="93"/>
      <c r="UV146" s="93"/>
      <c r="UW146" s="93"/>
      <c r="UX146" s="93"/>
      <c r="UY146" s="93"/>
      <c r="UZ146" s="93"/>
      <c r="VA146" s="93"/>
      <c r="VB146" s="93"/>
      <c r="VC146" s="93"/>
      <c r="VD146" s="93"/>
      <c r="VE146" s="93"/>
      <c r="VF146" s="93"/>
      <c r="VG146" s="93"/>
      <c r="VH146" s="93"/>
      <c r="VI146" s="93"/>
      <c r="VJ146" s="93"/>
      <c r="VK146" s="93"/>
      <c r="VL146" s="93"/>
      <c r="VM146" s="93"/>
      <c r="VN146" s="93"/>
      <c r="VO146" s="93"/>
      <c r="VP146" s="93"/>
      <c r="VQ146" s="93"/>
      <c r="VR146" s="93"/>
      <c r="VS146" s="93"/>
      <c r="VT146" s="93"/>
      <c r="VU146" s="93"/>
      <c r="VV146" s="93"/>
      <c r="VW146" s="93"/>
      <c r="VX146" s="93"/>
      <c r="VY146" s="93"/>
      <c r="VZ146" s="93"/>
      <c r="WA146" s="93"/>
      <c r="WB146" s="93"/>
      <c r="WC146" s="93"/>
      <c r="WD146" s="93"/>
      <c r="WE146" s="93"/>
      <c r="WF146" s="93"/>
      <c r="WG146" s="93"/>
      <c r="WH146" s="93"/>
      <c r="WI146" s="93"/>
      <c r="WJ146" s="93"/>
      <c r="WK146" s="93"/>
      <c r="WL146" s="93"/>
      <c r="WM146" s="93"/>
      <c r="WN146" s="93"/>
      <c r="WO146" s="93"/>
      <c r="WP146" s="93"/>
      <c r="WQ146" s="93"/>
      <c r="WR146" s="93"/>
      <c r="WS146" s="93"/>
      <c r="WT146" s="93"/>
      <c r="WU146" s="93"/>
      <c r="WV146" s="93"/>
      <c r="WW146" s="93"/>
      <c r="WX146" s="93"/>
      <c r="WY146" s="93"/>
      <c r="WZ146" s="93"/>
      <c r="XA146" s="93"/>
      <c r="XB146" s="93"/>
      <c r="XC146" s="93"/>
      <c r="XD146" s="93"/>
      <c r="XE146" s="93"/>
      <c r="XF146" s="93"/>
      <c r="XG146" s="93"/>
      <c r="XH146" s="93"/>
      <c r="XI146" s="93"/>
      <c r="XJ146" s="93"/>
      <c r="XK146" s="93"/>
      <c r="XL146" s="93"/>
      <c r="XM146" s="93"/>
      <c r="XN146" s="93"/>
      <c r="XO146" s="93"/>
      <c r="XP146" s="93"/>
      <c r="XQ146" s="93"/>
      <c r="XR146" s="93"/>
      <c r="XS146" s="93"/>
      <c r="XT146" s="93"/>
      <c r="XU146" s="93"/>
      <c r="XV146" s="93"/>
      <c r="XW146" s="93"/>
      <c r="XX146" s="93"/>
      <c r="XY146" s="93"/>
      <c r="XZ146" s="93"/>
      <c r="YA146" s="93"/>
      <c r="YB146" s="93"/>
      <c r="YC146" s="93"/>
      <c r="YD146" s="93"/>
      <c r="YE146" s="93"/>
      <c r="YF146" s="93"/>
      <c r="YG146" s="93"/>
      <c r="YH146" s="93"/>
      <c r="YI146" s="93"/>
      <c r="YJ146" s="93"/>
      <c r="YK146" s="93"/>
      <c r="YL146" s="93"/>
      <c r="YM146" s="93"/>
      <c r="YN146" s="93"/>
      <c r="YO146" s="93"/>
      <c r="YP146" s="93"/>
      <c r="YQ146" s="93"/>
      <c r="YR146" s="93"/>
      <c r="YS146" s="93"/>
      <c r="YT146" s="93"/>
      <c r="YU146" s="93"/>
      <c r="YV146" s="93"/>
      <c r="YW146" s="93"/>
      <c r="YX146" s="93"/>
      <c r="YY146" s="93"/>
      <c r="YZ146" s="93"/>
      <c r="ZA146" s="93"/>
      <c r="ZB146" s="93"/>
      <c r="ZC146" s="93"/>
      <c r="ZD146" s="93"/>
      <c r="ZE146" s="93"/>
      <c r="ZF146" s="93"/>
      <c r="ZG146" s="93"/>
      <c r="ZH146" s="93"/>
      <c r="ZI146" s="93"/>
      <c r="ZJ146" s="93"/>
      <c r="ZK146" s="93"/>
      <c r="ZL146" s="93"/>
      <c r="ZM146" s="93"/>
      <c r="ZN146" s="93"/>
      <c r="ZO146" s="93"/>
      <c r="ZP146" s="93"/>
      <c r="ZQ146" s="93"/>
      <c r="ZR146" s="93"/>
      <c r="ZS146" s="93"/>
      <c r="ZT146" s="93"/>
      <c r="ZU146" s="93"/>
      <c r="ZV146" s="93"/>
      <c r="ZW146" s="93"/>
      <c r="ZX146" s="93"/>
      <c r="ZY146" s="93"/>
      <c r="ZZ146" s="93"/>
      <c r="AAA146" s="93"/>
      <c r="AAB146" s="93"/>
      <c r="AAC146" s="93"/>
      <c r="AAD146" s="93"/>
      <c r="AAE146" s="93"/>
      <c r="AAF146" s="93"/>
      <c r="AAG146" s="93"/>
      <c r="AAH146" s="93"/>
      <c r="AAI146" s="93"/>
      <c r="AAJ146" s="93"/>
      <c r="AAK146" s="93"/>
      <c r="AAL146" s="93"/>
      <c r="AAM146" s="93"/>
      <c r="AAN146" s="93"/>
      <c r="AAO146" s="93"/>
      <c r="AAP146" s="93"/>
      <c r="AAQ146" s="93"/>
      <c r="AAR146" s="93"/>
      <c r="AAS146" s="93"/>
      <c r="AAT146" s="93"/>
      <c r="AAU146" s="93"/>
      <c r="AAV146" s="93"/>
      <c r="AAW146" s="93"/>
      <c r="AAX146" s="93"/>
      <c r="AAY146" s="93"/>
      <c r="AAZ146" s="93"/>
      <c r="ABA146" s="93"/>
      <c r="ABB146" s="93"/>
      <c r="ABC146" s="93"/>
      <c r="ABD146" s="93"/>
      <c r="ABE146" s="93"/>
      <c r="ABF146" s="93"/>
      <c r="ABG146" s="93"/>
      <c r="ABH146" s="93"/>
      <c r="ABI146" s="93"/>
      <c r="ABJ146" s="93"/>
      <c r="ABK146" s="93"/>
      <c r="ABL146" s="93"/>
      <c r="ABM146" s="93"/>
      <c r="ABN146" s="93"/>
      <c r="ABO146" s="93"/>
      <c r="ABP146" s="93"/>
      <c r="ABQ146" s="93"/>
      <c r="ABR146" s="93"/>
      <c r="ABS146" s="93"/>
      <c r="ABT146" s="93"/>
      <c r="ABU146" s="93"/>
      <c r="ABV146" s="93"/>
      <c r="ABW146" s="93"/>
      <c r="ABX146" s="93"/>
      <c r="ABY146" s="93"/>
      <c r="ABZ146" s="93"/>
      <c r="ACA146" s="93"/>
      <c r="ACB146" s="93"/>
      <c r="ACC146" s="93"/>
      <c r="ACD146" s="93"/>
      <c r="ACE146" s="93"/>
      <c r="ACF146" s="93"/>
      <c r="ACG146" s="93"/>
      <c r="ACH146" s="93"/>
      <c r="ACI146" s="93"/>
      <c r="ACJ146" s="93"/>
      <c r="ACK146" s="93"/>
      <c r="ACL146" s="93"/>
      <c r="ACM146" s="93"/>
      <c r="ACN146" s="93"/>
      <c r="ACO146" s="93"/>
      <c r="ACP146" s="93"/>
      <c r="ACQ146" s="93"/>
      <c r="ACR146" s="93"/>
      <c r="ACS146" s="93"/>
      <c r="ACT146" s="93"/>
      <c r="ACU146" s="93"/>
      <c r="ACV146" s="93"/>
      <c r="ACW146" s="93"/>
      <c r="ACX146" s="93"/>
      <c r="ACY146" s="93"/>
      <c r="ACZ146" s="93"/>
      <c r="ADA146" s="93"/>
      <c r="ADB146" s="93"/>
      <c r="ADC146" s="93"/>
      <c r="ADD146" s="93"/>
      <c r="ADE146" s="93"/>
      <c r="ADF146" s="93"/>
      <c r="ADG146" s="93"/>
      <c r="ADH146" s="93"/>
      <c r="ADI146" s="93"/>
      <c r="ADJ146" s="93"/>
      <c r="ADK146" s="93"/>
      <c r="ADL146" s="93"/>
      <c r="ADM146" s="93"/>
      <c r="ADN146" s="93"/>
      <c r="ADO146" s="93"/>
      <c r="ADP146" s="93"/>
      <c r="ADQ146" s="93"/>
      <c r="ADR146" s="93"/>
      <c r="ADS146" s="93"/>
      <c r="ADT146" s="93"/>
      <c r="ADU146" s="93"/>
      <c r="ADV146" s="93"/>
      <c r="ADW146" s="93"/>
      <c r="ADX146" s="93"/>
      <c r="ADY146" s="93"/>
      <c r="ADZ146" s="93"/>
      <c r="AEA146" s="93"/>
      <c r="AEB146" s="93"/>
      <c r="AEC146" s="93"/>
      <c r="AED146" s="93"/>
      <c r="AEE146" s="93"/>
      <c r="AEF146" s="93"/>
      <c r="AEG146" s="93"/>
      <c r="AEH146" s="93"/>
      <c r="AEI146" s="93"/>
      <c r="AEJ146" s="93"/>
      <c r="AEK146" s="93"/>
      <c r="AEL146" s="93"/>
      <c r="AEM146" s="93"/>
      <c r="AEN146" s="93"/>
      <c r="AEO146" s="93"/>
      <c r="AEP146" s="93"/>
      <c r="AEQ146" s="93"/>
      <c r="AER146" s="93"/>
      <c r="AES146" s="93"/>
      <c r="AET146" s="93"/>
      <c r="AEU146" s="93"/>
      <c r="AEV146" s="93"/>
      <c r="AEW146" s="93"/>
      <c r="AEX146" s="93"/>
      <c r="AEY146" s="93"/>
      <c r="AEZ146" s="93"/>
      <c r="AFA146" s="93"/>
      <c r="AFB146" s="93"/>
      <c r="AFC146" s="93"/>
      <c r="AFD146" s="93"/>
      <c r="AFE146" s="93"/>
      <c r="AFF146" s="93"/>
      <c r="AFG146" s="93"/>
      <c r="AFH146" s="93"/>
      <c r="AFI146" s="93"/>
      <c r="AFJ146" s="93"/>
      <c r="AFK146" s="93"/>
      <c r="AFL146" s="93"/>
      <c r="AFM146" s="93"/>
      <c r="AFN146" s="93"/>
      <c r="AFO146" s="93"/>
      <c r="AFP146" s="93"/>
      <c r="AFQ146" s="93"/>
      <c r="AFR146" s="93"/>
      <c r="AFS146" s="93"/>
      <c r="AFT146" s="93"/>
      <c r="AFU146" s="93"/>
      <c r="AFV146" s="93"/>
      <c r="AFW146" s="93"/>
      <c r="AFX146" s="93"/>
      <c r="AFY146" s="93"/>
      <c r="AFZ146" s="93"/>
      <c r="AGA146" s="93"/>
      <c r="AGB146" s="93"/>
      <c r="AGC146" s="93"/>
      <c r="AGD146" s="93"/>
      <c r="AGE146" s="93"/>
      <c r="AGF146" s="93"/>
      <c r="AGG146" s="93"/>
      <c r="AGH146" s="93"/>
      <c r="AGI146" s="93"/>
      <c r="AGJ146" s="93"/>
      <c r="AGK146" s="93"/>
      <c r="AGL146" s="93"/>
      <c r="AGM146" s="93"/>
      <c r="AGN146" s="93"/>
      <c r="AGO146" s="93"/>
      <c r="AGP146" s="93"/>
      <c r="AGQ146" s="93"/>
      <c r="AGR146" s="93"/>
      <c r="AGS146" s="93"/>
      <c r="AGT146" s="93"/>
      <c r="AGU146" s="93"/>
      <c r="AGV146" s="93"/>
      <c r="AGW146" s="93"/>
      <c r="AGX146" s="93"/>
      <c r="AGY146" s="93"/>
      <c r="AGZ146" s="93"/>
      <c r="AHA146" s="93"/>
      <c r="AHB146" s="93"/>
      <c r="AHC146" s="93"/>
      <c r="AHD146" s="93"/>
      <c r="AHE146" s="93"/>
      <c r="AHF146" s="93"/>
      <c r="AHG146" s="93"/>
      <c r="AHH146" s="93"/>
      <c r="AHI146" s="93"/>
      <c r="AHJ146" s="93"/>
      <c r="AHK146" s="93"/>
      <c r="AHL146" s="93"/>
      <c r="AHM146" s="93"/>
      <c r="AHN146" s="93"/>
      <c r="AHO146" s="93"/>
      <c r="AHP146" s="93"/>
      <c r="AHQ146" s="93"/>
      <c r="AHR146" s="93"/>
      <c r="AHS146" s="93"/>
      <c r="AHT146" s="93"/>
      <c r="AHU146" s="93"/>
      <c r="AHV146" s="93"/>
      <c r="AHW146" s="93"/>
      <c r="AHX146" s="93"/>
      <c r="AHY146" s="93"/>
      <c r="AHZ146" s="93"/>
      <c r="AIA146" s="93"/>
      <c r="AIB146" s="93"/>
      <c r="AIC146" s="93"/>
      <c r="AID146" s="93"/>
      <c r="AIE146" s="93"/>
      <c r="AIF146" s="93"/>
      <c r="AIG146" s="93"/>
      <c r="AIH146" s="93"/>
      <c r="AII146" s="93"/>
      <c r="AIJ146" s="93"/>
      <c r="AIK146" s="93"/>
      <c r="AIL146" s="93"/>
      <c r="AIM146" s="93"/>
      <c r="AIN146" s="93"/>
      <c r="AIO146" s="93"/>
      <c r="AIP146" s="93"/>
      <c r="AIQ146" s="93"/>
      <c r="AIR146" s="93"/>
      <c r="AIS146" s="93"/>
      <c r="AIT146" s="93"/>
      <c r="AIU146" s="93"/>
      <c r="AIV146" s="93"/>
      <c r="AIW146" s="93"/>
      <c r="AIX146" s="93"/>
      <c r="AIY146" s="93"/>
      <c r="AIZ146" s="93"/>
      <c r="AJA146" s="93"/>
      <c r="AJB146" s="93"/>
      <c r="AJC146" s="93"/>
      <c r="AJD146" s="93"/>
      <c r="AJE146" s="93"/>
      <c r="AJF146" s="93"/>
      <c r="AJG146" s="93"/>
      <c r="AJH146" s="93"/>
      <c r="AJI146" s="93"/>
      <c r="AJJ146" s="93"/>
      <c r="AJK146" s="93"/>
      <c r="AJL146" s="93"/>
      <c r="AJM146" s="93"/>
      <c r="AJN146" s="93"/>
      <c r="AJO146" s="93"/>
      <c r="AJP146" s="93"/>
      <c r="AJQ146" s="93"/>
      <c r="AJR146" s="93"/>
      <c r="AJS146" s="93"/>
      <c r="AJT146" s="93"/>
      <c r="AJU146" s="93"/>
      <c r="AJV146" s="93"/>
      <c r="AJW146" s="93"/>
      <c r="AJX146" s="93"/>
      <c r="AJY146" s="93"/>
      <c r="AJZ146" s="93"/>
      <c r="AKA146" s="93"/>
      <c r="AKB146" s="93"/>
      <c r="AKC146" s="93"/>
      <c r="AKD146" s="93"/>
      <c r="AKE146" s="93"/>
      <c r="AKF146" s="93"/>
      <c r="AKG146" s="93"/>
      <c r="AKH146" s="93"/>
      <c r="AKI146" s="93"/>
      <c r="AKJ146" s="93"/>
      <c r="AKK146" s="93"/>
      <c r="AKL146" s="93"/>
      <c r="AKM146" s="93"/>
      <c r="AKN146" s="93"/>
      <c r="AKO146" s="93"/>
      <c r="AKP146" s="93"/>
      <c r="AKQ146" s="93"/>
      <c r="AKR146" s="93"/>
      <c r="AKS146" s="93"/>
      <c r="AKT146" s="93"/>
      <c r="AKU146" s="93"/>
      <c r="AKV146" s="93"/>
      <c r="AKW146" s="93"/>
      <c r="AKX146" s="93"/>
      <c r="AKY146" s="93"/>
      <c r="AKZ146" s="93"/>
      <c r="ALA146" s="93"/>
      <c r="ALB146" s="93"/>
      <c r="ALC146" s="93"/>
      <c r="ALD146" s="93"/>
      <c r="ALE146" s="93"/>
      <c r="ALF146" s="93"/>
      <c r="ALG146" s="93"/>
      <c r="ALH146" s="93"/>
      <c r="ALI146" s="93"/>
      <c r="ALJ146" s="93"/>
      <c r="ALK146" s="93"/>
      <c r="ALL146" s="93"/>
      <c r="ALM146" s="93"/>
      <c r="ALN146" s="93"/>
      <c r="ALO146" s="93"/>
      <c r="ALP146" s="93"/>
      <c r="ALQ146" s="93"/>
      <c r="ALR146" s="93"/>
      <c r="ALS146" s="93"/>
      <c r="ALT146" s="93"/>
      <c r="ALU146" s="93"/>
      <c r="ALV146" s="93"/>
      <c r="ALW146" s="93"/>
      <c r="ALX146" s="93"/>
      <c r="ALY146" s="93"/>
      <c r="ALZ146" s="93"/>
      <c r="AMA146" s="93"/>
      <c r="AMB146" s="93"/>
      <c r="AMC146" s="93"/>
      <c r="AMD146" s="93"/>
      <c r="AME146" s="93"/>
      <c r="AMF146" s="93"/>
      <c r="AMG146" s="93"/>
      <c r="AMH146" s="93"/>
      <c r="AMI146" s="93"/>
      <c r="AMJ146" s="93"/>
      <c r="AMK146" s="93"/>
      <c r="AML146" s="93"/>
      <c r="AMM146" s="93"/>
      <c r="AMN146" s="93"/>
      <c r="AMO146" s="93"/>
      <c r="AMP146" s="93"/>
      <c r="AMQ146" s="93"/>
      <c r="AMR146" s="93"/>
      <c r="AMS146" s="93"/>
      <c r="AMT146" s="93"/>
      <c r="AMU146" s="93"/>
      <c r="AMV146" s="93"/>
      <c r="AMW146" s="93"/>
      <c r="AMX146" s="93"/>
      <c r="AMY146" s="93"/>
      <c r="AMZ146" s="93"/>
      <c r="ANA146" s="93"/>
      <c r="ANB146" s="93"/>
      <c r="ANC146" s="93"/>
      <c r="AND146" s="93"/>
      <c r="ANE146" s="93"/>
      <c r="ANF146" s="93"/>
      <c r="ANG146" s="93"/>
      <c r="ANH146" s="93"/>
      <c r="ANI146" s="93"/>
      <c r="ANJ146" s="93"/>
      <c r="ANK146" s="93"/>
      <c r="ANL146" s="93"/>
      <c r="ANM146" s="93"/>
      <c r="ANN146" s="93"/>
      <c r="ANO146" s="93"/>
      <c r="ANP146" s="93"/>
      <c r="ANQ146" s="93"/>
      <c r="ANR146" s="93"/>
      <c r="ANS146" s="93"/>
      <c r="ANT146" s="93"/>
      <c r="ANU146" s="93"/>
      <c r="ANV146" s="93"/>
      <c r="ANW146" s="93"/>
      <c r="ANX146" s="93"/>
      <c r="ANY146" s="93"/>
      <c r="ANZ146" s="93"/>
      <c r="AOA146" s="93"/>
      <c r="AOB146" s="93"/>
      <c r="AOC146" s="93"/>
      <c r="AOD146" s="93"/>
      <c r="AOE146" s="93"/>
      <c r="AOF146" s="93"/>
      <c r="AOG146" s="93"/>
      <c r="AOH146" s="93"/>
      <c r="AOI146" s="93"/>
      <c r="AOJ146" s="93"/>
      <c r="AOK146" s="93"/>
      <c r="AOL146" s="93"/>
      <c r="AOM146" s="93"/>
      <c r="AON146" s="93"/>
      <c r="AOO146" s="93"/>
      <c r="AOP146" s="93"/>
      <c r="AOQ146" s="93"/>
      <c r="AOR146" s="93"/>
      <c r="AOS146" s="93"/>
      <c r="AOT146" s="93"/>
      <c r="AOU146" s="93"/>
      <c r="AOV146" s="93"/>
      <c r="AOW146" s="93"/>
      <c r="AOX146" s="93"/>
      <c r="AOY146" s="93"/>
      <c r="AOZ146" s="93"/>
      <c r="APA146" s="93"/>
      <c r="APB146" s="93"/>
      <c r="APC146" s="93"/>
      <c r="APD146" s="93"/>
      <c r="APE146" s="93"/>
      <c r="APF146" s="93"/>
      <c r="APG146" s="93"/>
      <c r="APH146" s="93"/>
      <c r="API146" s="93"/>
      <c r="APJ146" s="93"/>
      <c r="APK146" s="93"/>
      <c r="APL146" s="93"/>
      <c r="APM146" s="93"/>
      <c r="APN146" s="93"/>
      <c r="APO146" s="93"/>
      <c r="APP146" s="93"/>
      <c r="APQ146" s="93"/>
      <c r="APR146" s="93"/>
      <c r="APS146" s="93"/>
      <c r="APT146" s="93"/>
      <c r="APU146" s="93"/>
      <c r="APV146" s="93"/>
      <c r="APW146" s="93"/>
      <c r="APX146" s="93"/>
      <c r="APY146" s="93"/>
      <c r="APZ146" s="93"/>
      <c r="AQA146" s="93"/>
      <c r="AQB146" s="93"/>
      <c r="AQC146" s="93"/>
      <c r="AQD146" s="93"/>
      <c r="AQE146" s="93"/>
      <c r="AQF146" s="93"/>
      <c r="AQG146" s="93"/>
      <c r="AQH146" s="93"/>
      <c r="AQI146" s="93"/>
      <c r="AQJ146" s="93"/>
      <c r="AQK146" s="93"/>
      <c r="AQL146" s="93"/>
      <c r="AQM146" s="93"/>
      <c r="AQN146" s="93"/>
      <c r="AQO146" s="93"/>
      <c r="AQP146" s="93"/>
      <c r="AQQ146" s="93"/>
      <c r="AQR146" s="93"/>
      <c r="AQS146" s="93"/>
      <c r="AQT146" s="93"/>
      <c r="AQU146" s="93"/>
      <c r="AQV146" s="93"/>
      <c r="AQW146" s="93"/>
      <c r="AQX146" s="93"/>
      <c r="AQY146" s="93"/>
      <c r="AQZ146" s="93"/>
      <c r="ARA146" s="93"/>
      <c r="ARB146" s="93"/>
      <c r="ARC146" s="93"/>
      <c r="ARD146" s="93"/>
      <c r="ARE146" s="93"/>
      <c r="ARF146" s="93"/>
      <c r="ARG146" s="93"/>
      <c r="ARH146" s="93"/>
      <c r="ARI146" s="93"/>
      <c r="ARJ146" s="93"/>
      <c r="ARK146" s="93"/>
      <c r="ARL146" s="93"/>
      <c r="ARM146" s="93"/>
      <c r="ARN146" s="93"/>
      <c r="ARO146" s="93"/>
      <c r="ARP146" s="93"/>
      <c r="ARQ146" s="93"/>
      <c r="ARR146" s="93"/>
      <c r="ARS146" s="93"/>
      <c r="ART146" s="93"/>
      <c r="ARU146" s="93"/>
      <c r="ARV146" s="93"/>
      <c r="ARW146" s="93"/>
      <c r="ARX146" s="93"/>
      <c r="ARY146" s="93"/>
      <c r="ARZ146" s="93"/>
      <c r="ASA146" s="93"/>
      <c r="ASB146" s="93"/>
      <c r="ASC146" s="93"/>
      <c r="ASD146" s="93"/>
      <c r="ASE146" s="93"/>
      <c r="ASF146" s="93"/>
      <c r="ASG146" s="93"/>
      <c r="ASH146" s="93"/>
      <c r="ASI146" s="93"/>
      <c r="ASJ146" s="93"/>
      <c r="ASK146" s="93"/>
      <c r="ASL146" s="93"/>
      <c r="ASM146" s="93"/>
      <c r="ASN146" s="93"/>
      <c r="ASO146" s="93"/>
      <c r="ASP146" s="93"/>
      <c r="ASQ146" s="93"/>
      <c r="ASR146" s="93"/>
      <c r="ASS146" s="93"/>
      <c r="AST146" s="93"/>
      <c r="ASU146" s="93"/>
      <c r="ASV146" s="93"/>
      <c r="ASW146" s="93"/>
      <c r="ASX146" s="93"/>
      <c r="ASY146" s="93"/>
      <c r="ASZ146" s="93"/>
      <c r="ATA146" s="93"/>
      <c r="ATB146" s="93"/>
      <c r="ATC146" s="93"/>
      <c r="ATD146" s="93"/>
      <c r="ATE146" s="93"/>
      <c r="ATF146" s="93"/>
      <c r="ATG146" s="93"/>
      <c r="ATH146" s="93"/>
      <c r="ATI146" s="93"/>
      <c r="ATJ146" s="93"/>
      <c r="ATK146" s="93"/>
      <c r="ATL146" s="93"/>
      <c r="ATM146" s="93"/>
      <c r="ATN146" s="93"/>
      <c r="ATO146" s="93"/>
      <c r="ATP146" s="93"/>
      <c r="ATQ146" s="93"/>
      <c r="ATR146" s="93"/>
      <c r="ATS146" s="93"/>
      <c r="ATT146" s="93"/>
      <c r="ATU146" s="93"/>
      <c r="ATV146" s="93"/>
      <c r="ATW146" s="93"/>
      <c r="ATX146" s="93"/>
      <c r="ATY146" s="93"/>
      <c r="ATZ146" s="93"/>
      <c r="AUA146" s="93"/>
      <c r="AUB146" s="93"/>
      <c r="AUC146" s="93"/>
      <c r="AUD146" s="93"/>
      <c r="AUE146" s="93"/>
      <c r="AUF146" s="93"/>
      <c r="AUG146" s="93"/>
      <c r="AUH146" s="93"/>
      <c r="AUI146" s="93"/>
      <c r="AUJ146" s="93"/>
      <c r="AUK146" s="93"/>
      <c r="AUL146" s="93"/>
      <c r="AUM146" s="93"/>
      <c r="AUN146" s="93"/>
      <c r="AUO146" s="93"/>
      <c r="AUP146" s="93"/>
      <c r="AUQ146" s="93"/>
      <c r="AUR146" s="93"/>
      <c r="AUS146" s="93"/>
      <c r="AUT146" s="93"/>
      <c r="AUU146" s="93"/>
      <c r="AUV146" s="93"/>
      <c r="AUW146" s="93"/>
      <c r="AUX146" s="93"/>
      <c r="AUY146" s="93"/>
      <c r="AUZ146" s="93"/>
      <c r="AVA146" s="93"/>
      <c r="AVB146" s="93"/>
      <c r="AVC146" s="93"/>
      <c r="AVD146" s="93"/>
      <c r="AVE146" s="93"/>
      <c r="AVF146" s="93"/>
      <c r="AVG146" s="93"/>
      <c r="AVH146" s="93"/>
      <c r="AVI146" s="93"/>
      <c r="AVJ146" s="93"/>
      <c r="AVK146" s="93"/>
      <c r="AVL146" s="93"/>
      <c r="AVM146" s="93"/>
      <c r="AVN146" s="93"/>
      <c r="AVO146" s="93"/>
      <c r="AVP146" s="93"/>
      <c r="AVQ146" s="93"/>
      <c r="AVR146" s="93"/>
      <c r="AVS146" s="93"/>
      <c r="AVT146" s="93"/>
      <c r="AVU146" s="93"/>
      <c r="AVV146" s="93"/>
      <c r="AVW146" s="93"/>
      <c r="AVX146" s="93"/>
      <c r="AVY146" s="93"/>
      <c r="AVZ146" s="93"/>
      <c r="AWA146" s="93"/>
      <c r="AWB146" s="93"/>
      <c r="AWC146" s="93"/>
      <c r="AWD146" s="93"/>
      <c r="AWE146" s="93"/>
      <c r="AWF146" s="93"/>
      <c r="AWG146" s="93"/>
      <c r="AWH146" s="93"/>
      <c r="AWI146" s="93"/>
      <c r="AWJ146" s="93"/>
      <c r="AWK146" s="93"/>
      <c r="AWL146" s="93"/>
      <c r="AWM146" s="93"/>
      <c r="AWN146" s="93"/>
      <c r="AWO146" s="93"/>
      <c r="AWP146" s="93"/>
      <c r="AWQ146" s="93"/>
      <c r="AWR146" s="93"/>
      <c r="AWS146" s="93"/>
      <c r="AWT146" s="93"/>
      <c r="AWU146" s="93"/>
      <c r="AWV146" s="93"/>
      <c r="AWW146" s="93"/>
      <c r="AWX146" s="93"/>
      <c r="AWY146" s="93"/>
      <c r="AWZ146" s="93"/>
      <c r="AXA146" s="93"/>
      <c r="AXB146" s="93"/>
      <c r="AXC146" s="93"/>
      <c r="AXD146" s="93"/>
      <c r="AXE146" s="93"/>
      <c r="AXF146" s="93"/>
      <c r="AXG146" s="93"/>
      <c r="AXH146" s="93"/>
      <c r="AXI146" s="93"/>
      <c r="AXJ146" s="93"/>
      <c r="AXK146" s="93"/>
      <c r="AXL146" s="93"/>
      <c r="AXM146" s="93"/>
      <c r="AXN146" s="93"/>
      <c r="AXO146" s="93"/>
      <c r="AXP146" s="93"/>
      <c r="AXQ146" s="93"/>
      <c r="AXR146" s="93"/>
      <c r="AXS146" s="93"/>
      <c r="AXT146" s="93"/>
      <c r="AXU146" s="93"/>
      <c r="AXV146" s="93"/>
      <c r="AXW146" s="93"/>
      <c r="AXX146" s="93"/>
      <c r="AXY146" s="93"/>
      <c r="AXZ146" s="93"/>
      <c r="AYA146" s="93"/>
      <c r="AYB146" s="93"/>
      <c r="AYC146" s="93"/>
      <c r="AYD146" s="93"/>
      <c r="AYE146" s="93"/>
      <c r="AYF146" s="93"/>
      <c r="AYG146" s="93"/>
      <c r="AYH146" s="93"/>
      <c r="AYI146" s="93"/>
      <c r="AYJ146" s="93"/>
      <c r="AYK146" s="93"/>
      <c r="AYL146" s="93"/>
      <c r="AYM146" s="93"/>
      <c r="AYN146" s="93"/>
      <c r="AYO146" s="93"/>
      <c r="AYP146" s="93"/>
      <c r="AYQ146" s="93"/>
      <c r="AYR146" s="93"/>
      <c r="AYS146" s="93"/>
      <c r="AYT146" s="93"/>
      <c r="AYU146" s="93"/>
      <c r="AYV146" s="93"/>
      <c r="AYW146" s="93"/>
      <c r="AYX146" s="93"/>
      <c r="AYY146" s="93"/>
      <c r="AYZ146" s="93"/>
      <c r="AZA146" s="93"/>
      <c r="AZB146" s="93"/>
      <c r="AZC146" s="93"/>
      <c r="AZD146" s="93"/>
      <c r="AZE146" s="93"/>
      <c r="AZF146" s="93"/>
      <c r="AZG146" s="93"/>
      <c r="AZH146" s="93"/>
      <c r="AZI146" s="93"/>
      <c r="AZJ146" s="93"/>
      <c r="AZK146" s="93"/>
      <c r="AZL146" s="93"/>
      <c r="AZM146" s="93"/>
      <c r="AZN146" s="93"/>
      <c r="AZO146" s="93"/>
      <c r="AZP146" s="93"/>
      <c r="AZQ146" s="93"/>
      <c r="AZR146" s="93"/>
      <c r="AZS146" s="93"/>
      <c r="AZT146" s="93"/>
      <c r="AZU146" s="93"/>
      <c r="AZV146" s="93"/>
      <c r="AZW146" s="93"/>
      <c r="AZX146" s="93"/>
      <c r="AZY146" s="93"/>
      <c r="AZZ146" s="93"/>
      <c r="BAA146" s="93"/>
      <c r="BAB146" s="93"/>
      <c r="BAC146" s="93"/>
      <c r="BAD146" s="93"/>
      <c r="BAE146" s="93"/>
      <c r="BAF146" s="93"/>
      <c r="BAG146" s="93"/>
      <c r="BAH146" s="93"/>
      <c r="BAI146" s="93"/>
      <c r="BAJ146" s="93"/>
      <c r="BAK146" s="93"/>
      <c r="BAL146" s="93"/>
      <c r="BAM146" s="93"/>
      <c r="BAN146" s="93"/>
      <c r="BAO146" s="93"/>
      <c r="BAP146" s="93"/>
      <c r="BAQ146" s="93"/>
      <c r="BAR146" s="93"/>
      <c r="BAS146" s="93"/>
      <c r="BAT146" s="93"/>
      <c r="BAU146" s="93"/>
      <c r="BAV146" s="93"/>
      <c r="BAW146" s="93"/>
      <c r="BAX146" s="93"/>
      <c r="BAY146" s="93"/>
      <c r="BAZ146" s="93"/>
      <c r="BBA146" s="93"/>
      <c r="BBB146" s="93"/>
      <c r="BBC146" s="93"/>
      <c r="BBD146" s="93"/>
      <c r="BBE146" s="93"/>
      <c r="BBF146" s="93"/>
      <c r="BBG146" s="93"/>
      <c r="BBH146" s="93"/>
      <c r="BBI146" s="93"/>
      <c r="BBJ146" s="93"/>
      <c r="BBK146" s="93"/>
      <c r="BBL146" s="93"/>
      <c r="BBM146" s="93"/>
      <c r="BBN146" s="93"/>
      <c r="BBO146" s="93"/>
      <c r="BBP146" s="93"/>
      <c r="BBQ146" s="93"/>
      <c r="BBR146" s="93"/>
      <c r="BBS146" s="93"/>
      <c r="BBT146" s="93"/>
      <c r="BBU146" s="93"/>
      <c r="BBV146" s="93"/>
      <c r="BBW146" s="93"/>
      <c r="BBX146" s="93"/>
      <c r="BBY146" s="93"/>
      <c r="BBZ146" s="93"/>
      <c r="BCA146" s="93"/>
      <c r="BCB146" s="93"/>
      <c r="BCC146" s="93"/>
      <c r="BCD146" s="93"/>
      <c r="BCE146" s="93"/>
      <c r="BCF146" s="93"/>
      <c r="BCG146" s="93"/>
      <c r="BCH146" s="93"/>
      <c r="BCI146" s="93"/>
      <c r="BCJ146" s="93"/>
      <c r="BCK146" s="93"/>
      <c r="BCL146" s="93"/>
      <c r="BCM146" s="93"/>
      <c r="BCN146" s="93"/>
      <c r="BCO146" s="93"/>
      <c r="BCP146" s="93"/>
      <c r="BCQ146" s="93"/>
      <c r="BCR146" s="93"/>
      <c r="BCS146" s="93"/>
      <c r="BCT146" s="93"/>
      <c r="BCU146" s="93"/>
      <c r="BCV146" s="93"/>
      <c r="BCW146" s="93"/>
      <c r="BCX146" s="93"/>
      <c r="BCY146" s="93"/>
      <c r="BCZ146" s="93"/>
      <c r="BDA146" s="93"/>
      <c r="BDB146" s="93"/>
      <c r="BDC146" s="93"/>
      <c r="BDD146" s="93"/>
      <c r="BDE146" s="93"/>
      <c r="BDF146" s="93"/>
      <c r="BDG146" s="93"/>
      <c r="BDH146" s="93"/>
      <c r="BDI146" s="93"/>
      <c r="BDJ146" s="93"/>
      <c r="BDK146" s="93"/>
      <c r="BDL146" s="93"/>
      <c r="BDM146" s="93"/>
      <c r="BDN146" s="93"/>
      <c r="BDO146" s="93"/>
      <c r="BDP146" s="93"/>
      <c r="BDQ146" s="93"/>
      <c r="BDR146" s="93"/>
      <c r="BDS146" s="93"/>
      <c r="BDT146" s="93"/>
      <c r="BDU146" s="93"/>
      <c r="BDV146" s="93"/>
      <c r="BDW146" s="93"/>
      <c r="BDX146" s="93"/>
      <c r="BDY146" s="93"/>
      <c r="BDZ146" s="93"/>
      <c r="BEA146" s="93"/>
      <c r="BEB146" s="93"/>
      <c r="BEC146" s="93"/>
      <c r="BED146" s="93"/>
      <c r="BEE146" s="93"/>
      <c r="BEF146" s="93"/>
      <c r="BEG146" s="93"/>
      <c r="BEH146" s="93"/>
      <c r="BEI146" s="93"/>
      <c r="BEJ146" s="93"/>
      <c r="BEK146" s="93"/>
      <c r="BEL146" s="93"/>
      <c r="BEM146" s="93"/>
      <c r="BEN146" s="93"/>
      <c r="BEO146" s="93"/>
      <c r="BEP146" s="93"/>
      <c r="BEQ146" s="93"/>
      <c r="BER146" s="93"/>
      <c r="BES146" s="93"/>
      <c r="BET146" s="93"/>
      <c r="BEU146" s="93"/>
      <c r="BEV146" s="93"/>
      <c r="BEW146" s="93"/>
      <c r="BEX146" s="93"/>
      <c r="BEY146" s="93"/>
      <c r="BEZ146" s="93"/>
      <c r="BFA146" s="93"/>
      <c r="BFB146" s="93"/>
      <c r="BFC146" s="93"/>
      <c r="BFD146" s="93"/>
      <c r="BFE146" s="93"/>
      <c r="BFF146" s="93"/>
      <c r="BFG146" s="93"/>
      <c r="BFH146" s="93"/>
      <c r="BFI146" s="93"/>
      <c r="BFJ146" s="93"/>
      <c r="BFK146" s="93"/>
      <c r="BFL146" s="93"/>
      <c r="BFM146" s="93"/>
      <c r="BFN146" s="93"/>
      <c r="BFO146" s="93"/>
      <c r="BFP146" s="93"/>
      <c r="BFQ146" s="93"/>
      <c r="BFR146" s="93"/>
      <c r="BFS146" s="93"/>
      <c r="BFT146" s="93"/>
      <c r="BFU146" s="93"/>
      <c r="BFV146" s="93"/>
      <c r="BFW146" s="93"/>
      <c r="BFX146" s="93"/>
      <c r="BFY146" s="93"/>
      <c r="BFZ146" s="93"/>
      <c r="BGA146" s="93"/>
      <c r="BGB146" s="93"/>
      <c r="BGC146" s="93"/>
      <c r="BGD146" s="93"/>
      <c r="BGE146" s="93"/>
      <c r="BGF146" s="93"/>
      <c r="BGG146" s="93"/>
      <c r="BGH146" s="93"/>
      <c r="BGI146" s="93"/>
      <c r="BGJ146" s="93"/>
      <c r="BGK146" s="93"/>
      <c r="BGL146" s="93"/>
      <c r="BGM146" s="93"/>
      <c r="BGN146" s="93"/>
      <c r="BGO146" s="93"/>
      <c r="BGP146" s="93"/>
      <c r="BGQ146" s="93"/>
      <c r="BGR146" s="93"/>
      <c r="BGS146" s="93"/>
      <c r="BGT146" s="93"/>
      <c r="BGU146" s="93"/>
      <c r="BGV146" s="93"/>
      <c r="BGW146" s="93"/>
      <c r="BGX146" s="93"/>
      <c r="BGY146" s="93"/>
      <c r="BGZ146" s="93"/>
      <c r="BHA146" s="93"/>
      <c r="BHB146" s="93"/>
      <c r="BHC146" s="93"/>
      <c r="BHD146" s="93"/>
      <c r="BHE146" s="93"/>
      <c r="BHF146" s="93"/>
      <c r="BHG146" s="93"/>
      <c r="BHH146" s="93"/>
      <c r="BHI146" s="93"/>
      <c r="BHJ146" s="93"/>
      <c r="BHK146" s="93"/>
      <c r="BHL146" s="93"/>
      <c r="BHM146" s="93"/>
      <c r="BHN146" s="93"/>
      <c r="BHO146" s="93"/>
      <c r="BHP146" s="93"/>
      <c r="BHQ146" s="93"/>
      <c r="BHR146" s="93"/>
      <c r="BHS146" s="93"/>
      <c r="BHT146" s="93"/>
      <c r="BHU146" s="93"/>
      <c r="BHV146" s="93"/>
      <c r="BHW146" s="93"/>
      <c r="BHX146" s="93"/>
      <c r="BHY146" s="93"/>
      <c r="BHZ146" s="93"/>
      <c r="BIA146" s="93"/>
      <c r="BIB146" s="93"/>
      <c r="BIC146" s="93"/>
      <c r="BID146" s="93"/>
      <c r="BIE146" s="93"/>
      <c r="BIF146" s="93"/>
      <c r="BIG146" s="93"/>
      <c r="BIH146" s="93"/>
      <c r="BII146" s="93"/>
      <c r="BIJ146" s="93"/>
      <c r="BIK146" s="93"/>
      <c r="BIL146" s="93"/>
      <c r="BIM146" s="93"/>
      <c r="BIN146" s="93"/>
      <c r="BIO146" s="93"/>
      <c r="BIP146" s="93"/>
      <c r="BIQ146" s="93"/>
      <c r="BIR146" s="93"/>
      <c r="BIS146" s="93"/>
      <c r="BIT146" s="93"/>
      <c r="BIU146" s="93"/>
      <c r="BIV146" s="93"/>
      <c r="BIW146" s="93"/>
      <c r="BIX146" s="93"/>
      <c r="BIY146" s="93"/>
      <c r="BIZ146" s="93"/>
      <c r="BJA146" s="93"/>
      <c r="BJB146" s="93"/>
      <c r="BJC146" s="93"/>
      <c r="BJD146" s="93"/>
      <c r="BJE146" s="93"/>
      <c r="BJF146" s="93"/>
      <c r="BJG146" s="93"/>
      <c r="BJH146" s="93"/>
      <c r="BJI146" s="93"/>
      <c r="BJJ146" s="93"/>
      <c r="BJK146" s="93"/>
      <c r="BJL146" s="93"/>
      <c r="BJM146" s="93"/>
      <c r="BJN146" s="93"/>
      <c r="BJO146" s="93"/>
      <c r="BJP146" s="93"/>
      <c r="BJQ146" s="93"/>
      <c r="BJR146" s="93"/>
      <c r="BJS146" s="93"/>
      <c r="BJT146" s="93"/>
      <c r="BJU146" s="93"/>
      <c r="BJV146" s="93"/>
      <c r="BJW146" s="93"/>
      <c r="BJX146" s="93"/>
      <c r="BJY146" s="93"/>
      <c r="BJZ146" s="93"/>
      <c r="BKA146" s="93"/>
      <c r="BKB146" s="93"/>
      <c r="BKC146" s="93"/>
      <c r="BKD146" s="93"/>
      <c r="BKE146" s="93"/>
      <c r="BKF146" s="93"/>
      <c r="BKG146" s="93"/>
      <c r="BKH146" s="93"/>
      <c r="BKI146" s="93"/>
      <c r="BKJ146" s="93"/>
      <c r="BKK146" s="93"/>
      <c r="BKL146" s="93"/>
      <c r="BKM146" s="93"/>
      <c r="BKN146" s="93"/>
      <c r="BKO146" s="93"/>
      <c r="BKP146" s="93"/>
      <c r="BKQ146" s="93"/>
      <c r="BKR146" s="93"/>
      <c r="BKS146" s="93"/>
      <c r="BKT146" s="93"/>
      <c r="BKU146" s="93"/>
      <c r="BKV146" s="93"/>
      <c r="BKW146" s="93"/>
      <c r="BKX146" s="93"/>
      <c r="BKY146" s="93"/>
      <c r="BKZ146" s="93"/>
      <c r="BLA146" s="93"/>
      <c r="BLB146" s="93"/>
      <c r="BLC146" s="93"/>
      <c r="BLD146" s="93"/>
      <c r="BLE146" s="93"/>
      <c r="BLF146" s="93"/>
      <c r="BLG146" s="93"/>
      <c r="BLH146" s="93"/>
      <c r="BLI146" s="93"/>
      <c r="BLJ146" s="93"/>
      <c r="BLK146" s="93"/>
      <c r="BLL146" s="93"/>
      <c r="BLM146" s="93"/>
      <c r="BLN146" s="93"/>
      <c r="BLO146" s="93"/>
      <c r="BLP146" s="93"/>
      <c r="BLQ146" s="93"/>
      <c r="BLR146" s="93"/>
      <c r="BLS146" s="93"/>
      <c r="BLT146" s="93"/>
      <c r="BLU146" s="93"/>
      <c r="BLV146" s="93"/>
      <c r="BLW146" s="93"/>
      <c r="BLX146" s="93"/>
      <c r="BLY146" s="93"/>
      <c r="BLZ146" s="93"/>
      <c r="BMA146" s="93"/>
      <c r="BMB146" s="93"/>
      <c r="BMC146" s="93"/>
      <c r="BMD146" s="93"/>
      <c r="BME146" s="93"/>
      <c r="BMF146" s="93"/>
      <c r="BMG146" s="93"/>
      <c r="BMH146" s="93"/>
      <c r="BMI146" s="93"/>
      <c r="BMJ146" s="93"/>
      <c r="BMK146" s="93"/>
      <c r="BML146" s="93"/>
      <c r="BMM146" s="93"/>
      <c r="BMN146" s="93"/>
      <c r="BMO146" s="93"/>
      <c r="BMP146" s="93"/>
      <c r="BMQ146" s="93"/>
      <c r="BMR146" s="93"/>
      <c r="BMS146" s="93"/>
      <c r="BMT146" s="93"/>
      <c r="BMU146" s="93"/>
      <c r="BMV146" s="93"/>
      <c r="BMW146" s="93"/>
      <c r="BMX146" s="93"/>
      <c r="BMY146" s="93"/>
      <c r="BMZ146" s="93"/>
      <c r="BNA146" s="93"/>
      <c r="BNB146" s="93"/>
      <c r="BNC146" s="93"/>
      <c r="BND146" s="93"/>
      <c r="BNE146" s="93"/>
      <c r="BNF146" s="93"/>
      <c r="BNG146" s="93"/>
      <c r="BNH146" s="93"/>
      <c r="BNI146" s="93"/>
      <c r="BNJ146" s="93"/>
      <c r="BNK146" s="93"/>
      <c r="BNL146" s="93"/>
      <c r="BNM146" s="93"/>
      <c r="BNN146" s="93"/>
      <c r="BNO146" s="93"/>
      <c r="BNP146" s="93"/>
      <c r="BNQ146" s="93"/>
      <c r="BNR146" s="93"/>
      <c r="BNS146" s="93"/>
      <c r="BNT146" s="93"/>
      <c r="BNU146" s="93"/>
      <c r="BNV146" s="93"/>
      <c r="BNW146" s="93"/>
      <c r="BNX146" s="93"/>
      <c r="BNY146" s="93"/>
      <c r="BNZ146" s="93"/>
      <c r="BOA146" s="93"/>
      <c r="BOB146" s="93"/>
      <c r="BOC146" s="93"/>
      <c r="BOD146" s="93"/>
      <c r="BOE146" s="93"/>
      <c r="BOF146" s="93"/>
      <c r="BOG146" s="93"/>
      <c r="BOH146" s="93"/>
      <c r="BOI146" s="93"/>
      <c r="BOJ146" s="93"/>
      <c r="BOK146" s="93"/>
      <c r="BOL146" s="93"/>
      <c r="BOM146" s="93"/>
      <c r="BON146" s="93"/>
      <c r="BOO146" s="93"/>
      <c r="BOP146" s="93"/>
      <c r="BOQ146" s="93"/>
      <c r="BOR146" s="93"/>
      <c r="BOS146" s="93"/>
      <c r="BOT146" s="93"/>
      <c r="BOU146" s="93"/>
      <c r="BOV146" s="93"/>
      <c r="BOW146" s="93"/>
      <c r="BOX146" s="93"/>
      <c r="BOY146" s="93"/>
      <c r="BOZ146" s="93"/>
      <c r="BPA146" s="93"/>
      <c r="BPB146" s="93"/>
      <c r="BPC146" s="93"/>
      <c r="BPD146" s="93"/>
      <c r="BPE146" s="93"/>
      <c r="BPF146" s="93"/>
      <c r="BPG146" s="93"/>
      <c r="BPH146" s="93"/>
      <c r="BPI146" s="93"/>
      <c r="BPJ146" s="93"/>
      <c r="BPK146" s="93"/>
      <c r="BPL146" s="93"/>
      <c r="BPM146" s="93"/>
      <c r="BPN146" s="93"/>
      <c r="BPO146" s="93"/>
      <c r="BPP146" s="93"/>
      <c r="BPQ146" s="93"/>
      <c r="BPR146" s="93"/>
      <c r="BPS146" s="93"/>
      <c r="BPT146" s="93"/>
      <c r="BPU146" s="93"/>
      <c r="BPV146" s="93"/>
      <c r="BPW146" s="93"/>
      <c r="BPX146" s="93"/>
      <c r="BPY146" s="93"/>
      <c r="BPZ146" s="93"/>
      <c r="BQA146" s="93"/>
      <c r="BQB146" s="93"/>
      <c r="BQC146" s="93"/>
      <c r="BQD146" s="93"/>
      <c r="BQE146" s="93"/>
      <c r="BQF146" s="93"/>
      <c r="BQG146" s="93"/>
      <c r="BQH146" s="93"/>
      <c r="BQI146" s="93"/>
      <c r="BQJ146" s="93"/>
      <c r="BQK146" s="93"/>
      <c r="BQL146" s="93"/>
      <c r="BQM146" s="93"/>
      <c r="BQN146" s="93"/>
      <c r="BQO146" s="93"/>
      <c r="BQP146" s="93"/>
      <c r="BQQ146" s="93"/>
      <c r="BQR146" s="93"/>
      <c r="BQS146" s="93"/>
      <c r="BQT146" s="93"/>
      <c r="BQU146" s="93"/>
      <c r="BQV146" s="93"/>
      <c r="BQW146" s="93"/>
      <c r="BQX146" s="93"/>
      <c r="BQY146" s="93"/>
      <c r="BQZ146" s="93"/>
      <c r="BRA146" s="93"/>
      <c r="BRB146" s="93"/>
      <c r="BRC146" s="93"/>
      <c r="BRD146" s="93"/>
      <c r="BRE146" s="93"/>
      <c r="BRF146" s="93"/>
      <c r="BRG146" s="93"/>
      <c r="BRH146" s="93"/>
      <c r="BRI146" s="93"/>
      <c r="BRJ146" s="93"/>
      <c r="BRK146" s="93"/>
      <c r="BRL146" s="93"/>
      <c r="BRM146" s="93"/>
      <c r="BRN146" s="93"/>
      <c r="BRO146" s="93"/>
      <c r="BRP146" s="93"/>
      <c r="BRQ146" s="93"/>
      <c r="BRR146" s="93"/>
      <c r="BRS146" s="93"/>
      <c r="BRT146" s="93"/>
      <c r="BRU146" s="93"/>
      <c r="BRV146" s="93"/>
      <c r="BRW146" s="93"/>
      <c r="BRX146" s="93"/>
      <c r="BRY146" s="93"/>
      <c r="BRZ146" s="93"/>
      <c r="BSA146" s="93"/>
      <c r="BSB146" s="93"/>
      <c r="BSC146" s="93"/>
      <c r="BSD146" s="93"/>
      <c r="BSE146" s="93"/>
      <c r="BSF146" s="93"/>
      <c r="BSG146" s="93"/>
      <c r="BSH146" s="93"/>
      <c r="BSI146" s="93"/>
      <c r="BSJ146" s="93"/>
      <c r="BSK146" s="93"/>
      <c r="BSL146" s="93"/>
      <c r="BSM146" s="93"/>
      <c r="BSN146" s="93"/>
      <c r="BSO146" s="93"/>
      <c r="BSP146" s="93"/>
      <c r="BSQ146" s="93"/>
      <c r="BSR146" s="93"/>
      <c r="BSS146" s="93"/>
      <c r="BST146" s="93"/>
      <c r="BSU146" s="93"/>
      <c r="BSV146" s="93"/>
      <c r="BSW146" s="93"/>
      <c r="BSX146" s="93"/>
      <c r="BSY146" s="93"/>
      <c r="BSZ146" s="93"/>
      <c r="BTA146" s="93"/>
      <c r="BTB146" s="93"/>
      <c r="BTC146" s="93"/>
      <c r="BTD146" s="93"/>
      <c r="BTE146" s="93"/>
      <c r="BTF146" s="93"/>
      <c r="BTG146" s="93"/>
      <c r="BTH146" s="93"/>
      <c r="BTI146" s="93"/>
      <c r="BTJ146" s="93"/>
      <c r="BTK146" s="93"/>
      <c r="BTL146" s="93"/>
      <c r="BTM146" s="93"/>
      <c r="BTN146" s="93"/>
      <c r="BTO146" s="93"/>
      <c r="BTP146" s="93"/>
      <c r="BTQ146" s="93"/>
      <c r="BTR146" s="93"/>
      <c r="BTS146" s="93"/>
      <c r="BTT146" s="93"/>
      <c r="BTU146" s="93"/>
      <c r="BTV146" s="93"/>
      <c r="BTW146" s="93"/>
      <c r="BTX146" s="93"/>
      <c r="BTY146" s="93"/>
      <c r="BTZ146" s="93"/>
      <c r="BUA146" s="93"/>
      <c r="BUB146" s="93"/>
      <c r="BUC146" s="93"/>
      <c r="BUD146" s="93"/>
      <c r="BUE146" s="93"/>
      <c r="BUF146" s="93"/>
      <c r="BUG146" s="93"/>
      <c r="BUH146" s="93"/>
      <c r="BUI146" s="93"/>
      <c r="BUJ146" s="93"/>
      <c r="BUK146" s="93"/>
      <c r="BUL146" s="93"/>
      <c r="BUM146" s="93"/>
      <c r="BUN146" s="93"/>
      <c r="BUO146" s="93"/>
      <c r="BUP146" s="93"/>
      <c r="BUQ146" s="93"/>
      <c r="BUR146" s="93"/>
      <c r="BUS146" s="93"/>
      <c r="BUT146" s="93"/>
      <c r="BUU146" s="93"/>
      <c r="BUV146" s="93"/>
      <c r="BUW146" s="93"/>
      <c r="BUX146" s="93"/>
      <c r="BUY146" s="93"/>
      <c r="BUZ146" s="93"/>
      <c r="BVA146" s="93"/>
      <c r="BVB146" s="93"/>
      <c r="BVC146" s="93"/>
      <c r="BVD146" s="93"/>
      <c r="BVE146" s="93"/>
      <c r="BVF146" s="93"/>
      <c r="BVG146" s="93"/>
      <c r="BVH146" s="93"/>
      <c r="BVI146" s="93"/>
      <c r="BVJ146" s="93"/>
      <c r="BVK146" s="93"/>
      <c r="BVL146" s="93"/>
      <c r="BVM146" s="93"/>
      <c r="BVN146" s="93"/>
      <c r="BVO146" s="93"/>
      <c r="BVP146" s="93"/>
      <c r="BVQ146" s="93"/>
      <c r="BVR146" s="93"/>
      <c r="BVS146" s="93"/>
      <c r="BVT146" s="93"/>
      <c r="BVU146" s="93"/>
      <c r="BVV146" s="93"/>
      <c r="BVW146" s="93"/>
      <c r="BVX146" s="93"/>
      <c r="BVY146" s="93"/>
      <c r="BVZ146" s="93"/>
      <c r="BWA146" s="93"/>
      <c r="BWB146" s="93"/>
      <c r="BWC146" s="93"/>
      <c r="BWD146" s="93"/>
      <c r="BWE146" s="93"/>
      <c r="BWF146" s="93"/>
      <c r="BWG146" s="93"/>
      <c r="BWH146" s="93"/>
      <c r="BWI146" s="93"/>
      <c r="BWJ146" s="93"/>
      <c r="BWK146" s="93"/>
      <c r="BWL146" s="93"/>
      <c r="BWM146" s="93"/>
      <c r="BWN146" s="93"/>
      <c r="BWO146" s="93"/>
      <c r="BWP146" s="93"/>
      <c r="BWQ146" s="93"/>
      <c r="BWR146" s="93"/>
      <c r="BWS146" s="93"/>
      <c r="BWT146" s="93"/>
      <c r="BWU146" s="93"/>
      <c r="BWV146" s="93"/>
      <c r="BWW146" s="93"/>
      <c r="BWX146" s="93"/>
      <c r="BWY146" s="93"/>
      <c r="BWZ146" s="93"/>
      <c r="BXA146" s="93"/>
      <c r="BXB146" s="93"/>
      <c r="BXC146" s="93"/>
      <c r="BXD146" s="93"/>
      <c r="BXE146" s="93"/>
      <c r="BXF146" s="93"/>
      <c r="BXG146" s="93"/>
      <c r="BXH146" s="93"/>
      <c r="BXI146" s="93"/>
      <c r="BXJ146" s="93"/>
      <c r="BXK146" s="93"/>
      <c r="BXL146" s="93"/>
      <c r="BXM146" s="93"/>
      <c r="BXN146" s="93"/>
      <c r="BXO146" s="93"/>
      <c r="BXP146" s="93"/>
      <c r="BXQ146" s="93"/>
      <c r="BXR146" s="93"/>
      <c r="BXS146" s="93"/>
      <c r="BXT146" s="93"/>
      <c r="BXU146" s="93"/>
      <c r="BXV146" s="93"/>
      <c r="BXW146" s="93"/>
      <c r="BXX146" s="93"/>
      <c r="BXY146" s="93"/>
      <c r="BXZ146" s="93"/>
      <c r="BYA146" s="93"/>
      <c r="BYB146" s="93"/>
      <c r="BYC146" s="93"/>
      <c r="BYD146" s="93"/>
      <c r="BYE146" s="93"/>
      <c r="BYF146" s="93"/>
      <c r="BYG146" s="93"/>
      <c r="BYH146" s="93"/>
      <c r="BYI146" s="93"/>
      <c r="BYJ146" s="93"/>
      <c r="BYK146" s="93"/>
      <c r="BYL146" s="93"/>
      <c r="BYM146" s="93"/>
      <c r="BYN146" s="93"/>
      <c r="BYO146" s="93"/>
      <c r="BYP146" s="93"/>
      <c r="BYQ146" s="93"/>
      <c r="BYR146" s="93"/>
      <c r="BYS146" s="93"/>
      <c r="BYT146" s="93"/>
      <c r="BYU146" s="93"/>
      <c r="BYV146" s="93"/>
      <c r="BYW146" s="93"/>
      <c r="BYX146" s="93"/>
      <c r="BYY146" s="93"/>
      <c r="BYZ146" s="93"/>
      <c r="BZA146" s="93"/>
      <c r="BZB146" s="93"/>
      <c r="BZC146" s="93"/>
      <c r="BZD146" s="93"/>
      <c r="BZE146" s="93"/>
      <c r="BZF146" s="93"/>
      <c r="BZG146" s="93"/>
      <c r="BZH146" s="93"/>
      <c r="BZI146" s="93"/>
      <c r="BZJ146" s="93"/>
      <c r="BZK146" s="93"/>
      <c r="BZL146" s="93"/>
      <c r="BZM146" s="93"/>
      <c r="BZN146" s="93"/>
      <c r="BZO146" s="93"/>
      <c r="BZP146" s="93"/>
      <c r="BZQ146" s="93"/>
      <c r="BZR146" s="93"/>
      <c r="BZS146" s="93"/>
      <c r="BZT146" s="93"/>
      <c r="BZU146" s="93"/>
      <c r="BZV146" s="93"/>
      <c r="BZW146" s="93"/>
      <c r="BZX146" s="93"/>
      <c r="BZY146" s="93"/>
      <c r="BZZ146" s="93"/>
      <c r="CAA146" s="93"/>
      <c r="CAB146" s="93"/>
      <c r="CAC146" s="93"/>
      <c r="CAD146" s="93"/>
      <c r="CAE146" s="93"/>
      <c r="CAF146" s="93"/>
      <c r="CAG146" s="93"/>
      <c r="CAH146" s="93"/>
      <c r="CAI146" s="93"/>
      <c r="CAJ146" s="93"/>
      <c r="CAK146" s="93"/>
      <c r="CAL146" s="93"/>
      <c r="CAM146" s="93"/>
      <c r="CAN146" s="93"/>
      <c r="CAO146" s="93"/>
      <c r="CAP146" s="93"/>
      <c r="CAQ146" s="93"/>
      <c r="CAR146" s="93"/>
      <c r="CAS146" s="93"/>
      <c r="CAT146" s="93"/>
      <c r="CAU146" s="93"/>
      <c r="CAV146" s="93"/>
      <c r="CAW146" s="93"/>
      <c r="CAX146" s="93"/>
      <c r="CAY146" s="93"/>
      <c r="CAZ146" s="93"/>
      <c r="CBA146" s="93"/>
      <c r="CBB146" s="93"/>
      <c r="CBC146" s="93"/>
      <c r="CBD146" s="93"/>
      <c r="CBE146" s="93"/>
      <c r="CBF146" s="93"/>
      <c r="CBG146" s="93"/>
      <c r="CBH146" s="93"/>
      <c r="CBI146" s="93"/>
      <c r="CBJ146" s="93"/>
      <c r="CBK146" s="93"/>
      <c r="CBL146" s="93"/>
      <c r="CBM146" s="93"/>
      <c r="CBN146" s="93"/>
      <c r="CBO146" s="93"/>
      <c r="CBP146" s="93"/>
      <c r="CBQ146" s="93"/>
      <c r="CBR146" s="93"/>
      <c r="CBS146" s="93"/>
      <c r="CBT146" s="93"/>
      <c r="CBU146" s="93"/>
      <c r="CBV146" s="93"/>
      <c r="CBW146" s="93"/>
      <c r="CBX146" s="93"/>
      <c r="CBY146" s="93"/>
      <c r="CBZ146" s="93"/>
      <c r="CCA146" s="93"/>
      <c r="CCB146" s="93"/>
      <c r="CCC146" s="93"/>
      <c r="CCD146" s="93"/>
      <c r="CCE146" s="93"/>
      <c r="CCF146" s="93"/>
      <c r="CCG146" s="93"/>
      <c r="CCH146" s="93"/>
      <c r="CCI146" s="93"/>
      <c r="CCJ146" s="93"/>
      <c r="CCK146" s="93"/>
      <c r="CCL146" s="93"/>
      <c r="CCM146" s="93"/>
      <c r="CCN146" s="93"/>
      <c r="CCO146" s="93"/>
      <c r="CCP146" s="93"/>
      <c r="CCQ146" s="93"/>
      <c r="CCR146" s="93"/>
      <c r="CCS146" s="93"/>
      <c r="CCT146" s="93"/>
      <c r="CCU146" s="93"/>
      <c r="CCV146" s="93"/>
      <c r="CCW146" s="93"/>
      <c r="CCX146" s="93"/>
      <c r="CCY146" s="93"/>
      <c r="CCZ146" s="93"/>
      <c r="CDA146" s="93"/>
      <c r="CDB146" s="93"/>
      <c r="CDC146" s="93"/>
      <c r="CDD146" s="93"/>
      <c r="CDE146" s="93"/>
      <c r="CDF146" s="93"/>
      <c r="CDG146" s="93"/>
      <c r="CDH146" s="93"/>
      <c r="CDI146" s="93"/>
      <c r="CDJ146" s="93"/>
      <c r="CDK146" s="93"/>
      <c r="CDL146" s="93"/>
      <c r="CDM146" s="93"/>
      <c r="CDN146" s="93"/>
      <c r="CDO146" s="93"/>
      <c r="CDP146" s="93"/>
      <c r="CDQ146" s="93"/>
      <c r="CDR146" s="93"/>
      <c r="CDS146" s="93"/>
      <c r="CDT146" s="93"/>
      <c r="CDU146" s="93"/>
      <c r="CDV146" s="93"/>
      <c r="CDW146" s="93"/>
      <c r="CDX146" s="93"/>
      <c r="CDY146" s="93"/>
      <c r="CDZ146" s="93"/>
      <c r="CEA146" s="93"/>
      <c r="CEB146" s="93"/>
      <c r="CEC146" s="93"/>
      <c r="CED146" s="93"/>
      <c r="CEE146" s="93"/>
      <c r="CEF146" s="93"/>
      <c r="CEG146" s="93"/>
      <c r="CEH146" s="93"/>
      <c r="CEI146" s="93"/>
      <c r="CEJ146" s="93"/>
      <c r="CEK146" s="93"/>
      <c r="CEL146" s="93"/>
      <c r="CEM146" s="93"/>
      <c r="CEN146" s="93"/>
      <c r="CEO146" s="93"/>
      <c r="CEP146" s="93"/>
      <c r="CEQ146" s="93"/>
      <c r="CER146" s="93"/>
      <c r="CES146" s="93"/>
      <c r="CET146" s="93"/>
      <c r="CEU146" s="93"/>
      <c r="CEV146" s="93"/>
      <c r="CEW146" s="93"/>
      <c r="CEX146" s="93"/>
      <c r="CEY146" s="93"/>
      <c r="CEZ146" s="93"/>
      <c r="CFA146" s="93"/>
      <c r="CFB146" s="93"/>
      <c r="CFC146" s="93"/>
      <c r="CFD146" s="93"/>
      <c r="CFE146" s="93"/>
      <c r="CFF146" s="93"/>
      <c r="CFG146" s="93"/>
      <c r="CFH146" s="93"/>
      <c r="CFI146" s="93"/>
      <c r="CFJ146" s="93"/>
      <c r="CFK146" s="93"/>
      <c r="CFL146" s="93"/>
      <c r="CFM146" s="93"/>
      <c r="CFN146" s="93"/>
      <c r="CFO146" s="93"/>
      <c r="CFP146" s="93"/>
      <c r="CFQ146" s="93"/>
      <c r="CFR146" s="93"/>
      <c r="CFS146" s="93"/>
      <c r="CFT146" s="93"/>
      <c r="CFU146" s="93"/>
      <c r="CFV146" s="93"/>
      <c r="CFW146" s="93"/>
      <c r="CFX146" s="93"/>
      <c r="CFY146" s="93"/>
      <c r="CFZ146" s="93"/>
      <c r="CGA146" s="93"/>
      <c r="CGB146" s="93"/>
      <c r="CGC146" s="93"/>
      <c r="CGD146" s="93"/>
      <c r="CGE146" s="93"/>
      <c r="CGF146" s="93"/>
      <c r="CGG146" s="93"/>
      <c r="CGH146" s="93"/>
      <c r="CGI146" s="93"/>
      <c r="CGJ146" s="93"/>
      <c r="CGK146" s="93"/>
      <c r="CGL146" s="93"/>
      <c r="CGM146" s="93"/>
      <c r="CGN146" s="93"/>
      <c r="CGO146" s="93"/>
      <c r="CGP146" s="93"/>
      <c r="CGQ146" s="93"/>
      <c r="CGR146" s="93"/>
      <c r="CGS146" s="93"/>
      <c r="CGT146" s="93"/>
      <c r="CGU146" s="93"/>
      <c r="CGV146" s="93"/>
      <c r="CGW146" s="93"/>
      <c r="CGX146" s="93"/>
      <c r="CGY146" s="93"/>
      <c r="CGZ146" s="93"/>
      <c r="CHA146" s="93"/>
      <c r="CHB146" s="93"/>
      <c r="CHC146" s="93"/>
      <c r="CHD146" s="93"/>
      <c r="CHE146" s="93"/>
      <c r="CHF146" s="93"/>
      <c r="CHG146" s="93"/>
      <c r="CHH146" s="93"/>
      <c r="CHI146" s="93"/>
      <c r="CHJ146" s="93"/>
      <c r="CHK146" s="93"/>
      <c r="CHL146" s="93"/>
      <c r="CHM146" s="93"/>
      <c r="CHN146" s="93"/>
      <c r="CHO146" s="93"/>
      <c r="CHP146" s="93"/>
      <c r="CHQ146" s="93"/>
      <c r="CHR146" s="93"/>
      <c r="CHS146" s="93"/>
      <c r="CHT146" s="93"/>
      <c r="CHU146" s="93"/>
      <c r="CHV146" s="93"/>
      <c r="CHW146" s="93"/>
      <c r="CHX146" s="93"/>
      <c r="CHY146" s="93"/>
      <c r="CHZ146" s="93"/>
      <c r="CIA146" s="93"/>
      <c r="CIB146" s="93"/>
      <c r="CIC146" s="93"/>
      <c r="CID146" s="93"/>
      <c r="CIE146" s="93"/>
      <c r="CIF146" s="93"/>
      <c r="CIG146" s="93"/>
      <c r="CIH146" s="93"/>
      <c r="CII146" s="93"/>
      <c r="CIJ146" s="93"/>
      <c r="CIK146" s="93"/>
      <c r="CIL146" s="93"/>
      <c r="CIM146" s="93"/>
      <c r="CIN146" s="93"/>
      <c r="CIO146" s="93"/>
      <c r="CIP146" s="93"/>
      <c r="CIQ146" s="93"/>
      <c r="CIR146" s="93"/>
      <c r="CIS146" s="93"/>
      <c r="CIT146" s="93"/>
      <c r="CIU146" s="93"/>
      <c r="CIV146" s="93"/>
      <c r="CIW146" s="93"/>
      <c r="CIX146" s="93"/>
      <c r="CIY146" s="93"/>
      <c r="CIZ146" s="93"/>
      <c r="CJA146" s="93"/>
      <c r="CJB146" s="93"/>
      <c r="CJC146" s="93"/>
      <c r="CJD146" s="93"/>
      <c r="CJE146" s="93"/>
      <c r="CJF146" s="93"/>
      <c r="CJG146" s="93"/>
      <c r="CJH146" s="93"/>
      <c r="CJI146" s="93"/>
      <c r="CJJ146" s="93"/>
      <c r="CJK146" s="93"/>
      <c r="CJL146" s="93"/>
      <c r="CJM146" s="93"/>
      <c r="CJN146" s="93"/>
      <c r="CJO146" s="93"/>
      <c r="CJP146" s="93"/>
      <c r="CJQ146" s="93"/>
      <c r="CJR146" s="93"/>
      <c r="CJS146" s="93"/>
      <c r="CJT146" s="93"/>
      <c r="CJU146" s="93"/>
      <c r="CJV146" s="93"/>
      <c r="CJW146" s="93"/>
      <c r="CJX146" s="93"/>
      <c r="CJY146" s="93"/>
      <c r="CJZ146" s="93"/>
      <c r="CKA146" s="93"/>
      <c r="CKB146" s="93"/>
      <c r="CKC146" s="93"/>
      <c r="CKD146" s="93"/>
      <c r="CKE146" s="93"/>
      <c r="CKF146" s="93"/>
      <c r="CKG146" s="93"/>
      <c r="CKH146" s="93"/>
      <c r="CKI146" s="93"/>
      <c r="CKJ146" s="93"/>
      <c r="CKK146" s="93"/>
      <c r="CKL146" s="93"/>
      <c r="CKM146" s="93"/>
      <c r="CKN146" s="93"/>
      <c r="CKO146" s="93"/>
      <c r="CKP146" s="93"/>
      <c r="CKQ146" s="93"/>
      <c r="CKR146" s="93"/>
      <c r="CKS146" s="93"/>
      <c r="CKT146" s="93"/>
      <c r="CKU146" s="93"/>
      <c r="CKV146" s="93"/>
      <c r="CKW146" s="93"/>
      <c r="CKX146" s="93"/>
      <c r="CKY146" s="93"/>
      <c r="CKZ146" s="93"/>
      <c r="CLA146" s="93"/>
      <c r="CLB146" s="93"/>
      <c r="CLC146" s="93"/>
      <c r="CLD146" s="93"/>
      <c r="CLE146" s="93"/>
      <c r="CLF146" s="93"/>
      <c r="CLG146" s="93"/>
      <c r="CLH146" s="93"/>
      <c r="CLI146" s="93"/>
      <c r="CLJ146" s="93"/>
      <c r="CLK146" s="93"/>
      <c r="CLL146" s="93"/>
      <c r="CLM146" s="93"/>
      <c r="CLN146" s="93"/>
      <c r="CLO146" s="93"/>
      <c r="CLP146" s="93"/>
      <c r="CLQ146" s="93"/>
      <c r="CLR146" s="93"/>
      <c r="CLS146" s="93"/>
      <c r="CLT146" s="93"/>
      <c r="CLU146" s="93"/>
      <c r="CLV146" s="93"/>
      <c r="CLW146" s="93"/>
      <c r="CLX146" s="93"/>
      <c r="CLY146" s="93"/>
      <c r="CLZ146" s="93"/>
      <c r="CMA146" s="93"/>
      <c r="CMB146" s="93"/>
      <c r="CMC146" s="93"/>
      <c r="CMD146" s="93"/>
      <c r="CME146" s="93"/>
      <c r="CMF146" s="93"/>
      <c r="CMG146" s="93"/>
      <c r="CMH146" s="93"/>
      <c r="CMI146" s="93"/>
      <c r="CMJ146" s="93"/>
      <c r="CMK146" s="93"/>
      <c r="CML146" s="93"/>
      <c r="CMM146" s="93"/>
      <c r="CMN146" s="93"/>
      <c r="CMO146" s="93"/>
      <c r="CMP146" s="93"/>
      <c r="CMQ146" s="93"/>
      <c r="CMR146" s="93"/>
      <c r="CMS146" s="93"/>
      <c r="CMT146" s="93"/>
      <c r="CMU146" s="93"/>
      <c r="CMV146" s="93"/>
      <c r="CMW146" s="93"/>
      <c r="CMX146" s="93"/>
      <c r="CMY146" s="93"/>
      <c r="CMZ146" s="93"/>
      <c r="CNA146" s="93"/>
      <c r="CNB146" s="93"/>
      <c r="CNC146" s="93"/>
      <c r="CND146" s="93"/>
      <c r="CNE146" s="93"/>
      <c r="CNF146" s="93"/>
      <c r="CNG146" s="93"/>
      <c r="CNH146" s="93"/>
      <c r="CNI146" s="93"/>
      <c r="CNJ146" s="93"/>
      <c r="CNK146" s="93"/>
      <c r="CNL146" s="93"/>
      <c r="CNM146" s="93"/>
      <c r="CNN146" s="93"/>
      <c r="CNO146" s="93"/>
      <c r="CNP146" s="93"/>
      <c r="CNQ146" s="93"/>
      <c r="CNR146" s="93"/>
      <c r="CNS146" s="93"/>
      <c r="CNT146" s="93"/>
      <c r="CNU146" s="93"/>
      <c r="CNV146" s="93"/>
      <c r="CNW146" s="93"/>
      <c r="CNX146" s="93"/>
      <c r="CNY146" s="93"/>
      <c r="CNZ146" s="93"/>
      <c r="COA146" s="93"/>
      <c r="COB146" s="93"/>
      <c r="COC146" s="93"/>
      <c r="COD146" s="93"/>
      <c r="COE146" s="93"/>
      <c r="COF146" s="93"/>
      <c r="COG146" s="93"/>
      <c r="COH146" s="93"/>
      <c r="COI146" s="93"/>
      <c r="COJ146" s="93"/>
      <c r="COK146" s="93"/>
      <c r="COL146" s="93"/>
      <c r="COM146" s="93"/>
      <c r="CON146" s="93"/>
      <c r="COO146" s="93"/>
      <c r="COP146" s="93"/>
      <c r="COQ146" s="93"/>
      <c r="COR146" s="93"/>
      <c r="COS146" s="93"/>
      <c r="COT146" s="93"/>
      <c r="COU146" s="93"/>
      <c r="COV146" s="93"/>
      <c r="COW146" s="93"/>
      <c r="COX146" s="93"/>
      <c r="COY146" s="93"/>
      <c r="COZ146" s="93"/>
      <c r="CPA146" s="93"/>
      <c r="CPB146" s="93"/>
      <c r="CPC146" s="93"/>
      <c r="CPD146" s="93"/>
      <c r="CPE146" s="93"/>
      <c r="CPF146" s="93"/>
      <c r="CPG146" s="93"/>
      <c r="CPH146" s="93"/>
      <c r="CPI146" s="93"/>
      <c r="CPJ146" s="93"/>
      <c r="CPK146" s="93"/>
      <c r="CPL146" s="93"/>
      <c r="CPM146" s="93"/>
      <c r="CPN146" s="93"/>
      <c r="CPO146" s="93"/>
      <c r="CPP146" s="93"/>
      <c r="CPQ146" s="93"/>
      <c r="CPR146" s="93"/>
      <c r="CPS146" s="93"/>
      <c r="CPT146" s="93"/>
      <c r="CPU146" s="93"/>
      <c r="CPV146" s="93"/>
      <c r="CPW146" s="93"/>
      <c r="CPX146" s="93"/>
      <c r="CPY146" s="93"/>
      <c r="CPZ146" s="93"/>
      <c r="CQA146" s="93"/>
      <c r="CQB146" s="93"/>
      <c r="CQC146" s="93"/>
      <c r="CQD146" s="93"/>
      <c r="CQE146" s="93"/>
      <c r="CQF146" s="93"/>
      <c r="CQG146" s="93"/>
      <c r="CQH146" s="93"/>
      <c r="CQI146" s="93"/>
      <c r="CQJ146" s="93"/>
      <c r="CQK146" s="93"/>
      <c r="CQL146" s="93"/>
      <c r="CQM146" s="93"/>
      <c r="CQN146" s="93"/>
      <c r="CQO146" s="93"/>
      <c r="CQP146" s="93"/>
      <c r="CQQ146" s="93"/>
      <c r="CQR146" s="93"/>
      <c r="CQS146" s="93"/>
      <c r="CQT146" s="93"/>
      <c r="CQU146" s="93"/>
      <c r="CQV146" s="93"/>
      <c r="CQW146" s="93"/>
      <c r="CQX146" s="93"/>
      <c r="CQY146" s="93"/>
      <c r="CQZ146" s="93"/>
      <c r="CRA146" s="93"/>
      <c r="CRB146" s="93"/>
      <c r="CRC146" s="93"/>
      <c r="CRD146" s="93"/>
      <c r="CRE146" s="93"/>
      <c r="CRF146" s="93"/>
      <c r="CRG146" s="93"/>
      <c r="CRH146" s="93"/>
      <c r="CRI146" s="93"/>
      <c r="CRJ146" s="93"/>
      <c r="CRK146" s="93"/>
      <c r="CRL146" s="93"/>
      <c r="CRM146" s="93"/>
      <c r="CRN146" s="93"/>
      <c r="CRO146" s="93"/>
      <c r="CRP146" s="93"/>
      <c r="CRQ146" s="93"/>
      <c r="CRR146" s="93"/>
      <c r="CRS146" s="93"/>
      <c r="CRT146" s="93"/>
      <c r="CRU146" s="93"/>
      <c r="CRV146" s="93"/>
      <c r="CRW146" s="93"/>
      <c r="CRX146" s="93"/>
      <c r="CRY146" s="93"/>
      <c r="CRZ146" s="93"/>
      <c r="CSA146" s="93"/>
      <c r="CSB146" s="93"/>
      <c r="CSC146" s="93"/>
      <c r="CSD146" s="93"/>
      <c r="CSE146" s="93"/>
      <c r="CSF146" s="93"/>
      <c r="CSG146" s="93"/>
      <c r="CSH146" s="93"/>
      <c r="CSI146" s="93"/>
      <c r="CSJ146" s="93"/>
      <c r="CSK146" s="93"/>
      <c r="CSL146" s="93"/>
      <c r="CSM146" s="93"/>
      <c r="CSN146" s="93"/>
      <c r="CSO146" s="93"/>
      <c r="CSP146" s="93"/>
      <c r="CSQ146" s="93"/>
      <c r="CSR146" s="93"/>
      <c r="CSS146" s="93"/>
      <c r="CST146" s="93"/>
      <c r="CSU146" s="93"/>
      <c r="CSV146" s="93"/>
      <c r="CSW146" s="93"/>
      <c r="CSX146" s="93"/>
      <c r="CSY146" s="93"/>
      <c r="CSZ146" s="93"/>
      <c r="CTA146" s="93"/>
      <c r="CTB146" s="93"/>
      <c r="CTC146" s="93"/>
      <c r="CTD146" s="93"/>
      <c r="CTE146" s="93"/>
      <c r="CTF146" s="93"/>
      <c r="CTG146" s="93"/>
      <c r="CTH146" s="93"/>
      <c r="CTI146" s="93"/>
      <c r="CTJ146" s="93"/>
      <c r="CTK146" s="93"/>
      <c r="CTL146" s="93"/>
      <c r="CTM146" s="93"/>
      <c r="CTN146" s="93"/>
      <c r="CTO146" s="93"/>
      <c r="CTP146" s="93"/>
      <c r="CTQ146" s="93"/>
      <c r="CTR146" s="93"/>
      <c r="CTS146" s="93"/>
      <c r="CTT146" s="93"/>
      <c r="CTU146" s="93"/>
      <c r="CTV146" s="93"/>
      <c r="CTW146" s="93"/>
      <c r="CTX146" s="93"/>
      <c r="CTY146" s="93"/>
      <c r="CTZ146" s="93"/>
      <c r="CUA146" s="93"/>
      <c r="CUB146" s="93"/>
      <c r="CUC146" s="93"/>
      <c r="CUD146" s="93"/>
      <c r="CUE146" s="93"/>
      <c r="CUF146" s="93"/>
      <c r="CUG146" s="93"/>
      <c r="CUH146" s="93"/>
      <c r="CUI146" s="93"/>
      <c r="CUJ146" s="93"/>
      <c r="CUK146" s="93"/>
      <c r="CUL146" s="93"/>
      <c r="CUM146" s="93"/>
      <c r="CUN146" s="93"/>
      <c r="CUO146" s="93"/>
      <c r="CUP146" s="93"/>
      <c r="CUQ146" s="93"/>
      <c r="CUR146" s="93"/>
      <c r="CUS146" s="93"/>
      <c r="CUT146" s="93"/>
      <c r="CUU146" s="93"/>
      <c r="CUV146" s="93"/>
      <c r="CUW146" s="93"/>
      <c r="CUX146" s="93"/>
      <c r="CUY146" s="93"/>
      <c r="CUZ146" s="93"/>
      <c r="CVA146" s="93"/>
      <c r="CVB146" s="93"/>
      <c r="CVC146" s="93"/>
      <c r="CVD146" s="93"/>
      <c r="CVE146" s="93"/>
      <c r="CVF146" s="93"/>
      <c r="CVG146" s="93"/>
      <c r="CVH146" s="93"/>
      <c r="CVI146" s="93"/>
      <c r="CVJ146" s="93"/>
      <c r="CVK146" s="93"/>
      <c r="CVL146" s="93"/>
      <c r="CVM146" s="93"/>
      <c r="CVN146" s="93"/>
      <c r="CVO146" s="93"/>
      <c r="CVP146" s="93"/>
      <c r="CVQ146" s="93"/>
      <c r="CVR146" s="93"/>
      <c r="CVS146" s="93"/>
      <c r="CVT146" s="93"/>
      <c r="CVU146" s="93"/>
      <c r="CVV146" s="93"/>
      <c r="CVW146" s="93"/>
      <c r="CVX146" s="93"/>
      <c r="CVY146" s="93"/>
      <c r="CVZ146" s="93"/>
      <c r="CWA146" s="93"/>
      <c r="CWB146" s="93"/>
      <c r="CWC146" s="93"/>
      <c r="CWD146" s="93"/>
      <c r="CWE146" s="93"/>
      <c r="CWF146" s="93"/>
      <c r="CWG146" s="93"/>
      <c r="CWH146" s="93"/>
      <c r="CWI146" s="93"/>
      <c r="CWJ146" s="93"/>
      <c r="CWK146" s="93"/>
      <c r="CWL146" s="93"/>
      <c r="CWM146" s="93"/>
      <c r="CWN146" s="93"/>
      <c r="CWO146" s="93"/>
      <c r="CWP146" s="93"/>
      <c r="CWQ146" s="93"/>
      <c r="CWR146" s="93"/>
      <c r="CWS146" s="93"/>
      <c r="CWT146" s="93"/>
      <c r="CWU146" s="93"/>
      <c r="CWV146" s="93"/>
      <c r="CWW146" s="93"/>
      <c r="CWX146" s="93"/>
      <c r="CWY146" s="93"/>
      <c r="CWZ146" s="93"/>
      <c r="CXA146" s="93"/>
      <c r="CXB146" s="93"/>
      <c r="CXC146" s="93"/>
      <c r="CXD146" s="93"/>
      <c r="CXE146" s="93"/>
      <c r="CXF146" s="93"/>
      <c r="CXG146" s="93"/>
      <c r="CXH146" s="93"/>
      <c r="CXI146" s="93"/>
      <c r="CXJ146" s="93"/>
      <c r="CXK146" s="93"/>
      <c r="CXL146" s="93"/>
      <c r="CXM146" s="93"/>
      <c r="CXN146" s="93"/>
      <c r="CXO146" s="93"/>
      <c r="CXP146" s="93"/>
      <c r="CXQ146" s="93"/>
      <c r="CXR146" s="93"/>
      <c r="CXS146" s="93"/>
      <c r="CXT146" s="93"/>
      <c r="CXU146" s="93"/>
      <c r="CXV146" s="93"/>
      <c r="CXW146" s="93"/>
      <c r="CXX146" s="93"/>
      <c r="CXY146" s="93"/>
      <c r="CXZ146" s="93"/>
      <c r="CYA146" s="93"/>
      <c r="CYB146" s="93"/>
      <c r="CYC146" s="93"/>
      <c r="CYD146" s="93"/>
      <c r="CYE146" s="93"/>
      <c r="CYF146" s="93"/>
      <c r="CYG146" s="93"/>
      <c r="CYH146" s="93"/>
      <c r="CYI146" s="93"/>
      <c r="CYJ146" s="93"/>
      <c r="CYK146" s="93"/>
      <c r="CYL146" s="93"/>
      <c r="CYM146" s="93"/>
      <c r="CYN146" s="93"/>
      <c r="CYO146" s="93"/>
      <c r="CYP146" s="93"/>
      <c r="CYQ146" s="93"/>
      <c r="CYR146" s="93"/>
      <c r="CYS146" s="93"/>
      <c r="CYT146" s="93"/>
      <c r="CYU146" s="93"/>
      <c r="CYV146" s="93"/>
      <c r="CYW146" s="93"/>
      <c r="CYX146" s="93"/>
      <c r="CYY146" s="93"/>
      <c r="CYZ146" s="93"/>
      <c r="CZA146" s="93"/>
      <c r="CZB146" s="93"/>
      <c r="CZC146" s="93"/>
      <c r="CZD146" s="93"/>
      <c r="CZE146" s="93"/>
      <c r="CZF146" s="93"/>
      <c r="CZG146" s="93"/>
      <c r="CZH146" s="93"/>
      <c r="CZI146" s="93"/>
      <c r="CZJ146" s="93"/>
      <c r="CZK146" s="93"/>
      <c r="CZL146" s="93"/>
      <c r="CZM146" s="93"/>
      <c r="CZN146" s="93"/>
      <c r="CZO146" s="93"/>
      <c r="CZP146" s="93"/>
      <c r="CZQ146" s="93"/>
      <c r="CZR146" s="93"/>
      <c r="CZS146" s="93"/>
      <c r="CZT146" s="93"/>
      <c r="CZU146" s="93"/>
      <c r="CZV146" s="93"/>
      <c r="CZW146" s="93"/>
      <c r="CZX146" s="93"/>
      <c r="CZY146" s="93"/>
      <c r="CZZ146" s="93"/>
      <c r="DAA146" s="93"/>
      <c r="DAB146" s="93"/>
      <c r="DAC146" s="93"/>
      <c r="DAD146" s="93"/>
      <c r="DAE146" s="93"/>
      <c r="DAF146" s="93"/>
      <c r="DAG146" s="93"/>
      <c r="DAH146" s="93"/>
      <c r="DAI146" s="93"/>
      <c r="DAJ146" s="93"/>
      <c r="DAK146" s="93"/>
      <c r="DAL146" s="93"/>
      <c r="DAM146" s="93"/>
      <c r="DAN146" s="93"/>
      <c r="DAO146" s="93"/>
      <c r="DAP146" s="93"/>
      <c r="DAQ146" s="93"/>
      <c r="DAR146" s="93"/>
      <c r="DAS146" s="93"/>
      <c r="DAT146" s="93"/>
      <c r="DAU146" s="93"/>
      <c r="DAV146" s="93"/>
      <c r="DAW146" s="93"/>
      <c r="DAX146" s="93"/>
      <c r="DAY146" s="93"/>
      <c r="DAZ146" s="93"/>
      <c r="DBA146" s="93"/>
      <c r="DBB146" s="93"/>
      <c r="DBC146" s="93"/>
      <c r="DBD146" s="93"/>
      <c r="DBE146" s="93"/>
      <c r="DBF146" s="93"/>
      <c r="DBG146" s="93"/>
      <c r="DBH146" s="93"/>
      <c r="DBI146" s="93"/>
      <c r="DBJ146" s="93"/>
      <c r="DBK146" s="93"/>
      <c r="DBL146" s="93"/>
      <c r="DBM146" s="93"/>
      <c r="DBN146" s="93"/>
      <c r="DBO146" s="93"/>
      <c r="DBP146" s="93"/>
      <c r="DBQ146" s="93"/>
      <c r="DBR146" s="93"/>
      <c r="DBS146" s="93"/>
      <c r="DBT146" s="93"/>
      <c r="DBU146" s="93"/>
      <c r="DBV146" s="93"/>
      <c r="DBW146" s="93"/>
      <c r="DBX146" s="93"/>
      <c r="DBY146" s="93"/>
      <c r="DBZ146" s="93"/>
      <c r="DCA146" s="93"/>
      <c r="DCB146" s="93"/>
      <c r="DCC146" s="93"/>
      <c r="DCD146" s="93"/>
      <c r="DCE146" s="93"/>
      <c r="DCF146" s="93"/>
      <c r="DCG146" s="93"/>
      <c r="DCH146" s="93"/>
      <c r="DCI146" s="93"/>
      <c r="DCJ146" s="93"/>
      <c r="DCK146" s="93"/>
      <c r="DCL146" s="93"/>
      <c r="DCM146" s="93"/>
      <c r="DCN146" s="93"/>
      <c r="DCO146" s="93"/>
      <c r="DCP146" s="93"/>
      <c r="DCQ146" s="93"/>
      <c r="DCR146" s="93"/>
      <c r="DCS146" s="93"/>
      <c r="DCT146" s="93"/>
      <c r="DCU146" s="93"/>
      <c r="DCV146" s="93"/>
      <c r="DCW146" s="93"/>
      <c r="DCX146" s="93"/>
      <c r="DCY146" s="93"/>
      <c r="DCZ146" s="93"/>
      <c r="DDA146" s="93"/>
      <c r="DDB146" s="93"/>
      <c r="DDC146" s="93"/>
      <c r="DDD146" s="93"/>
      <c r="DDE146" s="93"/>
      <c r="DDF146" s="93"/>
      <c r="DDG146" s="93"/>
      <c r="DDH146" s="93"/>
      <c r="DDI146" s="93"/>
      <c r="DDJ146" s="93"/>
      <c r="DDK146" s="93"/>
      <c r="DDL146" s="93"/>
      <c r="DDM146" s="93"/>
      <c r="DDN146" s="93"/>
      <c r="DDO146" s="93"/>
      <c r="DDP146" s="93"/>
      <c r="DDQ146" s="93"/>
      <c r="DDR146" s="93"/>
      <c r="DDS146" s="93"/>
      <c r="DDT146" s="93"/>
      <c r="DDU146" s="93"/>
      <c r="DDV146" s="93"/>
      <c r="DDW146" s="93"/>
      <c r="DDX146" s="93"/>
      <c r="DDY146" s="93"/>
      <c r="DDZ146" s="93"/>
      <c r="DEA146" s="93"/>
      <c r="DEB146" s="93"/>
      <c r="DEC146" s="93"/>
      <c r="DED146" s="93"/>
      <c r="DEE146" s="93"/>
      <c r="DEF146" s="93"/>
      <c r="DEG146" s="93"/>
      <c r="DEH146" s="93"/>
      <c r="DEI146" s="93"/>
      <c r="DEJ146" s="93"/>
      <c r="DEK146" s="93"/>
      <c r="DEL146" s="93"/>
      <c r="DEM146" s="93"/>
      <c r="DEN146" s="93"/>
      <c r="DEO146" s="93"/>
      <c r="DEP146" s="93"/>
      <c r="DEQ146" s="93"/>
      <c r="DER146" s="93"/>
      <c r="DES146" s="93"/>
      <c r="DET146" s="93"/>
      <c r="DEU146" s="93"/>
      <c r="DEV146" s="93"/>
      <c r="DEW146" s="93"/>
      <c r="DEX146" s="93"/>
      <c r="DEY146" s="93"/>
      <c r="DEZ146" s="93"/>
      <c r="DFA146" s="93"/>
      <c r="DFB146" s="93"/>
      <c r="DFC146" s="93"/>
      <c r="DFD146" s="93"/>
      <c r="DFE146" s="93"/>
      <c r="DFF146" s="93"/>
      <c r="DFG146" s="93"/>
      <c r="DFH146" s="93"/>
      <c r="DFI146" s="93"/>
      <c r="DFJ146" s="93"/>
      <c r="DFK146" s="93"/>
      <c r="DFL146" s="93"/>
      <c r="DFM146" s="93"/>
      <c r="DFN146" s="93"/>
      <c r="DFO146" s="93"/>
      <c r="DFP146" s="93"/>
      <c r="DFQ146" s="93"/>
      <c r="DFR146" s="93"/>
      <c r="DFS146" s="93"/>
      <c r="DFT146" s="93"/>
      <c r="DFU146" s="93"/>
      <c r="DFV146" s="93"/>
      <c r="DFW146" s="93"/>
      <c r="DFX146" s="93"/>
      <c r="DFY146" s="93"/>
      <c r="DFZ146" s="93"/>
      <c r="DGA146" s="93"/>
      <c r="DGB146" s="93"/>
      <c r="DGC146" s="93"/>
      <c r="DGD146" s="93"/>
      <c r="DGE146" s="93"/>
      <c r="DGF146" s="93"/>
      <c r="DGG146" s="93"/>
      <c r="DGH146" s="93"/>
      <c r="DGI146" s="93"/>
      <c r="DGJ146" s="93"/>
      <c r="DGK146" s="93"/>
      <c r="DGL146" s="93"/>
      <c r="DGM146" s="93"/>
      <c r="DGN146" s="93"/>
      <c r="DGO146" s="93"/>
      <c r="DGP146" s="93"/>
      <c r="DGQ146" s="93"/>
      <c r="DGR146" s="93"/>
      <c r="DGS146" s="93"/>
      <c r="DGT146" s="93"/>
      <c r="DGU146" s="93"/>
      <c r="DGV146" s="93"/>
      <c r="DGW146" s="93"/>
      <c r="DGX146" s="93"/>
      <c r="DGY146" s="93"/>
      <c r="DGZ146" s="93"/>
      <c r="DHA146" s="93"/>
      <c r="DHB146" s="93"/>
      <c r="DHC146" s="93"/>
      <c r="DHD146" s="93"/>
      <c r="DHE146" s="93"/>
      <c r="DHF146" s="93"/>
      <c r="DHG146" s="93"/>
      <c r="DHH146" s="93"/>
      <c r="DHI146" s="93"/>
      <c r="DHJ146" s="93"/>
      <c r="DHK146" s="93"/>
      <c r="DHL146" s="93"/>
      <c r="DHM146" s="93"/>
      <c r="DHN146" s="93"/>
      <c r="DHO146" s="93"/>
      <c r="DHP146" s="93"/>
      <c r="DHQ146" s="93"/>
    </row>
    <row r="147" spans="1:2929" s="170" customFormat="1">
      <c r="A147" s="198"/>
      <c r="B147" s="173" t="s">
        <v>654</v>
      </c>
      <c r="C147" s="127" t="s">
        <v>39</v>
      </c>
      <c r="D147" s="108">
        <v>66.040000000000006</v>
      </c>
      <c r="E147" s="663">
        <v>0</v>
      </c>
      <c r="F147" s="105">
        <f t="shared" ref="F147:F153" si="11">+E147*D147</f>
        <v>0</v>
      </c>
      <c r="G147" s="162"/>
      <c r="H147" s="108"/>
      <c r="I147" s="109"/>
      <c r="J147" s="105"/>
      <c r="K147" s="93"/>
      <c r="L147" s="166"/>
      <c r="M147" s="93"/>
      <c r="N147" s="93"/>
      <c r="O147" s="93"/>
      <c r="P147" s="93"/>
      <c r="Q147" s="93"/>
      <c r="R147" s="93"/>
      <c r="S147" s="93"/>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3"/>
      <c r="AS147" s="93"/>
      <c r="AT147" s="93"/>
      <c r="AU147" s="93"/>
      <c r="AV147" s="93"/>
      <c r="AW147" s="93"/>
      <c r="AX147" s="93"/>
      <c r="AY147" s="93"/>
      <c r="AZ147" s="93"/>
      <c r="BA147" s="93"/>
      <c r="BB147" s="93"/>
      <c r="BC147" s="93"/>
      <c r="BD147" s="93"/>
      <c r="BE147" s="93"/>
      <c r="BF147" s="93"/>
      <c r="BG147" s="93"/>
      <c r="BH147" s="93"/>
      <c r="BI147" s="93"/>
      <c r="BJ147" s="93"/>
      <c r="BK147" s="93"/>
      <c r="BL147" s="93"/>
      <c r="BM147" s="93"/>
      <c r="BN147" s="93"/>
      <c r="BO147" s="93"/>
      <c r="BP147" s="93"/>
      <c r="BQ147" s="93"/>
      <c r="BR147" s="93"/>
      <c r="BS147" s="93"/>
      <c r="BT147" s="93"/>
      <c r="BU147" s="93"/>
      <c r="BV147" s="93"/>
      <c r="BW147" s="93"/>
      <c r="BX147" s="93"/>
      <c r="BY147" s="93"/>
      <c r="BZ147" s="93"/>
      <c r="CA147" s="93"/>
      <c r="CB147" s="93"/>
      <c r="CC147" s="93"/>
      <c r="CD147" s="93"/>
      <c r="CE147" s="93"/>
      <c r="CF147" s="93"/>
      <c r="CG147" s="93"/>
      <c r="CH147" s="93"/>
      <c r="CI147" s="93"/>
      <c r="CJ147" s="93"/>
      <c r="CK147" s="93"/>
      <c r="CL147" s="93"/>
      <c r="CM147" s="93"/>
      <c r="CN147" s="93"/>
      <c r="CO147" s="93"/>
      <c r="CP147" s="93"/>
      <c r="CQ147" s="93"/>
      <c r="CR147" s="93"/>
      <c r="CS147" s="93"/>
      <c r="CT147" s="93"/>
      <c r="CU147" s="93"/>
      <c r="CV147" s="93"/>
      <c r="CW147" s="93"/>
      <c r="CX147" s="93"/>
      <c r="CY147" s="93"/>
      <c r="CZ147" s="93"/>
      <c r="DA147" s="93"/>
      <c r="DB147" s="93"/>
      <c r="DC147" s="93"/>
      <c r="DD147" s="93"/>
      <c r="DE147" s="93"/>
      <c r="DF147" s="93"/>
      <c r="DG147" s="93"/>
      <c r="DH147" s="93"/>
      <c r="DI147" s="93"/>
      <c r="DJ147" s="93"/>
      <c r="DK147" s="93"/>
      <c r="DL147" s="93"/>
      <c r="DM147" s="93"/>
      <c r="DN147" s="93"/>
      <c r="DO147" s="93"/>
      <c r="DP147" s="93"/>
      <c r="DQ147" s="93"/>
      <c r="DR147" s="93"/>
      <c r="DS147" s="93"/>
      <c r="DT147" s="93"/>
      <c r="DU147" s="93"/>
      <c r="DV147" s="93"/>
      <c r="DW147" s="93"/>
      <c r="DX147" s="93"/>
      <c r="DY147" s="93"/>
      <c r="DZ147" s="93"/>
      <c r="EA147" s="93"/>
      <c r="EB147" s="93"/>
      <c r="EC147" s="93"/>
      <c r="ED147" s="93"/>
      <c r="EE147" s="93"/>
      <c r="EF147" s="93"/>
      <c r="EG147" s="93"/>
      <c r="EH147" s="93"/>
      <c r="EI147" s="93"/>
      <c r="EJ147" s="93"/>
      <c r="EK147" s="93"/>
      <c r="EL147" s="93"/>
      <c r="EM147" s="93"/>
      <c r="EN147" s="93"/>
      <c r="EO147" s="93"/>
      <c r="EP147" s="93"/>
      <c r="EQ147" s="93"/>
      <c r="ER147" s="93"/>
      <c r="ES147" s="93"/>
      <c r="ET147" s="93"/>
      <c r="EU147" s="93"/>
      <c r="EV147" s="93"/>
      <c r="EW147" s="93"/>
      <c r="EX147" s="93"/>
      <c r="EY147" s="93"/>
      <c r="EZ147" s="93"/>
      <c r="FA147" s="93"/>
      <c r="FB147" s="93"/>
      <c r="FC147" s="93"/>
      <c r="FD147" s="93"/>
      <c r="FE147" s="93"/>
      <c r="FF147" s="93"/>
      <c r="FG147" s="93"/>
      <c r="FH147" s="93"/>
      <c r="FI147" s="93"/>
      <c r="FJ147" s="93"/>
      <c r="FK147" s="93"/>
      <c r="FL147" s="93"/>
      <c r="FM147" s="93"/>
      <c r="FN147" s="93"/>
      <c r="FO147" s="93"/>
      <c r="FP147" s="93"/>
      <c r="FQ147" s="93"/>
      <c r="FR147" s="93"/>
      <c r="FS147" s="93"/>
      <c r="FT147" s="93"/>
      <c r="FU147" s="93"/>
      <c r="FV147" s="93"/>
      <c r="FW147" s="93"/>
      <c r="FX147" s="93"/>
      <c r="FY147" s="93"/>
      <c r="FZ147" s="93"/>
      <c r="GA147" s="93"/>
      <c r="GB147" s="93"/>
      <c r="GC147" s="93"/>
      <c r="GD147" s="93"/>
      <c r="GE147" s="93"/>
      <c r="GF147" s="93"/>
      <c r="GG147" s="93"/>
      <c r="GH147" s="93"/>
      <c r="GI147" s="93"/>
      <c r="GJ147" s="93"/>
      <c r="GK147" s="93"/>
      <c r="GL147" s="93"/>
      <c r="GM147" s="93"/>
      <c r="GN147" s="93"/>
      <c r="GO147" s="93"/>
      <c r="GP147" s="93"/>
      <c r="GQ147" s="93"/>
      <c r="GR147" s="93"/>
      <c r="GS147" s="93"/>
      <c r="GT147" s="93"/>
      <c r="GU147" s="93"/>
      <c r="GV147" s="93"/>
      <c r="GW147" s="93"/>
      <c r="GX147" s="93"/>
      <c r="GY147" s="93"/>
      <c r="GZ147" s="93"/>
      <c r="HA147" s="93"/>
      <c r="HB147" s="93"/>
      <c r="HC147" s="93"/>
      <c r="HD147" s="93"/>
      <c r="HE147" s="93"/>
      <c r="HF147" s="93"/>
      <c r="HG147" s="93"/>
      <c r="HH147" s="93"/>
      <c r="HI147" s="93"/>
      <c r="HJ147" s="93"/>
      <c r="HK147" s="93"/>
      <c r="HL147" s="93"/>
      <c r="HM147" s="93"/>
      <c r="HN147" s="93"/>
      <c r="HO147" s="93"/>
      <c r="HP147" s="93"/>
      <c r="HQ147" s="93"/>
      <c r="HR147" s="93"/>
      <c r="HS147" s="93"/>
      <c r="HT147" s="93"/>
      <c r="HU147" s="93"/>
      <c r="HV147" s="93"/>
      <c r="HW147" s="93"/>
      <c r="HX147" s="93"/>
      <c r="HY147" s="93"/>
      <c r="HZ147" s="93"/>
      <c r="IA147" s="93"/>
      <c r="IB147" s="93"/>
      <c r="IC147" s="93"/>
      <c r="ID147" s="93"/>
      <c r="IE147" s="93"/>
      <c r="IF147" s="93"/>
      <c r="IG147" s="93"/>
      <c r="IH147" s="93"/>
      <c r="II147" s="93"/>
      <c r="IJ147" s="93"/>
      <c r="IK147" s="93"/>
      <c r="IL147" s="93"/>
      <c r="IM147" s="93"/>
      <c r="IN147" s="93"/>
      <c r="IO147" s="93"/>
      <c r="IP147" s="93"/>
      <c r="IQ147" s="93"/>
      <c r="IR147" s="93"/>
      <c r="IS147" s="93"/>
      <c r="IT147" s="93"/>
      <c r="IU147" s="93"/>
      <c r="IV147" s="93"/>
      <c r="IW147" s="93"/>
      <c r="IX147" s="93"/>
      <c r="IY147" s="93"/>
      <c r="IZ147" s="93"/>
      <c r="JA147" s="93"/>
      <c r="JB147" s="93"/>
      <c r="JC147" s="93"/>
      <c r="JD147" s="93"/>
      <c r="JE147" s="93"/>
      <c r="JF147" s="93"/>
      <c r="JG147" s="93"/>
      <c r="JH147" s="93"/>
      <c r="JI147" s="93"/>
      <c r="JJ147" s="93"/>
      <c r="JK147" s="93"/>
      <c r="JL147" s="93"/>
      <c r="JM147" s="93"/>
      <c r="JN147" s="93"/>
      <c r="JO147" s="93"/>
      <c r="JP147" s="93"/>
      <c r="JQ147" s="93"/>
      <c r="JR147" s="93"/>
      <c r="JS147" s="93"/>
      <c r="JT147" s="93"/>
      <c r="JU147" s="93"/>
      <c r="JV147" s="93"/>
      <c r="JW147" s="93"/>
      <c r="JX147" s="93"/>
      <c r="JY147" s="93"/>
      <c r="JZ147" s="93"/>
      <c r="KA147" s="93"/>
      <c r="KB147" s="93"/>
      <c r="KC147" s="93"/>
      <c r="KD147" s="93"/>
      <c r="KE147" s="93"/>
      <c r="KF147" s="93"/>
      <c r="KG147" s="93"/>
      <c r="KH147" s="93"/>
      <c r="KI147" s="93"/>
      <c r="KJ147" s="93"/>
      <c r="KK147" s="93"/>
      <c r="KL147" s="93"/>
      <c r="KM147" s="93"/>
      <c r="KN147" s="93"/>
      <c r="KO147" s="93"/>
      <c r="KP147" s="93"/>
      <c r="KQ147" s="93"/>
      <c r="KR147" s="93"/>
      <c r="KS147" s="93"/>
      <c r="KT147" s="93"/>
      <c r="KU147" s="93"/>
      <c r="KV147" s="93"/>
      <c r="KW147" s="93"/>
      <c r="KX147" s="93"/>
      <c r="KY147" s="93"/>
      <c r="KZ147" s="93"/>
      <c r="LA147" s="93"/>
      <c r="LB147" s="93"/>
      <c r="LC147" s="93"/>
      <c r="LD147" s="93"/>
      <c r="LE147" s="93"/>
      <c r="LF147" s="93"/>
      <c r="LG147" s="93"/>
      <c r="LH147" s="93"/>
      <c r="LI147" s="93"/>
      <c r="LJ147" s="93"/>
      <c r="LK147" s="93"/>
      <c r="LL147" s="93"/>
      <c r="LM147" s="93"/>
      <c r="LN147" s="93"/>
      <c r="LO147" s="93"/>
      <c r="LP147" s="93"/>
      <c r="LQ147" s="93"/>
      <c r="LR147" s="93"/>
      <c r="LS147" s="93"/>
      <c r="LT147" s="93"/>
      <c r="LU147" s="93"/>
      <c r="LV147" s="93"/>
      <c r="LW147" s="93"/>
      <c r="LX147" s="93"/>
      <c r="LY147" s="93"/>
      <c r="LZ147" s="93"/>
      <c r="MA147" s="93"/>
      <c r="MB147" s="93"/>
      <c r="MC147" s="93"/>
      <c r="MD147" s="93"/>
      <c r="ME147" s="93"/>
      <c r="MF147" s="93"/>
      <c r="MG147" s="93"/>
      <c r="MH147" s="93"/>
      <c r="MI147" s="93"/>
      <c r="MJ147" s="93"/>
      <c r="MK147" s="93"/>
      <c r="ML147" s="93"/>
      <c r="MM147" s="93"/>
      <c r="MN147" s="93"/>
      <c r="MO147" s="93"/>
      <c r="MP147" s="93"/>
      <c r="MQ147" s="93"/>
      <c r="MR147" s="93"/>
      <c r="MS147" s="93"/>
      <c r="MT147" s="93"/>
      <c r="MU147" s="93"/>
      <c r="MV147" s="93"/>
      <c r="MW147" s="93"/>
      <c r="MX147" s="93"/>
      <c r="MY147" s="93"/>
      <c r="MZ147" s="93"/>
      <c r="NA147" s="93"/>
      <c r="NB147" s="93"/>
      <c r="NC147" s="93"/>
      <c r="ND147" s="93"/>
      <c r="NE147" s="93"/>
      <c r="NF147" s="93"/>
      <c r="NG147" s="93"/>
      <c r="NH147" s="93"/>
      <c r="NI147" s="93"/>
      <c r="NJ147" s="93"/>
      <c r="NK147" s="93"/>
      <c r="NL147" s="93"/>
      <c r="NM147" s="93"/>
      <c r="NN147" s="93"/>
      <c r="NO147" s="93"/>
      <c r="NP147" s="93"/>
      <c r="NQ147" s="93"/>
      <c r="NR147" s="93"/>
      <c r="NS147" s="93"/>
      <c r="NT147" s="93"/>
      <c r="NU147" s="93"/>
      <c r="NV147" s="93"/>
      <c r="NW147" s="93"/>
      <c r="NX147" s="93"/>
      <c r="NY147" s="93"/>
      <c r="NZ147" s="93"/>
      <c r="OA147" s="93"/>
      <c r="OB147" s="93"/>
      <c r="OC147" s="93"/>
      <c r="OD147" s="93"/>
      <c r="OE147" s="93"/>
      <c r="OF147" s="93"/>
      <c r="OG147" s="93"/>
      <c r="OH147" s="93"/>
      <c r="OI147" s="93"/>
      <c r="OJ147" s="93"/>
      <c r="OK147" s="93"/>
      <c r="OL147" s="93"/>
      <c r="OM147" s="93"/>
      <c r="ON147" s="93"/>
      <c r="OO147" s="93"/>
      <c r="OP147" s="93"/>
      <c r="OQ147" s="93"/>
      <c r="OR147" s="93"/>
      <c r="OS147" s="93"/>
      <c r="OT147" s="93"/>
      <c r="OU147" s="93"/>
      <c r="OV147" s="93"/>
      <c r="OW147" s="93"/>
      <c r="OX147" s="93"/>
      <c r="OY147" s="93"/>
      <c r="OZ147" s="93"/>
      <c r="PA147" s="93"/>
      <c r="PB147" s="93"/>
      <c r="PC147" s="93"/>
      <c r="PD147" s="93"/>
      <c r="PE147" s="93"/>
      <c r="PF147" s="93"/>
      <c r="PG147" s="93"/>
      <c r="PH147" s="93"/>
      <c r="PI147" s="93"/>
      <c r="PJ147" s="93"/>
      <c r="PK147" s="93"/>
      <c r="PL147" s="93"/>
      <c r="PM147" s="93"/>
      <c r="PN147" s="93"/>
      <c r="PO147" s="93"/>
      <c r="PP147" s="93"/>
      <c r="PQ147" s="93"/>
      <c r="PR147" s="93"/>
      <c r="PS147" s="93"/>
      <c r="PT147" s="93"/>
      <c r="PU147" s="93"/>
      <c r="PV147" s="93"/>
      <c r="PW147" s="93"/>
      <c r="PX147" s="93"/>
      <c r="PY147" s="93"/>
      <c r="PZ147" s="93"/>
      <c r="QA147" s="93"/>
      <c r="QB147" s="93"/>
      <c r="QC147" s="93"/>
      <c r="QD147" s="93"/>
      <c r="QE147" s="93"/>
      <c r="QF147" s="93"/>
      <c r="QG147" s="93"/>
      <c r="QH147" s="93"/>
      <c r="QI147" s="93"/>
      <c r="QJ147" s="93"/>
      <c r="QK147" s="93"/>
      <c r="QL147" s="93"/>
      <c r="QM147" s="93"/>
      <c r="QN147" s="93"/>
      <c r="QO147" s="93"/>
      <c r="QP147" s="93"/>
      <c r="QQ147" s="93"/>
      <c r="QR147" s="93"/>
      <c r="QS147" s="93"/>
      <c r="QT147" s="93"/>
      <c r="QU147" s="93"/>
      <c r="QV147" s="93"/>
      <c r="QW147" s="93"/>
      <c r="QX147" s="93"/>
      <c r="QY147" s="93"/>
      <c r="QZ147" s="93"/>
      <c r="RA147" s="93"/>
      <c r="RB147" s="93"/>
      <c r="RC147" s="93"/>
      <c r="RD147" s="93"/>
      <c r="RE147" s="93"/>
      <c r="RF147" s="93"/>
      <c r="RG147" s="93"/>
      <c r="RH147" s="93"/>
      <c r="RI147" s="93"/>
      <c r="RJ147" s="93"/>
      <c r="RK147" s="93"/>
      <c r="RL147" s="93"/>
      <c r="RM147" s="93"/>
      <c r="RN147" s="93"/>
      <c r="RO147" s="93"/>
      <c r="RP147" s="93"/>
      <c r="RQ147" s="93"/>
      <c r="RR147" s="93"/>
      <c r="RS147" s="93"/>
      <c r="RT147" s="93"/>
      <c r="RU147" s="93"/>
      <c r="RV147" s="93"/>
      <c r="RW147" s="93"/>
      <c r="RX147" s="93"/>
      <c r="RY147" s="93"/>
      <c r="RZ147" s="93"/>
      <c r="SA147" s="93"/>
      <c r="SB147" s="93"/>
      <c r="SC147" s="93"/>
      <c r="SD147" s="93"/>
      <c r="SE147" s="93"/>
      <c r="SF147" s="93"/>
      <c r="SG147" s="93"/>
      <c r="SH147" s="93"/>
      <c r="SI147" s="93"/>
      <c r="SJ147" s="93"/>
      <c r="SK147" s="93"/>
      <c r="SL147" s="93"/>
      <c r="SM147" s="93"/>
      <c r="SN147" s="93"/>
      <c r="SO147" s="93"/>
      <c r="SP147" s="93"/>
      <c r="SQ147" s="93"/>
      <c r="SR147" s="93"/>
      <c r="SS147" s="93"/>
      <c r="ST147" s="93"/>
      <c r="SU147" s="93"/>
      <c r="SV147" s="93"/>
      <c r="SW147" s="93"/>
      <c r="SX147" s="93"/>
      <c r="SY147" s="93"/>
      <c r="SZ147" s="93"/>
      <c r="TA147" s="93"/>
      <c r="TB147" s="93"/>
      <c r="TC147" s="93"/>
      <c r="TD147" s="93"/>
      <c r="TE147" s="93"/>
      <c r="TF147" s="93"/>
      <c r="TG147" s="93"/>
      <c r="TH147" s="93"/>
      <c r="TI147" s="93"/>
      <c r="TJ147" s="93"/>
      <c r="TK147" s="93"/>
      <c r="TL147" s="93"/>
      <c r="TM147" s="93"/>
      <c r="TN147" s="93"/>
      <c r="TO147" s="93"/>
      <c r="TP147" s="93"/>
      <c r="TQ147" s="93"/>
      <c r="TR147" s="93"/>
      <c r="TS147" s="93"/>
      <c r="TT147" s="93"/>
      <c r="TU147" s="93"/>
      <c r="TV147" s="93"/>
      <c r="TW147" s="93"/>
      <c r="TX147" s="93"/>
      <c r="TY147" s="93"/>
      <c r="TZ147" s="93"/>
      <c r="UA147" s="93"/>
      <c r="UB147" s="93"/>
      <c r="UC147" s="93"/>
      <c r="UD147" s="93"/>
      <c r="UE147" s="93"/>
      <c r="UF147" s="93"/>
      <c r="UG147" s="93"/>
      <c r="UH147" s="93"/>
      <c r="UI147" s="93"/>
      <c r="UJ147" s="93"/>
      <c r="UK147" s="93"/>
      <c r="UL147" s="93"/>
      <c r="UM147" s="93"/>
      <c r="UN147" s="93"/>
      <c r="UO147" s="93"/>
      <c r="UP147" s="93"/>
      <c r="UQ147" s="93"/>
      <c r="UR147" s="93"/>
      <c r="US147" s="93"/>
      <c r="UT147" s="93"/>
      <c r="UU147" s="93"/>
      <c r="UV147" s="93"/>
      <c r="UW147" s="93"/>
      <c r="UX147" s="93"/>
      <c r="UY147" s="93"/>
      <c r="UZ147" s="93"/>
      <c r="VA147" s="93"/>
      <c r="VB147" s="93"/>
      <c r="VC147" s="93"/>
      <c r="VD147" s="93"/>
      <c r="VE147" s="93"/>
      <c r="VF147" s="93"/>
      <c r="VG147" s="93"/>
      <c r="VH147" s="93"/>
      <c r="VI147" s="93"/>
      <c r="VJ147" s="93"/>
      <c r="VK147" s="93"/>
      <c r="VL147" s="93"/>
      <c r="VM147" s="93"/>
      <c r="VN147" s="93"/>
      <c r="VO147" s="93"/>
      <c r="VP147" s="93"/>
      <c r="VQ147" s="93"/>
      <c r="VR147" s="93"/>
      <c r="VS147" s="93"/>
      <c r="VT147" s="93"/>
      <c r="VU147" s="93"/>
      <c r="VV147" s="93"/>
      <c r="VW147" s="93"/>
      <c r="VX147" s="93"/>
      <c r="VY147" s="93"/>
      <c r="VZ147" s="93"/>
      <c r="WA147" s="93"/>
      <c r="WB147" s="93"/>
      <c r="WC147" s="93"/>
      <c r="WD147" s="93"/>
      <c r="WE147" s="93"/>
      <c r="WF147" s="93"/>
      <c r="WG147" s="93"/>
      <c r="WH147" s="93"/>
      <c r="WI147" s="93"/>
      <c r="WJ147" s="93"/>
      <c r="WK147" s="93"/>
      <c r="WL147" s="93"/>
      <c r="WM147" s="93"/>
      <c r="WN147" s="93"/>
      <c r="WO147" s="93"/>
      <c r="WP147" s="93"/>
      <c r="WQ147" s="93"/>
      <c r="WR147" s="93"/>
      <c r="WS147" s="93"/>
      <c r="WT147" s="93"/>
      <c r="WU147" s="93"/>
      <c r="WV147" s="93"/>
      <c r="WW147" s="93"/>
      <c r="WX147" s="93"/>
      <c r="WY147" s="93"/>
      <c r="WZ147" s="93"/>
      <c r="XA147" s="93"/>
      <c r="XB147" s="93"/>
      <c r="XC147" s="93"/>
      <c r="XD147" s="93"/>
      <c r="XE147" s="93"/>
      <c r="XF147" s="93"/>
      <c r="XG147" s="93"/>
      <c r="XH147" s="93"/>
      <c r="XI147" s="93"/>
      <c r="XJ147" s="93"/>
      <c r="XK147" s="93"/>
      <c r="XL147" s="93"/>
      <c r="XM147" s="93"/>
      <c r="XN147" s="93"/>
      <c r="XO147" s="93"/>
      <c r="XP147" s="93"/>
      <c r="XQ147" s="93"/>
      <c r="XR147" s="93"/>
      <c r="XS147" s="93"/>
      <c r="XT147" s="93"/>
      <c r="XU147" s="93"/>
      <c r="XV147" s="93"/>
      <c r="XW147" s="93"/>
      <c r="XX147" s="93"/>
      <c r="XY147" s="93"/>
      <c r="XZ147" s="93"/>
      <c r="YA147" s="93"/>
      <c r="YB147" s="93"/>
      <c r="YC147" s="93"/>
      <c r="YD147" s="93"/>
      <c r="YE147" s="93"/>
      <c r="YF147" s="93"/>
      <c r="YG147" s="93"/>
      <c r="YH147" s="93"/>
      <c r="YI147" s="93"/>
      <c r="YJ147" s="93"/>
      <c r="YK147" s="93"/>
      <c r="YL147" s="93"/>
      <c r="YM147" s="93"/>
      <c r="YN147" s="93"/>
      <c r="YO147" s="93"/>
      <c r="YP147" s="93"/>
      <c r="YQ147" s="93"/>
      <c r="YR147" s="93"/>
      <c r="YS147" s="93"/>
      <c r="YT147" s="93"/>
      <c r="YU147" s="93"/>
      <c r="YV147" s="93"/>
      <c r="YW147" s="93"/>
      <c r="YX147" s="93"/>
      <c r="YY147" s="93"/>
      <c r="YZ147" s="93"/>
      <c r="ZA147" s="93"/>
      <c r="ZB147" s="93"/>
      <c r="ZC147" s="93"/>
      <c r="ZD147" s="93"/>
      <c r="ZE147" s="93"/>
      <c r="ZF147" s="93"/>
      <c r="ZG147" s="93"/>
      <c r="ZH147" s="93"/>
      <c r="ZI147" s="93"/>
      <c r="ZJ147" s="93"/>
      <c r="ZK147" s="93"/>
      <c r="ZL147" s="93"/>
      <c r="ZM147" s="93"/>
      <c r="ZN147" s="93"/>
      <c r="ZO147" s="93"/>
      <c r="ZP147" s="93"/>
      <c r="ZQ147" s="93"/>
      <c r="ZR147" s="93"/>
      <c r="ZS147" s="93"/>
      <c r="ZT147" s="93"/>
      <c r="ZU147" s="93"/>
      <c r="ZV147" s="93"/>
      <c r="ZW147" s="93"/>
      <c r="ZX147" s="93"/>
      <c r="ZY147" s="93"/>
      <c r="ZZ147" s="93"/>
      <c r="AAA147" s="93"/>
      <c r="AAB147" s="93"/>
      <c r="AAC147" s="93"/>
      <c r="AAD147" s="93"/>
      <c r="AAE147" s="93"/>
      <c r="AAF147" s="93"/>
      <c r="AAG147" s="93"/>
      <c r="AAH147" s="93"/>
      <c r="AAI147" s="93"/>
      <c r="AAJ147" s="93"/>
      <c r="AAK147" s="93"/>
      <c r="AAL147" s="93"/>
      <c r="AAM147" s="93"/>
      <c r="AAN147" s="93"/>
      <c r="AAO147" s="93"/>
      <c r="AAP147" s="93"/>
      <c r="AAQ147" s="93"/>
      <c r="AAR147" s="93"/>
      <c r="AAS147" s="93"/>
      <c r="AAT147" s="93"/>
      <c r="AAU147" s="93"/>
      <c r="AAV147" s="93"/>
      <c r="AAW147" s="93"/>
      <c r="AAX147" s="93"/>
      <c r="AAY147" s="93"/>
      <c r="AAZ147" s="93"/>
      <c r="ABA147" s="93"/>
      <c r="ABB147" s="93"/>
      <c r="ABC147" s="93"/>
      <c r="ABD147" s="93"/>
      <c r="ABE147" s="93"/>
      <c r="ABF147" s="93"/>
      <c r="ABG147" s="93"/>
      <c r="ABH147" s="93"/>
      <c r="ABI147" s="93"/>
      <c r="ABJ147" s="93"/>
      <c r="ABK147" s="93"/>
      <c r="ABL147" s="93"/>
      <c r="ABM147" s="93"/>
      <c r="ABN147" s="93"/>
      <c r="ABO147" s="93"/>
      <c r="ABP147" s="93"/>
      <c r="ABQ147" s="93"/>
      <c r="ABR147" s="93"/>
      <c r="ABS147" s="93"/>
      <c r="ABT147" s="93"/>
      <c r="ABU147" s="93"/>
      <c r="ABV147" s="93"/>
      <c r="ABW147" s="93"/>
      <c r="ABX147" s="93"/>
      <c r="ABY147" s="93"/>
      <c r="ABZ147" s="93"/>
      <c r="ACA147" s="93"/>
      <c r="ACB147" s="93"/>
      <c r="ACC147" s="93"/>
      <c r="ACD147" s="93"/>
      <c r="ACE147" s="93"/>
      <c r="ACF147" s="93"/>
      <c r="ACG147" s="93"/>
      <c r="ACH147" s="93"/>
      <c r="ACI147" s="93"/>
      <c r="ACJ147" s="93"/>
      <c r="ACK147" s="93"/>
      <c r="ACL147" s="93"/>
      <c r="ACM147" s="93"/>
      <c r="ACN147" s="93"/>
      <c r="ACO147" s="93"/>
      <c r="ACP147" s="93"/>
      <c r="ACQ147" s="93"/>
      <c r="ACR147" s="93"/>
      <c r="ACS147" s="93"/>
      <c r="ACT147" s="93"/>
      <c r="ACU147" s="93"/>
      <c r="ACV147" s="93"/>
      <c r="ACW147" s="93"/>
      <c r="ACX147" s="93"/>
      <c r="ACY147" s="93"/>
      <c r="ACZ147" s="93"/>
      <c r="ADA147" s="93"/>
      <c r="ADB147" s="93"/>
      <c r="ADC147" s="93"/>
      <c r="ADD147" s="93"/>
      <c r="ADE147" s="93"/>
      <c r="ADF147" s="93"/>
      <c r="ADG147" s="93"/>
      <c r="ADH147" s="93"/>
      <c r="ADI147" s="93"/>
      <c r="ADJ147" s="93"/>
      <c r="ADK147" s="93"/>
      <c r="ADL147" s="93"/>
      <c r="ADM147" s="93"/>
      <c r="ADN147" s="93"/>
      <c r="ADO147" s="93"/>
      <c r="ADP147" s="93"/>
      <c r="ADQ147" s="93"/>
      <c r="ADR147" s="93"/>
      <c r="ADS147" s="93"/>
      <c r="ADT147" s="93"/>
      <c r="ADU147" s="93"/>
      <c r="ADV147" s="93"/>
      <c r="ADW147" s="93"/>
      <c r="ADX147" s="93"/>
      <c r="ADY147" s="93"/>
      <c r="ADZ147" s="93"/>
      <c r="AEA147" s="93"/>
      <c r="AEB147" s="93"/>
      <c r="AEC147" s="93"/>
      <c r="AED147" s="93"/>
      <c r="AEE147" s="93"/>
      <c r="AEF147" s="93"/>
      <c r="AEG147" s="93"/>
      <c r="AEH147" s="93"/>
      <c r="AEI147" s="93"/>
      <c r="AEJ147" s="93"/>
      <c r="AEK147" s="93"/>
      <c r="AEL147" s="93"/>
      <c r="AEM147" s="93"/>
      <c r="AEN147" s="93"/>
      <c r="AEO147" s="93"/>
      <c r="AEP147" s="93"/>
      <c r="AEQ147" s="93"/>
      <c r="AER147" s="93"/>
      <c r="AES147" s="93"/>
      <c r="AET147" s="93"/>
      <c r="AEU147" s="93"/>
      <c r="AEV147" s="93"/>
      <c r="AEW147" s="93"/>
      <c r="AEX147" s="93"/>
      <c r="AEY147" s="93"/>
      <c r="AEZ147" s="93"/>
      <c r="AFA147" s="93"/>
      <c r="AFB147" s="93"/>
      <c r="AFC147" s="93"/>
      <c r="AFD147" s="93"/>
      <c r="AFE147" s="93"/>
      <c r="AFF147" s="93"/>
      <c r="AFG147" s="93"/>
      <c r="AFH147" s="93"/>
      <c r="AFI147" s="93"/>
      <c r="AFJ147" s="93"/>
      <c r="AFK147" s="93"/>
      <c r="AFL147" s="93"/>
      <c r="AFM147" s="93"/>
      <c r="AFN147" s="93"/>
      <c r="AFO147" s="93"/>
      <c r="AFP147" s="93"/>
      <c r="AFQ147" s="93"/>
      <c r="AFR147" s="93"/>
      <c r="AFS147" s="93"/>
      <c r="AFT147" s="93"/>
      <c r="AFU147" s="93"/>
      <c r="AFV147" s="93"/>
      <c r="AFW147" s="93"/>
      <c r="AFX147" s="93"/>
      <c r="AFY147" s="93"/>
      <c r="AFZ147" s="93"/>
      <c r="AGA147" s="93"/>
      <c r="AGB147" s="93"/>
      <c r="AGC147" s="93"/>
      <c r="AGD147" s="93"/>
      <c r="AGE147" s="93"/>
      <c r="AGF147" s="93"/>
      <c r="AGG147" s="93"/>
      <c r="AGH147" s="93"/>
      <c r="AGI147" s="93"/>
      <c r="AGJ147" s="93"/>
      <c r="AGK147" s="93"/>
      <c r="AGL147" s="93"/>
      <c r="AGM147" s="93"/>
      <c r="AGN147" s="93"/>
      <c r="AGO147" s="93"/>
      <c r="AGP147" s="93"/>
      <c r="AGQ147" s="93"/>
      <c r="AGR147" s="93"/>
      <c r="AGS147" s="93"/>
      <c r="AGT147" s="93"/>
      <c r="AGU147" s="93"/>
      <c r="AGV147" s="93"/>
      <c r="AGW147" s="93"/>
      <c r="AGX147" s="93"/>
      <c r="AGY147" s="93"/>
      <c r="AGZ147" s="93"/>
      <c r="AHA147" s="93"/>
      <c r="AHB147" s="93"/>
      <c r="AHC147" s="93"/>
      <c r="AHD147" s="93"/>
      <c r="AHE147" s="93"/>
      <c r="AHF147" s="93"/>
      <c r="AHG147" s="93"/>
      <c r="AHH147" s="93"/>
      <c r="AHI147" s="93"/>
      <c r="AHJ147" s="93"/>
      <c r="AHK147" s="93"/>
      <c r="AHL147" s="93"/>
      <c r="AHM147" s="93"/>
      <c r="AHN147" s="93"/>
      <c r="AHO147" s="93"/>
      <c r="AHP147" s="93"/>
      <c r="AHQ147" s="93"/>
      <c r="AHR147" s="93"/>
      <c r="AHS147" s="93"/>
      <c r="AHT147" s="93"/>
      <c r="AHU147" s="93"/>
      <c r="AHV147" s="93"/>
      <c r="AHW147" s="93"/>
      <c r="AHX147" s="93"/>
      <c r="AHY147" s="93"/>
      <c r="AHZ147" s="93"/>
      <c r="AIA147" s="93"/>
      <c r="AIB147" s="93"/>
      <c r="AIC147" s="93"/>
      <c r="AID147" s="93"/>
      <c r="AIE147" s="93"/>
      <c r="AIF147" s="93"/>
      <c r="AIG147" s="93"/>
      <c r="AIH147" s="93"/>
      <c r="AII147" s="93"/>
      <c r="AIJ147" s="93"/>
      <c r="AIK147" s="93"/>
      <c r="AIL147" s="93"/>
      <c r="AIM147" s="93"/>
      <c r="AIN147" s="93"/>
      <c r="AIO147" s="93"/>
      <c r="AIP147" s="93"/>
      <c r="AIQ147" s="93"/>
      <c r="AIR147" s="93"/>
      <c r="AIS147" s="93"/>
      <c r="AIT147" s="93"/>
      <c r="AIU147" s="93"/>
      <c r="AIV147" s="93"/>
      <c r="AIW147" s="93"/>
      <c r="AIX147" s="93"/>
      <c r="AIY147" s="93"/>
      <c r="AIZ147" s="93"/>
      <c r="AJA147" s="93"/>
      <c r="AJB147" s="93"/>
      <c r="AJC147" s="93"/>
      <c r="AJD147" s="93"/>
      <c r="AJE147" s="93"/>
      <c r="AJF147" s="93"/>
      <c r="AJG147" s="93"/>
      <c r="AJH147" s="93"/>
      <c r="AJI147" s="93"/>
      <c r="AJJ147" s="93"/>
      <c r="AJK147" s="93"/>
      <c r="AJL147" s="93"/>
      <c r="AJM147" s="93"/>
      <c r="AJN147" s="93"/>
      <c r="AJO147" s="93"/>
      <c r="AJP147" s="93"/>
      <c r="AJQ147" s="93"/>
      <c r="AJR147" s="93"/>
      <c r="AJS147" s="93"/>
      <c r="AJT147" s="93"/>
      <c r="AJU147" s="93"/>
      <c r="AJV147" s="93"/>
      <c r="AJW147" s="93"/>
      <c r="AJX147" s="93"/>
      <c r="AJY147" s="93"/>
      <c r="AJZ147" s="93"/>
      <c r="AKA147" s="93"/>
      <c r="AKB147" s="93"/>
      <c r="AKC147" s="93"/>
      <c r="AKD147" s="93"/>
      <c r="AKE147" s="93"/>
      <c r="AKF147" s="93"/>
      <c r="AKG147" s="93"/>
      <c r="AKH147" s="93"/>
      <c r="AKI147" s="93"/>
      <c r="AKJ147" s="93"/>
      <c r="AKK147" s="93"/>
      <c r="AKL147" s="93"/>
      <c r="AKM147" s="93"/>
      <c r="AKN147" s="93"/>
      <c r="AKO147" s="93"/>
      <c r="AKP147" s="93"/>
      <c r="AKQ147" s="93"/>
      <c r="AKR147" s="93"/>
      <c r="AKS147" s="93"/>
      <c r="AKT147" s="93"/>
      <c r="AKU147" s="93"/>
      <c r="AKV147" s="93"/>
      <c r="AKW147" s="93"/>
      <c r="AKX147" s="93"/>
      <c r="AKY147" s="93"/>
      <c r="AKZ147" s="93"/>
      <c r="ALA147" s="93"/>
      <c r="ALB147" s="93"/>
      <c r="ALC147" s="93"/>
      <c r="ALD147" s="93"/>
      <c r="ALE147" s="93"/>
      <c r="ALF147" s="93"/>
      <c r="ALG147" s="93"/>
      <c r="ALH147" s="93"/>
      <c r="ALI147" s="93"/>
      <c r="ALJ147" s="93"/>
      <c r="ALK147" s="93"/>
      <c r="ALL147" s="93"/>
      <c r="ALM147" s="93"/>
      <c r="ALN147" s="93"/>
      <c r="ALO147" s="93"/>
      <c r="ALP147" s="93"/>
      <c r="ALQ147" s="93"/>
      <c r="ALR147" s="93"/>
      <c r="ALS147" s="93"/>
      <c r="ALT147" s="93"/>
      <c r="ALU147" s="93"/>
      <c r="ALV147" s="93"/>
      <c r="ALW147" s="93"/>
      <c r="ALX147" s="93"/>
      <c r="ALY147" s="93"/>
      <c r="ALZ147" s="93"/>
      <c r="AMA147" s="93"/>
      <c r="AMB147" s="93"/>
      <c r="AMC147" s="93"/>
      <c r="AMD147" s="93"/>
      <c r="AME147" s="93"/>
      <c r="AMF147" s="93"/>
      <c r="AMG147" s="93"/>
      <c r="AMH147" s="93"/>
      <c r="AMI147" s="93"/>
      <c r="AMJ147" s="93"/>
      <c r="AMK147" s="93"/>
      <c r="AML147" s="93"/>
      <c r="AMM147" s="93"/>
      <c r="AMN147" s="93"/>
      <c r="AMO147" s="93"/>
      <c r="AMP147" s="93"/>
      <c r="AMQ147" s="93"/>
      <c r="AMR147" s="93"/>
      <c r="AMS147" s="93"/>
      <c r="AMT147" s="93"/>
      <c r="AMU147" s="93"/>
      <c r="AMV147" s="93"/>
      <c r="AMW147" s="93"/>
      <c r="AMX147" s="93"/>
      <c r="AMY147" s="93"/>
      <c r="AMZ147" s="93"/>
      <c r="ANA147" s="93"/>
      <c r="ANB147" s="93"/>
      <c r="ANC147" s="93"/>
      <c r="AND147" s="93"/>
      <c r="ANE147" s="93"/>
      <c r="ANF147" s="93"/>
      <c r="ANG147" s="93"/>
      <c r="ANH147" s="93"/>
      <c r="ANI147" s="93"/>
      <c r="ANJ147" s="93"/>
      <c r="ANK147" s="93"/>
      <c r="ANL147" s="93"/>
      <c r="ANM147" s="93"/>
      <c r="ANN147" s="93"/>
      <c r="ANO147" s="93"/>
      <c r="ANP147" s="93"/>
      <c r="ANQ147" s="93"/>
      <c r="ANR147" s="93"/>
      <c r="ANS147" s="93"/>
      <c r="ANT147" s="93"/>
      <c r="ANU147" s="93"/>
      <c r="ANV147" s="93"/>
      <c r="ANW147" s="93"/>
      <c r="ANX147" s="93"/>
      <c r="ANY147" s="93"/>
      <c r="ANZ147" s="93"/>
      <c r="AOA147" s="93"/>
      <c r="AOB147" s="93"/>
      <c r="AOC147" s="93"/>
      <c r="AOD147" s="93"/>
      <c r="AOE147" s="93"/>
      <c r="AOF147" s="93"/>
      <c r="AOG147" s="93"/>
      <c r="AOH147" s="93"/>
      <c r="AOI147" s="93"/>
      <c r="AOJ147" s="93"/>
      <c r="AOK147" s="93"/>
      <c r="AOL147" s="93"/>
      <c r="AOM147" s="93"/>
      <c r="AON147" s="93"/>
      <c r="AOO147" s="93"/>
      <c r="AOP147" s="93"/>
      <c r="AOQ147" s="93"/>
      <c r="AOR147" s="93"/>
      <c r="AOS147" s="93"/>
      <c r="AOT147" s="93"/>
      <c r="AOU147" s="93"/>
      <c r="AOV147" s="93"/>
      <c r="AOW147" s="93"/>
      <c r="AOX147" s="93"/>
      <c r="AOY147" s="93"/>
      <c r="AOZ147" s="93"/>
      <c r="APA147" s="93"/>
      <c r="APB147" s="93"/>
      <c r="APC147" s="93"/>
      <c r="APD147" s="93"/>
      <c r="APE147" s="93"/>
      <c r="APF147" s="93"/>
      <c r="APG147" s="93"/>
      <c r="APH147" s="93"/>
      <c r="API147" s="93"/>
      <c r="APJ147" s="93"/>
      <c r="APK147" s="93"/>
      <c r="APL147" s="93"/>
      <c r="APM147" s="93"/>
      <c r="APN147" s="93"/>
      <c r="APO147" s="93"/>
      <c r="APP147" s="93"/>
      <c r="APQ147" s="93"/>
      <c r="APR147" s="93"/>
      <c r="APS147" s="93"/>
      <c r="APT147" s="93"/>
      <c r="APU147" s="93"/>
      <c r="APV147" s="93"/>
      <c r="APW147" s="93"/>
      <c r="APX147" s="93"/>
      <c r="APY147" s="93"/>
      <c r="APZ147" s="93"/>
      <c r="AQA147" s="93"/>
      <c r="AQB147" s="93"/>
      <c r="AQC147" s="93"/>
      <c r="AQD147" s="93"/>
      <c r="AQE147" s="93"/>
      <c r="AQF147" s="93"/>
      <c r="AQG147" s="93"/>
      <c r="AQH147" s="93"/>
      <c r="AQI147" s="93"/>
      <c r="AQJ147" s="93"/>
      <c r="AQK147" s="93"/>
      <c r="AQL147" s="93"/>
      <c r="AQM147" s="93"/>
      <c r="AQN147" s="93"/>
      <c r="AQO147" s="93"/>
      <c r="AQP147" s="93"/>
      <c r="AQQ147" s="93"/>
      <c r="AQR147" s="93"/>
      <c r="AQS147" s="93"/>
      <c r="AQT147" s="93"/>
      <c r="AQU147" s="93"/>
      <c r="AQV147" s="93"/>
      <c r="AQW147" s="93"/>
      <c r="AQX147" s="93"/>
      <c r="AQY147" s="93"/>
      <c r="AQZ147" s="93"/>
      <c r="ARA147" s="93"/>
      <c r="ARB147" s="93"/>
      <c r="ARC147" s="93"/>
      <c r="ARD147" s="93"/>
      <c r="ARE147" s="93"/>
      <c r="ARF147" s="93"/>
      <c r="ARG147" s="93"/>
      <c r="ARH147" s="93"/>
      <c r="ARI147" s="93"/>
      <c r="ARJ147" s="93"/>
      <c r="ARK147" s="93"/>
      <c r="ARL147" s="93"/>
      <c r="ARM147" s="93"/>
      <c r="ARN147" s="93"/>
      <c r="ARO147" s="93"/>
      <c r="ARP147" s="93"/>
      <c r="ARQ147" s="93"/>
      <c r="ARR147" s="93"/>
      <c r="ARS147" s="93"/>
      <c r="ART147" s="93"/>
      <c r="ARU147" s="93"/>
      <c r="ARV147" s="93"/>
      <c r="ARW147" s="93"/>
      <c r="ARX147" s="93"/>
      <c r="ARY147" s="93"/>
      <c r="ARZ147" s="93"/>
      <c r="ASA147" s="93"/>
      <c r="ASB147" s="93"/>
      <c r="ASC147" s="93"/>
      <c r="ASD147" s="93"/>
      <c r="ASE147" s="93"/>
      <c r="ASF147" s="93"/>
      <c r="ASG147" s="93"/>
      <c r="ASH147" s="93"/>
      <c r="ASI147" s="93"/>
      <c r="ASJ147" s="93"/>
      <c r="ASK147" s="93"/>
      <c r="ASL147" s="93"/>
      <c r="ASM147" s="93"/>
      <c r="ASN147" s="93"/>
      <c r="ASO147" s="93"/>
      <c r="ASP147" s="93"/>
      <c r="ASQ147" s="93"/>
      <c r="ASR147" s="93"/>
      <c r="ASS147" s="93"/>
      <c r="AST147" s="93"/>
      <c r="ASU147" s="93"/>
      <c r="ASV147" s="93"/>
      <c r="ASW147" s="93"/>
      <c r="ASX147" s="93"/>
      <c r="ASY147" s="93"/>
      <c r="ASZ147" s="93"/>
      <c r="ATA147" s="93"/>
      <c r="ATB147" s="93"/>
      <c r="ATC147" s="93"/>
      <c r="ATD147" s="93"/>
      <c r="ATE147" s="93"/>
      <c r="ATF147" s="93"/>
      <c r="ATG147" s="93"/>
      <c r="ATH147" s="93"/>
      <c r="ATI147" s="93"/>
      <c r="ATJ147" s="93"/>
      <c r="ATK147" s="93"/>
      <c r="ATL147" s="93"/>
      <c r="ATM147" s="93"/>
      <c r="ATN147" s="93"/>
      <c r="ATO147" s="93"/>
      <c r="ATP147" s="93"/>
      <c r="ATQ147" s="93"/>
      <c r="ATR147" s="93"/>
      <c r="ATS147" s="93"/>
      <c r="ATT147" s="93"/>
      <c r="ATU147" s="93"/>
      <c r="ATV147" s="93"/>
      <c r="ATW147" s="93"/>
      <c r="ATX147" s="93"/>
      <c r="ATY147" s="93"/>
      <c r="ATZ147" s="93"/>
      <c r="AUA147" s="93"/>
      <c r="AUB147" s="93"/>
      <c r="AUC147" s="93"/>
      <c r="AUD147" s="93"/>
      <c r="AUE147" s="93"/>
      <c r="AUF147" s="93"/>
      <c r="AUG147" s="93"/>
      <c r="AUH147" s="93"/>
      <c r="AUI147" s="93"/>
      <c r="AUJ147" s="93"/>
      <c r="AUK147" s="93"/>
      <c r="AUL147" s="93"/>
      <c r="AUM147" s="93"/>
      <c r="AUN147" s="93"/>
      <c r="AUO147" s="93"/>
      <c r="AUP147" s="93"/>
      <c r="AUQ147" s="93"/>
      <c r="AUR147" s="93"/>
      <c r="AUS147" s="93"/>
      <c r="AUT147" s="93"/>
      <c r="AUU147" s="93"/>
      <c r="AUV147" s="93"/>
      <c r="AUW147" s="93"/>
      <c r="AUX147" s="93"/>
      <c r="AUY147" s="93"/>
      <c r="AUZ147" s="93"/>
      <c r="AVA147" s="93"/>
      <c r="AVB147" s="93"/>
      <c r="AVC147" s="93"/>
      <c r="AVD147" s="93"/>
      <c r="AVE147" s="93"/>
      <c r="AVF147" s="93"/>
      <c r="AVG147" s="93"/>
      <c r="AVH147" s="93"/>
      <c r="AVI147" s="93"/>
      <c r="AVJ147" s="93"/>
      <c r="AVK147" s="93"/>
      <c r="AVL147" s="93"/>
      <c r="AVM147" s="93"/>
      <c r="AVN147" s="93"/>
      <c r="AVO147" s="93"/>
      <c r="AVP147" s="93"/>
      <c r="AVQ147" s="93"/>
      <c r="AVR147" s="93"/>
      <c r="AVS147" s="93"/>
      <c r="AVT147" s="93"/>
      <c r="AVU147" s="93"/>
      <c r="AVV147" s="93"/>
      <c r="AVW147" s="93"/>
      <c r="AVX147" s="93"/>
      <c r="AVY147" s="93"/>
      <c r="AVZ147" s="93"/>
      <c r="AWA147" s="93"/>
      <c r="AWB147" s="93"/>
      <c r="AWC147" s="93"/>
      <c r="AWD147" s="93"/>
      <c r="AWE147" s="93"/>
      <c r="AWF147" s="93"/>
      <c r="AWG147" s="93"/>
      <c r="AWH147" s="93"/>
      <c r="AWI147" s="93"/>
      <c r="AWJ147" s="93"/>
      <c r="AWK147" s="93"/>
      <c r="AWL147" s="93"/>
      <c r="AWM147" s="93"/>
      <c r="AWN147" s="93"/>
      <c r="AWO147" s="93"/>
      <c r="AWP147" s="93"/>
      <c r="AWQ147" s="93"/>
      <c r="AWR147" s="93"/>
      <c r="AWS147" s="93"/>
      <c r="AWT147" s="93"/>
      <c r="AWU147" s="93"/>
      <c r="AWV147" s="93"/>
      <c r="AWW147" s="93"/>
      <c r="AWX147" s="93"/>
      <c r="AWY147" s="93"/>
      <c r="AWZ147" s="93"/>
      <c r="AXA147" s="93"/>
      <c r="AXB147" s="93"/>
      <c r="AXC147" s="93"/>
      <c r="AXD147" s="93"/>
      <c r="AXE147" s="93"/>
      <c r="AXF147" s="93"/>
      <c r="AXG147" s="93"/>
      <c r="AXH147" s="93"/>
      <c r="AXI147" s="93"/>
      <c r="AXJ147" s="93"/>
      <c r="AXK147" s="93"/>
      <c r="AXL147" s="93"/>
      <c r="AXM147" s="93"/>
      <c r="AXN147" s="93"/>
      <c r="AXO147" s="93"/>
      <c r="AXP147" s="93"/>
      <c r="AXQ147" s="93"/>
      <c r="AXR147" s="93"/>
      <c r="AXS147" s="93"/>
      <c r="AXT147" s="93"/>
      <c r="AXU147" s="93"/>
      <c r="AXV147" s="93"/>
      <c r="AXW147" s="93"/>
      <c r="AXX147" s="93"/>
      <c r="AXY147" s="93"/>
      <c r="AXZ147" s="93"/>
      <c r="AYA147" s="93"/>
      <c r="AYB147" s="93"/>
      <c r="AYC147" s="93"/>
      <c r="AYD147" s="93"/>
      <c r="AYE147" s="93"/>
      <c r="AYF147" s="93"/>
      <c r="AYG147" s="93"/>
      <c r="AYH147" s="93"/>
      <c r="AYI147" s="93"/>
      <c r="AYJ147" s="93"/>
      <c r="AYK147" s="93"/>
      <c r="AYL147" s="93"/>
      <c r="AYM147" s="93"/>
      <c r="AYN147" s="93"/>
      <c r="AYO147" s="93"/>
      <c r="AYP147" s="93"/>
      <c r="AYQ147" s="93"/>
      <c r="AYR147" s="93"/>
      <c r="AYS147" s="93"/>
      <c r="AYT147" s="93"/>
      <c r="AYU147" s="93"/>
      <c r="AYV147" s="93"/>
      <c r="AYW147" s="93"/>
      <c r="AYX147" s="93"/>
      <c r="AYY147" s="93"/>
      <c r="AYZ147" s="93"/>
      <c r="AZA147" s="93"/>
      <c r="AZB147" s="93"/>
      <c r="AZC147" s="93"/>
      <c r="AZD147" s="93"/>
      <c r="AZE147" s="93"/>
      <c r="AZF147" s="93"/>
      <c r="AZG147" s="93"/>
      <c r="AZH147" s="93"/>
      <c r="AZI147" s="93"/>
      <c r="AZJ147" s="93"/>
      <c r="AZK147" s="93"/>
      <c r="AZL147" s="93"/>
      <c r="AZM147" s="93"/>
      <c r="AZN147" s="93"/>
      <c r="AZO147" s="93"/>
      <c r="AZP147" s="93"/>
      <c r="AZQ147" s="93"/>
      <c r="AZR147" s="93"/>
      <c r="AZS147" s="93"/>
      <c r="AZT147" s="93"/>
      <c r="AZU147" s="93"/>
      <c r="AZV147" s="93"/>
      <c r="AZW147" s="93"/>
      <c r="AZX147" s="93"/>
      <c r="AZY147" s="93"/>
      <c r="AZZ147" s="93"/>
      <c r="BAA147" s="93"/>
      <c r="BAB147" s="93"/>
      <c r="BAC147" s="93"/>
      <c r="BAD147" s="93"/>
      <c r="BAE147" s="93"/>
      <c r="BAF147" s="93"/>
      <c r="BAG147" s="93"/>
      <c r="BAH147" s="93"/>
      <c r="BAI147" s="93"/>
      <c r="BAJ147" s="93"/>
      <c r="BAK147" s="93"/>
      <c r="BAL147" s="93"/>
      <c r="BAM147" s="93"/>
      <c r="BAN147" s="93"/>
      <c r="BAO147" s="93"/>
      <c r="BAP147" s="93"/>
      <c r="BAQ147" s="93"/>
      <c r="BAR147" s="93"/>
      <c r="BAS147" s="93"/>
      <c r="BAT147" s="93"/>
      <c r="BAU147" s="93"/>
      <c r="BAV147" s="93"/>
      <c r="BAW147" s="93"/>
      <c r="BAX147" s="93"/>
      <c r="BAY147" s="93"/>
      <c r="BAZ147" s="93"/>
      <c r="BBA147" s="93"/>
      <c r="BBB147" s="93"/>
      <c r="BBC147" s="93"/>
      <c r="BBD147" s="93"/>
      <c r="BBE147" s="93"/>
      <c r="BBF147" s="93"/>
      <c r="BBG147" s="93"/>
      <c r="BBH147" s="93"/>
      <c r="BBI147" s="93"/>
      <c r="BBJ147" s="93"/>
      <c r="BBK147" s="93"/>
      <c r="BBL147" s="93"/>
      <c r="BBM147" s="93"/>
      <c r="BBN147" s="93"/>
      <c r="BBO147" s="93"/>
      <c r="BBP147" s="93"/>
      <c r="BBQ147" s="93"/>
      <c r="BBR147" s="93"/>
      <c r="BBS147" s="93"/>
      <c r="BBT147" s="93"/>
      <c r="BBU147" s="93"/>
      <c r="BBV147" s="93"/>
      <c r="BBW147" s="93"/>
      <c r="BBX147" s="93"/>
      <c r="BBY147" s="93"/>
      <c r="BBZ147" s="93"/>
      <c r="BCA147" s="93"/>
      <c r="BCB147" s="93"/>
      <c r="BCC147" s="93"/>
      <c r="BCD147" s="93"/>
      <c r="BCE147" s="93"/>
      <c r="BCF147" s="93"/>
      <c r="BCG147" s="93"/>
      <c r="BCH147" s="93"/>
      <c r="BCI147" s="93"/>
      <c r="BCJ147" s="93"/>
      <c r="BCK147" s="93"/>
      <c r="BCL147" s="93"/>
      <c r="BCM147" s="93"/>
      <c r="BCN147" s="93"/>
      <c r="BCO147" s="93"/>
      <c r="BCP147" s="93"/>
      <c r="BCQ147" s="93"/>
      <c r="BCR147" s="93"/>
      <c r="BCS147" s="93"/>
      <c r="BCT147" s="93"/>
      <c r="BCU147" s="93"/>
      <c r="BCV147" s="93"/>
      <c r="BCW147" s="93"/>
      <c r="BCX147" s="93"/>
      <c r="BCY147" s="93"/>
      <c r="BCZ147" s="93"/>
      <c r="BDA147" s="93"/>
      <c r="BDB147" s="93"/>
      <c r="BDC147" s="93"/>
      <c r="BDD147" s="93"/>
      <c r="BDE147" s="93"/>
      <c r="BDF147" s="93"/>
      <c r="BDG147" s="93"/>
      <c r="BDH147" s="93"/>
      <c r="BDI147" s="93"/>
      <c r="BDJ147" s="93"/>
      <c r="BDK147" s="93"/>
      <c r="BDL147" s="93"/>
      <c r="BDM147" s="93"/>
      <c r="BDN147" s="93"/>
      <c r="BDO147" s="93"/>
      <c r="BDP147" s="93"/>
      <c r="BDQ147" s="93"/>
      <c r="BDR147" s="93"/>
      <c r="BDS147" s="93"/>
      <c r="BDT147" s="93"/>
      <c r="BDU147" s="93"/>
      <c r="BDV147" s="93"/>
      <c r="BDW147" s="93"/>
      <c r="BDX147" s="93"/>
      <c r="BDY147" s="93"/>
      <c r="BDZ147" s="93"/>
      <c r="BEA147" s="93"/>
      <c r="BEB147" s="93"/>
      <c r="BEC147" s="93"/>
      <c r="BED147" s="93"/>
      <c r="BEE147" s="93"/>
      <c r="BEF147" s="93"/>
      <c r="BEG147" s="93"/>
      <c r="BEH147" s="93"/>
      <c r="BEI147" s="93"/>
      <c r="BEJ147" s="93"/>
      <c r="BEK147" s="93"/>
      <c r="BEL147" s="93"/>
      <c r="BEM147" s="93"/>
      <c r="BEN147" s="93"/>
      <c r="BEO147" s="93"/>
      <c r="BEP147" s="93"/>
      <c r="BEQ147" s="93"/>
      <c r="BER147" s="93"/>
      <c r="BES147" s="93"/>
      <c r="BET147" s="93"/>
      <c r="BEU147" s="93"/>
      <c r="BEV147" s="93"/>
      <c r="BEW147" s="93"/>
      <c r="BEX147" s="93"/>
      <c r="BEY147" s="93"/>
      <c r="BEZ147" s="93"/>
      <c r="BFA147" s="93"/>
      <c r="BFB147" s="93"/>
      <c r="BFC147" s="93"/>
      <c r="BFD147" s="93"/>
      <c r="BFE147" s="93"/>
      <c r="BFF147" s="93"/>
      <c r="BFG147" s="93"/>
      <c r="BFH147" s="93"/>
      <c r="BFI147" s="93"/>
      <c r="BFJ147" s="93"/>
      <c r="BFK147" s="93"/>
      <c r="BFL147" s="93"/>
      <c r="BFM147" s="93"/>
      <c r="BFN147" s="93"/>
      <c r="BFO147" s="93"/>
      <c r="BFP147" s="93"/>
      <c r="BFQ147" s="93"/>
      <c r="BFR147" s="93"/>
      <c r="BFS147" s="93"/>
      <c r="BFT147" s="93"/>
      <c r="BFU147" s="93"/>
      <c r="BFV147" s="93"/>
      <c r="BFW147" s="93"/>
      <c r="BFX147" s="93"/>
      <c r="BFY147" s="93"/>
      <c r="BFZ147" s="93"/>
      <c r="BGA147" s="93"/>
      <c r="BGB147" s="93"/>
      <c r="BGC147" s="93"/>
      <c r="BGD147" s="93"/>
      <c r="BGE147" s="93"/>
      <c r="BGF147" s="93"/>
      <c r="BGG147" s="93"/>
      <c r="BGH147" s="93"/>
      <c r="BGI147" s="93"/>
      <c r="BGJ147" s="93"/>
      <c r="BGK147" s="93"/>
      <c r="BGL147" s="93"/>
      <c r="BGM147" s="93"/>
      <c r="BGN147" s="93"/>
      <c r="BGO147" s="93"/>
      <c r="BGP147" s="93"/>
      <c r="BGQ147" s="93"/>
      <c r="BGR147" s="93"/>
      <c r="BGS147" s="93"/>
      <c r="BGT147" s="93"/>
      <c r="BGU147" s="93"/>
      <c r="BGV147" s="93"/>
      <c r="BGW147" s="93"/>
      <c r="BGX147" s="93"/>
      <c r="BGY147" s="93"/>
      <c r="BGZ147" s="93"/>
      <c r="BHA147" s="93"/>
      <c r="BHB147" s="93"/>
      <c r="BHC147" s="93"/>
      <c r="BHD147" s="93"/>
      <c r="BHE147" s="93"/>
      <c r="BHF147" s="93"/>
      <c r="BHG147" s="93"/>
      <c r="BHH147" s="93"/>
      <c r="BHI147" s="93"/>
      <c r="BHJ147" s="93"/>
      <c r="BHK147" s="93"/>
      <c r="BHL147" s="93"/>
      <c r="BHM147" s="93"/>
      <c r="BHN147" s="93"/>
      <c r="BHO147" s="93"/>
      <c r="BHP147" s="93"/>
      <c r="BHQ147" s="93"/>
      <c r="BHR147" s="93"/>
      <c r="BHS147" s="93"/>
      <c r="BHT147" s="93"/>
      <c r="BHU147" s="93"/>
      <c r="BHV147" s="93"/>
      <c r="BHW147" s="93"/>
      <c r="BHX147" s="93"/>
      <c r="BHY147" s="93"/>
      <c r="BHZ147" s="93"/>
      <c r="BIA147" s="93"/>
      <c r="BIB147" s="93"/>
      <c r="BIC147" s="93"/>
      <c r="BID147" s="93"/>
      <c r="BIE147" s="93"/>
      <c r="BIF147" s="93"/>
      <c r="BIG147" s="93"/>
      <c r="BIH147" s="93"/>
      <c r="BII147" s="93"/>
      <c r="BIJ147" s="93"/>
      <c r="BIK147" s="93"/>
      <c r="BIL147" s="93"/>
      <c r="BIM147" s="93"/>
      <c r="BIN147" s="93"/>
      <c r="BIO147" s="93"/>
      <c r="BIP147" s="93"/>
      <c r="BIQ147" s="93"/>
      <c r="BIR147" s="93"/>
      <c r="BIS147" s="93"/>
      <c r="BIT147" s="93"/>
      <c r="BIU147" s="93"/>
      <c r="BIV147" s="93"/>
      <c r="BIW147" s="93"/>
      <c r="BIX147" s="93"/>
      <c r="BIY147" s="93"/>
      <c r="BIZ147" s="93"/>
      <c r="BJA147" s="93"/>
      <c r="BJB147" s="93"/>
      <c r="BJC147" s="93"/>
      <c r="BJD147" s="93"/>
      <c r="BJE147" s="93"/>
      <c r="BJF147" s="93"/>
      <c r="BJG147" s="93"/>
      <c r="BJH147" s="93"/>
      <c r="BJI147" s="93"/>
      <c r="BJJ147" s="93"/>
      <c r="BJK147" s="93"/>
      <c r="BJL147" s="93"/>
      <c r="BJM147" s="93"/>
      <c r="BJN147" s="93"/>
      <c r="BJO147" s="93"/>
      <c r="BJP147" s="93"/>
      <c r="BJQ147" s="93"/>
      <c r="BJR147" s="93"/>
      <c r="BJS147" s="93"/>
      <c r="BJT147" s="93"/>
      <c r="BJU147" s="93"/>
      <c r="BJV147" s="93"/>
      <c r="BJW147" s="93"/>
      <c r="BJX147" s="93"/>
      <c r="BJY147" s="93"/>
      <c r="BJZ147" s="93"/>
      <c r="BKA147" s="93"/>
      <c r="BKB147" s="93"/>
      <c r="BKC147" s="93"/>
      <c r="BKD147" s="93"/>
      <c r="BKE147" s="93"/>
      <c r="BKF147" s="93"/>
      <c r="BKG147" s="93"/>
      <c r="BKH147" s="93"/>
      <c r="BKI147" s="93"/>
      <c r="BKJ147" s="93"/>
      <c r="BKK147" s="93"/>
      <c r="BKL147" s="93"/>
      <c r="BKM147" s="93"/>
      <c r="BKN147" s="93"/>
      <c r="BKO147" s="93"/>
      <c r="BKP147" s="93"/>
      <c r="BKQ147" s="93"/>
      <c r="BKR147" s="93"/>
      <c r="BKS147" s="93"/>
      <c r="BKT147" s="93"/>
      <c r="BKU147" s="93"/>
      <c r="BKV147" s="93"/>
      <c r="BKW147" s="93"/>
      <c r="BKX147" s="93"/>
      <c r="BKY147" s="93"/>
      <c r="BKZ147" s="93"/>
      <c r="BLA147" s="93"/>
      <c r="BLB147" s="93"/>
      <c r="BLC147" s="93"/>
      <c r="BLD147" s="93"/>
      <c r="BLE147" s="93"/>
      <c r="BLF147" s="93"/>
      <c r="BLG147" s="93"/>
      <c r="BLH147" s="93"/>
      <c r="BLI147" s="93"/>
      <c r="BLJ147" s="93"/>
      <c r="BLK147" s="93"/>
      <c r="BLL147" s="93"/>
      <c r="BLM147" s="93"/>
      <c r="BLN147" s="93"/>
      <c r="BLO147" s="93"/>
      <c r="BLP147" s="93"/>
      <c r="BLQ147" s="93"/>
      <c r="BLR147" s="93"/>
      <c r="BLS147" s="93"/>
      <c r="BLT147" s="93"/>
      <c r="BLU147" s="93"/>
      <c r="BLV147" s="93"/>
      <c r="BLW147" s="93"/>
      <c r="BLX147" s="93"/>
      <c r="BLY147" s="93"/>
      <c r="BLZ147" s="93"/>
      <c r="BMA147" s="93"/>
      <c r="BMB147" s="93"/>
      <c r="BMC147" s="93"/>
      <c r="BMD147" s="93"/>
      <c r="BME147" s="93"/>
      <c r="BMF147" s="93"/>
      <c r="BMG147" s="93"/>
      <c r="BMH147" s="93"/>
      <c r="BMI147" s="93"/>
      <c r="BMJ147" s="93"/>
      <c r="BMK147" s="93"/>
      <c r="BML147" s="93"/>
      <c r="BMM147" s="93"/>
      <c r="BMN147" s="93"/>
      <c r="BMO147" s="93"/>
      <c r="BMP147" s="93"/>
      <c r="BMQ147" s="93"/>
      <c r="BMR147" s="93"/>
      <c r="BMS147" s="93"/>
      <c r="BMT147" s="93"/>
      <c r="BMU147" s="93"/>
      <c r="BMV147" s="93"/>
      <c r="BMW147" s="93"/>
      <c r="BMX147" s="93"/>
      <c r="BMY147" s="93"/>
      <c r="BMZ147" s="93"/>
      <c r="BNA147" s="93"/>
      <c r="BNB147" s="93"/>
      <c r="BNC147" s="93"/>
      <c r="BND147" s="93"/>
      <c r="BNE147" s="93"/>
      <c r="BNF147" s="93"/>
      <c r="BNG147" s="93"/>
      <c r="BNH147" s="93"/>
      <c r="BNI147" s="93"/>
      <c r="BNJ147" s="93"/>
      <c r="BNK147" s="93"/>
      <c r="BNL147" s="93"/>
      <c r="BNM147" s="93"/>
      <c r="BNN147" s="93"/>
      <c r="BNO147" s="93"/>
      <c r="BNP147" s="93"/>
      <c r="BNQ147" s="93"/>
      <c r="BNR147" s="93"/>
      <c r="BNS147" s="93"/>
      <c r="BNT147" s="93"/>
      <c r="BNU147" s="93"/>
      <c r="BNV147" s="93"/>
      <c r="BNW147" s="93"/>
      <c r="BNX147" s="93"/>
      <c r="BNY147" s="93"/>
      <c r="BNZ147" s="93"/>
      <c r="BOA147" s="93"/>
      <c r="BOB147" s="93"/>
      <c r="BOC147" s="93"/>
      <c r="BOD147" s="93"/>
      <c r="BOE147" s="93"/>
      <c r="BOF147" s="93"/>
      <c r="BOG147" s="93"/>
      <c r="BOH147" s="93"/>
      <c r="BOI147" s="93"/>
      <c r="BOJ147" s="93"/>
      <c r="BOK147" s="93"/>
      <c r="BOL147" s="93"/>
      <c r="BOM147" s="93"/>
      <c r="BON147" s="93"/>
      <c r="BOO147" s="93"/>
      <c r="BOP147" s="93"/>
      <c r="BOQ147" s="93"/>
      <c r="BOR147" s="93"/>
      <c r="BOS147" s="93"/>
      <c r="BOT147" s="93"/>
      <c r="BOU147" s="93"/>
      <c r="BOV147" s="93"/>
      <c r="BOW147" s="93"/>
      <c r="BOX147" s="93"/>
      <c r="BOY147" s="93"/>
      <c r="BOZ147" s="93"/>
      <c r="BPA147" s="93"/>
      <c r="BPB147" s="93"/>
      <c r="BPC147" s="93"/>
      <c r="BPD147" s="93"/>
      <c r="BPE147" s="93"/>
      <c r="BPF147" s="93"/>
      <c r="BPG147" s="93"/>
      <c r="BPH147" s="93"/>
      <c r="BPI147" s="93"/>
      <c r="BPJ147" s="93"/>
      <c r="BPK147" s="93"/>
      <c r="BPL147" s="93"/>
      <c r="BPM147" s="93"/>
      <c r="BPN147" s="93"/>
      <c r="BPO147" s="93"/>
      <c r="BPP147" s="93"/>
      <c r="BPQ147" s="93"/>
      <c r="BPR147" s="93"/>
      <c r="BPS147" s="93"/>
      <c r="BPT147" s="93"/>
      <c r="BPU147" s="93"/>
      <c r="BPV147" s="93"/>
      <c r="BPW147" s="93"/>
      <c r="BPX147" s="93"/>
      <c r="BPY147" s="93"/>
      <c r="BPZ147" s="93"/>
      <c r="BQA147" s="93"/>
      <c r="BQB147" s="93"/>
      <c r="BQC147" s="93"/>
      <c r="BQD147" s="93"/>
      <c r="BQE147" s="93"/>
      <c r="BQF147" s="93"/>
      <c r="BQG147" s="93"/>
      <c r="BQH147" s="93"/>
      <c r="BQI147" s="93"/>
      <c r="BQJ147" s="93"/>
      <c r="BQK147" s="93"/>
      <c r="BQL147" s="93"/>
      <c r="BQM147" s="93"/>
      <c r="BQN147" s="93"/>
      <c r="BQO147" s="93"/>
      <c r="BQP147" s="93"/>
      <c r="BQQ147" s="93"/>
      <c r="BQR147" s="93"/>
      <c r="BQS147" s="93"/>
      <c r="BQT147" s="93"/>
      <c r="BQU147" s="93"/>
      <c r="BQV147" s="93"/>
      <c r="BQW147" s="93"/>
      <c r="BQX147" s="93"/>
      <c r="BQY147" s="93"/>
      <c r="BQZ147" s="93"/>
      <c r="BRA147" s="93"/>
      <c r="BRB147" s="93"/>
      <c r="BRC147" s="93"/>
      <c r="BRD147" s="93"/>
      <c r="BRE147" s="93"/>
      <c r="BRF147" s="93"/>
      <c r="BRG147" s="93"/>
      <c r="BRH147" s="93"/>
      <c r="BRI147" s="93"/>
      <c r="BRJ147" s="93"/>
      <c r="BRK147" s="93"/>
      <c r="BRL147" s="93"/>
      <c r="BRM147" s="93"/>
      <c r="BRN147" s="93"/>
      <c r="BRO147" s="93"/>
      <c r="BRP147" s="93"/>
      <c r="BRQ147" s="93"/>
      <c r="BRR147" s="93"/>
      <c r="BRS147" s="93"/>
      <c r="BRT147" s="93"/>
      <c r="BRU147" s="93"/>
      <c r="BRV147" s="93"/>
      <c r="BRW147" s="93"/>
      <c r="BRX147" s="93"/>
      <c r="BRY147" s="93"/>
      <c r="BRZ147" s="93"/>
      <c r="BSA147" s="93"/>
      <c r="BSB147" s="93"/>
      <c r="BSC147" s="93"/>
      <c r="BSD147" s="93"/>
      <c r="BSE147" s="93"/>
      <c r="BSF147" s="93"/>
      <c r="BSG147" s="93"/>
      <c r="BSH147" s="93"/>
      <c r="BSI147" s="93"/>
      <c r="BSJ147" s="93"/>
      <c r="BSK147" s="93"/>
      <c r="BSL147" s="93"/>
      <c r="BSM147" s="93"/>
      <c r="BSN147" s="93"/>
      <c r="BSO147" s="93"/>
      <c r="BSP147" s="93"/>
      <c r="BSQ147" s="93"/>
      <c r="BSR147" s="93"/>
      <c r="BSS147" s="93"/>
      <c r="BST147" s="93"/>
      <c r="BSU147" s="93"/>
      <c r="BSV147" s="93"/>
      <c r="BSW147" s="93"/>
      <c r="BSX147" s="93"/>
      <c r="BSY147" s="93"/>
      <c r="BSZ147" s="93"/>
      <c r="BTA147" s="93"/>
      <c r="BTB147" s="93"/>
      <c r="BTC147" s="93"/>
      <c r="BTD147" s="93"/>
      <c r="BTE147" s="93"/>
      <c r="BTF147" s="93"/>
      <c r="BTG147" s="93"/>
      <c r="BTH147" s="93"/>
      <c r="BTI147" s="93"/>
      <c r="BTJ147" s="93"/>
      <c r="BTK147" s="93"/>
      <c r="BTL147" s="93"/>
      <c r="BTM147" s="93"/>
      <c r="BTN147" s="93"/>
      <c r="BTO147" s="93"/>
      <c r="BTP147" s="93"/>
      <c r="BTQ147" s="93"/>
      <c r="BTR147" s="93"/>
      <c r="BTS147" s="93"/>
      <c r="BTT147" s="93"/>
      <c r="BTU147" s="93"/>
      <c r="BTV147" s="93"/>
      <c r="BTW147" s="93"/>
      <c r="BTX147" s="93"/>
      <c r="BTY147" s="93"/>
      <c r="BTZ147" s="93"/>
      <c r="BUA147" s="93"/>
      <c r="BUB147" s="93"/>
      <c r="BUC147" s="93"/>
      <c r="BUD147" s="93"/>
      <c r="BUE147" s="93"/>
      <c r="BUF147" s="93"/>
      <c r="BUG147" s="93"/>
      <c r="BUH147" s="93"/>
      <c r="BUI147" s="93"/>
      <c r="BUJ147" s="93"/>
      <c r="BUK147" s="93"/>
      <c r="BUL147" s="93"/>
      <c r="BUM147" s="93"/>
      <c r="BUN147" s="93"/>
      <c r="BUO147" s="93"/>
      <c r="BUP147" s="93"/>
      <c r="BUQ147" s="93"/>
      <c r="BUR147" s="93"/>
      <c r="BUS147" s="93"/>
      <c r="BUT147" s="93"/>
      <c r="BUU147" s="93"/>
      <c r="BUV147" s="93"/>
      <c r="BUW147" s="93"/>
      <c r="BUX147" s="93"/>
      <c r="BUY147" s="93"/>
      <c r="BUZ147" s="93"/>
      <c r="BVA147" s="93"/>
      <c r="BVB147" s="93"/>
      <c r="BVC147" s="93"/>
      <c r="BVD147" s="93"/>
      <c r="BVE147" s="93"/>
      <c r="BVF147" s="93"/>
      <c r="BVG147" s="93"/>
      <c r="BVH147" s="93"/>
      <c r="BVI147" s="93"/>
      <c r="BVJ147" s="93"/>
      <c r="BVK147" s="93"/>
      <c r="BVL147" s="93"/>
      <c r="BVM147" s="93"/>
      <c r="BVN147" s="93"/>
      <c r="BVO147" s="93"/>
      <c r="BVP147" s="93"/>
      <c r="BVQ147" s="93"/>
      <c r="BVR147" s="93"/>
      <c r="BVS147" s="93"/>
      <c r="BVT147" s="93"/>
      <c r="BVU147" s="93"/>
      <c r="BVV147" s="93"/>
      <c r="BVW147" s="93"/>
      <c r="BVX147" s="93"/>
      <c r="BVY147" s="93"/>
      <c r="BVZ147" s="93"/>
      <c r="BWA147" s="93"/>
      <c r="BWB147" s="93"/>
      <c r="BWC147" s="93"/>
      <c r="BWD147" s="93"/>
      <c r="BWE147" s="93"/>
      <c r="BWF147" s="93"/>
      <c r="BWG147" s="93"/>
      <c r="BWH147" s="93"/>
      <c r="BWI147" s="93"/>
      <c r="BWJ147" s="93"/>
      <c r="BWK147" s="93"/>
      <c r="BWL147" s="93"/>
      <c r="BWM147" s="93"/>
      <c r="BWN147" s="93"/>
      <c r="BWO147" s="93"/>
      <c r="BWP147" s="93"/>
      <c r="BWQ147" s="93"/>
      <c r="BWR147" s="93"/>
      <c r="BWS147" s="93"/>
      <c r="BWT147" s="93"/>
      <c r="BWU147" s="93"/>
      <c r="BWV147" s="93"/>
      <c r="BWW147" s="93"/>
      <c r="BWX147" s="93"/>
      <c r="BWY147" s="93"/>
      <c r="BWZ147" s="93"/>
      <c r="BXA147" s="93"/>
      <c r="BXB147" s="93"/>
      <c r="BXC147" s="93"/>
      <c r="BXD147" s="93"/>
      <c r="BXE147" s="93"/>
      <c r="BXF147" s="93"/>
      <c r="BXG147" s="93"/>
      <c r="BXH147" s="93"/>
      <c r="BXI147" s="93"/>
      <c r="BXJ147" s="93"/>
      <c r="BXK147" s="93"/>
      <c r="BXL147" s="93"/>
      <c r="BXM147" s="93"/>
      <c r="BXN147" s="93"/>
      <c r="BXO147" s="93"/>
      <c r="BXP147" s="93"/>
      <c r="BXQ147" s="93"/>
      <c r="BXR147" s="93"/>
      <c r="BXS147" s="93"/>
      <c r="BXT147" s="93"/>
      <c r="BXU147" s="93"/>
      <c r="BXV147" s="93"/>
      <c r="BXW147" s="93"/>
      <c r="BXX147" s="93"/>
      <c r="BXY147" s="93"/>
      <c r="BXZ147" s="93"/>
      <c r="BYA147" s="93"/>
      <c r="BYB147" s="93"/>
      <c r="BYC147" s="93"/>
      <c r="BYD147" s="93"/>
      <c r="BYE147" s="93"/>
      <c r="BYF147" s="93"/>
      <c r="BYG147" s="93"/>
      <c r="BYH147" s="93"/>
      <c r="BYI147" s="93"/>
      <c r="BYJ147" s="93"/>
      <c r="BYK147" s="93"/>
      <c r="BYL147" s="93"/>
      <c r="BYM147" s="93"/>
      <c r="BYN147" s="93"/>
      <c r="BYO147" s="93"/>
      <c r="BYP147" s="93"/>
      <c r="BYQ147" s="93"/>
      <c r="BYR147" s="93"/>
      <c r="BYS147" s="93"/>
      <c r="BYT147" s="93"/>
      <c r="BYU147" s="93"/>
      <c r="BYV147" s="93"/>
      <c r="BYW147" s="93"/>
      <c r="BYX147" s="93"/>
      <c r="BYY147" s="93"/>
      <c r="BYZ147" s="93"/>
      <c r="BZA147" s="93"/>
      <c r="BZB147" s="93"/>
      <c r="BZC147" s="93"/>
      <c r="BZD147" s="93"/>
      <c r="BZE147" s="93"/>
      <c r="BZF147" s="93"/>
      <c r="BZG147" s="93"/>
      <c r="BZH147" s="93"/>
      <c r="BZI147" s="93"/>
      <c r="BZJ147" s="93"/>
      <c r="BZK147" s="93"/>
      <c r="BZL147" s="93"/>
      <c r="BZM147" s="93"/>
      <c r="BZN147" s="93"/>
      <c r="BZO147" s="93"/>
      <c r="BZP147" s="93"/>
      <c r="BZQ147" s="93"/>
      <c r="BZR147" s="93"/>
      <c r="BZS147" s="93"/>
      <c r="BZT147" s="93"/>
      <c r="BZU147" s="93"/>
      <c r="BZV147" s="93"/>
      <c r="BZW147" s="93"/>
      <c r="BZX147" s="93"/>
      <c r="BZY147" s="93"/>
      <c r="BZZ147" s="93"/>
      <c r="CAA147" s="93"/>
      <c r="CAB147" s="93"/>
      <c r="CAC147" s="93"/>
      <c r="CAD147" s="93"/>
      <c r="CAE147" s="93"/>
      <c r="CAF147" s="93"/>
      <c r="CAG147" s="93"/>
      <c r="CAH147" s="93"/>
      <c r="CAI147" s="93"/>
      <c r="CAJ147" s="93"/>
      <c r="CAK147" s="93"/>
      <c r="CAL147" s="93"/>
      <c r="CAM147" s="93"/>
      <c r="CAN147" s="93"/>
      <c r="CAO147" s="93"/>
      <c r="CAP147" s="93"/>
      <c r="CAQ147" s="93"/>
      <c r="CAR147" s="93"/>
      <c r="CAS147" s="93"/>
      <c r="CAT147" s="93"/>
      <c r="CAU147" s="93"/>
      <c r="CAV147" s="93"/>
      <c r="CAW147" s="93"/>
      <c r="CAX147" s="93"/>
      <c r="CAY147" s="93"/>
      <c r="CAZ147" s="93"/>
      <c r="CBA147" s="93"/>
      <c r="CBB147" s="93"/>
      <c r="CBC147" s="93"/>
      <c r="CBD147" s="93"/>
      <c r="CBE147" s="93"/>
      <c r="CBF147" s="93"/>
      <c r="CBG147" s="93"/>
      <c r="CBH147" s="93"/>
      <c r="CBI147" s="93"/>
      <c r="CBJ147" s="93"/>
      <c r="CBK147" s="93"/>
      <c r="CBL147" s="93"/>
      <c r="CBM147" s="93"/>
      <c r="CBN147" s="93"/>
      <c r="CBO147" s="93"/>
      <c r="CBP147" s="93"/>
      <c r="CBQ147" s="93"/>
      <c r="CBR147" s="93"/>
      <c r="CBS147" s="93"/>
      <c r="CBT147" s="93"/>
      <c r="CBU147" s="93"/>
      <c r="CBV147" s="93"/>
      <c r="CBW147" s="93"/>
      <c r="CBX147" s="93"/>
      <c r="CBY147" s="93"/>
      <c r="CBZ147" s="93"/>
      <c r="CCA147" s="93"/>
      <c r="CCB147" s="93"/>
      <c r="CCC147" s="93"/>
      <c r="CCD147" s="93"/>
      <c r="CCE147" s="93"/>
      <c r="CCF147" s="93"/>
      <c r="CCG147" s="93"/>
      <c r="CCH147" s="93"/>
      <c r="CCI147" s="93"/>
      <c r="CCJ147" s="93"/>
      <c r="CCK147" s="93"/>
      <c r="CCL147" s="93"/>
      <c r="CCM147" s="93"/>
      <c r="CCN147" s="93"/>
      <c r="CCO147" s="93"/>
      <c r="CCP147" s="93"/>
      <c r="CCQ147" s="93"/>
      <c r="CCR147" s="93"/>
      <c r="CCS147" s="93"/>
      <c r="CCT147" s="93"/>
      <c r="CCU147" s="93"/>
      <c r="CCV147" s="93"/>
      <c r="CCW147" s="93"/>
      <c r="CCX147" s="93"/>
      <c r="CCY147" s="93"/>
      <c r="CCZ147" s="93"/>
      <c r="CDA147" s="93"/>
      <c r="CDB147" s="93"/>
      <c r="CDC147" s="93"/>
      <c r="CDD147" s="93"/>
      <c r="CDE147" s="93"/>
      <c r="CDF147" s="93"/>
      <c r="CDG147" s="93"/>
      <c r="CDH147" s="93"/>
      <c r="CDI147" s="93"/>
      <c r="CDJ147" s="93"/>
      <c r="CDK147" s="93"/>
      <c r="CDL147" s="93"/>
      <c r="CDM147" s="93"/>
      <c r="CDN147" s="93"/>
      <c r="CDO147" s="93"/>
      <c r="CDP147" s="93"/>
      <c r="CDQ147" s="93"/>
      <c r="CDR147" s="93"/>
      <c r="CDS147" s="93"/>
      <c r="CDT147" s="93"/>
      <c r="CDU147" s="93"/>
      <c r="CDV147" s="93"/>
      <c r="CDW147" s="93"/>
      <c r="CDX147" s="93"/>
      <c r="CDY147" s="93"/>
      <c r="CDZ147" s="93"/>
      <c r="CEA147" s="93"/>
      <c r="CEB147" s="93"/>
      <c r="CEC147" s="93"/>
      <c r="CED147" s="93"/>
      <c r="CEE147" s="93"/>
      <c r="CEF147" s="93"/>
      <c r="CEG147" s="93"/>
      <c r="CEH147" s="93"/>
      <c r="CEI147" s="93"/>
      <c r="CEJ147" s="93"/>
      <c r="CEK147" s="93"/>
      <c r="CEL147" s="93"/>
      <c r="CEM147" s="93"/>
      <c r="CEN147" s="93"/>
      <c r="CEO147" s="93"/>
      <c r="CEP147" s="93"/>
      <c r="CEQ147" s="93"/>
      <c r="CER147" s="93"/>
      <c r="CES147" s="93"/>
      <c r="CET147" s="93"/>
      <c r="CEU147" s="93"/>
      <c r="CEV147" s="93"/>
      <c r="CEW147" s="93"/>
      <c r="CEX147" s="93"/>
      <c r="CEY147" s="93"/>
      <c r="CEZ147" s="93"/>
      <c r="CFA147" s="93"/>
      <c r="CFB147" s="93"/>
      <c r="CFC147" s="93"/>
      <c r="CFD147" s="93"/>
      <c r="CFE147" s="93"/>
      <c r="CFF147" s="93"/>
      <c r="CFG147" s="93"/>
      <c r="CFH147" s="93"/>
      <c r="CFI147" s="93"/>
      <c r="CFJ147" s="93"/>
      <c r="CFK147" s="93"/>
      <c r="CFL147" s="93"/>
      <c r="CFM147" s="93"/>
      <c r="CFN147" s="93"/>
      <c r="CFO147" s="93"/>
      <c r="CFP147" s="93"/>
      <c r="CFQ147" s="93"/>
      <c r="CFR147" s="93"/>
      <c r="CFS147" s="93"/>
      <c r="CFT147" s="93"/>
      <c r="CFU147" s="93"/>
      <c r="CFV147" s="93"/>
      <c r="CFW147" s="93"/>
      <c r="CFX147" s="93"/>
      <c r="CFY147" s="93"/>
      <c r="CFZ147" s="93"/>
      <c r="CGA147" s="93"/>
      <c r="CGB147" s="93"/>
      <c r="CGC147" s="93"/>
      <c r="CGD147" s="93"/>
      <c r="CGE147" s="93"/>
      <c r="CGF147" s="93"/>
      <c r="CGG147" s="93"/>
      <c r="CGH147" s="93"/>
      <c r="CGI147" s="93"/>
      <c r="CGJ147" s="93"/>
      <c r="CGK147" s="93"/>
      <c r="CGL147" s="93"/>
      <c r="CGM147" s="93"/>
      <c r="CGN147" s="93"/>
      <c r="CGO147" s="93"/>
      <c r="CGP147" s="93"/>
      <c r="CGQ147" s="93"/>
      <c r="CGR147" s="93"/>
      <c r="CGS147" s="93"/>
      <c r="CGT147" s="93"/>
      <c r="CGU147" s="93"/>
      <c r="CGV147" s="93"/>
      <c r="CGW147" s="93"/>
      <c r="CGX147" s="93"/>
      <c r="CGY147" s="93"/>
      <c r="CGZ147" s="93"/>
      <c r="CHA147" s="93"/>
      <c r="CHB147" s="93"/>
      <c r="CHC147" s="93"/>
      <c r="CHD147" s="93"/>
      <c r="CHE147" s="93"/>
      <c r="CHF147" s="93"/>
      <c r="CHG147" s="93"/>
      <c r="CHH147" s="93"/>
      <c r="CHI147" s="93"/>
      <c r="CHJ147" s="93"/>
      <c r="CHK147" s="93"/>
      <c r="CHL147" s="93"/>
      <c r="CHM147" s="93"/>
      <c r="CHN147" s="93"/>
      <c r="CHO147" s="93"/>
      <c r="CHP147" s="93"/>
      <c r="CHQ147" s="93"/>
      <c r="CHR147" s="93"/>
      <c r="CHS147" s="93"/>
      <c r="CHT147" s="93"/>
      <c r="CHU147" s="93"/>
      <c r="CHV147" s="93"/>
      <c r="CHW147" s="93"/>
      <c r="CHX147" s="93"/>
      <c r="CHY147" s="93"/>
      <c r="CHZ147" s="93"/>
      <c r="CIA147" s="93"/>
      <c r="CIB147" s="93"/>
      <c r="CIC147" s="93"/>
      <c r="CID147" s="93"/>
      <c r="CIE147" s="93"/>
      <c r="CIF147" s="93"/>
      <c r="CIG147" s="93"/>
      <c r="CIH147" s="93"/>
      <c r="CII147" s="93"/>
      <c r="CIJ147" s="93"/>
      <c r="CIK147" s="93"/>
      <c r="CIL147" s="93"/>
      <c r="CIM147" s="93"/>
      <c r="CIN147" s="93"/>
      <c r="CIO147" s="93"/>
      <c r="CIP147" s="93"/>
      <c r="CIQ147" s="93"/>
      <c r="CIR147" s="93"/>
      <c r="CIS147" s="93"/>
      <c r="CIT147" s="93"/>
      <c r="CIU147" s="93"/>
      <c r="CIV147" s="93"/>
      <c r="CIW147" s="93"/>
      <c r="CIX147" s="93"/>
      <c r="CIY147" s="93"/>
      <c r="CIZ147" s="93"/>
      <c r="CJA147" s="93"/>
      <c r="CJB147" s="93"/>
      <c r="CJC147" s="93"/>
      <c r="CJD147" s="93"/>
      <c r="CJE147" s="93"/>
      <c r="CJF147" s="93"/>
      <c r="CJG147" s="93"/>
      <c r="CJH147" s="93"/>
      <c r="CJI147" s="93"/>
      <c r="CJJ147" s="93"/>
      <c r="CJK147" s="93"/>
      <c r="CJL147" s="93"/>
      <c r="CJM147" s="93"/>
      <c r="CJN147" s="93"/>
      <c r="CJO147" s="93"/>
      <c r="CJP147" s="93"/>
      <c r="CJQ147" s="93"/>
      <c r="CJR147" s="93"/>
      <c r="CJS147" s="93"/>
      <c r="CJT147" s="93"/>
      <c r="CJU147" s="93"/>
      <c r="CJV147" s="93"/>
      <c r="CJW147" s="93"/>
      <c r="CJX147" s="93"/>
      <c r="CJY147" s="93"/>
      <c r="CJZ147" s="93"/>
      <c r="CKA147" s="93"/>
      <c r="CKB147" s="93"/>
      <c r="CKC147" s="93"/>
      <c r="CKD147" s="93"/>
      <c r="CKE147" s="93"/>
      <c r="CKF147" s="93"/>
      <c r="CKG147" s="93"/>
      <c r="CKH147" s="93"/>
      <c r="CKI147" s="93"/>
      <c r="CKJ147" s="93"/>
      <c r="CKK147" s="93"/>
      <c r="CKL147" s="93"/>
      <c r="CKM147" s="93"/>
      <c r="CKN147" s="93"/>
      <c r="CKO147" s="93"/>
      <c r="CKP147" s="93"/>
      <c r="CKQ147" s="93"/>
      <c r="CKR147" s="93"/>
      <c r="CKS147" s="93"/>
      <c r="CKT147" s="93"/>
      <c r="CKU147" s="93"/>
      <c r="CKV147" s="93"/>
      <c r="CKW147" s="93"/>
      <c r="CKX147" s="93"/>
      <c r="CKY147" s="93"/>
      <c r="CKZ147" s="93"/>
      <c r="CLA147" s="93"/>
      <c r="CLB147" s="93"/>
      <c r="CLC147" s="93"/>
      <c r="CLD147" s="93"/>
      <c r="CLE147" s="93"/>
      <c r="CLF147" s="93"/>
      <c r="CLG147" s="93"/>
      <c r="CLH147" s="93"/>
      <c r="CLI147" s="93"/>
      <c r="CLJ147" s="93"/>
      <c r="CLK147" s="93"/>
      <c r="CLL147" s="93"/>
      <c r="CLM147" s="93"/>
      <c r="CLN147" s="93"/>
      <c r="CLO147" s="93"/>
      <c r="CLP147" s="93"/>
      <c r="CLQ147" s="93"/>
      <c r="CLR147" s="93"/>
      <c r="CLS147" s="93"/>
      <c r="CLT147" s="93"/>
      <c r="CLU147" s="93"/>
      <c r="CLV147" s="93"/>
      <c r="CLW147" s="93"/>
      <c r="CLX147" s="93"/>
      <c r="CLY147" s="93"/>
      <c r="CLZ147" s="93"/>
      <c r="CMA147" s="93"/>
      <c r="CMB147" s="93"/>
      <c r="CMC147" s="93"/>
      <c r="CMD147" s="93"/>
      <c r="CME147" s="93"/>
      <c r="CMF147" s="93"/>
      <c r="CMG147" s="93"/>
      <c r="CMH147" s="93"/>
      <c r="CMI147" s="93"/>
      <c r="CMJ147" s="93"/>
      <c r="CMK147" s="93"/>
      <c r="CML147" s="93"/>
      <c r="CMM147" s="93"/>
      <c r="CMN147" s="93"/>
      <c r="CMO147" s="93"/>
      <c r="CMP147" s="93"/>
      <c r="CMQ147" s="93"/>
      <c r="CMR147" s="93"/>
      <c r="CMS147" s="93"/>
      <c r="CMT147" s="93"/>
      <c r="CMU147" s="93"/>
      <c r="CMV147" s="93"/>
      <c r="CMW147" s="93"/>
      <c r="CMX147" s="93"/>
      <c r="CMY147" s="93"/>
      <c r="CMZ147" s="93"/>
      <c r="CNA147" s="93"/>
      <c r="CNB147" s="93"/>
      <c r="CNC147" s="93"/>
      <c r="CND147" s="93"/>
      <c r="CNE147" s="93"/>
      <c r="CNF147" s="93"/>
      <c r="CNG147" s="93"/>
      <c r="CNH147" s="93"/>
      <c r="CNI147" s="93"/>
      <c r="CNJ147" s="93"/>
      <c r="CNK147" s="93"/>
      <c r="CNL147" s="93"/>
      <c r="CNM147" s="93"/>
      <c r="CNN147" s="93"/>
      <c r="CNO147" s="93"/>
      <c r="CNP147" s="93"/>
      <c r="CNQ147" s="93"/>
      <c r="CNR147" s="93"/>
      <c r="CNS147" s="93"/>
      <c r="CNT147" s="93"/>
      <c r="CNU147" s="93"/>
      <c r="CNV147" s="93"/>
      <c r="CNW147" s="93"/>
      <c r="CNX147" s="93"/>
      <c r="CNY147" s="93"/>
      <c r="CNZ147" s="93"/>
      <c r="COA147" s="93"/>
      <c r="COB147" s="93"/>
      <c r="COC147" s="93"/>
      <c r="COD147" s="93"/>
      <c r="COE147" s="93"/>
      <c r="COF147" s="93"/>
      <c r="COG147" s="93"/>
      <c r="COH147" s="93"/>
      <c r="COI147" s="93"/>
      <c r="COJ147" s="93"/>
      <c r="COK147" s="93"/>
      <c r="COL147" s="93"/>
      <c r="COM147" s="93"/>
      <c r="CON147" s="93"/>
      <c r="COO147" s="93"/>
      <c r="COP147" s="93"/>
      <c r="COQ147" s="93"/>
      <c r="COR147" s="93"/>
      <c r="COS147" s="93"/>
      <c r="COT147" s="93"/>
      <c r="COU147" s="93"/>
      <c r="COV147" s="93"/>
      <c r="COW147" s="93"/>
      <c r="COX147" s="93"/>
      <c r="COY147" s="93"/>
      <c r="COZ147" s="93"/>
      <c r="CPA147" s="93"/>
      <c r="CPB147" s="93"/>
      <c r="CPC147" s="93"/>
      <c r="CPD147" s="93"/>
      <c r="CPE147" s="93"/>
      <c r="CPF147" s="93"/>
      <c r="CPG147" s="93"/>
      <c r="CPH147" s="93"/>
      <c r="CPI147" s="93"/>
      <c r="CPJ147" s="93"/>
      <c r="CPK147" s="93"/>
      <c r="CPL147" s="93"/>
      <c r="CPM147" s="93"/>
      <c r="CPN147" s="93"/>
      <c r="CPO147" s="93"/>
      <c r="CPP147" s="93"/>
      <c r="CPQ147" s="93"/>
      <c r="CPR147" s="93"/>
      <c r="CPS147" s="93"/>
      <c r="CPT147" s="93"/>
      <c r="CPU147" s="93"/>
      <c r="CPV147" s="93"/>
      <c r="CPW147" s="93"/>
      <c r="CPX147" s="93"/>
      <c r="CPY147" s="93"/>
      <c r="CPZ147" s="93"/>
      <c r="CQA147" s="93"/>
      <c r="CQB147" s="93"/>
      <c r="CQC147" s="93"/>
      <c r="CQD147" s="93"/>
      <c r="CQE147" s="93"/>
      <c r="CQF147" s="93"/>
      <c r="CQG147" s="93"/>
      <c r="CQH147" s="93"/>
      <c r="CQI147" s="93"/>
      <c r="CQJ147" s="93"/>
      <c r="CQK147" s="93"/>
      <c r="CQL147" s="93"/>
      <c r="CQM147" s="93"/>
      <c r="CQN147" s="93"/>
      <c r="CQO147" s="93"/>
      <c r="CQP147" s="93"/>
      <c r="CQQ147" s="93"/>
      <c r="CQR147" s="93"/>
      <c r="CQS147" s="93"/>
      <c r="CQT147" s="93"/>
      <c r="CQU147" s="93"/>
      <c r="CQV147" s="93"/>
      <c r="CQW147" s="93"/>
      <c r="CQX147" s="93"/>
      <c r="CQY147" s="93"/>
      <c r="CQZ147" s="93"/>
      <c r="CRA147" s="93"/>
      <c r="CRB147" s="93"/>
      <c r="CRC147" s="93"/>
      <c r="CRD147" s="93"/>
      <c r="CRE147" s="93"/>
      <c r="CRF147" s="93"/>
      <c r="CRG147" s="93"/>
      <c r="CRH147" s="93"/>
      <c r="CRI147" s="93"/>
      <c r="CRJ147" s="93"/>
      <c r="CRK147" s="93"/>
      <c r="CRL147" s="93"/>
      <c r="CRM147" s="93"/>
      <c r="CRN147" s="93"/>
      <c r="CRO147" s="93"/>
      <c r="CRP147" s="93"/>
      <c r="CRQ147" s="93"/>
      <c r="CRR147" s="93"/>
      <c r="CRS147" s="93"/>
      <c r="CRT147" s="93"/>
      <c r="CRU147" s="93"/>
      <c r="CRV147" s="93"/>
      <c r="CRW147" s="93"/>
      <c r="CRX147" s="93"/>
      <c r="CRY147" s="93"/>
      <c r="CRZ147" s="93"/>
      <c r="CSA147" s="93"/>
      <c r="CSB147" s="93"/>
      <c r="CSC147" s="93"/>
      <c r="CSD147" s="93"/>
      <c r="CSE147" s="93"/>
      <c r="CSF147" s="93"/>
      <c r="CSG147" s="93"/>
      <c r="CSH147" s="93"/>
      <c r="CSI147" s="93"/>
      <c r="CSJ147" s="93"/>
      <c r="CSK147" s="93"/>
      <c r="CSL147" s="93"/>
      <c r="CSM147" s="93"/>
      <c r="CSN147" s="93"/>
      <c r="CSO147" s="93"/>
      <c r="CSP147" s="93"/>
      <c r="CSQ147" s="93"/>
      <c r="CSR147" s="93"/>
      <c r="CSS147" s="93"/>
      <c r="CST147" s="93"/>
      <c r="CSU147" s="93"/>
      <c r="CSV147" s="93"/>
      <c r="CSW147" s="93"/>
      <c r="CSX147" s="93"/>
      <c r="CSY147" s="93"/>
      <c r="CSZ147" s="93"/>
      <c r="CTA147" s="93"/>
      <c r="CTB147" s="93"/>
      <c r="CTC147" s="93"/>
      <c r="CTD147" s="93"/>
      <c r="CTE147" s="93"/>
      <c r="CTF147" s="93"/>
      <c r="CTG147" s="93"/>
      <c r="CTH147" s="93"/>
      <c r="CTI147" s="93"/>
      <c r="CTJ147" s="93"/>
      <c r="CTK147" s="93"/>
      <c r="CTL147" s="93"/>
      <c r="CTM147" s="93"/>
      <c r="CTN147" s="93"/>
      <c r="CTO147" s="93"/>
      <c r="CTP147" s="93"/>
      <c r="CTQ147" s="93"/>
      <c r="CTR147" s="93"/>
      <c r="CTS147" s="93"/>
      <c r="CTT147" s="93"/>
      <c r="CTU147" s="93"/>
      <c r="CTV147" s="93"/>
      <c r="CTW147" s="93"/>
      <c r="CTX147" s="93"/>
      <c r="CTY147" s="93"/>
      <c r="CTZ147" s="93"/>
      <c r="CUA147" s="93"/>
      <c r="CUB147" s="93"/>
      <c r="CUC147" s="93"/>
      <c r="CUD147" s="93"/>
      <c r="CUE147" s="93"/>
      <c r="CUF147" s="93"/>
      <c r="CUG147" s="93"/>
      <c r="CUH147" s="93"/>
      <c r="CUI147" s="93"/>
      <c r="CUJ147" s="93"/>
      <c r="CUK147" s="93"/>
      <c r="CUL147" s="93"/>
      <c r="CUM147" s="93"/>
      <c r="CUN147" s="93"/>
      <c r="CUO147" s="93"/>
      <c r="CUP147" s="93"/>
      <c r="CUQ147" s="93"/>
      <c r="CUR147" s="93"/>
      <c r="CUS147" s="93"/>
      <c r="CUT147" s="93"/>
      <c r="CUU147" s="93"/>
      <c r="CUV147" s="93"/>
      <c r="CUW147" s="93"/>
      <c r="CUX147" s="93"/>
      <c r="CUY147" s="93"/>
      <c r="CUZ147" s="93"/>
      <c r="CVA147" s="93"/>
      <c r="CVB147" s="93"/>
      <c r="CVC147" s="93"/>
      <c r="CVD147" s="93"/>
      <c r="CVE147" s="93"/>
      <c r="CVF147" s="93"/>
      <c r="CVG147" s="93"/>
      <c r="CVH147" s="93"/>
      <c r="CVI147" s="93"/>
      <c r="CVJ147" s="93"/>
      <c r="CVK147" s="93"/>
      <c r="CVL147" s="93"/>
      <c r="CVM147" s="93"/>
      <c r="CVN147" s="93"/>
      <c r="CVO147" s="93"/>
      <c r="CVP147" s="93"/>
      <c r="CVQ147" s="93"/>
      <c r="CVR147" s="93"/>
      <c r="CVS147" s="93"/>
      <c r="CVT147" s="93"/>
      <c r="CVU147" s="93"/>
      <c r="CVV147" s="93"/>
      <c r="CVW147" s="93"/>
      <c r="CVX147" s="93"/>
      <c r="CVY147" s="93"/>
      <c r="CVZ147" s="93"/>
      <c r="CWA147" s="93"/>
      <c r="CWB147" s="93"/>
      <c r="CWC147" s="93"/>
      <c r="CWD147" s="93"/>
      <c r="CWE147" s="93"/>
      <c r="CWF147" s="93"/>
      <c r="CWG147" s="93"/>
      <c r="CWH147" s="93"/>
      <c r="CWI147" s="93"/>
      <c r="CWJ147" s="93"/>
      <c r="CWK147" s="93"/>
      <c r="CWL147" s="93"/>
      <c r="CWM147" s="93"/>
      <c r="CWN147" s="93"/>
      <c r="CWO147" s="93"/>
      <c r="CWP147" s="93"/>
      <c r="CWQ147" s="93"/>
      <c r="CWR147" s="93"/>
      <c r="CWS147" s="93"/>
      <c r="CWT147" s="93"/>
      <c r="CWU147" s="93"/>
      <c r="CWV147" s="93"/>
      <c r="CWW147" s="93"/>
      <c r="CWX147" s="93"/>
      <c r="CWY147" s="93"/>
      <c r="CWZ147" s="93"/>
      <c r="CXA147" s="93"/>
      <c r="CXB147" s="93"/>
      <c r="CXC147" s="93"/>
      <c r="CXD147" s="93"/>
      <c r="CXE147" s="93"/>
      <c r="CXF147" s="93"/>
      <c r="CXG147" s="93"/>
      <c r="CXH147" s="93"/>
      <c r="CXI147" s="93"/>
      <c r="CXJ147" s="93"/>
      <c r="CXK147" s="93"/>
      <c r="CXL147" s="93"/>
      <c r="CXM147" s="93"/>
      <c r="CXN147" s="93"/>
      <c r="CXO147" s="93"/>
      <c r="CXP147" s="93"/>
      <c r="CXQ147" s="93"/>
      <c r="CXR147" s="93"/>
      <c r="CXS147" s="93"/>
      <c r="CXT147" s="93"/>
      <c r="CXU147" s="93"/>
      <c r="CXV147" s="93"/>
      <c r="CXW147" s="93"/>
      <c r="CXX147" s="93"/>
      <c r="CXY147" s="93"/>
      <c r="CXZ147" s="93"/>
      <c r="CYA147" s="93"/>
      <c r="CYB147" s="93"/>
      <c r="CYC147" s="93"/>
      <c r="CYD147" s="93"/>
      <c r="CYE147" s="93"/>
      <c r="CYF147" s="93"/>
      <c r="CYG147" s="93"/>
      <c r="CYH147" s="93"/>
      <c r="CYI147" s="93"/>
      <c r="CYJ147" s="93"/>
      <c r="CYK147" s="93"/>
      <c r="CYL147" s="93"/>
      <c r="CYM147" s="93"/>
      <c r="CYN147" s="93"/>
      <c r="CYO147" s="93"/>
      <c r="CYP147" s="93"/>
      <c r="CYQ147" s="93"/>
      <c r="CYR147" s="93"/>
      <c r="CYS147" s="93"/>
      <c r="CYT147" s="93"/>
      <c r="CYU147" s="93"/>
      <c r="CYV147" s="93"/>
      <c r="CYW147" s="93"/>
      <c r="CYX147" s="93"/>
      <c r="CYY147" s="93"/>
      <c r="CYZ147" s="93"/>
      <c r="CZA147" s="93"/>
      <c r="CZB147" s="93"/>
      <c r="CZC147" s="93"/>
      <c r="CZD147" s="93"/>
      <c r="CZE147" s="93"/>
      <c r="CZF147" s="93"/>
      <c r="CZG147" s="93"/>
      <c r="CZH147" s="93"/>
      <c r="CZI147" s="93"/>
      <c r="CZJ147" s="93"/>
      <c r="CZK147" s="93"/>
      <c r="CZL147" s="93"/>
      <c r="CZM147" s="93"/>
      <c r="CZN147" s="93"/>
      <c r="CZO147" s="93"/>
      <c r="CZP147" s="93"/>
      <c r="CZQ147" s="93"/>
      <c r="CZR147" s="93"/>
      <c r="CZS147" s="93"/>
      <c r="CZT147" s="93"/>
      <c r="CZU147" s="93"/>
      <c r="CZV147" s="93"/>
      <c r="CZW147" s="93"/>
      <c r="CZX147" s="93"/>
      <c r="CZY147" s="93"/>
      <c r="CZZ147" s="93"/>
      <c r="DAA147" s="93"/>
      <c r="DAB147" s="93"/>
      <c r="DAC147" s="93"/>
      <c r="DAD147" s="93"/>
      <c r="DAE147" s="93"/>
      <c r="DAF147" s="93"/>
      <c r="DAG147" s="93"/>
      <c r="DAH147" s="93"/>
      <c r="DAI147" s="93"/>
      <c r="DAJ147" s="93"/>
      <c r="DAK147" s="93"/>
      <c r="DAL147" s="93"/>
      <c r="DAM147" s="93"/>
      <c r="DAN147" s="93"/>
      <c r="DAO147" s="93"/>
      <c r="DAP147" s="93"/>
      <c r="DAQ147" s="93"/>
      <c r="DAR147" s="93"/>
      <c r="DAS147" s="93"/>
      <c r="DAT147" s="93"/>
      <c r="DAU147" s="93"/>
      <c r="DAV147" s="93"/>
      <c r="DAW147" s="93"/>
      <c r="DAX147" s="93"/>
      <c r="DAY147" s="93"/>
      <c r="DAZ147" s="93"/>
      <c r="DBA147" s="93"/>
      <c r="DBB147" s="93"/>
      <c r="DBC147" s="93"/>
      <c r="DBD147" s="93"/>
      <c r="DBE147" s="93"/>
      <c r="DBF147" s="93"/>
      <c r="DBG147" s="93"/>
      <c r="DBH147" s="93"/>
      <c r="DBI147" s="93"/>
      <c r="DBJ147" s="93"/>
      <c r="DBK147" s="93"/>
      <c r="DBL147" s="93"/>
      <c r="DBM147" s="93"/>
      <c r="DBN147" s="93"/>
      <c r="DBO147" s="93"/>
      <c r="DBP147" s="93"/>
      <c r="DBQ147" s="93"/>
      <c r="DBR147" s="93"/>
      <c r="DBS147" s="93"/>
      <c r="DBT147" s="93"/>
      <c r="DBU147" s="93"/>
      <c r="DBV147" s="93"/>
      <c r="DBW147" s="93"/>
      <c r="DBX147" s="93"/>
      <c r="DBY147" s="93"/>
      <c r="DBZ147" s="93"/>
      <c r="DCA147" s="93"/>
      <c r="DCB147" s="93"/>
      <c r="DCC147" s="93"/>
      <c r="DCD147" s="93"/>
      <c r="DCE147" s="93"/>
      <c r="DCF147" s="93"/>
      <c r="DCG147" s="93"/>
      <c r="DCH147" s="93"/>
      <c r="DCI147" s="93"/>
      <c r="DCJ147" s="93"/>
      <c r="DCK147" s="93"/>
      <c r="DCL147" s="93"/>
      <c r="DCM147" s="93"/>
      <c r="DCN147" s="93"/>
      <c r="DCO147" s="93"/>
      <c r="DCP147" s="93"/>
      <c r="DCQ147" s="93"/>
      <c r="DCR147" s="93"/>
      <c r="DCS147" s="93"/>
      <c r="DCT147" s="93"/>
      <c r="DCU147" s="93"/>
      <c r="DCV147" s="93"/>
      <c r="DCW147" s="93"/>
      <c r="DCX147" s="93"/>
      <c r="DCY147" s="93"/>
      <c r="DCZ147" s="93"/>
      <c r="DDA147" s="93"/>
      <c r="DDB147" s="93"/>
      <c r="DDC147" s="93"/>
      <c r="DDD147" s="93"/>
      <c r="DDE147" s="93"/>
      <c r="DDF147" s="93"/>
      <c r="DDG147" s="93"/>
      <c r="DDH147" s="93"/>
      <c r="DDI147" s="93"/>
      <c r="DDJ147" s="93"/>
      <c r="DDK147" s="93"/>
      <c r="DDL147" s="93"/>
      <c r="DDM147" s="93"/>
      <c r="DDN147" s="93"/>
      <c r="DDO147" s="93"/>
      <c r="DDP147" s="93"/>
      <c r="DDQ147" s="93"/>
      <c r="DDR147" s="93"/>
      <c r="DDS147" s="93"/>
      <c r="DDT147" s="93"/>
      <c r="DDU147" s="93"/>
      <c r="DDV147" s="93"/>
      <c r="DDW147" s="93"/>
      <c r="DDX147" s="93"/>
      <c r="DDY147" s="93"/>
      <c r="DDZ147" s="93"/>
      <c r="DEA147" s="93"/>
      <c r="DEB147" s="93"/>
      <c r="DEC147" s="93"/>
      <c r="DED147" s="93"/>
      <c r="DEE147" s="93"/>
      <c r="DEF147" s="93"/>
      <c r="DEG147" s="93"/>
      <c r="DEH147" s="93"/>
      <c r="DEI147" s="93"/>
      <c r="DEJ147" s="93"/>
      <c r="DEK147" s="93"/>
      <c r="DEL147" s="93"/>
      <c r="DEM147" s="93"/>
      <c r="DEN147" s="93"/>
      <c r="DEO147" s="93"/>
      <c r="DEP147" s="93"/>
      <c r="DEQ147" s="93"/>
      <c r="DER147" s="93"/>
      <c r="DES147" s="93"/>
      <c r="DET147" s="93"/>
      <c r="DEU147" s="93"/>
      <c r="DEV147" s="93"/>
      <c r="DEW147" s="93"/>
      <c r="DEX147" s="93"/>
      <c r="DEY147" s="93"/>
      <c r="DEZ147" s="93"/>
      <c r="DFA147" s="93"/>
      <c r="DFB147" s="93"/>
      <c r="DFC147" s="93"/>
      <c r="DFD147" s="93"/>
      <c r="DFE147" s="93"/>
      <c r="DFF147" s="93"/>
      <c r="DFG147" s="93"/>
      <c r="DFH147" s="93"/>
      <c r="DFI147" s="93"/>
      <c r="DFJ147" s="93"/>
      <c r="DFK147" s="93"/>
      <c r="DFL147" s="93"/>
      <c r="DFM147" s="93"/>
      <c r="DFN147" s="93"/>
      <c r="DFO147" s="93"/>
      <c r="DFP147" s="93"/>
      <c r="DFQ147" s="93"/>
      <c r="DFR147" s="93"/>
      <c r="DFS147" s="93"/>
      <c r="DFT147" s="93"/>
      <c r="DFU147" s="93"/>
      <c r="DFV147" s="93"/>
      <c r="DFW147" s="93"/>
      <c r="DFX147" s="93"/>
      <c r="DFY147" s="93"/>
      <c r="DFZ147" s="93"/>
      <c r="DGA147" s="93"/>
      <c r="DGB147" s="93"/>
      <c r="DGC147" s="93"/>
      <c r="DGD147" s="93"/>
      <c r="DGE147" s="93"/>
      <c r="DGF147" s="93"/>
      <c r="DGG147" s="93"/>
      <c r="DGH147" s="93"/>
      <c r="DGI147" s="93"/>
      <c r="DGJ147" s="93"/>
      <c r="DGK147" s="93"/>
      <c r="DGL147" s="93"/>
      <c r="DGM147" s="93"/>
      <c r="DGN147" s="93"/>
      <c r="DGO147" s="93"/>
      <c r="DGP147" s="93"/>
      <c r="DGQ147" s="93"/>
      <c r="DGR147" s="93"/>
      <c r="DGS147" s="93"/>
      <c r="DGT147" s="93"/>
      <c r="DGU147" s="93"/>
      <c r="DGV147" s="93"/>
      <c r="DGW147" s="93"/>
      <c r="DGX147" s="93"/>
      <c r="DGY147" s="93"/>
      <c r="DGZ147" s="93"/>
      <c r="DHA147" s="93"/>
      <c r="DHB147" s="93"/>
      <c r="DHC147" s="93"/>
      <c r="DHD147" s="93"/>
      <c r="DHE147" s="93"/>
      <c r="DHF147" s="93"/>
      <c r="DHG147" s="93"/>
      <c r="DHH147" s="93"/>
      <c r="DHI147" s="93"/>
      <c r="DHJ147" s="93"/>
      <c r="DHK147" s="93"/>
      <c r="DHL147" s="93"/>
      <c r="DHM147" s="93"/>
      <c r="DHN147" s="93"/>
      <c r="DHO147" s="93"/>
      <c r="DHP147" s="93"/>
      <c r="DHQ147" s="93"/>
    </row>
    <row r="148" spans="1:2929" s="170" customFormat="1">
      <c r="A148" s="198"/>
      <c r="B148" s="173" t="s">
        <v>655</v>
      </c>
      <c r="C148" s="127" t="s">
        <v>39</v>
      </c>
      <c r="D148" s="108">
        <v>45.15</v>
      </c>
      <c r="E148" s="663">
        <v>0</v>
      </c>
      <c r="F148" s="105">
        <f t="shared" si="11"/>
        <v>0</v>
      </c>
      <c r="G148" s="162"/>
      <c r="H148" s="108"/>
      <c r="I148" s="109"/>
      <c r="J148" s="105"/>
      <c r="K148" s="93"/>
      <c r="L148" s="166"/>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3"/>
      <c r="BG148" s="93"/>
      <c r="BH148" s="93"/>
      <c r="BI148" s="93"/>
      <c r="BJ148" s="93"/>
      <c r="BK148" s="93"/>
      <c r="BL148" s="93"/>
      <c r="BM148" s="93"/>
      <c r="BN148" s="93"/>
      <c r="BO148" s="93"/>
      <c r="BP148" s="93"/>
      <c r="BQ148" s="93"/>
      <c r="BR148" s="93"/>
      <c r="BS148" s="93"/>
      <c r="BT148" s="93"/>
      <c r="BU148" s="93"/>
      <c r="BV148" s="93"/>
      <c r="BW148" s="93"/>
      <c r="BX148" s="93"/>
      <c r="BY148" s="93"/>
      <c r="BZ148" s="93"/>
      <c r="CA148" s="93"/>
      <c r="CB148" s="93"/>
      <c r="CC148" s="93"/>
      <c r="CD148" s="93"/>
      <c r="CE148" s="93"/>
      <c r="CF148" s="93"/>
      <c r="CG148" s="93"/>
      <c r="CH148" s="93"/>
      <c r="CI148" s="93"/>
      <c r="CJ148" s="93"/>
      <c r="CK148" s="93"/>
      <c r="CL148" s="93"/>
      <c r="CM148" s="93"/>
      <c r="CN148" s="93"/>
      <c r="CO148" s="93"/>
      <c r="CP148" s="93"/>
      <c r="CQ148" s="93"/>
      <c r="CR148" s="93"/>
      <c r="CS148" s="93"/>
      <c r="CT148" s="93"/>
      <c r="CU148" s="93"/>
      <c r="CV148" s="93"/>
      <c r="CW148" s="93"/>
      <c r="CX148" s="93"/>
      <c r="CY148" s="93"/>
      <c r="CZ148" s="93"/>
      <c r="DA148" s="93"/>
      <c r="DB148" s="93"/>
      <c r="DC148" s="93"/>
      <c r="DD148" s="93"/>
      <c r="DE148" s="93"/>
      <c r="DF148" s="93"/>
      <c r="DG148" s="93"/>
      <c r="DH148" s="93"/>
      <c r="DI148" s="93"/>
      <c r="DJ148" s="93"/>
      <c r="DK148" s="93"/>
      <c r="DL148" s="93"/>
      <c r="DM148" s="93"/>
      <c r="DN148" s="93"/>
      <c r="DO148" s="93"/>
      <c r="DP148" s="93"/>
      <c r="DQ148" s="93"/>
      <c r="DR148" s="93"/>
      <c r="DS148" s="93"/>
      <c r="DT148" s="93"/>
      <c r="DU148" s="93"/>
      <c r="DV148" s="93"/>
      <c r="DW148" s="93"/>
      <c r="DX148" s="93"/>
      <c r="DY148" s="93"/>
      <c r="DZ148" s="93"/>
      <c r="EA148" s="93"/>
      <c r="EB148" s="93"/>
      <c r="EC148" s="93"/>
      <c r="ED148" s="93"/>
      <c r="EE148" s="93"/>
      <c r="EF148" s="93"/>
      <c r="EG148" s="93"/>
      <c r="EH148" s="93"/>
      <c r="EI148" s="93"/>
      <c r="EJ148" s="93"/>
      <c r="EK148" s="93"/>
      <c r="EL148" s="93"/>
      <c r="EM148" s="93"/>
      <c r="EN148" s="93"/>
      <c r="EO148" s="93"/>
      <c r="EP148" s="93"/>
      <c r="EQ148" s="93"/>
      <c r="ER148" s="93"/>
      <c r="ES148" s="93"/>
      <c r="ET148" s="93"/>
      <c r="EU148" s="93"/>
      <c r="EV148" s="93"/>
      <c r="EW148" s="93"/>
      <c r="EX148" s="93"/>
      <c r="EY148" s="93"/>
      <c r="EZ148" s="93"/>
      <c r="FA148" s="93"/>
      <c r="FB148" s="93"/>
      <c r="FC148" s="93"/>
      <c r="FD148" s="93"/>
      <c r="FE148" s="93"/>
      <c r="FF148" s="93"/>
      <c r="FG148" s="93"/>
      <c r="FH148" s="93"/>
      <c r="FI148" s="93"/>
      <c r="FJ148" s="93"/>
      <c r="FK148" s="93"/>
      <c r="FL148" s="93"/>
      <c r="FM148" s="93"/>
      <c r="FN148" s="93"/>
      <c r="FO148" s="93"/>
      <c r="FP148" s="93"/>
      <c r="FQ148" s="93"/>
      <c r="FR148" s="93"/>
      <c r="FS148" s="93"/>
      <c r="FT148" s="93"/>
      <c r="FU148" s="93"/>
      <c r="FV148" s="93"/>
      <c r="FW148" s="93"/>
      <c r="FX148" s="93"/>
      <c r="FY148" s="93"/>
      <c r="FZ148" s="93"/>
      <c r="GA148" s="93"/>
      <c r="GB148" s="93"/>
      <c r="GC148" s="93"/>
      <c r="GD148" s="93"/>
      <c r="GE148" s="93"/>
      <c r="GF148" s="93"/>
      <c r="GG148" s="93"/>
      <c r="GH148" s="93"/>
      <c r="GI148" s="93"/>
      <c r="GJ148" s="93"/>
      <c r="GK148" s="93"/>
      <c r="GL148" s="93"/>
      <c r="GM148" s="93"/>
      <c r="GN148" s="93"/>
      <c r="GO148" s="93"/>
      <c r="GP148" s="93"/>
      <c r="GQ148" s="93"/>
      <c r="GR148" s="93"/>
      <c r="GS148" s="93"/>
      <c r="GT148" s="93"/>
      <c r="GU148" s="93"/>
      <c r="GV148" s="93"/>
      <c r="GW148" s="93"/>
      <c r="GX148" s="93"/>
      <c r="GY148" s="93"/>
      <c r="GZ148" s="93"/>
      <c r="HA148" s="93"/>
      <c r="HB148" s="93"/>
      <c r="HC148" s="93"/>
      <c r="HD148" s="93"/>
      <c r="HE148" s="93"/>
      <c r="HF148" s="93"/>
      <c r="HG148" s="93"/>
      <c r="HH148" s="93"/>
      <c r="HI148" s="93"/>
      <c r="HJ148" s="93"/>
      <c r="HK148" s="93"/>
      <c r="HL148" s="93"/>
      <c r="HM148" s="93"/>
      <c r="HN148" s="93"/>
      <c r="HO148" s="93"/>
      <c r="HP148" s="93"/>
      <c r="HQ148" s="93"/>
      <c r="HR148" s="93"/>
      <c r="HS148" s="93"/>
      <c r="HT148" s="93"/>
      <c r="HU148" s="93"/>
      <c r="HV148" s="93"/>
      <c r="HW148" s="93"/>
      <c r="HX148" s="93"/>
      <c r="HY148" s="93"/>
      <c r="HZ148" s="93"/>
      <c r="IA148" s="93"/>
      <c r="IB148" s="93"/>
      <c r="IC148" s="93"/>
      <c r="ID148" s="93"/>
      <c r="IE148" s="93"/>
      <c r="IF148" s="93"/>
      <c r="IG148" s="93"/>
      <c r="IH148" s="93"/>
      <c r="II148" s="93"/>
      <c r="IJ148" s="93"/>
      <c r="IK148" s="93"/>
      <c r="IL148" s="93"/>
      <c r="IM148" s="93"/>
      <c r="IN148" s="93"/>
      <c r="IO148" s="93"/>
      <c r="IP148" s="93"/>
      <c r="IQ148" s="93"/>
      <c r="IR148" s="93"/>
      <c r="IS148" s="93"/>
      <c r="IT148" s="93"/>
      <c r="IU148" s="93"/>
      <c r="IV148" s="93"/>
      <c r="IW148" s="93"/>
      <c r="IX148" s="93"/>
      <c r="IY148" s="93"/>
      <c r="IZ148" s="93"/>
      <c r="JA148" s="93"/>
      <c r="JB148" s="93"/>
      <c r="JC148" s="93"/>
      <c r="JD148" s="93"/>
      <c r="JE148" s="93"/>
      <c r="JF148" s="93"/>
      <c r="JG148" s="93"/>
      <c r="JH148" s="93"/>
      <c r="JI148" s="93"/>
      <c r="JJ148" s="93"/>
      <c r="JK148" s="93"/>
      <c r="JL148" s="93"/>
      <c r="JM148" s="93"/>
      <c r="JN148" s="93"/>
      <c r="JO148" s="93"/>
      <c r="JP148" s="93"/>
      <c r="JQ148" s="93"/>
      <c r="JR148" s="93"/>
      <c r="JS148" s="93"/>
      <c r="JT148" s="93"/>
      <c r="JU148" s="93"/>
      <c r="JV148" s="93"/>
      <c r="JW148" s="93"/>
      <c r="JX148" s="93"/>
      <c r="JY148" s="93"/>
      <c r="JZ148" s="93"/>
      <c r="KA148" s="93"/>
      <c r="KB148" s="93"/>
      <c r="KC148" s="93"/>
      <c r="KD148" s="93"/>
      <c r="KE148" s="93"/>
      <c r="KF148" s="93"/>
      <c r="KG148" s="93"/>
      <c r="KH148" s="93"/>
      <c r="KI148" s="93"/>
      <c r="KJ148" s="93"/>
      <c r="KK148" s="93"/>
      <c r="KL148" s="93"/>
      <c r="KM148" s="93"/>
      <c r="KN148" s="93"/>
      <c r="KO148" s="93"/>
      <c r="KP148" s="93"/>
      <c r="KQ148" s="93"/>
      <c r="KR148" s="93"/>
      <c r="KS148" s="93"/>
      <c r="KT148" s="93"/>
      <c r="KU148" s="93"/>
      <c r="KV148" s="93"/>
      <c r="KW148" s="93"/>
      <c r="KX148" s="93"/>
      <c r="KY148" s="93"/>
      <c r="KZ148" s="93"/>
      <c r="LA148" s="93"/>
      <c r="LB148" s="93"/>
      <c r="LC148" s="93"/>
      <c r="LD148" s="93"/>
      <c r="LE148" s="93"/>
      <c r="LF148" s="93"/>
      <c r="LG148" s="93"/>
      <c r="LH148" s="93"/>
      <c r="LI148" s="93"/>
      <c r="LJ148" s="93"/>
      <c r="LK148" s="93"/>
      <c r="LL148" s="93"/>
      <c r="LM148" s="93"/>
      <c r="LN148" s="93"/>
      <c r="LO148" s="93"/>
      <c r="LP148" s="93"/>
      <c r="LQ148" s="93"/>
      <c r="LR148" s="93"/>
      <c r="LS148" s="93"/>
      <c r="LT148" s="93"/>
      <c r="LU148" s="93"/>
      <c r="LV148" s="93"/>
      <c r="LW148" s="93"/>
      <c r="LX148" s="93"/>
      <c r="LY148" s="93"/>
      <c r="LZ148" s="93"/>
      <c r="MA148" s="93"/>
      <c r="MB148" s="93"/>
      <c r="MC148" s="93"/>
      <c r="MD148" s="93"/>
      <c r="ME148" s="93"/>
      <c r="MF148" s="93"/>
      <c r="MG148" s="93"/>
      <c r="MH148" s="93"/>
      <c r="MI148" s="93"/>
      <c r="MJ148" s="93"/>
      <c r="MK148" s="93"/>
      <c r="ML148" s="93"/>
      <c r="MM148" s="93"/>
      <c r="MN148" s="93"/>
      <c r="MO148" s="93"/>
      <c r="MP148" s="93"/>
      <c r="MQ148" s="93"/>
      <c r="MR148" s="93"/>
      <c r="MS148" s="93"/>
      <c r="MT148" s="93"/>
      <c r="MU148" s="93"/>
      <c r="MV148" s="93"/>
      <c r="MW148" s="93"/>
      <c r="MX148" s="93"/>
      <c r="MY148" s="93"/>
      <c r="MZ148" s="93"/>
      <c r="NA148" s="93"/>
      <c r="NB148" s="93"/>
      <c r="NC148" s="93"/>
      <c r="ND148" s="93"/>
      <c r="NE148" s="93"/>
      <c r="NF148" s="93"/>
      <c r="NG148" s="93"/>
      <c r="NH148" s="93"/>
      <c r="NI148" s="93"/>
      <c r="NJ148" s="93"/>
      <c r="NK148" s="93"/>
      <c r="NL148" s="93"/>
      <c r="NM148" s="93"/>
      <c r="NN148" s="93"/>
      <c r="NO148" s="93"/>
      <c r="NP148" s="93"/>
      <c r="NQ148" s="93"/>
      <c r="NR148" s="93"/>
      <c r="NS148" s="93"/>
      <c r="NT148" s="93"/>
      <c r="NU148" s="93"/>
      <c r="NV148" s="93"/>
      <c r="NW148" s="93"/>
      <c r="NX148" s="93"/>
      <c r="NY148" s="93"/>
      <c r="NZ148" s="93"/>
      <c r="OA148" s="93"/>
      <c r="OB148" s="93"/>
      <c r="OC148" s="93"/>
      <c r="OD148" s="93"/>
      <c r="OE148" s="93"/>
      <c r="OF148" s="93"/>
      <c r="OG148" s="93"/>
      <c r="OH148" s="93"/>
      <c r="OI148" s="93"/>
      <c r="OJ148" s="93"/>
      <c r="OK148" s="93"/>
      <c r="OL148" s="93"/>
      <c r="OM148" s="93"/>
      <c r="ON148" s="93"/>
      <c r="OO148" s="93"/>
      <c r="OP148" s="93"/>
      <c r="OQ148" s="93"/>
      <c r="OR148" s="93"/>
      <c r="OS148" s="93"/>
      <c r="OT148" s="93"/>
      <c r="OU148" s="93"/>
      <c r="OV148" s="93"/>
      <c r="OW148" s="93"/>
      <c r="OX148" s="93"/>
      <c r="OY148" s="93"/>
      <c r="OZ148" s="93"/>
      <c r="PA148" s="93"/>
      <c r="PB148" s="93"/>
      <c r="PC148" s="93"/>
      <c r="PD148" s="93"/>
      <c r="PE148" s="93"/>
      <c r="PF148" s="93"/>
      <c r="PG148" s="93"/>
      <c r="PH148" s="93"/>
      <c r="PI148" s="93"/>
      <c r="PJ148" s="93"/>
      <c r="PK148" s="93"/>
      <c r="PL148" s="93"/>
      <c r="PM148" s="93"/>
      <c r="PN148" s="93"/>
      <c r="PO148" s="93"/>
      <c r="PP148" s="93"/>
      <c r="PQ148" s="93"/>
      <c r="PR148" s="93"/>
      <c r="PS148" s="93"/>
      <c r="PT148" s="93"/>
      <c r="PU148" s="93"/>
      <c r="PV148" s="93"/>
      <c r="PW148" s="93"/>
      <c r="PX148" s="93"/>
      <c r="PY148" s="93"/>
      <c r="PZ148" s="93"/>
      <c r="QA148" s="93"/>
      <c r="QB148" s="93"/>
      <c r="QC148" s="93"/>
      <c r="QD148" s="93"/>
      <c r="QE148" s="93"/>
      <c r="QF148" s="93"/>
      <c r="QG148" s="93"/>
      <c r="QH148" s="93"/>
      <c r="QI148" s="93"/>
      <c r="QJ148" s="93"/>
      <c r="QK148" s="93"/>
      <c r="QL148" s="93"/>
      <c r="QM148" s="93"/>
      <c r="QN148" s="93"/>
      <c r="QO148" s="93"/>
      <c r="QP148" s="93"/>
      <c r="QQ148" s="93"/>
      <c r="QR148" s="93"/>
      <c r="QS148" s="93"/>
      <c r="QT148" s="93"/>
      <c r="QU148" s="93"/>
      <c r="QV148" s="93"/>
      <c r="QW148" s="93"/>
      <c r="QX148" s="93"/>
      <c r="QY148" s="93"/>
      <c r="QZ148" s="93"/>
      <c r="RA148" s="93"/>
      <c r="RB148" s="93"/>
      <c r="RC148" s="93"/>
      <c r="RD148" s="93"/>
      <c r="RE148" s="93"/>
      <c r="RF148" s="93"/>
      <c r="RG148" s="93"/>
      <c r="RH148" s="93"/>
      <c r="RI148" s="93"/>
      <c r="RJ148" s="93"/>
      <c r="RK148" s="93"/>
      <c r="RL148" s="93"/>
      <c r="RM148" s="93"/>
      <c r="RN148" s="93"/>
      <c r="RO148" s="93"/>
      <c r="RP148" s="93"/>
      <c r="RQ148" s="93"/>
      <c r="RR148" s="93"/>
      <c r="RS148" s="93"/>
      <c r="RT148" s="93"/>
      <c r="RU148" s="93"/>
      <c r="RV148" s="93"/>
      <c r="RW148" s="93"/>
      <c r="RX148" s="93"/>
      <c r="RY148" s="93"/>
      <c r="RZ148" s="93"/>
      <c r="SA148" s="93"/>
      <c r="SB148" s="93"/>
      <c r="SC148" s="93"/>
      <c r="SD148" s="93"/>
      <c r="SE148" s="93"/>
      <c r="SF148" s="93"/>
      <c r="SG148" s="93"/>
      <c r="SH148" s="93"/>
      <c r="SI148" s="93"/>
      <c r="SJ148" s="93"/>
      <c r="SK148" s="93"/>
      <c r="SL148" s="93"/>
      <c r="SM148" s="93"/>
      <c r="SN148" s="93"/>
      <c r="SO148" s="93"/>
      <c r="SP148" s="93"/>
      <c r="SQ148" s="93"/>
      <c r="SR148" s="93"/>
      <c r="SS148" s="93"/>
      <c r="ST148" s="93"/>
      <c r="SU148" s="93"/>
      <c r="SV148" s="93"/>
      <c r="SW148" s="93"/>
      <c r="SX148" s="93"/>
      <c r="SY148" s="93"/>
      <c r="SZ148" s="93"/>
      <c r="TA148" s="93"/>
      <c r="TB148" s="93"/>
      <c r="TC148" s="93"/>
      <c r="TD148" s="93"/>
      <c r="TE148" s="93"/>
      <c r="TF148" s="93"/>
      <c r="TG148" s="93"/>
      <c r="TH148" s="93"/>
      <c r="TI148" s="93"/>
      <c r="TJ148" s="93"/>
      <c r="TK148" s="93"/>
      <c r="TL148" s="93"/>
      <c r="TM148" s="93"/>
      <c r="TN148" s="93"/>
      <c r="TO148" s="93"/>
      <c r="TP148" s="93"/>
      <c r="TQ148" s="93"/>
      <c r="TR148" s="93"/>
      <c r="TS148" s="93"/>
      <c r="TT148" s="93"/>
      <c r="TU148" s="93"/>
      <c r="TV148" s="93"/>
      <c r="TW148" s="93"/>
      <c r="TX148" s="93"/>
      <c r="TY148" s="93"/>
      <c r="TZ148" s="93"/>
      <c r="UA148" s="93"/>
      <c r="UB148" s="93"/>
      <c r="UC148" s="93"/>
      <c r="UD148" s="93"/>
      <c r="UE148" s="93"/>
      <c r="UF148" s="93"/>
      <c r="UG148" s="93"/>
      <c r="UH148" s="93"/>
      <c r="UI148" s="93"/>
      <c r="UJ148" s="93"/>
      <c r="UK148" s="93"/>
      <c r="UL148" s="93"/>
      <c r="UM148" s="93"/>
      <c r="UN148" s="93"/>
      <c r="UO148" s="93"/>
      <c r="UP148" s="93"/>
      <c r="UQ148" s="93"/>
      <c r="UR148" s="93"/>
      <c r="US148" s="93"/>
      <c r="UT148" s="93"/>
      <c r="UU148" s="93"/>
      <c r="UV148" s="93"/>
      <c r="UW148" s="93"/>
      <c r="UX148" s="93"/>
      <c r="UY148" s="93"/>
      <c r="UZ148" s="93"/>
      <c r="VA148" s="93"/>
      <c r="VB148" s="93"/>
      <c r="VC148" s="93"/>
      <c r="VD148" s="93"/>
      <c r="VE148" s="93"/>
      <c r="VF148" s="93"/>
      <c r="VG148" s="93"/>
      <c r="VH148" s="93"/>
      <c r="VI148" s="93"/>
      <c r="VJ148" s="93"/>
      <c r="VK148" s="93"/>
      <c r="VL148" s="93"/>
      <c r="VM148" s="93"/>
      <c r="VN148" s="93"/>
      <c r="VO148" s="93"/>
      <c r="VP148" s="93"/>
      <c r="VQ148" s="93"/>
      <c r="VR148" s="93"/>
      <c r="VS148" s="93"/>
      <c r="VT148" s="93"/>
      <c r="VU148" s="93"/>
      <c r="VV148" s="93"/>
      <c r="VW148" s="93"/>
      <c r="VX148" s="93"/>
      <c r="VY148" s="93"/>
      <c r="VZ148" s="93"/>
      <c r="WA148" s="93"/>
      <c r="WB148" s="93"/>
      <c r="WC148" s="93"/>
      <c r="WD148" s="93"/>
      <c r="WE148" s="93"/>
      <c r="WF148" s="93"/>
      <c r="WG148" s="93"/>
      <c r="WH148" s="93"/>
      <c r="WI148" s="93"/>
      <c r="WJ148" s="93"/>
      <c r="WK148" s="93"/>
      <c r="WL148" s="93"/>
      <c r="WM148" s="93"/>
      <c r="WN148" s="93"/>
      <c r="WO148" s="93"/>
      <c r="WP148" s="93"/>
      <c r="WQ148" s="93"/>
      <c r="WR148" s="93"/>
      <c r="WS148" s="93"/>
      <c r="WT148" s="93"/>
      <c r="WU148" s="93"/>
      <c r="WV148" s="93"/>
      <c r="WW148" s="93"/>
      <c r="WX148" s="93"/>
      <c r="WY148" s="93"/>
      <c r="WZ148" s="93"/>
      <c r="XA148" s="93"/>
      <c r="XB148" s="93"/>
      <c r="XC148" s="93"/>
      <c r="XD148" s="93"/>
      <c r="XE148" s="93"/>
      <c r="XF148" s="93"/>
      <c r="XG148" s="93"/>
      <c r="XH148" s="93"/>
      <c r="XI148" s="93"/>
      <c r="XJ148" s="93"/>
      <c r="XK148" s="93"/>
      <c r="XL148" s="93"/>
      <c r="XM148" s="93"/>
      <c r="XN148" s="93"/>
      <c r="XO148" s="93"/>
      <c r="XP148" s="93"/>
      <c r="XQ148" s="93"/>
      <c r="XR148" s="93"/>
      <c r="XS148" s="93"/>
      <c r="XT148" s="93"/>
      <c r="XU148" s="93"/>
      <c r="XV148" s="93"/>
      <c r="XW148" s="93"/>
      <c r="XX148" s="93"/>
      <c r="XY148" s="93"/>
      <c r="XZ148" s="93"/>
      <c r="YA148" s="93"/>
      <c r="YB148" s="93"/>
      <c r="YC148" s="93"/>
      <c r="YD148" s="93"/>
      <c r="YE148" s="93"/>
      <c r="YF148" s="93"/>
      <c r="YG148" s="93"/>
      <c r="YH148" s="93"/>
      <c r="YI148" s="93"/>
      <c r="YJ148" s="93"/>
      <c r="YK148" s="93"/>
      <c r="YL148" s="93"/>
      <c r="YM148" s="93"/>
      <c r="YN148" s="93"/>
      <c r="YO148" s="93"/>
      <c r="YP148" s="93"/>
      <c r="YQ148" s="93"/>
      <c r="YR148" s="93"/>
      <c r="YS148" s="93"/>
      <c r="YT148" s="93"/>
      <c r="YU148" s="93"/>
      <c r="YV148" s="93"/>
      <c r="YW148" s="93"/>
      <c r="YX148" s="93"/>
      <c r="YY148" s="93"/>
      <c r="YZ148" s="93"/>
      <c r="ZA148" s="93"/>
      <c r="ZB148" s="93"/>
      <c r="ZC148" s="93"/>
      <c r="ZD148" s="93"/>
      <c r="ZE148" s="93"/>
      <c r="ZF148" s="93"/>
      <c r="ZG148" s="93"/>
      <c r="ZH148" s="93"/>
      <c r="ZI148" s="93"/>
      <c r="ZJ148" s="93"/>
      <c r="ZK148" s="93"/>
      <c r="ZL148" s="93"/>
      <c r="ZM148" s="93"/>
      <c r="ZN148" s="93"/>
      <c r="ZO148" s="93"/>
      <c r="ZP148" s="93"/>
      <c r="ZQ148" s="93"/>
      <c r="ZR148" s="93"/>
      <c r="ZS148" s="93"/>
      <c r="ZT148" s="93"/>
      <c r="ZU148" s="93"/>
      <c r="ZV148" s="93"/>
      <c r="ZW148" s="93"/>
      <c r="ZX148" s="93"/>
      <c r="ZY148" s="93"/>
      <c r="ZZ148" s="93"/>
      <c r="AAA148" s="93"/>
      <c r="AAB148" s="93"/>
      <c r="AAC148" s="93"/>
      <c r="AAD148" s="93"/>
      <c r="AAE148" s="93"/>
      <c r="AAF148" s="93"/>
      <c r="AAG148" s="93"/>
      <c r="AAH148" s="93"/>
      <c r="AAI148" s="93"/>
      <c r="AAJ148" s="93"/>
      <c r="AAK148" s="93"/>
      <c r="AAL148" s="93"/>
      <c r="AAM148" s="93"/>
      <c r="AAN148" s="93"/>
      <c r="AAO148" s="93"/>
      <c r="AAP148" s="93"/>
      <c r="AAQ148" s="93"/>
      <c r="AAR148" s="93"/>
      <c r="AAS148" s="93"/>
      <c r="AAT148" s="93"/>
      <c r="AAU148" s="93"/>
      <c r="AAV148" s="93"/>
      <c r="AAW148" s="93"/>
      <c r="AAX148" s="93"/>
      <c r="AAY148" s="93"/>
      <c r="AAZ148" s="93"/>
      <c r="ABA148" s="93"/>
      <c r="ABB148" s="93"/>
      <c r="ABC148" s="93"/>
      <c r="ABD148" s="93"/>
      <c r="ABE148" s="93"/>
      <c r="ABF148" s="93"/>
      <c r="ABG148" s="93"/>
      <c r="ABH148" s="93"/>
      <c r="ABI148" s="93"/>
      <c r="ABJ148" s="93"/>
      <c r="ABK148" s="93"/>
      <c r="ABL148" s="93"/>
      <c r="ABM148" s="93"/>
      <c r="ABN148" s="93"/>
      <c r="ABO148" s="93"/>
      <c r="ABP148" s="93"/>
      <c r="ABQ148" s="93"/>
      <c r="ABR148" s="93"/>
      <c r="ABS148" s="93"/>
      <c r="ABT148" s="93"/>
      <c r="ABU148" s="93"/>
      <c r="ABV148" s="93"/>
      <c r="ABW148" s="93"/>
      <c r="ABX148" s="93"/>
      <c r="ABY148" s="93"/>
      <c r="ABZ148" s="93"/>
      <c r="ACA148" s="93"/>
      <c r="ACB148" s="93"/>
      <c r="ACC148" s="93"/>
      <c r="ACD148" s="93"/>
      <c r="ACE148" s="93"/>
      <c r="ACF148" s="93"/>
      <c r="ACG148" s="93"/>
      <c r="ACH148" s="93"/>
      <c r="ACI148" s="93"/>
      <c r="ACJ148" s="93"/>
      <c r="ACK148" s="93"/>
      <c r="ACL148" s="93"/>
      <c r="ACM148" s="93"/>
      <c r="ACN148" s="93"/>
      <c r="ACO148" s="93"/>
      <c r="ACP148" s="93"/>
      <c r="ACQ148" s="93"/>
      <c r="ACR148" s="93"/>
      <c r="ACS148" s="93"/>
      <c r="ACT148" s="93"/>
      <c r="ACU148" s="93"/>
      <c r="ACV148" s="93"/>
      <c r="ACW148" s="93"/>
      <c r="ACX148" s="93"/>
      <c r="ACY148" s="93"/>
      <c r="ACZ148" s="93"/>
      <c r="ADA148" s="93"/>
      <c r="ADB148" s="93"/>
      <c r="ADC148" s="93"/>
      <c r="ADD148" s="93"/>
      <c r="ADE148" s="93"/>
      <c r="ADF148" s="93"/>
      <c r="ADG148" s="93"/>
      <c r="ADH148" s="93"/>
      <c r="ADI148" s="93"/>
      <c r="ADJ148" s="93"/>
      <c r="ADK148" s="93"/>
      <c r="ADL148" s="93"/>
      <c r="ADM148" s="93"/>
      <c r="ADN148" s="93"/>
      <c r="ADO148" s="93"/>
      <c r="ADP148" s="93"/>
      <c r="ADQ148" s="93"/>
      <c r="ADR148" s="93"/>
      <c r="ADS148" s="93"/>
      <c r="ADT148" s="93"/>
      <c r="ADU148" s="93"/>
      <c r="ADV148" s="93"/>
      <c r="ADW148" s="93"/>
      <c r="ADX148" s="93"/>
      <c r="ADY148" s="93"/>
      <c r="ADZ148" s="93"/>
      <c r="AEA148" s="93"/>
      <c r="AEB148" s="93"/>
      <c r="AEC148" s="93"/>
      <c r="AED148" s="93"/>
      <c r="AEE148" s="93"/>
      <c r="AEF148" s="93"/>
      <c r="AEG148" s="93"/>
      <c r="AEH148" s="93"/>
      <c r="AEI148" s="93"/>
      <c r="AEJ148" s="93"/>
      <c r="AEK148" s="93"/>
      <c r="AEL148" s="93"/>
      <c r="AEM148" s="93"/>
      <c r="AEN148" s="93"/>
      <c r="AEO148" s="93"/>
      <c r="AEP148" s="93"/>
      <c r="AEQ148" s="93"/>
      <c r="AER148" s="93"/>
      <c r="AES148" s="93"/>
      <c r="AET148" s="93"/>
      <c r="AEU148" s="93"/>
      <c r="AEV148" s="93"/>
      <c r="AEW148" s="93"/>
      <c r="AEX148" s="93"/>
      <c r="AEY148" s="93"/>
      <c r="AEZ148" s="93"/>
      <c r="AFA148" s="93"/>
      <c r="AFB148" s="93"/>
      <c r="AFC148" s="93"/>
      <c r="AFD148" s="93"/>
      <c r="AFE148" s="93"/>
      <c r="AFF148" s="93"/>
      <c r="AFG148" s="93"/>
      <c r="AFH148" s="93"/>
      <c r="AFI148" s="93"/>
      <c r="AFJ148" s="93"/>
      <c r="AFK148" s="93"/>
      <c r="AFL148" s="93"/>
      <c r="AFM148" s="93"/>
      <c r="AFN148" s="93"/>
      <c r="AFO148" s="93"/>
      <c r="AFP148" s="93"/>
      <c r="AFQ148" s="93"/>
      <c r="AFR148" s="93"/>
      <c r="AFS148" s="93"/>
      <c r="AFT148" s="93"/>
      <c r="AFU148" s="93"/>
      <c r="AFV148" s="93"/>
      <c r="AFW148" s="93"/>
      <c r="AFX148" s="93"/>
      <c r="AFY148" s="93"/>
      <c r="AFZ148" s="93"/>
      <c r="AGA148" s="93"/>
      <c r="AGB148" s="93"/>
      <c r="AGC148" s="93"/>
      <c r="AGD148" s="93"/>
      <c r="AGE148" s="93"/>
      <c r="AGF148" s="93"/>
      <c r="AGG148" s="93"/>
      <c r="AGH148" s="93"/>
      <c r="AGI148" s="93"/>
      <c r="AGJ148" s="93"/>
      <c r="AGK148" s="93"/>
      <c r="AGL148" s="93"/>
      <c r="AGM148" s="93"/>
      <c r="AGN148" s="93"/>
      <c r="AGO148" s="93"/>
      <c r="AGP148" s="93"/>
      <c r="AGQ148" s="93"/>
      <c r="AGR148" s="93"/>
      <c r="AGS148" s="93"/>
      <c r="AGT148" s="93"/>
      <c r="AGU148" s="93"/>
      <c r="AGV148" s="93"/>
      <c r="AGW148" s="93"/>
      <c r="AGX148" s="93"/>
      <c r="AGY148" s="93"/>
      <c r="AGZ148" s="93"/>
      <c r="AHA148" s="93"/>
      <c r="AHB148" s="93"/>
      <c r="AHC148" s="93"/>
      <c r="AHD148" s="93"/>
      <c r="AHE148" s="93"/>
      <c r="AHF148" s="93"/>
      <c r="AHG148" s="93"/>
      <c r="AHH148" s="93"/>
      <c r="AHI148" s="93"/>
      <c r="AHJ148" s="93"/>
      <c r="AHK148" s="93"/>
      <c r="AHL148" s="93"/>
      <c r="AHM148" s="93"/>
      <c r="AHN148" s="93"/>
      <c r="AHO148" s="93"/>
      <c r="AHP148" s="93"/>
      <c r="AHQ148" s="93"/>
      <c r="AHR148" s="93"/>
      <c r="AHS148" s="93"/>
      <c r="AHT148" s="93"/>
      <c r="AHU148" s="93"/>
      <c r="AHV148" s="93"/>
      <c r="AHW148" s="93"/>
      <c r="AHX148" s="93"/>
      <c r="AHY148" s="93"/>
      <c r="AHZ148" s="93"/>
      <c r="AIA148" s="93"/>
      <c r="AIB148" s="93"/>
      <c r="AIC148" s="93"/>
      <c r="AID148" s="93"/>
      <c r="AIE148" s="93"/>
      <c r="AIF148" s="93"/>
      <c r="AIG148" s="93"/>
      <c r="AIH148" s="93"/>
      <c r="AII148" s="93"/>
      <c r="AIJ148" s="93"/>
      <c r="AIK148" s="93"/>
      <c r="AIL148" s="93"/>
      <c r="AIM148" s="93"/>
      <c r="AIN148" s="93"/>
      <c r="AIO148" s="93"/>
      <c r="AIP148" s="93"/>
      <c r="AIQ148" s="93"/>
      <c r="AIR148" s="93"/>
      <c r="AIS148" s="93"/>
      <c r="AIT148" s="93"/>
      <c r="AIU148" s="93"/>
      <c r="AIV148" s="93"/>
      <c r="AIW148" s="93"/>
      <c r="AIX148" s="93"/>
      <c r="AIY148" s="93"/>
      <c r="AIZ148" s="93"/>
      <c r="AJA148" s="93"/>
      <c r="AJB148" s="93"/>
      <c r="AJC148" s="93"/>
      <c r="AJD148" s="93"/>
      <c r="AJE148" s="93"/>
      <c r="AJF148" s="93"/>
      <c r="AJG148" s="93"/>
      <c r="AJH148" s="93"/>
      <c r="AJI148" s="93"/>
      <c r="AJJ148" s="93"/>
      <c r="AJK148" s="93"/>
      <c r="AJL148" s="93"/>
      <c r="AJM148" s="93"/>
      <c r="AJN148" s="93"/>
      <c r="AJO148" s="93"/>
      <c r="AJP148" s="93"/>
      <c r="AJQ148" s="93"/>
      <c r="AJR148" s="93"/>
      <c r="AJS148" s="93"/>
      <c r="AJT148" s="93"/>
      <c r="AJU148" s="93"/>
      <c r="AJV148" s="93"/>
      <c r="AJW148" s="93"/>
      <c r="AJX148" s="93"/>
      <c r="AJY148" s="93"/>
      <c r="AJZ148" s="93"/>
      <c r="AKA148" s="93"/>
      <c r="AKB148" s="93"/>
      <c r="AKC148" s="93"/>
      <c r="AKD148" s="93"/>
      <c r="AKE148" s="93"/>
      <c r="AKF148" s="93"/>
      <c r="AKG148" s="93"/>
      <c r="AKH148" s="93"/>
      <c r="AKI148" s="93"/>
      <c r="AKJ148" s="93"/>
      <c r="AKK148" s="93"/>
      <c r="AKL148" s="93"/>
      <c r="AKM148" s="93"/>
      <c r="AKN148" s="93"/>
      <c r="AKO148" s="93"/>
      <c r="AKP148" s="93"/>
      <c r="AKQ148" s="93"/>
      <c r="AKR148" s="93"/>
      <c r="AKS148" s="93"/>
      <c r="AKT148" s="93"/>
      <c r="AKU148" s="93"/>
      <c r="AKV148" s="93"/>
      <c r="AKW148" s="93"/>
      <c r="AKX148" s="93"/>
      <c r="AKY148" s="93"/>
      <c r="AKZ148" s="93"/>
      <c r="ALA148" s="93"/>
      <c r="ALB148" s="93"/>
      <c r="ALC148" s="93"/>
      <c r="ALD148" s="93"/>
      <c r="ALE148" s="93"/>
      <c r="ALF148" s="93"/>
      <c r="ALG148" s="93"/>
      <c r="ALH148" s="93"/>
      <c r="ALI148" s="93"/>
      <c r="ALJ148" s="93"/>
      <c r="ALK148" s="93"/>
      <c r="ALL148" s="93"/>
      <c r="ALM148" s="93"/>
      <c r="ALN148" s="93"/>
      <c r="ALO148" s="93"/>
      <c r="ALP148" s="93"/>
      <c r="ALQ148" s="93"/>
      <c r="ALR148" s="93"/>
      <c r="ALS148" s="93"/>
      <c r="ALT148" s="93"/>
      <c r="ALU148" s="93"/>
      <c r="ALV148" s="93"/>
      <c r="ALW148" s="93"/>
      <c r="ALX148" s="93"/>
      <c r="ALY148" s="93"/>
      <c r="ALZ148" s="93"/>
      <c r="AMA148" s="93"/>
      <c r="AMB148" s="93"/>
      <c r="AMC148" s="93"/>
      <c r="AMD148" s="93"/>
      <c r="AME148" s="93"/>
      <c r="AMF148" s="93"/>
      <c r="AMG148" s="93"/>
      <c r="AMH148" s="93"/>
      <c r="AMI148" s="93"/>
      <c r="AMJ148" s="93"/>
      <c r="AMK148" s="93"/>
      <c r="AML148" s="93"/>
      <c r="AMM148" s="93"/>
      <c r="AMN148" s="93"/>
      <c r="AMO148" s="93"/>
      <c r="AMP148" s="93"/>
      <c r="AMQ148" s="93"/>
      <c r="AMR148" s="93"/>
      <c r="AMS148" s="93"/>
      <c r="AMT148" s="93"/>
      <c r="AMU148" s="93"/>
      <c r="AMV148" s="93"/>
      <c r="AMW148" s="93"/>
      <c r="AMX148" s="93"/>
      <c r="AMY148" s="93"/>
      <c r="AMZ148" s="93"/>
      <c r="ANA148" s="93"/>
      <c r="ANB148" s="93"/>
      <c r="ANC148" s="93"/>
      <c r="AND148" s="93"/>
      <c r="ANE148" s="93"/>
      <c r="ANF148" s="93"/>
      <c r="ANG148" s="93"/>
      <c r="ANH148" s="93"/>
      <c r="ANI148" s="93"/>
      <c r="ANJ148" s="93"/>
      <c r="ANK148" s="93"/>
      <c r="ANL148" s="93"/>
      <c r="ANM148" s="93"/>
      <c r="ANN148" s="93"/>
      <c r="ANO148" s="93"/>
      <c r="ANP148" s="93"/>
      <c r="ANQ148" s="93"/>
      <c r="ANR148" s="93"/>
      <c r="ANS148" s="93"/>
      <c r="ANT148" s="93"/>
      <c r="ANU148" s="93"/>
      <c r="ANV148" s="93"/>
      <c r="ANW148" s="93"/>
      <c r="ANX148" s="93"/>
      <c r="ANY148" s="93"/>
      <c r="ANZ148" s="93"/>
      <c r="AOA148" s="93"/>
      <c r="AOB148" s="93"/>
      <c r="AOC148" s="93"/>
      <c r="AOD148" s="93"/>
      <c r="AOE148" s="93"/>
      <c r="AOF148" s="93"/>
      <c r="AOG148" s="93"/>
      <c r="AOH148" s="93"/>
      <c r="AOI148" s="93"/>
      <c r="AOJ148" s="93"/>
      <c r="AOK148" s="93"/>
      <c r="AOL148" s="93"/>
      <c r="AOM148" s="93"/>
      <c r="AON148" s="93"/>
      <c r="AOO148" s="93"/>
      <c r="AOP148" s="93"/>
      <c r="AOQ148" s="93"/>
      <c r="AOR148" s="93"/>
      <c r="AOS148" s="93"/>
      <c r="AOT148" s="93"/>
      <c r="AOU148" s="93"/>
      <c r="AOV148" s="93"/>
      <c r="AOW148" s="93"/>
      <c r="AOX148" s="93"/>
      <c r="AOY148" s="93"/>
      <c r="AOZ148" s="93"/>
      <c r="APA148" s="93"/>
      <c r="APB148" s="93"/>
      <c r="APC148" s="93"/>
      <c r="APD148" s="93"/>
      <c r="APE148" s="93"/>
      <c r="APF148" s="93"/>
      <c r="APG148" s="93"/>
      <c r="APH148" s="93"/>
      <c r="API148" s="93"/>
      <c r="APJ148" s="93"/>
      <c r="APK148" s="93"/>
      <c r="APL148" s="93"/>
      <c r="APM148" s="93"/>
      <c r="APN148" s="93"/>
      <c r="APO148" s="93"/>
      <c r="APP148" s="93"/>
      <c r="APQ148" s="93"/>
      <c r="APR148" s="93"/>
      <c r="APS148" s="93"/>
      <c r="APT148" s="93"/>
      <c r="APU148" s="93"/>
      <c r="APV148" s="93"/>
      <c r="APW148" s="93"/>
      <c r="APX148" s="93"/>
      <c r="APY148" s="93"/>
      <c r="APZ148" s="93"/>
      <c r="AQA148" s="93"/>
      <c r="AQB148" s="93"/>
      <c r="AQC148" s="93"/>
      <c r="AQD148" s="93"/>
      <c r="AQE148" s="93"/>
      <c r="AQF148" s="93"/>
      <c r="AQG148" s="93"/>
      <c r="AQH148" s="93"/>
      <c r="AQI148" s="93"/>
      <c r="AQJ148" s="93"/>
      <c r="AQK148" s="93"/>
      <c r="AQL148" s="93"/>
      <c r="AQM148" s="93"/>
      <c r="AQN148" s="93"/>
      <c r="AQO148" s="93"/>
      <c r="AQP148" s="93"/>
      <c r="AQQ148" s="93"/>
      <c r="AQR148" s="93"/>
      <c r="AQS148" s="93"/>
      <c r="AQT148" s="93"/>
      <c r="AQU148" s="93"/>
      <c r="AQV148" s="93"/>
      <c r="AQW148" s="93"/>
      <c r="AQX148" s="93"/>
      <c r="AQY148" s="93"/>
      <c r="AQZ148" s="93"/>
      <c r="ARA148" s="93"/>
      <c r="ARB148" s="93"/>
      <c r="ARC148" s="93"/>
      <c r="ARD148" s="93"/>
      <c r="ARE148" s="93"/>
      <c r="ARF148" s="93"/>
      <c r="ARG148" s="93"/>
      <c r="ARH148" s="93"/>
      <c r="ARI148" s="93"/>
      <c r="ARJ148" s="93"/>
      <c r="ARK148" s="93"/>
      <c r="ARL148" s="93"/>
      <c r="ARM148" s="93"/>
      <c r="ARN148" s="93"/>
      <c r="ARO148" s="93"/>
      <c r="ARP148" s="93"/>
      <c r="ARQ148" s="93"/>
      <c r="ARR148" s="93"/>
      <c r="ARS148" s="93"/>
      <c r="ART148" s="93"/>
      <c r="ARU148" s="93"/>
      <c r="ARV148" s="93"/>
      <c r="ARW148" s="93"/>
      <c r="ARX148" s="93"/>
      <c r="ARY148" s="93"/>
      <c r="ARZ148" s="93"/>
      <c r="ASA148" s="93"/>
      <c r="ASB148" s="93"/>
      <c r="ASC148" s="93"/>
      <c r="ASD148" s="93"/>
      <c r="ASE148" s="93"/>
      <c r="ASF148" s="93"/>
      <c r="ASG148" s="93"/>
      <c r="ASH148" s="93"/>
      <c r="ASI148" s="93"/>
      <c r="ASJ148" s="93"/>
      <c r="ASK148" s="93"/>
      <c r="ASL148" s="93"/>
      <c r="ASM148" s="93"/>
      <c r="ASN148" s="93"/>
      <c r="ASO148" s="93"/>
      <c r="ASP148" s="93"/>
      <c r="ASQ148" s="93"/>
      <c r="ASR148" s="93"/>
      <c r="ASS148" s="93"/>
      <c r="AST148" s="93"/>
      <c r="ASU148" s="93"/>
      <c r="ASV148" s="93"/>
      <c r="ASW148" s="93"/>
      <c r="ASX148" s="93"/>
      <c r="ASY148" s="93"/>
      <c r="ASZ148" s="93"/>
      <c r="ATA148" s="93"/>
      <c r="ATB148" s="93"/>
      <c r="ATC148" s="93"/>
      <c r="ATD148" s="93"/>
      <c r="ATE148" s="93"/>
      <c r="ATF148" s="93"/>
      <c r="ATG148" s="93"/>
      <c r="ATH148" s="93"/>
      <c r="ATI148" s="93"/>
      <c r="ATJ148" s="93"/>
      <c r="ATK148" s="93"/>
      <c r="ATL148" s="93"/>
      <c r="ATM148" s="93"/>
      <c r="ATN148" s="93"/>
      <c r="ATO148" s="93"/>
      <c r="ATP148" s="93"/>
      <c r="ATQ148" s="93"/>
      <c r="ATR148" s="93"/>
      <c r="ATS148" s="93"/>
      <c r="ATT148" s="93"/>
      <c r="ATU148" s="93"/>
      <c r="ATV148" s="93"/>
      <c r="ATW148" s="93"/>
      <c r="ATX148" s="93"/>
      <c r="ATY148" s="93"/>
      <c r="ATZ148" s="93"/>
      <c r="AUA148" s="93"/>
      <c r="AUB148" s="93"/>
      <c r="AUC148" s="93"/>
      <c r="AUD148" s="93"/>
      <c r="AUE148" s="93"/>
      <c r="AUF148" s="93"/>
      <c r="AUG148" s="93"/>
      <c r="AUH148" s="93"/>
      <c r="AUI148" s="93"/>
      <c r="AUJ148" s="93"/>
      <c r="AUK148" s="93"/>
      <c r="AUL148" s="93"/>
      <c r="AUM148" s="93"/>
      <c r="AUN148" s="93"/>
      <c r="AUO148" s="93"/>
      <c r="AUP148" s="93"/>
      <c r="AUQ148" s="93"/>
      <c r="AUR148" s="93"/>
      <c r="AUS148" s="93"/>
      <c r="AUT148" s="93"/>
      <c r="AUU148" s="93"/>
      <c r="AUV148" s="93"/>
      <c r="AUW148" s="93"/>
      <c r="AUX148" s="93"/>
      <c r="AUY148" s="93"/>
      <c r="AUZ148" s="93"/>
      <c r="AVA148" s="93"/>
      <c r="AVB148" s="93"/>
      <c r="AVC148" s="93"/>
      <c r="AVD148" s="93"/>
      <c r="AVE148" s="93"/>
      <c r="AVF148" s="93"/>
      <c r="AVG148" s="93"/>
      <c r="AVH148" s="93"/>
      <c r="AVI148" s="93"/>
      <c r="AVJ148" s="93"/>
      <c r="AVK148" s="93"/>
      <c r="AVL148" s="93"/>
      <c r="AVM148" s="93"/>
      <c r="AVN148" s="93"/>
      <c r="AVO148" s="93"/>
      <c r="AVP148" s="93"/>
      <c r="AVQ148" s="93"/>
      <c r="AVR148" s="93"/>
      <c r="AVS148" s="93"/>
      <c r="AVT148" s="93"/>
      <c r="AVU148" s="93"/>
      <c r="AVV148" s="93"/>
      <c r="AVW148" s="93"/>
      <c r="AVX148" s="93"/>
      <c r="AVY148" s="93"/>
      <c r="AVZ148" s="93"/>
      <c r="AWA148" s="93"/>
      <c r="AWB148" s="93"/>
      <c r="AWC148" s="93"/>
      <c r="AWD148" s="93"/>
      <c r="AWE148" s="93"/>
      <c r="AWF148" s="93"/>
      <c r="AWG148" s="93"/>
      <c r="AWH148" s="93"/>
      <c r="AWI148" s="93"/>
      <c r="AWJ148" s="93"/>
      <c r="AWK148" s="93"/>
      <c r="AWL148" s="93"/>
      <c r="AWM148" s="93"/>
      <c r="AWN148" s="93"/>
      <c r="AWO148" s="93"/>
      <c r="AWP148" s="93"/>
      <c r="AWQ148" s="93"/>
      <c r="AWR148" s="93"/>
      <c r="AWS148" s="93"/>
      <c r="AWT148" s="93"/>
      <c r="AWU148" s="93"/>
      <c r="AWV148" s="93"/>
      <c r="AWW148" s="93"/>
      <c r="AWX148" s="93"/>
      <c r="AWY148" s="93"/>
      <c r="AWZ148" s="93"/>
      <c r="AXA148" s="93"/>
      <c r="AXB148" s="93"/>
      <c r="AXC148" s="93"/>
      <c r="AXD148" s="93"/>
      <c r="AXE148" s="93"/>
      <c r="AXF148" s="93"/>
      <c r="AXG148" s="93"/>
      <c r="AXH148" s="93"/>
      <c r="AXI148" s="93"/>
      <c r="AXJ148" s="93"/>
      <c r="AXK148" s="93"/>
      <c r="AXL148" s="93"/>
      <c r="AXM148" s="93"/>
      <c r="AXN148" s="93"/>
      <c r="AXO148" s="93"/>
      <c r="AXP148" s="93"/>
      <c r="AXQ148" s="93"/>
      <c r="AXR148" s="93"/>
      <c r="AXS148" s="93"/>
      <c r="AXT148" s="93"/>
      <c r="AXU148" s="93"/>
      <c r="AXV148" s="93"/>
      <c r="AXW148" s="93"/>
      <c r="AXX148" s="93"/>
      <c r="AXY148" s="93"/>
      <c r="AXZ148" s="93"/>
      <c r="AYA148" s="93"/>
      <c r="AYB148" s="93"/>
      <c r="AYC148" s="93"/>
      <c r="AYD148" s="93"/>
      <c r="AYE148" s="93"/>
      <c r="AYF148" s="93"/>
      <c r="AYG148" s="93"/>
      <c r="AYH148" s="93"/>
      <c r="AYI148" s="93"/>
      <c r="AYJ148" s="93"/>
      <c r="AYK148" s="93"/>
      <c r="AYL148" s="93"/>
      <c r="AYM148" s="93"/>
      <c r="AYN148" s="93"/>
      <c r="AYO148" s="93"/>
      <c r="AYP148" s="93"/>
      <c r="AYQ148" s="93"/>
      <c r="AYR148" s="93"/>
      <c r="AYS148" s="93"/>
      <c r="AYT148" s="93"/>
      <c r="AYU148" s="93"/>
      <c r="AYV148" s="93"/>
      <c r="AYW148" s="93"/>
      <c r="AYX148" s="93"/>
      <c r="AYY148" s="93"/>
      <c r="AYZ148" s="93"/>
      <c r="AZA148" s="93"/>
      <c r="AZB148" s="93"/>
      <c r="AZC148" s="93"/>
      <c r="AZD148" s="93"/>
      <c r="AZE148" s="93"/>
      <c r="AZF148" s="93"/>
      <c r="AZG148" s="93"/>
      <c r="AZH148" s="93"/>
      <c r="AZI148" s="93"/>
      <c r="AZJ148" s="93"/>
      <c r="AZK148" s="93"/>
      <c r="AZL148" s="93"/>
      <c r="AZM148" s="93"/>
      <c r="AZN148" s="93"/>
      <c r="AZO148" s="93"/>
      <c r="AZP148" s="93"/>
      <c r="AZQ148" s="93"/>
      <c r="AZR148" s="93"/>
      <c r="AZS148" s="93"/>
      <c r="AZT148" s="93"/>
      <c r="AZU148" s="93"/>
      <c r="AZV148" s="93"/>
      <c r="AZW148" s="93"/>
      <c r="AZX148" s="93"/>
      <c r="AZY148" s="93"/>
      <c r="AZZ148" s="93"/>
      <c r="BAA148" s="93"/>
      <c r="BAB148" s="93"/>
      <c r="BAC148" s="93"/>
      <c r="BAD148" s="93"/>
      <c r="BAE148" s="93"/>
      <c r="BAF148" s="93"/>
      <c r="BAG148" s="93"/>
      <c r="BAH148" s="93"/>
      <c r="BAI148" s="93"/>
      <c r="BAJ148" s="93"/>
      <c r="BAK148" s="93"/>
      <c r="BAL148" s="93"/>
      <c r="BAM148" s="93"/>
      <c r="BAN148" s="93"/>
      <c r="BAO148" s="93"/>
      <c r="BAP148" s="93"/>
      <c r="BAQ148" s="93"/>
      <c r="BAR148" s="93"/>
      <c r="BAS148" s="93"/>
      <c r="BAT148" s="93"/>
      <c r="BAU148" s="93"/>
      <c r="BAV148" s="93"/>
      <c r="BAW148" s="93"/>
      <c r="BAX148" s="93"/>
      <c r="BAY148" s="93"/>
      <c r="BAZ148" s="93"/>
      <c r="BBA148" s="93"/>
      <c r="BBB148" s="93"/>
      <c r="BBC148" s="93"/>
      <c r="BBD148" s="93"/>
      <c r="BBE148" s="93"/>
      <c r="BBF148" s="93"/>
      <c r="BBG148" s="93"/>
      <c r="BBH148" s="93"/>
      <c r="BBI148" s="93"/>
      <c r="BBJ148" s="93"/>
      <c r="BBK148" s="93"/>
      <c r="BBL148" s="93"/>
      <c r="BBM148" s="93"/>
      <c r="BBN148" s="93"/>
      <c r="BBO148" s="93"/>
      <c r="BBP148" s="93"/>
      <c r="BBQ148" s="93"/>
      <c r="BBR148" s="93"/>
      <c r="BBS148" s="93"/>
      <c r="BBT148" s="93"/>
      <c r="BBU148" s="93"/>
      <c r="BBV148" s="93"/>
      <c r="BBW148" s="93"/>
      <c r="BBX148" s="93"/>
      <c r="BBY148" s="93"/>
      <c r="BBZ148" s="93"/>
      <c r="BCA148" s="93"/>
      <c r="BCB148" s="93"/>
      <c r="BCC148" s="93"/>
      <c r="BCD148" s="93"/>
      <c r="BCE148" s="93"/>
      <c r="BCF148" s="93"/>
      <c r="BCG148" s="93"/>
      <c r="BCH148" s="93"/>
      <c r="BCI148" s="93"/>
      <c r="BCJ148" s="93"/>
      <c r="BCK148" s="93"/>
      <c r="BCL148" s="93"/>
      <c r="BCM148" s="93"/>
      <c r="BCN148" s="93"/>
      <c r="BCO148" s="93"/>
      <c r="BCP148" s="93"/>
      <c r="BCQ148" s="93"/>
      <c r="BCR148" s="93"/>
      <c r="BCS148" s="93"/>
      <c r="BCT148" s="93"/>
      <c r="BCU148" s="93"/>
      <c r="BCV148" s="93"/>
      <c r="BCW148" s="93"/>
      <c r="BCX148" s="93"/>
      <c r="BCY148" s="93"/>
      <c r="BCZ148" s="93"/>
      <c r="BDA148" s="93"/>
      <c r="BDB148" s="93"/>
      <c r="BDC148" s="93"/>
      <c r="BDD148" s="93"/>
      <c r="BDE148" s="93"/>
      <c r="BDF148" s="93"/>
      <c r="BDG148" s="93"/>
      <c r="BDH148" s="93"/>
      <c r="BDI148" s="93"/>
      <c r="BDJ148" s="93"/>
      <c r="BDK148" s="93"/>
      <c r="BDL148" s="93"/>
      <c r="BDM148" s="93"/>
      <c r="BDN148" s="93"/>
      <c r="BDO148" s="93"/>
      <c r="BDP148" s="93"/>
      <c r="BDQ148" s="93"/>
      <c r="BDR148" s="93"/>
      <c r="BDS148" s="93"/>
      <c r="BDT148" s="93"/>
      <c r="BDU148" s="93"/>
      <c r="BDV148" s="93"/>
      <c r="BDW148" s="93"/>
      <c r="BDX148" s="93"/>
      <c r="BDY148" s="93"/>
      <c r="BDZ148" s="93"/>
      <c r="BEA148" s="93"/>
      <c r="BEB148" s="93"/>
      <c r="BEC148" s="93"/>
      <c r="BED148" s="93"/>
      <c r="BEE148" s="93"/>
      <c r="BEF148" s="93"/>
      <c r="BEG148" s="93"/>
      <c r="BEH148" s="93"/>
      <c r="BEI148" s="93"/>
      <c r="BEJ148" s="93"/>
      <c r="BEK148" s="93"/>
      <c r="BEL148" s="93"/>
      <c r="BEM148" s="93"/>
      <c r="BEN148" s="93"/>
      <c r="BEO148" s="93"/>
      <c r="BEP148" s="93"/>
      <c r="BEQ148" s="93"/>
      <c r="BER148" s="93"/>
      <c r="BES148" s="93"/>
      <c r="BET148" s="93"/>
      <c r="BEU148" s="93"/>
      <c r="BEV148" s="93"/>
      <c r="BEW148" s="93"/>
      <c r="BEX148" s="93"/>
      <c r="BEY148" s="93"/>
      <c r="BEZ148" s="93"/>
      <c r="BFA148" s="93"/>
      <c r="BFB148" s="93"/>
      <c r="BFC148" s="93"/>
      <c r="BFD148" s="93"/>
      <c r="BFE148" s="93"/>
      <c r="BFF148" s="93"/>
      <c r="BFG148" s="93"/>
      <c r="BFH148" s="93"/>
      <c r="BFI148" s="93"/>
      <c r="BFJ148" s="93"/>
      <c r="BFK148" s="93"/>
      <c r="BFL148" s="93"/>
      <c r="BFM148" s="93"/>
      <c r="BFN148" s="93"/>
      <c r="BFO148" s="93"/>
      <c r="BFP148" s="93"/>
      <c r="BFQ148" s="93"/>
      <c r="BFR148" s="93"/>
      <c r="BFS148" s="93"/>
      <c r="BFT148" s="93"/>
      <c r="BFU148" s="93"/>
      <c r="BFV148" s="93"/>
      <c r="BFW148" s="93"/>
      <c r="BFX148" s="93"/>
      <c r="BFY148" s="93"/>
      <c r="BFZ148" s="93"/>
      <c r="BGA148" s="93"/>
      <c r="BGB148" s="93"/>
      <c r="BGC148" s="93"/>
      <c r="BGD148" s="93"/>
      <c r="BGE148" s="93"/>
      <c r="BGF148" s="93"/>
      <c r="BGG148" s="93"/>
      <c r="BGH148" s="93"/>
      <c r="BGI148" s="93"/>
      <c r="BGJ148" s="93"/>
      <c r="BGK148" s="93"/>
      <c r="BGL148" s="93"/>
      <c r="BGM148" s="93"/>
      <c r="BGN148" s="93"/>
      <c r="BGO148" s="93"/>
      <c r="BGP148" s="93"/>
      <c r="BGQ148" s="93"/>
      <c r="BGR148" s="93"/>
      <c r="BGS148" s="93"/>
      <c r="BGT148" s="93"/>
      <c r="BGU148" s="93"/>
      <c r="BGV148" s="93"/>
      <c r="BGW148" s="93"/>
      <c r="BGX148" s="93"/>
      <c r="BGY148" s="93"/>
      <c r="BGZ148" s="93"/>
      <c r="BHA148" s="93"/>
      <c r="BHB148" s="93"/>
      <c r="BHC148" s="93"/>
      <c r="BHD148" s="93"/>
      <c r="BHE148" s="93"/>
      <c r="BHF148" s="93"/>
      <c r="BHG148" s="93"/>
      <c r="BHH148" s="93"/>
      <c r="BHI148" s="93"/>
      <c r="BHJ148" s="93"/>
      <c r="BHK148" s="93"/>
      <c r="BHL148" s="93"/>
      <c r="BHM148" s="93"/>
      <c r="BHN148" s="93"/>
      <c r="BHO148" s="93"/>
      <c r="BHP148" s="93"/>
      <c r="BHQ148" s="93"/>
      <c r="BHR148" s="93"/>
      <c r="BHS148" s="93"/>
      <c r="BHT148" s="93"/>
      <c r="BHU148" s="93"/>
      <c r="BHV148" s="93"/>
      <c r="BHW148" s="93"/>
      <c r="BHX148" s="93"/>
      <c r="BHY148" s="93"/>
      <c r="BHZ148" s="93"/>
      <c r="BIA148" s="93"/>
      <c r="BIB148" s="93"/>
      <c r="BIC148" s="93"/>
      <c r="BID148" s="93"/>
      <c r="BIE148" s="93"/>
      <c r="BIF148" s="93"/>
      <c r="BIG148" s="93"/>
      <c r="BIH148" s="93"/>
      <c r="BII148" s="93"/>
      <c r="BIJ148" s="93"/>
      <c r="BIK148" s="93"/>
      <c r="BIL148" s="93"/>
      <c r="BIM148" s="93"/>
      <c r="BIN148" s="93"/>
      <c r="BIO148" s="93"/>
      <c r="BIP148" s="93"/>
      <c r="BIQ148" s="93"/>
      <c r="BIR148" s="93"/>
      <c r="BIS148" s="93"/>
      <c r="BIT148" s="93"/>
      <c r="BIU148" s="93"/>
      <c r="BIV148" s="93"/>
      <c r="BIW148" s="93"/>
      <c r="BIX148" s="93"/>
      <c r="BIY148" s="93"/>
      <c r="BIZ148" s="93"/>
      <c r="BJA148" s="93"/>
      <c r="BJB148" s="93"/>
      <c r="BJC148" s="93"/>
      <c r="BJD148" s="93"/>
      <c r="BJE148" s="93"/>
      <c r="BJF148" s="93"/>
      <c r="BJG148" s="93"/>
      <c r="BJH148" s="93"/>
      <c r="BJI148" s="93"/>
      <c r="BJJ148" s="93"/>
      <c r="BJK148" s="93"/>
      <c r="BJL148" s="93"/>
      <c r="BJM148" s="93"/>
      <c r="BJN148" s="93"/>
      <c r="BJO148" s="93"/>
      <c r="BJP148" s="93"/>
      <c r="BJQ148" s="93"/>
      <c r="BJR148" s="93"/>
      <c r="BJS148" s="93"/>
      <c r="BJT148" s="93"/>
      <c r="BJU148" s="93"/>
      <c r="BJV148" s="93"/>
      <c r="BJW148" s="93"/>
      <c r="BJX148" s="93"/>
      <c r="BJY148" s="93"/>
      <c r="BJZ148" s="93"/>
      <c r="BKA148" s="93"/>
      <c r="BKB148" s="93"/>
      <c r="BKC148" s="93"/>
      <c r="BKD148" s="93"/>
      <c r="BKE148" s="93"/>
      <c r="BKF148" s="93"/>
      <c r="BKG148" s="93"/>
      <c r="BKH148" s="93"/>
      <c r="BKI148" s="93"/>
      <c r="BKJ148" s="93"/>
      <c r="BKK148" s="93"/>
      <c r="BKL148" s="93"/>
      <c r="BKM148" s="93"/>
      <c r="BKN148" s="93"/>
      <c r="BKO148" s="93"/>
      <c r="BKP148" s="93"/>
      <c r="BKQ148" s="93"/>
      <c r="BKR148" s="93"/>
      <c r="BKS148" s="93"/>
      <c r="BKT148" s="93"/>
      <c r="BKU148" s="93"/>
      <c r="BKV148" s="93"/>
      <c r="BKW148" s="93"/>
      <c r="BKX148" s="93"/>
      <c r="BKY148" s="93"/>
      <c r="BKZ148" s="93"/>
      <c r="BLA148" s="93"/>
      <c r="BLB148" s="93"/>
      <c r="BLC148" s="93"/>
      <c r="BLD148" s="93"/>
      <c r="BLE148" s="93"/>
      <c r="BLF148" s="93"/>
      <c r="BLG148" s="93"/>
      <c r="BLH148" s="93"/>
      <c r="BLI148" s="93"/>
      <c r="BLJ148" s="93"/>
      <c r="BLK148" s="93"/>
      <c r="BLL148" s="93"/>
      <c r="BLM148" s="93"/>
      <c r="BLN148" s="93"/>
      <c r="BLO148" s="93"/>
      <c r="BLP148" s="93"/>
      <c r="BLQ148" s="93"/>
      <c r="BLR148" s="93"/>
      <c r="BLS148" s="93"/>
      <c r="BLT148" s="93"/>
      <c r="BLU148" s="93"/>
      <c r="BLV148" s="93"/>
      <c r="BLW148" s="93"/>
      <c r="BLX148" s="93"/>
      <c r="BLY148" s="93"/>
      <c r="BLZ148" s="93"/>
      <c r="BMA148" s="93"/>
      <c r="BMB148" s="93"/>
      <c r="BMC148" s="93"/>
      <c r="BMD148" s="93"/>
      <c r="BME148" s="93"/>
      <c r="BMF148" s="93"/>
      <c r="BMG148" s="93"/>
      <c r="BMH148" s="93"/>
      <c r="BMI148" s="93"/>
      <c r="BMJ148" s="93"/>
      <c r="BMK148" s="93"/>
      <c r="BML148" s="93"/>
      <c r="BMM148" s="93"/>
      <c r="BMN148" s="93"/>
      <c r="BMO148" s="93"/>
      <c r="BMP148" s="93"/>
      <c r="BMQ148" s="93"/>
      <c r="BMR148" s="93"/>
      <c r="BMS148" s="93"/>
      <c r="BMT148" s="93"/>
      <c r="BMU148" s="93"/>
      <c r="BMV148" s="93"/>
      <c r="BMW148" s="93"/>
      <c r="BMX148" s="93"/>
      <c r="BMY148" s="93"/>
      <c r="BMZ148" s="93"/>
      <c r="BNA148" s="93"/>
      <c r="BNB148" s="93"/>
      <c r="BNC148" s="93"/>
      <c r="BND148" s="93"/>
      <c r="BNE148" s="93"/>
      <c r="BNF148" s="93"/>
      <c r="BNG148" s="93"/>
      <c r="BNH148" s="93"/>
      <c r="BNI148" s="93"/>
      <c r="BNJ148" s="93"/>
      <c r="BNK148" s="93"/>
      <c r="BNL148" s="93"/>
      <c r="BNM148" s="93"/>
      <c r="BNN148" s="93"/>
      <c r="BNO148" s="93"/>
      <c r="BNP148" s="93"/>
      <c r="BNQ148" s="93"/>
      <c r="BNR148" s="93"/>
      <c r="BNS148" s="93"/>
      <c r="BNT148" s="93"/>
      <c r="BNU148" s="93"/>
      <c r="BNV148" s="93"/>
      <c r="BNW148" s="93"/>
      <c r="BNX148" s="93"/>
      <c r="BNY148" s="93"/>
      <c r="BNZ148" s="93"/>
      <c r="BOA148" s="93"/>
      <c r="BOB148" s="93"/>
      <c r="BOC148" s="93"/>
      <c r="BOD148" s="93"/>
      <c r="BOE148" s="93"/>
      <c r="BOF148" s="93"/>
      <c r="BOG148" s="93"/>
      <c r="BOH148" s="93"/>
      <c r="BOI148" s="93"/>
      <c r="BOJ148" s="93"/>
      <c r="BOK148" s="93"/>
      <c r="BOL148" s="93"/>
      <c r="BOM148" s="93"/>
      <c r="BON148" s="93"/>
      <c r="BOO148" s="93"/>
      <c r="BOP148" s="93"/>
      <c r="BOQ148" s="93"/>
      <c r="BOR148" s="93"/>
      <c r="BOS148" s="93"/>
      <c r="BOT148" s="93"/>
      <c r="BOU148" s="93"/>
      <c r="BOV148" s="93"/>
      <c r="BOW148" s="93"/>
      <c r="BOX148" s="93"/>
      <c r="BOY148" s="93"/>
      <c r="BOZ148" s="93"/>
      <c r="BPA148" s="93"/>
      <c r="BPB148" s="93"/>
      <c r="BPC148" s="93"/>
      <c r="BPD148" s="93"/>
      <c r="BPE148" s="93"/>
      <c r="BPF148" s="93"/>
      <c r="BPG148" s="93"/>
      <c r="BPH148" s="93"/>
      <c r="BPI148" s="93"/>
      <c r="BPJ148" s="93"/>
      <c r="BPK148" s="93"/>
      <c r="BPL148" s="93"/>
      <c r="BPM148" s="93"/>
      <c r="BPN148" s="93"/>
      <c r="BPO148" s="93"/>
      <c r="BPP148" s="93"/>
      <c r="BPQ148" s="93"/>
      <c r="BPR148" s="93"/>
      <c r="BPS148" s="93"/>
      <c r="BPT148" s="93"/>
      <c r="BPU148" s="93"/>
      <c r="BPV148" s="93"/>
      <c r="BPW148" s="93"/>
      <c r="BPX148" s="93"/>
      <c r="BPY148" s="93"/>
      <c r="BPZ148" s="93"/>
      <c r="BQA148" s="93"/>
      <c r="BQB148" s="93"/>
      <c r="BQC148" s="93"/>
      <c r="BQD148" s="93"/>
      <c r="BQE148" s="93"/>
      <c r="BQF148" s="93"/>
      <c r="BQG148" s="93"/>
      <c r="BQH148" s="93"/>
      <c r="BQI148" s="93"/>
      <c r="BQJ148" s="93"/>
      <c r="BQK148" s="93"/>
      <c r="BQL148" s="93"/>
      <c r="BQM148" s="93"/>
      <c r="BQN148" s="93"/>
      <c r="BQO148" s="93"/>
      <c r="BQP148" s="93"/>
      <c r="BQQ148" s="93"/>
      <c r="BQR148" s="93"/>
      <c r="BQS148" s="93"/>
      <c r="BQT148" s="93"/>
      <c r="BQU148" s="93"/>
      <c r="BQV148" s="93"/>
      <c r="BQW148" s="93"/>
      <c r="BQX148" s="93"/>
      <c r="BQY148" s="93"/>
      <c r="BQZ148" s="93"/>
      <c r="BRA148" s="93"/>
      <c r="BRB148" s="93"/>
      <c r="BRC148" s="93"/>
      <c r="BRD148" s="93"/>
      <c r="BRE148" s="93"/>
      <c r="BRF148" s="93"/>
      <c r="BRG148" s="93"/>
      <c r="BRH148" s="93"/>
      <c r="BRI148" s="93"/>
      <c r="BRJ148" s="93"/>
      <c r="BRK148" s="93"/>
      <c r="BRL148" s="93"/>
      <c r="BRM148" s="93"/>
      <c r="BRN148" s="93"/>
      <c r="BRO148" s="93"/>
      <c r="BRP148" s="93"/>
      <c r="BRQ148" s="93"/>
      <c r="BRR148" s="93"/>
      <c r="BRS148" s="93"/>
      <c r="BRT148" s="93"/>
      <c r="BRU148" s="93"/>
      <c r="BRV148" s="93"/>
      <c r="BRW148" s="93"/>
      <c r="BRX148" s="93"/>
      <c r="BRY148" s="93"/>
      <c r="BRZ148" s="93"/>
      <c r="BSA148" s="93"/>
      <c r="BSB148" s="93"/>
      <c r="BSC148" s="93"/>
      <c r="BSD148" s="93"/>
      <c r="BSE148" s="93"/>
      <c r="BSF148" s="93"/>
      <c r="BSG148" s="93"/>
      <c r="BSH148" s="93"/>
      <c r="BSI148" s="93"/>
      <c r="BSJ148" s="93"/>
      <c r="BSK148" s="93"/>
      <c r="BSL148" s="93"/>
      <c r="BSM148" s="93"/>
      <c r="BSN148" s="93"/>
      <c r="BSO148" s="93"/>
      <c r="BSP148" s="93"/>
      <c r="BSQ148" s="93"/>
      <c r="BSR148" s="93"/>
      <c r="BSS148" s="93"/>
      <c r="BST148" s="93"/>
      <c r="BSU148" s="93"/>
      <c r="BSV148" s="93"/>
      <c r="BSW148" s="93"/>
      <c r="BSX148" s="93"/>
      <c r="BSY148" s="93"/>
      <c r="BSZ148" s="93"/>
      <c r="BTA148" s="93"/>
      <c r="BTB148" s="93"/>
      <c r="BTC148" s="93"/>
      <c r="BTD148" s="93"/>
      <c r="BTE148" s="93"/>
      <c r="BTF148" s="93"/>
      <c r="BTG148" s="93"/>
      <c r="BTH148" s="93"/>
      <c r="BTI148" s="93"/>
      <c r="BTJ148" s="93"/>
      <c r="BTK148" s="93"/>
      <c r="BTL148" s="93"/>
      <c r="BTM148" s="93"/>
      <c r="BTN148" s="93"/>
      <c r="BTO148" s="93"/>
      <c r="BTP148" s="93"/>
      <c r="BTQ148" s="93"/>
      <c r="BTR148" s="93"/>
      <c r="BTS148" s="93"/>
      <c r="BTT148" s="93"/>
      <c r="BTU148" s="93"/>
      <c r="BTV148" s="93"/>
      <c r="BTW148" s="93"/>
      <c r="BTX148" s="93"/>
      <c r="BTY148" s="93"/>
      <c r="BTZ148" s="93"/>
      <c r="BUA148" s="93"/>
      <c r="BUB148" s="93"/>
      <c r="BUC148" s="93"/>
      <c r="BUD148" s="93"/>
      <c r="BUE148" s="93"/>
      <c r="BUF148" s="93"/>
      <c r="BUG148" s="93"/>
      <c r="BUH148" s="93"/>
      <c r="BUI148" s="93"/>
      <c r="BUJ148" s="93"/>
      <c r="BUK148" s="93"/>
      <c r="BUL148" s="93"/>
      <c r="BUM148" s="93"/>
      <c r="BUN148" s="93"/>
      <c r="BUO148" s="93"/>
      <c r="BUP148" s="93"/>
      <c r="BUQ148" s="93"/>
      <c r="BUR148" s="93"/>
      <c r="BUS148" s="93"/>
      <c r="BUT148" s="93"/>
      <c r="BUU148" s="93"/>
      <c r="BUV148" s="93"/>
      <c r="BUW148" s="93"/>
      <c r="BUX148" s="93"/>
      <c r="BUY148" s="93"/>
      <c r="BUZ148" s="93"/>
      <c r="BVA148" s="93"/>
      <c r="BVB148" s="93"/>
      <c r="BVC148" s="93"/>
      <c r="BVD148" s="93"/>
      <c r="BVE148" s="93"/>
      <c r="BVF148" s="93"/>
      <c r="BVG148" s="93"/>
      <c r="BVH148" s="93"/>
      <c r="BVI148" s="93"/>
      <c r="BVJ148" s="93"/>
      <c r="BVK148" s="93"/>
      <c r="BVL148" s="93"/>
      <c r="BVM148" s="93"/>
      <c r="BVN148" s="93"/>
      <c r="BVO148" s="93"/>
      <c r="BVP148" s="93"/>
      <c r="BVQ148" s="93"/>
      <c r="BVR148" s="93"/>
      <c r="BVS148" s="93"/>
      <c r="BVT148" s="93"/>
      <c r="BVU148" s="93"/>
      <c r="BVV148" s="93"/>
      <c r="BVW148" s="93"/>
      <c r="BVX148" s="93"/>
      <c r="BVY148" s="93"/>
      <c r="BVZ148" s="93"/>
      <c r="BWA148" s="93"/>
      <c r="BWB148" s="93"/>
      <c r="BWC148" s="93"/>
      <c r="BWD148" s="93"/>
      <c r="BWE148" s="93"/>
      <c r="BWF148" s="93"/>
      <c r="BWG148" s="93"/>
      <c r="BWH148" s="93"/>
      <c r="BWI148" s="93"/>
      <c r="BWJ148" s="93"/>
      <c r="BWK148" s="93"/>
      <c r="BWL148" s="93"/>
      <c r="BWM148" s="93"/>
      <c r="BWN148" s="93"/>
      <c r="BWO148" s="93"/>
      <c r="BWP148" s="93"/>
      <c r="BWQ148" s="93"/>
      <c r="BWR148" s="93"/>
      <c r="BWS148" s="93"/>
      <c r="BWT148" s="93"/>
      <c r="BWU148" s="93"/>
      <c r="BWV148" s="93"/>
      <c r="BWW148" s="93"/>
      <c r="BWX148" s="93"/>
      <c r="BWY148" s="93"/>
      <c r="BWZ148" s="93"/>
      <c r="BXA148" s="93"/>
      <c r="BXB148" s="93"/>
      <c r="BXC148" s="93"/>
      <c r="BXD148" s="93"/>
      <c r="BXE148" s="93"/>
      <c r="BXF148" s="93"/>
      <c r="BXG148" s="93"/>
      <c r="BXH148" s="93"/>
      <c r="BXI148" s="93"/>
      <c r="BXJ148" s="93"/>
      <c r="BXK148" s="93"/>
      <c r="BXL148" s="93"/>
      <c r="BXM148" s="93"/>
      <c r="BXN148" s="93"/>
      <c r="BXO148" s="93"/>
      <c r="BXP148" s="93"/>
      <c r="BXQ148" s="93"/>
      <c r="BXR148" s="93"/>
      <c r="BXS148" s="93"/>
      <c r="BXT148" s="93"/>
      <c r="BXU148" s="93"/>
      <c r="BXV148" s="93"/>
      <c r="BXW148" s="93"/>
      <c r="BXX148" s="93"/>
      <c r="BXY148" s="93"/>
      <c r="BXZ148" s="93"/>
      <c r="BYA148" s="93"/>
      <c r="BYB148" s="93"/>
      <c r="BYC148" s="93"/>
      <c r="BYD148" s="93"/>
      <c r="BYE148" s="93"/>
      <c r="BYF148" s="93"/>
      <c r="BYG148" s="93"/>
      <c r="BYH148" s="93"/>
      <c r="BYI148" s="93"/>
      <c r="BYJ148" s="93"/>
      <c r="BYK148" s="93"/>
      <c r="BYL148" s="93"/>
      <c r="BYM148" s="93"/>
      <c r="BYN148" s="93"/>
      <c r="BYO148" s="93"/>
      <c r="BYP148" s="93"/>
      <c r="BYQ148" s="93"/>
      <c r="BYR148" s="93"/>
      <c r="BYS148" s="93"/>
      <c r="BYT148" s="93"/>
      <c r="BYU148" s="93"/>
      <c r="BYV148" s="93"/>
      <c r="BYW148" s="93"/>
      <c r="BYX148" s="93"/>
      <c r="BYY148" s="93"/>
      <c r="BYZ148" s="93"/>
      <c r="BZA148" s="93"/>
      <c r="BZB148" s="93"/>
      <c r="BZC148" s="93"/>
      <c r="BZD148" s="93"/>
      <c r="BZE148" s="93"/>
      <c r="BZF148" s="93"/>
      <c r="BZG148" s="93"/>
      <c r="BZH148" s="93"/>
      <c r="BZI148" s="93"/>
      <c r="BZJ148" s="93"/>
      <c r="BZK148" s="93"/>
      <c r="BZL148" s="93"/>
      <c r="BZM148" s="93"/>
      <c r="BZN148" s="93"/>
      <c r="BZO148" s="93"/>
      <c r="BZP148" s="93"/>
      <c r="BZQ148" s="93"/>
      <c r="BZR148" s="93"/>
      <c r="BZS148" s="93"/>
      <c r="BZT148" s="93"/>
      <c r="BZU148" s="93"/>
      <c r="BZV148" s="93"/>
      <c r="BZW148" s="93"/>
      <c r="BZX148" s="93"/>
      <c r="BZY148" s="93"/>
      <c r="BZZ148" s="93"/>
      <c r="CAA148" s="93"/>
      <c r="CAB148" s="93"/>
      <c r="CAC148" s="93"/>
      <c r="CAD148" s="93"/>
      <c r="CAE148" s="93"/>
      <c r="CAF148" s="93"/>
      <c r="CAG148" s="93"/>
      <c r="CAH148" s="93"/>
      <c r="CAI148" s="93"/>
      <c r="CAJ148" s="93"/>
      <c r="CAK148" s="93"/>
      <c r="CAL148" s="93"/>
      <c r="CAM148" s="93"/>
      <c r="CAN148" s="93"/>
      <c r="CAO148" s="93"/>
      <c r="CAP148" s="93"/>
      <c r="CAQ148" s="93"/>
      <c r="CAR148" s="93"/>
      <c r="CAS148" s="93"/>
      <c r="CAT148" s="93"/>
      <c r="CAU148" s="93"/>
      <c r="CAV148" s="93"/>
      <c r="CAW148" s="93"/>
      <c r="CAX148" s="93"/>
      <c r="CAY148" s="93"/>
      <c r="CAZ148" s="93"/>
      <c r="CBA148" s="93"/>
      <c r="CBB148" s="93"/>
      <c r="CBC148" s="93"/>
      <c r="CBD148" s="93"/>
      <c r="CBE148" s="93"/>
      <c r="CBF148" s="93"/>
      <c r="CBG148" s="93"/>
      <c r="CBH148" s="93"/>
      <c r="CBI148" s="93"/>
      <c r="CBJ148" s="93"/>
      <c r="CBK148" s="93"/>
      <c r="CBL148" s="93"/>
      <c r="CBM148" s="93"/>
      <c r="CBN148" s="93"/>
      <c r="CBO148" s="93"/>
      <c r="CBP148" s="93"/>
      <c r="CBQ148" s="93"/>
      <c r="CBR148" s="93"/>
      <c r="CBS148" s="93"/>
      <c r="CBT148" s="93"/>
      <c r="CBU148" s="93"/>
      <c r="CBV148" s="93"/>
      <c r="CBW148" s="93"/>
      <c r="CBX148" s="93"/>
      <c r="CBY148" s="93"/>
      <c r="CBZ148" s="93"/>
      <c r="CCA148" s="93"/>
      <c r="CCB148" s="93"/>
      <c r="CCC148" s="93"/>
      <c r="CCD148" s="93"/>
      <c r="CCE148" s="93"/>
      <c r="CCF148" s="93"/>
      <c r="CCG148" s="93"/>
      <c r="CCH148" s="93"/>
      <c r="CCI148" s="93"/>
      <c r="CCJ148" s="93"/>
      <c r="CCK148" s="93"/>
      <c r="CCL148" s="93"/>
      <c r="CCM148" s="93"/>
      <c r="CCN148" s="93"/>
      <c r="CCO148" s="93"/>
      <c r="CCP148" s="93"/>
      <c r="CCQ148" s="93"/>
      <c r="CCR148" s="93"/>
      <c r="CCS148" s="93"/>
      <c r="CCT148" s="93"/>
      <c r="CCU148" s="93"/>
      <c r="CCV148" s="93"/>
      <c r="CCW148" s="93"/>
      <c r="CCX148" s="93"/>
      <c r="CCY148" s="93"/>
      <c r="CCZ148" s="93"/>
      <c r="CDA148" s="93"/>
      <c r="CDB148" s="93"/>
      <c r="CDC148" s="93"/>
      <c r="CDD148" s="93"/>
      <c r="CDE148" s="93"/>
      <c r="CDF148" s="93"/>
      <c r="CDG148" s="93"/>
      <c r="CDH148" s="93"/>
      <c r="CDI148" s="93"/>
      <c r="CDJ148" s="93"/>
      <c r="CDK148" s="93"/>
      <c r="CDL148" s="93"/>
      <c r="CDM148" s="93"/>
      <c r="CDN148" s="93"/>
      <c r="CDO148" s="93"/>
      <c r="CDP148" s="93"/>
      <c r="CDQ148" s="93"/>
      <c r="CDR148" s="93"/>
      <c r="CDS148" s="93"/>
      <c r="CDT148" s="93"/>
      <c r="CDU148" s="93"/>
      <c r="CDV148" s="93"/>
      <c r="CDW148" s="93"/>
      <c r="CDX148" s="93"/>
      <c r="CDY148" s="93"/>
      <c r="CDZ148" s="93"/>
      <c r="CEA148" s="93"/>
      <c r="CEB148" s="93"/>
      <c r="CEC148" s="93"/>
      <c r="CED148" s="93"/>
      <c r="CEE148" s="93"/>
      <c r="CEF148" s="93"/>
      <c r="CEG148" s="93"/>
      <c r="CEH148" s="93"/>
      <c r="CEI148" s="93"/>
      <c r="CEJ148" s="93"/>
      <c r="CEK148" s="93"/>
      <c r="CEL148" s="93"/>
      <c r="CEM148" s="93"/>
      <c r="CEN148" s="93"/>
      <c r="CEO148" s="93"/>
      <c r="CEP148" s="93"/>
      <c r="CEQ148" s="93"/>
      <c r="CER148" s="93"/>
      <c r="CES148" s="93"/>
      <c r="CET148" s="93"/>
      <c r="CEU148" s="93"/>
      <c r="CEV148" s="93"/>
      <c r="CEW148" s="93"/>
      <c r="CEX148" s="93"/>
      <c r="CEY148" s="93"/>
      <c r="CEZ148" s="93"/>
      <c r="CFA148" s="93"/>
      <c r="CFB148" s="93"/>
      <c r="CFC148" s="93"/>
      <c r="CFD148" s="93"/>
      <c r="CFE148" s="93"/>
      <c r="CFF148" s="93"/>
      <c r="CFG148" s="93"/>
      <c r="CFH148" s="93"/>
      <c r="CFI148" s="93"/>
      <c r="CFJ148" s="93"/>
      <c r="CFK148" s="93"/>
      <c r="CFL148" s="93"/>
      <c r="CFM148" s="93"/>
      <c r="CFN148" s="93"/>
      <c r="CFO148" s="93"/>
      <c r="CFP148" s="93"/>
      <c r="CFQ148" s="93"/>
      <c r="CFR148" s="93"/>
      <c r="CFS148" s="93"/>
      <c r="CFT148" s="93"/>
      <c r="CFU148" s="93"/>
      <c r="CFV148" s="93"/>
      <c r="CFW148" s="93"/>
      <c r="CFX148" s="93"/>
      <c r="CFY148" s="93"/>
      <c r="CFZ148" s="93"/>
      <c r="CGA148" s="93"/>
      <c r="CGB148" s="93"/>
      <c r="CGC148" s="93"/>
      <c r="CGD148" s="93"/>
      <c r="CGE148" s="93"/>
      <c r="CGF148" s="93"/>
      <c r="CGG148" s="93"/>
      <c r="CGH148" s="93"/>
      <c r="CGI148" s="93"/>
      <c r="CGJ148" s="93"/>
      <c r="CGK148" s="93"/>
      <c r="CGL148" s="93"/>
      <c r="CGM148" s="93"/>
      <c r="CGN148" s="93"/>
      <c r="CGO148" s="93"/>
      <c r="CGP148" s="93"/>
      <c r="CGQ148" s="93"/>
      <c r="CGR148" s="93"/>
      <c r="CGS148" s="93"/>
      <c r="CGT148" s="93"/>
      <c r="CGU148" s="93"/>
      <c r="CGV148" s="93"/>
      <c r="CGW148" s="93"/>
      <c r="CGX148" s="93"/>
      <c r="CGY148" s="93"/>
      <c r="CGZ148" s="93"/>
      <c r="CHA148" s="93"/>
      <c r="CHB148" s="93"/>
      <c r="CHC148" s="93"/>
      <c r="CHD148" s="93"/>
      <c r="CHE148" s="93"/>
      <c r="CHF148" s="93"/>
      <c r="CHG148" s="93"/>
      <c r="CHH148" s="93"/>
      <c r="CHI148" s="93"/>
      <c r="CHJ148" s="93"/>
      <c r="CHK148" s="93"/>
      <c r="CHL148" s="93"/>
      <c r="CHM148" s="93"/>
      <c r="CHN148" s="93"/>
      <c r="CHO148" s="93"/>
      <c r="CHP148" s="93"/>
      <c r="CHQ148" s="93"/>
      <c r="CHR148" s="93"/>
      <c r="CHS148" s="93"/>
      <c r="CHT148" s="93"/>
      <c r="CHU148" s="93"/>
      <c r="CHV148" s="93"/>
      <c r="CHW148" s="93"/>
      <c r="CHX148" s="93"/>
      <c r="CHY148" s="93"/>
      <c r="CHZ148" s="93"/>
      <c r="CIA148" s="93"/>
      <c r="CIB148" s="93"/>
      <c r="CIC148" s="93"/>
      <c r="CID148" s="93"/>
      <c r="CIE148" s="93"/>
      <c r="CIF148" s="93"/>
      <c r="CIG148" s="93"/>
      <c r="CIH148" s="93"/>
      <c r="CII148" s="93"/>
      <c r="CIJ148" s="93"/>
      <c r="CIK148" s="93"/>
      <c r="CIL148" s="93"/>
      <c r="CIM148" s="93"/>
      <c r="CIN148" s="93"/>
      <c r="CIO148" s="93"/>
      <c r="CIP148" s="93"/>
      <c r="CIQ148" s="93"/>
      <c r="CIR148" s="93"/>
      <c r="CIS148" s="93"/>
      <c r="CIT148" s="93"/>
      <c r="CIU148" s="93"/>
      <c r="CIV148" s="93"/>
      <c r="CIW148" s="93"/>
      <c r="CIX148" s="93"/>
      <c r="CIY148" s="93"/>
      <c r="CIZ148" s="93"/>
      <c r="CJA148" s="93"/>
      <c r="CJB148" s="93"/>
      <c r="CJC148" s="93"/>
      <c r="CJD148" s="93"/>
      <c r="CJE148" s="93"/>
      <c r="CJF148" s="93"/>
      <c r="CJG148" s="93"/>
      <c r="CJH148" s="93"/>
      <c r="CJI148" s="93"/>
      <c r="CJJ148" s="93"/>
      <c r="CJK148" s="93"/>
      <c r="CJL148" s="93"/>
      <c r="CJM148" s="93"/>
      <c r="CJN148" s="93"/>
      <c r="CJO148" s="93"/>
      <c r="CJP148" s="93"/>
      <c r="CJQ148" s="93"/>
      <c r="CJR148" s="93"/>
      <c r="CJS148" s="93"/>
      <c r="CJT148" s="93"/>
      <c r="CJU148" s="93"/>
      <c r="CJV148" s="93"/>
      <c r="CJW148" s="93"/>
      <c r="CJX148" s="93"/>
      <c r="CJY148" s="93"/>
      <c r="CJZ148" s="93"/>
      <c r="CKA148" s="93"/>
      <c r="CKB148" s="93"/>
      <c r="CKC148" s="93"/>
      <c r="CKD148" s="93"/>
      <c r="CKE148" s="93"/>
      <c r="CKF148" s="93"/>
      <c r="CKG148" s="93"/>
      <c r="CKH148" s="93"/>
      <c r="CKI148" s="93"/>
      <c r="CKJ148" s="93"/>
      <c r="CKK148" s="93"/>
      <c r="CKL148" s="93"/>
      <c r="CKM148" s="93"/>
      <c r="CKN148" s="93"/>
      <c r="CKO148" s="93"/>
      <c r="CKP148" s="93"/>
      <c r="CKQ148" s="93"/>
      <c r="CKR148" s="93"/>
      <c r="CKS148" s="93"/>
      <c r="CKT148" s="93"/>
      <c r="CKU148" s="93"/>
      <c r="CKV148" s="93"/>
      <c r="CKW148" s="93"/>
      <c r="CKX148" s="93"/>
      <c r="CKY148" s="93"/>
      <c r="CKZ148" s="93"/>
      <c r="CLA148" s="93"/>
      <c r="CLB148" s="93"/>
      <c r="CLC148" s="93"/>
      <c r="CLD148" s="93"/>
      <c r="CLE148" s="93"/>
      <c r="CLF148" s="93"/>
      <c r="CLG148" s="93"/>
      <c r="CLH148" s="93"/>
      <c r="CLI148" s="93"/>
      <c r="CLJ148" s="93"/>
      <c r="CLK148" s="93"/>
      <c r="CLL148" s="93"/>
      <c r="CLM148" s="93"/>
      <c r="CLN148" s="93"/>
      <c r="CLO148" s="93"/>
      <c r="CLP148" s="93"/>
      <c r="CLQ148" s="93"/>
      <c r="CLR148" s="93"/>
      <c r="CLS148" s="93"/>
      <c r="CLT148" s="93"/>
      <c r="CLU148" s="93"/>
      <c r="CLV148" s="93"/>
      <c r="CLW148" s="93"/>
      <c r="CLX148" s="93"/>
      <c r="CLY148" s="93"/>
      <c r="CLZ148" s="93"/>
      <c r="CMA148" s="93"/>
      <c r="CMB148" s="93"/>
      <c r="CMC148" s="93"/>
      <c r="CMD148" s="93"/>
      <c r="CME148" s="93"/>
      <c r="CMF148" s="93"/>
      <c r="CMG148" s="93"/>
      <c r="CMH148" s="93"/>
      <c r="CMI148" s="93"/>
      <c r="CMJ148" s="93"/>
      <c r="CMK148" s="93"/>
      <c r="CML148" s="93"/>
      <c r="CMM148" s="93"/>
      <c r="CMN148" s="93"/>
      <c r="CMO148" s="93"/>
      <c r="CMP148" s="93"/>
      <c r="CMQ148" s="93"/>
      <c r="CMR148" s="93"/>
      <c r="CMS148" s="93"/>
      <c r="CMT148" s="93"/>
      <c r="CMU148" s="93"/>
      <c r="CMV148" s="93"/>
      <c r="CMW148" s="93"/>
      <c r="CMX148" s="93"/>
      <c r="CMY148" s="93"/>
      <c r="CMZ148" s="93"/>
      <c r="CNA148" s="93"/>
      <c r="CNB148" s="93"/>
      <c r="CNC148" s="93"/>
      <c r="CND148" s="93"/>
      <c r="CNE148" s="93"/>
      <c r="CNF148" s="93"/>
      <c r="CNG148" s="93"/>
      <c r="CNH148" s="93"/>
      <c r="CNI148" s="93"/>
      <c r="CNJ148" s="93"/>
      <c r="CNK148" s="93"/>
      <c r="CNL148" s="93"/>
      <c r="CNM148" s="93"/>
      <c r="CNN148" s="93"/>
      <c r="CNO148" s="93"/>
      <c r="CNP148" s="93"/>
      <c r="CNQ148" s="93"/>
      <c r="CNR148" s="93"/>
      <c r="CNS148" s="93"/>
      <c r="CNT148" s="93"/>
      <c r="CNU148" s="93"/>
      <c r="CNV148" s="93"/>
      <c r="CNW148" s="93"/>
      <c r="CNX148" s="93"/>
      <c r="CNY148" s="93"/>
      <c r="CNZ148" s="93"/>
      <c r="COA148" s="93"/>
      <c r="COB148" s="93"/>
      <c r="COC148" s="93"/>
      <c r="COD148" s="93"/>
      <c r="COE148" s="93"/>
      <c r="COF148" s="93"/>
      <c r="COG148" s="93"/>
      <c r="COH148" s="93"/>
      <c r="COI148" s="93"/>
      <c r="COJ148" s="93"/>
      <c r="COK148" s="93"/>
      <c r="COL148" s="93"/>
      <c r="COM148" s="93"/>
      <c r="CON148" s="93"/>
      <c r="COO148" s="93"/>
      <c r="COP148" s="93"/>
      <c r="COQ148" s="93"/>
      <c r="COR148" s="93"/>
      <c r="COS148" s="93"/>
      <c r="COT148" s="93"/>
      <c r="COU148" s="93"/>
      <c r="COV148" s="93"/>
      <c r="COW148" s="93"/>
      <c r="COX148" s="93"/>
      <c r="COY148" s="93"/>
      <c r="COZ148" s="93"/>
      <c r="CPA148" s="93"/>
      <c r="CPB148" s="93"/>
      <c r="CPC148" s="93"/>
      <c r="CPD148" s="93"/>
      <c r="CPE148" s="93"/>
      <c r="CPF148" s="93"/>
      <c r="CPG148" s="93"/>
      <c r="CPH148" s="93"/>
      <c r="CPI148" s="93"/>
      <c r="CPJ148" s="93"/>
      <c r="CPK148" s="93"/>
      <c r="CPL148" s="93"/>
      <c r="CPM148" s="93"/>
      <c r="CPN148" s="93"/>
      <c r="CPO148" s="93"/>
      <c r="CPP148" s="93"/>
      <c r="CPQ148" s="93"/>
      <c r="CPR148" s="93"/>
      <c r="CPS148" s="93"/>
      <c r="CPT148" s="93"/>
      <c r="CPU148" s="93"/>
      <c r="CPV148" s="93"/>
      <c r="CPW148" s="93"/>
      <c r="CPX148" s="93"/>
      <c r="CPY148" s="93"/>
      <c r="CPZ148" s="93"/>
      <c r="CQA148" s="93"/>
      <c r="CQB148" s="93"/>
      <c r="CQC148" s="93"/>
      <c r="CQD148" s="93"/>
      <c r="CQE148" s="93"/>
      <c r="CQF148" s="93"/>
      <c r="CQG148" s="93"/>
      <c r="CQH148" s="93"/>
      <c r="CQI148" s="93"/>
      <c r="CQJ148" s="93"/>
      <c r="CQK148" s="93"/>
      <c r="CQL148" s="93"/>
      <c r="CQM148" s="93"/>
      <c r="CQN148" s="93"/>
      <c r="CQO148" s="93"/>
      <c r="CQP148" s="93"/>
      <c r="CQQ148" s="93"/>
      <c r="CQR148" s="93"/>
      <c r="CQS148" s="93"/>
      <c r="CQT148" s="93"/>
      <c r="CQU148" s="93"/>
      <c r="CQV148" s="93"/>
      <c r="CQW148" s="93"/>
      <c r="CQX148" s="93"/>
      <c r="CQY148" s="93"/>
      <c r="CQZ148" s="93"/>
      <c r="CRA148" s="93"/>
      <c r="CRB148" s="93"/>
      <c r="CRC148" s="93"/>
      <c r="CRD148" s="93"/>
      <c r="CRE148" s="93"/>
      <c r="CRF148" s="93"/>
      <c r="CRG148" s="93"/>
      <c r="CRH148" s="93"/>
      <c r="CRI148" s="93"/>
      <c r="CRJ148" s="93"/>
      <c r="CRK148" s="93"/>
      <c r="CRL148" s="93"/>
      <c r="CRM148" s="93"/>
      <c r="CRN148" s="93"/>
      <c r="CRO148" s="93"/>
      <c r="CRP148" s="93"/>
      <c r="CRQ148" s="93"/>
      <c r="CRR148" s="93"/>
      <c r="CRS148" s="93"/>
      <c r="CRT148" s="93"/>
      <c r="CRU148" s="93"/>
      <c r="CRV148" s="93"/>
      <c r="CRW148" s="93"/>
      <c r="CRX148" s="93"/>
      <c r="CRY148" s="93"/>
      <c r="CRZ148" s="93"/>
      <c r="CSA148" s="93"/>
      <c r="CSB148" s="93"/>
      <c r="CSC148" s="93"/>
      <c r="CSD148" s="93"/>
      <c r="CSE148" s="93"/>
      <c r="CSF148" s="93"/>
      <c r="CSG148" s="93"/>
      <c r="CSH148" s="93"/>
      <c r="CSI148" s="93"/>
      <c r="CSJ148" s="93"/>
      <c r="CSK148" s="93"/>
      <c r="CSL148" s="93"/>
      <c r="CSM148" s="93"/>
      <c r="CSN148" s="93"/>
      <c r="CSO148" s="93"/>
      <c r="CSP148" s="93"/>
      <c r="CSQ148" s="93"/>
      <c r="CSR148" s="93"/>
      <c r="CSS148" s="93"/>
      <c r="CST148" s="93"/>
      <c r="CSU148" s="93"/>
      <c r="CSV148" s="93"/>
      <c r="CSW148" s="93"/>
      <c r="CSX148" s="93"/>
      <c r="CSY148" s="93"/>
      <c r="CSZ148" s="93"/>
      <c r="CTA148" s="93"/>
      <c r="CTB148" s="93"/>
      <c r="CTC148" s="93"/>
      <c r="CTD148" s="93"/>
      <c r="CTE148" s="93"/>
      <c r="CTF148" s="93"/>
      <c r="CTG148" s="93"/>
      <c r="CTH148" s="93"/>
      <c r="CTI148" s="93"/>
      <c r="CTJ148" s="93"/>
      <c r="CTK148" s="93"/>
      <c r="CTL148" s="93"/>
      <c r="CTM148" s="93"/>
      <c r="CTN148" s="93"/>
      <c r="CTO148" s="93"/>
      <c r="CTP148" s="93"/>
      <c r="CTQ148" s="93"/>
      <c r="CTR148" s="93"/>
      <c r="CTS148" s="93"/>
      <c r="CTT148" s="93"/>
      <c r="CTU148" s="93"/>
      <c r="CTV148" s="93"/>
      <c r="CTW148" s="93"/>
      <c r="CTX148" s="93"/>
      <c r="CTY148" s="93"/>
      <c r="CTZ148" s="93"/>
      <c r="CUA148" s="93"/>
      <c r="CUB148" s="93"/>
      <c r="CUC148" s="93"/>
      <c r="CUD148" s="93"/>
      <c r="CUE148" s="93"/>
      <c r="CUF148" s="93"/>
      <c r="CUG148" s="93"/>
      <c r="CUH148" s="93"/>
      <c r="CUI148" s="93"/>
      <c r="CUJ148" s="93"/>
      <c r="CUK148" s="93"/>
      <c r="CUL148" s="93"/>
      <c r="CUM148" s="93"/>
      <c r="CUN148" s="93"/>
      <c r="CUO148" s="93"/>
      <c r="CUP148" s="93"/>
      <c r="CUQ148" s="93"/>
      <c r="CUR148" s="93"/>
      <c r="CUS148" s="93"/>
      <c r="CUT148" s="93"/>
      <c r="CUU148" s="93"/>
      <c r="CUV148" s="93"/>
      <c r="CUW148" s="93"/>
      <c r="CUX148" s="93"/>
      <c r="CUY148" s="93"/>
      <c r="CUZ148" s="93"/>
      <c r="CVA148" s="93"/>
      <c r="CVB148" s="93"/>
      <c r="CVC148" s="93"/>
      <c r="CVD148" s="93"/>
      <c r="CVE148" s="93"/>
      <c r="CVF148" s="93"/>
      <c r="CVG148" s="93"/>
      <c r="CVH148" s="93"/>
      <c r="CVI148" s="93"/>
      <c r="CVJ148" s="93"/>
      <c r="CVK148" s="93"/>
      <c r="CVL148" s="93"/>
      <c r="CVM148" s="93"/>
      <c r="CVN148" s="93"/>
      <c r="CVO148" s="93"/>
      <c r="CVP148" s="93"/>
      <c r="CVQ148" s="93"/>
      <c r="CVR148" s="93"/>
      <c r="CVS148" s="93"/>
      <c r="CVT148" s="93"/>
      <c r="CVU148" s="93"/>
      <c r="CVV148" s="93"/>
      <c r="CVW148" s="93"/>
      <c r="CVX148" s="93"/>
      <c r="CVY148" s="93"/>
      <c r="CVZ148" s="93"/>
      <c r="CWA148" s="93"/>
      <c r="CWB148" s="93"/>
      <c r="CWC148" s="93"/>
      <c r="CWD148" s="93"/>
      <c r="CWE148" s="93"/>
      <c r="CWF148" s="93"/>
      <c r="CWG148" s="93"/>
      <c r="CWH148" s="93"/>
      <c r="CWI148" s="93"/>
      <c r="CWJ148" s="93"/>
      <c r="CWK148" s="93"/>
      <c r="CWL148" s="93"/>
      <c r="CWM148" s="93"/>
      <c r="CWN148" s="93"/>
      <c r="CWO148" s="93"/>
      <c r="CWP148" s="93"/>
      <c r="CWQ148" s="93"/>
      <c r="CWR148" s="93"/>
      <c r="CWS148" s="93"/>
      <c r="CWT148" s="93"/>
      <c r="CWU148" s="93"/>
      <c r="CWV148" s="93"/>
      <c r="CWW148" s="93"/>
      <c r="CWX148" s="93"/>
      <c r="CWY148" s="93"/>
      <c r="CWZ148" s="93"/>
      <c r="CXA148" s="93"/>
      <c r="CXB148" s="93"/>
      <c r="CXC148" s="93"/>
      <c r="CXD148" s="93"/>
      <c r="CXE148" s="93"/>
      <c r="CXF148" s="93"/>
      <c r="CXG148" s="93"/>
      <c r="CXH148" s="93"/>
      <c r="CXI148" s="93"/>
      <c r="CXJ148" s="93"/>
      <c r="CXK148" s="93"/>
      <c r="CXL148" s="93"/>
      <c r="CXM148" s="93"/>
      <c r="CXN148" s="93"/>
      <c r="CXO148" s="93"/>
      <c r="CXP148" s="93"/>
      <c r="CXQ148" s="93"/>
      <c r="CXR148" s="93"/>
      <c r="CXS148" s="93"/>
      <c r="CXT148" s="93"/>
      <c r="CXU148" s="93"/>
      <c r="CXV148" s="93"/>
      <c r="CXW148" s="93"/>
      <c r="CXX148" s="93"/>
      <c r="CXY148" s="93"/>
      <c r="CXZ148" s="93"/>
      <c r="CYA148" s="93"/>
      <c r="CYB148" s="93"/>
      <c r="CYC148" s="93"/>
      <c r="CYD148" s="93"/>
      <c r="CYE148" s="93"/>
      <c r="CYF148" s="93"/>
      <c r="CYG148" s="93"/>
      <c r="CYH148" s="93"/>
      <c r="CYI148" s="93"/>
      <c r="CYJ148" s="93"/>
      <c r="CYK148" s="93"/>
      <c r="CYL148" s="93"/>
      <c r="CYM148" s="93"/>
      <c r="CYN148" s="93"/>
      <c r="CYO148" s="93"/>
      <c r="CYP148" s="93"/>
      <c r="CYQ148" s="93"/>
      <c r="CYR148" s="93"/>
      <c r="CYS148" s="93"/>
      <c r="CYT148" s="93"/>
      <c r="CYU148" s="93"/>
      <c r="CYV148" s="93"/>
      <c r="CYW148" s="93"/>
      <c r="CYX148" s="93"/>
      <c r="CYY148" s="93"/>
      <c r="CYZ148" s="93"/>
      <c r="CZA148" s="93"/>
      <c r="CZB148" s="93"/>
      <c r="CZC148" s="93"/>
      <c r="CZD148" s="93"/>
      <c r="CZE148" s="93"/>
      <c r="CZF148" s="93"/>
      <c r="CZG148" s="93"/>
      <c r="CZH148" s="93"/>
      <c r="CZI148" s="93"/>
      <c r="CZJ148" s="93"/>
      <c r="CZK148" s="93"/>
      <c r="CZL148" s="93"/>
      <c r="CZM148" s="93"/>
      <c r="CZN148" s="93"/>
      <c r="CZO148" s="93"/>
      <c r="CZP148" s="93"/>
      <c r="CZQ148" s="93"/>
      <c r="CZR148" s="93"/>
      <c r="CZS148" s="93"/>
      <c r="CZT148" s="93"/>
      <c r="CZU148" s="93"/>
      <c r="CZV148" s="93"/>
      <c r="CZW148" s="93"/>
      <c r="CZX148" s="93"/>
      <c r="CZY148" s="93"/>
      <c r="CZZ148" s="93"/>
      <c r="DAA148" s="93"/>
      <c r="DAB148" s="93"/>
      <c r="DAC148" s="93"/>
      <c r="DAD148" s="93"/>
      <c r="DAE148" s="93"/>
      <c r="DAF148" s="93"/>
      <c r="DAG148" s="93"/>
      <c r="DAH148" s="93"/>
      <c r="DAI148" s="93"/>
      <c r="DAJ148" s="93"/>
      <c r="DAK148" s="93"/>
      <c r="DAL148" s="93"/>
      <c r="DAM148" s="93"/>
      <c r="DAN148" s="93"/>
      <c r="DAO148" s="93"/>
      <c r="DAP148" s="93"/>
      <c r="DAQ148" s="93"/>
      <c r="DAR148" s="93"/>
      <c r="DAS148" s="93"/>
      <c r="DAT148" s="93"/>
      <c r="DAU148" s="93"/>
      <c r="DAV148" s="93"/>
      <c r="DAW148" s="93"/>
      <c r="DAX148" s="93"/>
      <c r="DAY148" s="93"/>
      <c r="DAZ148" s="93"/>
      <c r="DBA148" s="93"/>
      <c r="DBB148" s="93"/>
      <c r="DBC148" s="93"/>
      <c r="DBD148" s="93"/>
      <c r="DBE148" s="93"/>
      <c r="DBF148" s="93"/>
      <c r="DBG148" s="93"/>
      <c r="DBH148" s="93"/>
      <c r="DBI148" s="93"/>
      <c r="DBJ148" s="93"/>
      <c r="DBK148" s="93"/>
      <c r="DBL148" s="93"/>
      <c r="DBM148" s="93"/>
      <c r="DBN148" s="93"/>
      <c r="DBO148" s="93"/>
      <c r="DBP148" s="93"/>
      <c r="DBQ148" s="93"/>
      <c r="DBR148" s="93"/>
      <c r="DBS148" s="93"/>
      <c r="DBT148" s="93"/>
      <c r="DBU148" s="93"/>
      <c r="DBV148" s="93"/>
      <c r="DBW148" s="93"/>
      <c r="DBX148" s="93"/>
      <c r="DBY148" s="93"/>
      <c r="DBZ148" s="93"/>
      <c r="DCA148" s="93"/>
      <c r="DCB148" s="93"/>
      <c r="DCC148" s="93"/>
      <c r="DCD148" s="93"/>
      <c r="DCE148" s="93"/>
      <c r="DCF148" s="93"/>
      <c r="DCG148" s="93"/>
      <c r="DCH148" s="93"/>
      <c r="DCI148" s="93"/>
      <c r="DCJ148" s="93"/>
      <c r="DCK148" s="93"/>
      <c r="DCL148" s="93"/>
      <c r="DCM148" s="93"/>
      <c r="DCN148" s="93"/>
      <c r="DCO148" s="93"/>
      <c r="DCP148" s="93"/>
      <c r="DCQ148" s="93"/>
      <c r="DCR148" s="93"/>
      <c r="DCS148" s="93"/>
      <c r="DCT148" s="93"/>
      <c r="DCU148" s="93"/>
      <c r="DCV148" s="93"/>
      <c r="DCW148" s="93"/>
      <c r="DCX148" s="93"/>
      <c r="DCY148" s="93"/>
      <c r="DCZ148" s="93"/>
      <c r="DDA148" s="93"/>
      <c r="DDB148" s="93"/>
      <c r="DDC148" s="93"/>
      <c r="DDD148" s="93"/>
      <c r="DDE148" s="93"/>
      <c r="DDF148" s="93"/>
      <c r="DDG148" s="93"/>
      <c r="DDH148" s="93"/>
      <c r="DDI148" s="93"/>
      <c r="DDJ148" s="93"/>
      <c r="DDK148" s="93"/>
      <c r="DDL148" s="93"/>
      <c r="DDM148" s="93"/>
      <c r="DDN148" s="93"/>
      <c r="DDO148" s="93"/>
      <c r="DDP148" s="93"/>
      <c r="DDQ148" s="93"/>
      <c r="DDR148" s="93"/>
      <c r="DDS148" s="93"/>
      <c r="DDT148" s="93"/>
      <c r="DDU148" s="93"/>
      <c r="DDV148" s="93"/>
      <c r="DDW148" s="93"/>
      <c r="DDX148" s="93"/>
      <c r="DDY148" s="93"/>
      <c r="DDZ148" s="93"/>
      <c r="DEA148" s="93"/>
      <c r="DEB148" s="93"/>
      <c r="DEC148" s="93"/>
      <c r="DED148" s="93"/>
      <c r="DEE148" s="93"/>
      <c r="DEF148" s="93"/>
      <c r="DEG148" s="93"/>
      <c r="DEH148" s="93"/>
      <c r="DEI148" s="93"/>
      <c r="DEJ148" s="93"/>
      <c r="DEK148" s="93"/>
      <c r="DEL148" s="93"/>
      <c r="DEM148" s="93"/>
      <c r="DEN148" s="93"/>
      <c r="DEO148" s="93"/>
      <c r="DEP148" s="93"/>
      <c r="DEQ148" s="93"/>
      <c r="DER148" s="93"/>
      <c r="DES148" s="93"/>
      <c r="DET148" s="93"/>
      <c r="DEU148" s="93"/>
      <c r="DEV148" s="93"/>
      <c r="DEW148" s="93"/>
      <c r="DEX148" s="93"/>
      <c r="DEY148" s="93"/>
      <c r="DEZ148" s="93"/>
      <c r="DFA148" s="93"/>
      <c r="DFB148" s="93"/>
      <c r="DFC148" s="93"/>
      <c r="DFD148" s="93"/>
      <c r="DFE148" s="93"/>
      <c r="DFF148" s="93"/>
      <c r="DFG148" s="93"/>
      <c r="DFH148" s="93"/>
      <c r="DFI148" s="93"/>
      <c r="DFJ148" s="93"/>
      <c r="DFK148" s="93"/>
      <c r="DFL148" s="93"/>
      <c r="DFM148" s="93"/>
      <c r="DFN148" s="93"/>
      <c r="DFO148" s="93"/>
      <c r="DFP148" s="93"/>
      <c r="DFQ148" s="93"/>
      <c r="DFR148" s="93"/>
      <c r="DFS148" s="93"/>
      <c r="DFT148" s="93"/>
      <c r="DFU148" s="93"/>
      <c r="DFV148" s="93"/>
      <c r="DFW148" s="93"/>
      <c r="DFX148" s="93"/>
      <c r="DFY148" s="93"/>
      <c r="DFZ148" s="93"/>
      <c r="DGA148" s="93"/>
      <c r="DGB148" s="93"/>
      <c r="DGC148" s="93"/>
      <c r="DGD148" s="93"/>
      <c r="DGE148" s="93"/>
      <c r="DGF148" s="93"/>
      <c r="DGG148" s="93"/>
      <c r="DGH148" s="93"/>
      <c r="DGI148" s="93"/>
      <c r="DGJ148" s="93"/>
      <c r="DGK148" s="93"/>
      <c r="DGL148" s="93"/>
      <c r="DGM148" s="93"/>
      <c r="DGN148" s="93"/>
      <c r="DGO148" s="93"/>
      <c r="DGP148" s="93"/>
      <c r="DGQ148" s="93"/>
      <c r="DGR148" s="93"/>
      <c r="DGS148" s="93"/>
      <c r="DGT148" s="93"/>
      <c r="DGU148" s="93"/>
      <c r="DGV148" s="93"/>
      <c r="DGW148" s="93"/>
      <c r="DGX148" s="93"/>
      <c r="DGY148" s="93"/>
      <c r="DGZ148" s="93"/>
      <c r="DHA148" s="93"/>
      <c r="DHB148" s="93"/>
      <c r="DHC148" s="93"/>
      <c r="DHD148" s="93"/>
      <c r="DHE148" s="93"/>
      <c r="DHF148" s="93"/>
      <c r="DHG148" s="93"/>
      <c r="DHH148" s="93"/>
      <c r="DHI148" s="93"/>
      <c r="DHJ148" s="93"/>
      <c r="DHK148" s="93"/>
      <c r="DHL148" s="93"/>
      <c r="DHM148" s="93"/>
      <c r="DHN148" s="93"/>
      <c r="DHO148" s="93"/>
      <c r="DHP148" s="93"/>
      <c r="DHQ148" s="93"/>
    </row>
    <row r="149" spans="1:2929" s="170" customFormat="1">
      <c r="A149" s="198"/>
      <c r="B149" s="173" t="s">
        <v>656</v>
      </c>
      <c r="C149" s="127" t="s">
        <v>39</v>
      </c>
      <c r="D149" s="108">
        <f>1148+61</f>
        <v>1209</v>
      </c>
      <c r="E149" s="663">
        <v>0</v>
      </c>
      <c r="F149" s="105">
        <f t="shared" si="11"/>
        <v>0</v>
      </c>
      <c r="G149" s="162"/>
      <c r="H149" s="108"/>
      <c r="I149" s="109"/>
      <c r="J149" s="105"/>
      <c r="K149" s="93"/>
      <c r="L149" s="166"/>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c r="BG149" s="93"/>
      <c r="BH149" s="93"/>
      <c r="BI149" s="93"/>
      <c r="BJ149" s="93"/>
      <c r="BK149" s="93"/>
      <c r="BL149" s="93"/>
      <c r="BM149" s="93"/>
      <c r="BN149" s="93"/>
      <c r="BO149" s="93"/>
      <c r="BP149" s="93"/>
      <c r="BQ149" s="93"/>
      <c r="BR149" s="93"/>
      <c r="BS149" s="93"/>
      <c r="BT149" s="93"/>
      <c r="BU149" s="93"/>
      <c r="BV149" s="93"/>
      <c r="BW149" s="93"/>
      <c r="BX149" s="93"/>
      <c r="BY149" s="93"/>
      <c r="BZ149" s="93"/>
      <c r="CA149" s="93"/>
      <c r="CB149" s="93"/>
      <c r="CC149" s="93"/>
      <c r="CD149" s="93"/>
      <c r="CE149" s="93"/>
      <c r="CF149" s="93"/>
      <c r="CG149" s="93"/>
      <c r="CH149" s="93"/>
      <c r="CI149" s="93"/>
      <c r="CJ149" s="93"/>
      <c r="CK149" s="93"/>
      <c r="CL149" s="93"/>
      <c r="CM149" s="93"/>
      <c r="CN149" s="93"/>
      <c r="CO149" s="93"/>
      <c r="CP149" s="93"/>
      <c r="CQ149" s="93"/>
      <c r="CR149" s="93"/>
      <c r="CS149" s="93"/>
      <c r="CT149" s="93"/>
      <c r="CU149" s="93"/>
      <c r="CV149" s="93"/>
      <c r="CW149" s="93"/>
      <c r="CX149" s="93"/>
      <c r="CY149" s="93"/>
      <c r="CZ149" s="93"/>
      <c r="DA149" s="93"/>
      <c r="DB149" s="93"/>
      <c r="DC149" s="93"/>
      <c r="DD149" s="93"/>
      <c r="DE149" s="93"/>
      <c r="DF149" s="93"/>
      <c r="DG149" s="93"/>
      <c r="DH149" s="93"/>
      <c r="DI149" s="93"/>
      <c r="DJ149" s="93"/>
      <c r="DK149" s="93"/>
      <c r="DL149" s="93"/>
      <c r="DM149" s="93"/>
      <c r="DN149" s="93"/>
      <c r="DO149" s="93"/>
      <c r="DP149" s="93"/>
      <c r="DQ149" s="93"/>
      <c r="DR149" s="93"/>
      <c r="DS149" s="93"/>
      <c r="DT149" s="93"/>
      <c r="DU149" s="93"/>
      <c r="DV149" s="93"/>
      <c r="DW149" s="93"/>
      <c r="DX149" s="93"/>
      <c r="DY149" s="93"/>
      <c r="DZ149" s="93"/>
      <c r="EA149" s="93"/>
      <c r="EB149" s="93"/>
      <c r="EC149" s="93"/>
      <c r="ED149" s="93"/>
      <c r="EE149" s="93"/>
      <c r="EF149" s="93"/>
      <c r="EG149" s="93"/>
      <c r="EH149" s="93"/>
      <c r="EI149" s="93"/>
      <c r="EJ149" s="93"/>
      <c r="EK149" s="93"/>
      <c r="EL149" s="93"/>
      <c r="EM149" s="93"/>
      <c r="EN149" s="93"/>
      <c r="EO149" s="93"/>
      <c r="EP149" s="93"/>
      <c r="EQ149" s="93"/>
      <c r="ER149" s="93"/>
      <c r="ES149" s="93"/>
      <c r="ET149" s="93"/>
      <c r="EU149" s="93"/>
      <c r="EV149" s="93"/>
      <c r="EW149" s="93"/>
      <c r="EX149" s="93"/>
      <c r="EY149" s="93"/>
      <c r="EZ149" s="93"/>
      <c r="FA149" s="93"/>
      <c r="FB149" s="93"/>
      <c r="FC149" s="93"/>
      <c r="FD149" s="93"/>
      <c r="FE149" s="93"/>
      <c r="FF149" s="93"/>
      <c r="FG149" s="93"/>
      <c r="FH149" s="93"/>
      <c r="FI149" s="93"/>
      <c r="FJ149" s="93"/>
      <c r="FK149" s="93"/>
      <c r="FL149" s="93"/>
      <c r="FM149" s="93"/>
      <c r="FN149" s="93"/>
      <c r="FO149" s="93"/>
      <c r="FP149" s="93"/>
      <c r="FQ149" s="93"/>
      <c r="FR149" s="93"/>
      <c r="FS149" s="93"/>
      <c r="FT149" s="93"/>
      <c r="FU149" s="93"/>
      <c r="FV149" s="93"/>
      <c r="FW149" s="93"/>
      <c r="FX149" s="93"/>
      <c r="FY149" s="93"/>
      <c r="FZ149" s="93"/>
      <c r="GA149" s="93"/>
      <c r="GB149" s="93"/>
      <c r="GC149" s="93"/>
      <c r="GD149" s="93"/>
      <c r="GE149" s="93"/>
      <c r="GF149" s="93"/>
      <c r="GG149" s="93"/>
      <c r="GH149" s="93"/>
      <c r="GI149" s="93"/>
      <c r="GJ149" s="93"/>
      <c r="GK149" s="93"/>
      <c r="GL149" s="93"/>
      <c r="GM149" s="93"/>
      <c r="GN149" s="93"/>
      <c r="GO149" s="93"/>
      <c r="GP149" s="93"/>
      <c r="GQ149" s="93"/>
      <c r="GR149" s="93"/>
      <c r="GS149" s="93"/>
      <c r="GT149" s="93"/>
      <c r="GU149" s="93"/>
      <c r="GV149" s="93"/>
      <c r="GW149" s="93"/>
      <c r="GX149" s="93"/>
      <c r="GY149" s="93"/>
      <c r="GZ149" s="93"/>
      <c r="HA149" s="93"/>
      <c r="HB149" s="93"/>
      <c r="HC149" s="93"/>
      <c r="HD149" s="93"/>
      <c r="HE149" s="93"/>
      <c r="HF149" s="93"/>
      <c r="HG149" s="93"/>
      <c r="HH149" s="93"/>
      <c r="HI149" s="93"/>
      <c r="HJ149" s="93"/>
      <c r="HK149" s="93"/>
      <c r="HL149" s="93"/>
      <c r="HM149" s="93"/>
      <c r="HN149" s="93"/>
      <c r="HO149" s="93"/>
      <c r="HP149" s="93"/>
      <c r="HQ149" s="93"/>
      <c r="HR149" s="93"/>
      <c r="HS149" s="93"/>
      <c r="HT149" s="93"/>
      <c r="HU149" s="93"/>
      <c r="HV149" s="93"/>
      <c r="HW149" s="93"/>
      <c r="HX149" s="93"/>
      <c r="HY149" s="93"/>
      <c r="HZ149" s="93"/>
      <c r="IA149" s="93"/>
      <c r="IB149" s="93"/>
      <c r="IC149" s="93"/>
      <c r="ID149" s="93"/>
      <c r="IE149" s="93"/>
      <c r="IF149" s="93"/>
      <c r="IG149" s="93"/>
      <c r="IH149" s="93"/>
      <c r="II149" s="93"/>
      <c r="IJ149" s="93"/>
      <c r="IK149" s="93"/>
      <c r="IL149" s="93"/>
      <c r="IM149" s="93"/>
      <c r="IN149" s="93"/>
      <c r="IO149" s="93"/>
      <c r="IP149" s="93"/>
      <c r="IQ149" s="93"/>
      <c r="IR149" s="93"/>
      <c r="IS149" s="93"/>
      <c r="IT149" s="93"/>
      <c r="IU149" s="93"/>
      <c r="IV149" s="93"/>
      <c r="IW149" s="93"/>
      <c r="IX149" s="93"/>
      <c r="IY149" s="93"/>
      <c r="IZ149" s="93"/>
      <c r="JA149" s="93"/>
      <c r="JB149" s="93"/>
      <c r="JC149" s="93"/>
      <c r="JD149" s="93"/>
      <c r="JE149" s="93"/>
      <c r="JF149" s="93"/>
      <c r="JG149" s="93"/>
      <c r="JH149" s="93"/>
      <c r="JI149" s="93"/>
      <c r="JJ149" s="93"/>
      <c r="JK149" s="93"/>
      <c r="JL149" s="93"/>
      <c r="JM149" s="93"/>
      <c r="JN149" s="93"/>
      <c r="JO149" s="93"/>
      <c r="JP149" s="93"/>
      <c r="JQ149" s="93"/>
      <c r="JR149" s="93"/>
      <c r="JS149" s="93"/>
      <c r="JT149" s="93"/>
      <c r="JU149" s="93"/>
      <c r="JV149" s="93"/>
      <c r="JW149" s="93"/>
      <c r="JX149" s="93"/>
      <c r="JY149" s="93"/>
      <c r="JZ149" s="93"/>
      <c r="KA149" s="93"/>
      <c r="KB149" s="93"/>
      <c r="KC149" s="93"/>
      <c r="KD149" s="93"/>
      <c r="KE149" s="93"/>
      <c r="KF149" s="93"/>
      <c r="KG149" s="93"/>
      <c r="KH149" s="93"/>
      <c r="KI149" s="93"/>
      <c r="KJ149" s="93"/>
      <c r="KK149" s="93"/>
      <c r="KL149" s="93"/>
      <c r="KM149" s="93"/>
      <c r="KN149" s="93"/>
      <c r="KO149" s="93"/>
      <c r="KP149" s="93"/>
      <c r="KQ149" s="93"/>
      <c r="KR149" s="93"/>
      <c r="KS149" s="93"/>
      <c r="KT149" s="93"/>
      <c r="KU149" s="93"/>
      <c r="KV149" s="93"/>
      <c r="KW149" s="93"/>
      <c r="KX149" s="93"/>
      <c r="KY149" s="93"/>
      <c r="KZ149" s="93"/>
      <c r="LA149" s="93"/>
      <c r="LB149" s="93"/>
      <c r="LC149" s="93"/>
      <c r="LD149" s="93"/>
      <c r="LE149" s="93"/>
      <c r="LF149" s="93"/>
      <c r="LG149" s="93"/>
      <c r="LH149" s="93"/>
      <c r="LI149" s="93"/>
      <c r="LJ149" s="93"/>
      <c r="LK149" s="93"/>
      <c r="LL149" s="93"/>
      <c r="LM149" s="93"/>
      <c r="LN149" s="93"/>
      <c r="LO149" s="93"/>
      <c r="LP149" s="93"/>
      <c r="LQ149" s="93"/>
      <c r="LR149" s="93"/>
      <c r="LS149" s="93"/>
      <c r="LT149" s="93"/>
      <c r="LU149" s="93"/>
      <c r="LV149" s="93"/>
      <c r="LW149" s="93"/>
      <c r="LX149" s="93"/>
      <c r="LY149" s="93"/>
      <c r="LZ149" s="93"/>
      <c r="MA149" s="93"/>
      <c r="MB149" s="93"/>
      <c r="MC149" s="93"/>
      <c r="MD149" s="93"/>
      <c r="ME149" s="93"/>
      <c r="MF149" s="93"/>
      <c r="MG149" s="93"/>
      <c r="MH149" s="93"/>
      <c r="MI149" s="93"/>
      <c r="MJ149" s="93"/>
      <c r="MK149" s="93"/>
      <c r="ML149" s="93"/>
      <c r="MM149" s="93"/>
      <c r="MN149" s="93"/>
      <c r="MO149" s="93"/>
      <c r="MP149" s="93"/>
      <c r="MQ149" s="93"/>
      <c r="MR149" s="93"/>
      <c r="MS149" s="93"/>
      <c r="MT149" s="93"/>
      <c r="MU149" s="93"/>
      <c r="MV149" s="93"/>
      <c r="MW149" s="93"/>
      <c r="MX149" s="93"/>
      <c r="MY149" s="93"/>
      <c r="MZ149" s="93"/>
      <c r="NA149" s="93"/>
      <c r="NB149" s="93"/>
      <c r="NC149" s="93"/>
      <c r="ND149" s="93"/>
      <c r="NE149" s="93"/>
      <c r="NF149" s="93"/>
      <c r="NG149" s="93"/>
      <c r="NH149" s="93"/>
      <c r="NI149" s="93"/>
      <c r="NJ149" s="93"/>
      <c r="NK149" s="93"/>
      <c r="NL149" s="93"/>
      <c r="NM149" s="93"/>
      <c r="NN149" s="93"/>
      <c r="NO149" s="93"/>
      <c r="NP149" s="93"/>
      <c r="NQ149" s="93"/>
      <c r="NR149" s="93"/>
      <c r="NS149" s="93"/>
      <c r="NT149" s="93"/>
      <c r="NU149" s="93"/>
      <c r="NV149" s="93"/>
      <c r="NW149" s="93"/>
      <c r="NX149" s="93"/>
      <c r="NY149" s="93"/>
      <c r="NZ149" s="93"/>
      <c r="OA149" s="93"/>
      <c r="OB149" s="93"/>
      <c r="OC149" s="93"/>
      <c r="OD149" s="93"/>
      <c r="OE149" s="93"/>
      <c r="OF149" s="93"/>
      <c r="OG149" s="93"/>
      <c r="OH149" s="93"/>
      <c r="OI149" s="93"/>
      <c r="OJ149" s="93"/>
      <c r="OK149" s="93"/>
      <c r="OL149" s="93"/>
      <c r="OM149" s="93"/>
      <c r="ON149" s="93"/>
      <c r="OO149" s="93"/>
      <c r="OP149" s="93"/>
      <c r="OQ149" s="93"/>
      <c r="OR149" s="93"/>
      <c r="OS149" s="93"/>
      <c r="OT149" s="93"/>
      <c r="OU149" s="93"/>
      <c r="OV149" s="93"/>
      <c r="OW149" s="93"/>
      <c r="OX149" s="93"/>
      <c r="OY149" s="93"/>
      <c r="OZ149" s="93"/>
      <c r="PA149" s="93"/>
      <c r="PB149" s="93"/>
      <c r="PC149" s="93"/>
      <c r="PD149" s="93"/>
      <c r="PE149" s="93"/>
      <c r="PF149" s="93"/>
      <c r="PG149" s="93"/>
      <c r="PH149" s="93"/>
      <c r="PI149" s="93"/>
      <c r="PJ149" s="93"/>
      <c r="PK149" s="93"/>
      <c r="PL149" s="93"/>
      <c r="PM149" s="93"/>
      <c r="PN149" s="93"/>
      <c r="PO149" s="93"/>
      <c r="PP149" s="93"/>
      <c r="PQ149" s="93"/>
      <c r="PR149" s="93"/>
      <c r="PS149" s="93"/>
      <c r="PT149" s="93"/>
      <c r="PU149" s="93"/>
      <c r="PV149" s="93"/>
      <c r="PW149" s="93"/>
      <c r="PX149" s="93"/>
      <c r="PY149" s="93"/>
      <c r="PZ149" s="93"/>
      <c r="QA149" s="93"/>
      <c r="QB149" s="93"/>
      <c r="QC149" s="93"/>
      <c r="QD149" s="93"/>
      <c r="QE149" s="93"/>
      <c r="QF149" s="93"/>
      <c r="QG149" s="93"/>
      <c r="QH149" s="93"/>
      <c r="QI149" s="93"/>
      <c r="QJ149" s="93"/>
      <c r="QK149" s="93"/>
      <c r="QL149" s="93"/>
      <c r="QM149" s="93"/>
      <c r="QN149" s="93"/>
      <c r="QO149" s="93"/>
      <c r="QP149" s="93"/>
      <c r="QQ149" s="93"/>
      <c r="QR149" s="93"/>
      <c r="QS149" s="93"/>
      <c r="QT149" s="93"/>
      <c r="QU149" s="93"/>
      <c r="QV149" s="93"/>
      <c r="QW149" s="93"/>
      <c r="QX149" s="93"/>
      <c r="QY149" s="93"/>
      <c r="QZ149" s="93"/>
      <c r="RA149" s="93"/>
      <c r="RB149" s="93"/>
      <c r="RC149" s="93"/>
      <c r="RD149" s="93"/>
      <c r="RE149" s="93"/>
      <c r="RF149" s="93"/>
      <c r="RG149" s="93"/>
      <c r="RH149" s="93"/>
      <c r="RI149" s="93"/>
      <c r="RJ149" s="93"/>
      <c r="RK149" s="93"/>
      <c r="RL149" s="93"/>
      <c r="RM149" s="93"/>
      <c r="RN149" s="93"/>
      <c r="RO149" s="93"/>
      <c r="RP149" s="93"/>
      <c r="RQ149" s="93"/>
      <c r="RR149" s="93"/>
      <c r="RS149" s="93"/>
      <c r="RT149" s="93"/>
      <c r="RU149" s="93"/>
      <c r="RV149" s="93"/>
      <c r="RW149" s="93"/>
      <c r="RX149" s="93"/>
      <c r="RY149" s="93"/>
      <c r="RZ149" s="93"/>
      <c r="SA149" s="93"/>
      <c r="SB149" s="93"/>
      <c r="SC149" s="93"/>
      <c r="SD149" s="93"/>
      <c r="SE149" s="93"/>
      <c r="SF149" s="93"/>
      <c r="SG149" s="93"/>
      <c r="SH149" s="93"/>
      <c r="SI149" s="93"/>
      <c r="SJ149" s="93"/>
      <c r="SK149" s="93"/>
      <c r="SL149" s="93"/>
      <c r="SM149" s="93"/>
      <c r="SN149" s="93"/>
      <c r="SO149" s="93"/>
      <c r="SP149" s="93"/>
      <c r="SQ149" s="93"/>
      <c r="SR149" s="93"/>
      <c r="SS149" s="93"/>
      <c r="ST149" s="93"/>
      <c r="SU149" s="93"/>
      <c r="SV149" s="93"/>
      <c r="SW149" s="93"/>
      <c r="SX149" s="93"/>
      <c r="SY149" s="93"/>
      <c r="SZ149" s="93"/>
      <c r="TA149" s="93"/>
      <c r="TB149" s="93"/>
      <c r="TC149" s="93"/>
      <c r="TD149" s="93"/>
      <c r="TE149" s="93"/>
      <c r="TF149" s="93"/>
      <c r="TG149" s="93"/>
      <c r="TH149" s="93"/>
      <c r="TI149" s="93"/>
      <c r="TJ149" s="93"/>
      <c r="TK149" s="93"/>
      <c r="TL149" s="93"/>
      <c r="TM149" s="93"/>
      <c r="TN149" s="93"/>
      <c r="TO149" s="93"/>
      <c r="TP149" s="93"/>
      <c r="TQ149" s="93"/>
      <c r="TR149" s="93"/>
      <c r="TS149" s="93"/>
      <c r="TT149" s="93"/>
      <c r="TU149" s="93"/>
      <c r="TV149" s="93"/>
      <c r="TW149" s="93"/>
      <c r="TX149" s="93"/>
      <c r="TY149" s="93"/>
      <c r="TZ149" s="93"/>
      <c r="UA149" s="93"/>
      <c r="UB149" s="93"/>
      <c r="UC149" s="93"/>
      <c r="UD149" s="93"/>
      <c r="UE149" s="93"/>
      <c r="UF149" s="93"/>
      <c r="UG149" s="93"/>
      <c r="UH149" s="93"/>
      <c r="UI149" s="93"/>
      <c r="UJ149" s="93"/>
      <c r="UK149" s="93"/>
      <c r="UL149" s="93"/>
      <c r="UM149" s="93"/>
      <c r="UN149" s="93"/>
      <c r="UO149" s="93"/>
      <c r="UP149" s="93"/>
      <c r="UQ149" s="93"/>
      <c r="UR149" s="93"/>
      <c r="US149" s="93"/>
      <c r="UT149" s="93"/>
      <c r="UU149" s="93"/>
      <c r="UV149" s="93"/>
      <c r="UW149" s="93"/>
      <c r="UX149" s="93"/>
      <c r="UY149" s="93"/>
      <c r="UZ149" s="93"/>
      <c r="VA149" s="93"/>
      <c r="VB149" s="93"/>
      <c r="VC149" s="93"/>
      <c r="VD149" s="93"/>
      <c r="VE149" s="93"/>
      <c r="VF149" s="93"/>
      <c r="VG149" s="93"/>
      <c r="VH149" s="93"/>
      <c r="VI149" s="93"/>
      <c r="VJ149" s="93"/>
      <c r="VK149" s="93"/>
      <c r="VL149" s="93"/>
      <c r="VM149" s="93"/>
      <c r="VN149" s="93"/>
      <c r="VO149" s="93"/>
      <c r="VP149" s="93"/>
      <c r="VQ149" s="93"/>
      <c r="VR149" s="93"/>
      <c r="VS149" s="93"/>
      <c r="VT149" s="93"/>
      <c r="VU149" s="93"/>
      <c r="VV149" s="93"/>
      <c r="VW149" s="93"/>
      <c r="VX149" s="93"/>
      <c r="VY149" s="93"/>
      <c r="VZ149" s="93"/>
      <c r="WA149" s="93"/>
      <c r="WB149" s="93"/>
      <c r="WC149" s="93"/>
      <c r="WD149" s="93"/>
      <c r="WE149" s="93"/>
      <c r="WF149" s="93"/>
      <c r="WG149" s="93"/>
      <c r="WH149" s="93"/>
      <c r="WI149" s="93"/>
      <c r="WJ149" s="93"/>
      <c r="WK149" s="93"/>
      <c r="WL149" s="93"/>
      <c r="WM149" s="93"/>
      <c r="WN149" s="93"/>
      <c r="WO149" s="93"/>
      <c r="WP149" s="93"/>
      <c r="WQ149" s="93"/>
      <c r="WR149" s="93"/>
      <c r="WS149" s="93"/>
      <c r="WT149" s="93"/>
      <c r="WU149" s="93"/>
      <c r="WV149" s="93"/>
      <c r="WW149" s="93"/>
      <c r="WX149" s="93"/>
      <c r="WY149" s="93"/>
      <c r="WZ149" s="93"/>
      <c r="XA149" s="93"/>
      <c r="XB149" s="93"/>
      <c r="XC149" s="93"/>
      <c r="XD149" s="93"/>
      <c r="XE149" s="93"/>
      <c r="XF149" s="93"/>
      <c r="XG149" s="93"/>
      <c r="XH149" s="93"/>
      <c r="XI149" s="93"/>
      <c r="XJ149" s="93"/>
      <c r="XK149" s="93"/>
      <c r="XL149" s="93"/>
      <c r="XM149" s="93"/>
      <c r="XN149" s="93"/>
      <c r="XO149" s="93"/>
      <c r="XP149" s="93"/>
      <c r="XQ149" s="93"/>
      <c r="XR149" s="93"/>
      <c r="XS149" s="93"/>
      <c r="XT149" s="93"/>
      <c r="XU149" s="93"/>
      <c r="XV149" s="93"/>
      <c r="XW149" s="93"/>
      <c r="XX149" s="93"/>
      <c r="XY149" s="93"/>
      <c r="XZ149" s="93"/>
      <c r="YA149" s="93"/>
      <c r="YB149" s="93"/>
      <c r="YC149" s="93"/>
      <c r="YD149" s="93"/>
      <c r="YE149" s="93"/>
      <c r="YF149" s="93"/>
      <c r="YG149" s="93"/>
      <c r="YH149" s="93"/>
      <c r="YI149" s="93"/>
      <c r="YJ149" s="93"/>
      <c r="YK149" s="93"/>
      <c r="YL149" s="93"/>
      <c r="YM149" s="93"/>
      <c r="YN149" s="93"/>
      <c r="YO149" s="93"/>
      <c r="YP149" s="93"/>
      <c r="YQ149" s="93"/>
      <c r="YR149" s="93"/>
      <c r="YS149" s="93"/>
      <c r="YT149" s="93"/>
      <c r="YU149" s="93"/>
      <c r="YV149" s="93"/>
      <c r="YW149" s="93"/>
      <c r="YX149" s="93"/>
      <c r="YY149" s="93"/>
      <c r="YZ149" s="93"/>
      <c r="ZA149" s="93"/>
      <c r="ZB149" s="93"/>
      <c r="ZC149" s="93"/>
      <c r="ZD149" s="93"/>
      <c r="ZE149" s="93"/>
      <c r="ZF149" s="93"/>
      <c r="ZG149" s="93"/>
      <c r="ZH149" s="93"/>
      <c r="ZI149" s="93"/>
      <c r="ZJ149" s="93"/>
      <c r="ZK149" s="93"/>
      <c r="ZL149" s="93"/>
      <c r="ZM149" s="93"/>
      <c r="ZN149" s="93"/>
      <c r="ZO149" s="93"/>
      <c r="ZP149" s="93"/>
      <c r="ZQ149" s="93"/>
      <c r="ZR149" s="93"/>
      <c r="ZS149" s="93"/>
      <c r="ZT149" s="93"/>
      <c r="ZU149" s="93"/>
      <c r="ZV149" s="93"/>
      <c r="ZW149" s="93"/>
      <c r="ZX149" s="93"/>
      <c r="ZY149" s="93"/>
      <c r="ZZ149" s="93"/>
      <c r="AAA149" s="93"/>
      <c r="AAB149" s="93"/>
      <c r="AAC149" s="93"/>
      <c r="AAD149" s="93"/>
      <c r="AAE149" s="93"/>
      <c r="AAF149" s="93"/>
      <c r="AAG149" s="93"/>
      <c r="AAH149" s="93"/>
      <c r="AAI149" s="93"/>
      <c r="AAJ149" s="93"/>
      <c r="AAK149" s="93"/>
      <c r="AAL149" s="93"/>
      <c r="AAM149" s="93"/>
      <c r="AAN149" s="93"/>
      <c r="AAO149" s="93"/>
      <c r="AAP149" s="93"/>
      <c r="AAQ149" s="93"/>
      <c r="AAR149" s="93"/>
      <c r="AAS149" s="93"/>
      <c r="AAT149" s="93"/>
      <c r="AAU149" s="93"/>
      <c r="AAV149" s="93"/>
      <c r="AAW149" s="93"/>
      <c r="AAX149" s="93"/>
      <c r="AAY149" s="93"/>
      <c r="AAZ149" s="93"/>
      <c r="ABA149" s="93"/>
      <c r="ABB149" s="93"/>
      <c r="ABC149" s="93"/>
      <c r="ABD149" s="93"/>
      <c r="ABE149" s="93"/>
      <c r="ABF149" s="93"/>
      <c r="ABG149" s="93"/>
      <c r="ABH149" s="93"/>
      <c r="ABI149" s="93"/>
      <c r="ABJ149" s="93"/>
      <c r="ABK149" s="93"/>
      <c r="ABL149" s="93"/>
      <c r="ABM149" s="93"/>
      <c r="ABN149" s="93"/>
      <c r="ABO149" s="93"/>
      <c r="ABP149" s="93"/>
      <c r="ABQ149" s="93"/>
      <c r="ABR149" s="93"/>
      <c r="ABS149" s="93"/>
      <c r="ABT149" s="93"/>
      <c r="ABU149" s="93"/>
      <c r="ABV149" s="93"/>
      <c r="ABW149" s="93"/>
      <c r="ABX149" s="93"/>
      <c r="ABY149" s="93"/>
      <c r="ABZ149" s="93"/>
      <c r="ACA149" s="93"/>
      <c r="ACB149" s="93"/>
      <c r="ACC149" s="93"/>
      <c r="ACD149" s="93"/>
      <c r="ACE149" s="93"/>
      <c r="ACF149" s="93"/>
      <c r="ACG149" s="93"/>
      <c r="ACH149" s="93"/>
      <c r="ACI149" s="93"/>
      <c r="ACJ149" s="93"/>
      <c r="ACK149" s="93"/>
      <c r="ACL149" s="93"/>
      <c r="ACM149" s="93"/>
      <c r="ACN149" s="93"/>
      <c r="ACO149" s="93"/>
      <c r="ACP149" s="93"/>
      <c r="ACQ149" s="93"/>
      <c r="ACR149" s="93"/>
      <c r="ACS149" s="93"/>
      <c r="ACT149" s="93"/>
      <c r="ACU149" s="93"/>
      <c r="ACV149" s="93"/>
      <c r="ACW149" s="93"/>
      <c r="ACX149" s="93"/>
      <c r="ACY149" s="93"/>
      <c r="ACZ149" s="93"/>
      <c r="ADA149" s="93"/>
      <c r="ADB149" s="93"/>
      <c r="ADC149" s="93"/>
      <c r="ADD149" s="93"/>
      <c r="ADE149" s="93"/>
      <c r="ADF149" s="93"/>
      <c r="ADG149" s="93"/>
      <c r="ADH149" s="93"/>
      <c r="ADI149" s="93"/>
      <c r="ADJ149" s="93"/>
      <c r="ADK149" s="93"/>
      <c r="ADL149" s="93"/>
      <c r="ADM149" s="93"/>
      <c r="ADN149" s="93"/>
      <c r="ADO149" s="93"/>
      <c r="ADP149" s="93"/>
      <c r="ADQ149" s="93"/>
      <c r="ADR149" s="93"/>
      <c r="ADS149" s="93"/>
      <c r="ADT149" s="93"/>
      <c r="ADU149" s="93"/>
      <c r="ADV149" s="93"/>
      <c r="ADW149" s="93"/>
      <c r="ADX149" s="93"/>
      <c r="ADY149" s="93"/>
      <c r="ADZ149" s="93"/>
      <c r="AEA149" s="93"/>
      <c r="AEB149" s="93"/>
      <c r="AEC149" s="93"/>
      <c r="AED149" s="93"/>
      <c r="AEE149" s="93"/>
      <c r="AEF149" s="93"/>
      <c r="AEG149" s="93"/>
      <c r="AEH149" s="93"/>
      <c r="AEI149" s="93"/>
      <c r="AEJ149" s="93"/>
      <c r="AEK149" s="93"/>
      <c r="AEL149" s="93"/>
      <c r="AEM149" s="93"/>
      <c r="AEN149" s="93"/>
      <c r="AEO149" s="93"/>
      <c r="AEP149" s="93"/>
      <c r="AEQ149" s="93"/>
      <c r="AER149" s="93"/>
      <c r="AES149" s="93"/>
      <c r="AET149" s="93"/>
      <c r="AEU149" s="93"/>
      <c r="AEV149" s="93"/>
      <c r="AEW149" s="93"/>
      <c r="AEX149" s="93"/>
      <c r="AEY149" s="93"/>
      <c r="AEZ149" s="93"/>
      <c r="AFA149" s="93"/>
      <c r="AFB149" s="93"/>
      <c r="AFC149" s="93"/>
      <c r="AFD149" s="93"/>
      <c r="AFE149" s="93"/>
      <c r="AFF149" s="93"/>
      <c r="AFG149" s="93"/>
      <c r="AFH149" s="93"/>
      <c r="AFI149" s="93"/>
      <c r="AFJ149" s="93"/>
      <c r="AFK149" s="93"/>
      <c r="AFL149" s="93"/>
      <c r="AFM149" s="93"/>
      <c r="AFN149" s="93"/>
      <c r="AFO149" s="93"/>
      <c r="AFP149" s="93"/>
      <c r="AFQ149" s="93"/>
      <c r="AFR149" s="93"/>
      <c r="AFS149" s="93"/>
      <c r="AFT149" s="93"/>
      <c r="AFU149" s="93"/>
      <c r="AFV149" s="93"/>
      <c r="AFW149" s="93"/>
      <c r="AFX149" s="93"/>
      <c r="AFY149" s="93"/>
      <c r="AFZ149" s="93"/>
      <c r="AGA149" s="93"/>
      <c r="AGB149" s="93"/>
      <c r="AGC149" s="93"/>
      <c r="AGD149" s="93"/>
      <c r="AGE149" s="93"/>
      <c r="AGF149" s="93"/>
      <c r="AGG149" s="93"/>
      <c r="AGH149" s="93"/>
      <c r="AGI149" s="93"/>
      <c r="AGJ149" s="93"/>
      <c r="AGK149" s="93"/>
      <c r="AGL149" s="93"/>
      <c r="AGM149" s="93"/>
      <c r="AGN149" s="93"/>
      <c r="AGO149" s="93"/>
      <c r="AGP149" s="93"/>
      <c r="AGQ149" s="93"/>
      <c r="AGR149" s="93"/>
      <c r="AGS149" s="93"/>
      <c r="AGT149" s="93"/>
      <c r="AGU149" s="93"/>
      <c r="AGV149" s="93"/>
      <c r="AGW149" s="93"/>
      <c r="AGX149" s="93"/>
      <c r="AGY149" s="93"/>
      <c r="AGZ149" s="93"/>
      <c r="AHA149" s="93"/>
      <c r="AHB149" s="93"/>
      <c r="AHC149" s="93"/>
      <c r="AHD149" s="93"/>
      <c r="AHE149" s="93"/>
      <c r="AHF149" s="93"/>
      <c r="AHG149" s="93"/>
      <c r="AHH149" s="93"/>
      <c r="AHI149" s="93"/>
      <c r="AHJ149" s="93"/>
      <c r="AHK149" s="93"/>
      <c r="AHL149" s="93"/>
      <c r="AHM149" s="93"/>
      <c r="AHN149" s="93"/>
      <c r="AHO149" s="93"/>
      <c r="AHP149" s="93"/>
      <c r="AHQ149" s="93"/>
      <c r="AHR149" s="93"/>
      <c r="AHS149" s="93"/>
      <c r="AHT149" s="93"/>
      <c r="AHU149" s="93"/>
      <c r="AHV149" s="93"/>
      <c r="AHW149" s="93"/>
      <c r="AHX149" s="93"/>
      <c r="AHY149" s="93"/>
      <c r="AHZ149" s="93"/>
      <c r="AIA149" s="93"/>
      <c r="AIB149" s="93"/>
      <c r="AIC149" s="93"/>
      <c r="AID149" s="93"/>
      <c r="AIE149" s="93"/>
      <c r="AIF149" s="93"/>
      <c r="AIG149" s="93"/>
      <c r="AIH149" s="93"/>
      <c r="AII149" s="93"/>
      <c r="AIJ149" s="93"/>
      <c r="AIK149" s="93"/>
      <c r="AIL149" s="93"/>
      <c r="AIM149" s="93"/>
      <c r="AIN149" s="93"/>
      <c r="AIO149" s="93"/>
      <c r="AIP149" s="93"/>
      <c r="AIQ149" s="93"/>
      <c r="AIR149" s="93"/>
      <c r="AIS149" s="93"/>
      <c r="AIT149" s="93"/>
      <c r="AIU149" s="93"/>
      <c r="AIV149" s="93"/>
      <c r="AIW149" s="93"/>
      <c r="AIX149" s="93"/>
      <c r="AIY149" s="93"/>
      <c r="AIZ149" s="93"/>
      <c r="AJA149" s="93"/>
      <c r="AJB149" s="93"/>
      <c r="AJC149" s="93"/>
      <c r="AJD149" s="93"/>
      <c r="AJE149" s="93"/>
      <c r="AJF149" s="93"/>
      <c r="AJG149" s="93"/>
      <c r="AJH149" s="93"/>
      <c r="AJI149" s="93"/>
      <c r="AJJ149" s="93"/>
      <c r="AJK149" s="93"/>
      <c r="AJL149" s="93"/>
      <c r="AJM149" s="93"/>
      <c r="AJN149" s="93"/>
      <c r="AJO149" s="93"/>
      <c r="AJP149" s="93"/>
      <c r="AJQ149" s="93"/>
      <c r="AJR149" s="93"/>
      <c r="AJS149" s="93"/>
      <c r="AJT149" s="93"/>
      <c r="AJU149" s="93"/>
      <c r="AJV149" s="93"/>
      <c r="AJW149" s="93"/>
      <c r="AJX149" s="93"/>
      <c r="AJY149" s="93"/>
      <c r="AJZ149" s="93"/>
      <c r="AKA149" s="93"/>
      <c r="AKB149" s="93"/>
      <c r="AKC149" s="93"/>
      <c r="AKD149" s="93"/>
      <c r="AKE149" s="93"/>
      <c r="AKF149" s="93"/>
      <c r="AKG149" s="93"/>
      <c r="AKH149" s="93"/>
      <c r="AKI149" s="93"/>
      <c r="AKJ149" s="93"/>
      <c r="AKK149" s="93"/>
      <c r="AKL149" s="93"/>
      <c r="AKM149" s="93"/>
      <c r="AKN149" s="93"/>
      <c r="AKO149" s="93"/>
      <c r="AKP149" s="93"/>
      <c r="AKQ149" s="93"/>
      <c r="AKR149" s="93"/>
      <c r="AKS149" s="93"/>
      <c r="AKT149" s="93"/>
      <c r="AKU149" s="93"/>
      <c r="AKV149" s="93"/>
      <c r="AKW149" s="93"/>
      <c r="AKX149" s="93"/>
      <c r="AKY149" s="93"/>
      <c r="AKZ149" s="93"/>
      <c r="ALA149" s="93"/>
      <c r="ALB149" s="93"/>
      <c r="ALC149" s="93"/>
      <c r="ALD149" s="93"/>
      <c r="ALE149" s="93"/>
      <c r="ALF149" s="93"/>
      <c r="ALG149" s="93"/>
      <c r="ALH149" s="93"/>
      <c r="ALI149" s="93"/>
      <c r="ALJ149" s="93"/>
      <c r="ALK149" s="93"/>
      <c r="ALL149" s="93"/>
      <c r="ALM149" s="93"/>
      <c r="ALN149" s="93"/>
      <c r="ALO149" s="93"/>
      <c r="ALP149" s="93"/>
      <c r="ALQ149" s="93"/>
      <c r="ALR149" s="93"/>
      <c r="ALS149" s="93"/>
      <c r="ALT149" s="93"/>
      <c r="ALU149" s="93"/>
      <c r="ALV149" s="93"/>
      <c r="ALW149" s="93"/>
      <c r="ALX149" s="93"/>
      <c r="ALY149" s="93"/>
      <c r="ALZ149" s="93"/>
      <c r="AMA149" s="93"/>
      <c r="AMB149" s="93"/>
      <c r="AMC149" s="93"/>
      <c r="AMD149" s="93"/>
      <c r="AME149" s="93"/>
      <c r="AMF149" s="93"/>
      <c r="AMG149" s="93"/>
      <c r="AMH149" s="93"/>
      <c r="AMI149" s="93"/>
      <c r="AMJ149" s="93"/>
      <c r="AMK149" s="93"/>
      <c r="AML149" s="93"/>
      <c r="AMM149" s="93"/>
      <c r="AMN149" s="93"/>
      <c r="AMO149" s="93"/>
      <c r="AMP149" s="93"/>
      <c r="AMQ149" s="93"/>
      <c r="AMR149" s="93"/>
      <c r="AMS149" s="93"/>
      <c r="AMT149" s="93"/>
      <c r="AMU149" s="93"/>
      <c r="AMV149" s="93"/>
      <c r="AMW149" s="93"/>
      <c r="AMX149" s="93"/>
      <c r="AMY149" s="93"/>
      <c r="AMZ149" s="93"/>
      <c r="ANA149" s="93"/>
      <c r="ANB149" s="93"/>
      <c r="ANC149" s="93"/>
      <c r="AND149" s="93"/>
      <c r="ANE149" s="93"/>
      <c r="ANF149" s="93"/>
      <c r="ANG149" s="93"/>
      <c r="ANH149" s="93"/>
      <c r="ANI149" s="93"/>
      <c r="ANJ149" s="93"/>
      <c r="ANK149" s="93"/>
      <c r="ANL149" s="93"/>
      <c r="ANM149" s="93"/>
      <c r="ANN149" s="93"/>
      <c r="ANO149" s="93"/>
      <c r="ANP149" s="93"/>
      <c r="ANQ149" s="93"/>
      <c r="ANR149" s="93"/>
      <c r="ANS149" s="93"/>
      <c r="ANT149" s="93"/>
      <c r="ANU149" s="93"/>
      <c r="ANV149" s="93"/>
      <c r="ANW149" s="93"/>
      <c r="ANX149" s="93"/>
      <c r="ANY149" s="93"/>
      <c r="ANZ149" s="93"/>
      <c r="AOA149" s="93"/>
      <c r="AOB149" s="93"/>
      <c r="AOC149" s="93"/>
      <c r="AOD149" s="93"/>
      <c r="AOE149" s="93"/>
      <c r="AOF149" s="93"/>
      <c r="AOG149" s="93"/>
      <c r="AOH149" s="93"/>
      <c r="AOI149" s="93"/>
      <c r="AOJ149" s="93"/>
      <c r="AOK149" s="93"/>
      <c r="AOL149" s="93"/>
      <c r="AOM149" s="93"/>
      <c r="AON149" s="93"/>
      <c r="AOO149" s="93"/>
      <c r="AOP149" s="93"/>
      <c r="AOQ149" s="93"/>
      <c r="AOR149" s="93"/>
      <c r="AOS149" s="93"/>
      <c r="AOT149" s="93"/>
      <c r="AOU149" s="93"/>
      <c r="AOV149" s="93"/>
      <c r="AOW149" s="93"/>
      <c r="AOX149" s="93"/>
      <c r="AOY149" s="93"/>
      <c r="AOZ149" s="93"/>
      <c r="APA149" s="93"/>
      <c r="APB149" s="93"/>
      <c r="APC149" s="93"/>
      <c r="APD149" s="93"/>
      <c r="APE149" s="93"/>
      <c r="APF149" s="93"/>
      <c r="APG149" s="93"/>
      <c r="APH149" s="93"/>
      <c r="API149" s="93"/>
      <c r="APJ149" s="93"/>
      <c r="APK149" s="93"/>
      <c r="APL149" s="93"/>
      <c r="APM149" s="93"/>
      <c r="APN149" s="93"/>
      <c r="APO149" s="93"/>
      <c r="APP149" s="93"/>
      <c r="APQ149" s="93"/>
      <c r="APR149" s="93"/>
      <c r="APS149" s="93"/>
      <c r="APT149" s="93"/>
      <c r="APU149" s="93"/>
      <c r="APV149" s="93"/>
      <c r="APW149" s="93"/>
      <c r="APX149" s="93"/>
      <c r="APY149" s="93"/>
      <c r="APZ149" s="93"/>
      <c r="AQA149" s="93"/>
      <c r="AQB149" s="93"/>
      <c r="AQC149" s="93"/>
      <c r="AQD149" s="93"/>
      <c r="AQE149" s="93"/>
      <c r="AQF149" s="93"/>
      <c r="AQG149" s="93"/>
      <c r="AQH149" s="93"/>
      <c r="AQI149" s="93"/>
      <c r="AQJ149" s="93"/>
      <c r="AQK149" s="93"/>
      <c r="AQL149" s="93"/>
      <c r="AQM149" s="93"/>
      <c r="AQN149" s="93"/>
      <c r="AQO149" s="93"/>
      <c r="AQP149" s="93"/>
      <c r="AQQ149" s="93"/>
      <c r="AQR149" s="93"/>
      <c r="AQS149" s="93"/>
      <c r="AQT149" s="93"/>
      <c r="AQU149" s="93"/>
      <c r="AQV149" s="93"/>
      <c r="AQW149" s="93"/>
      <c r="AQX149" s="93"/>
      <c r="AQY149" s="93"/>
      <c r="AQZ149" s="93"/>
      <c r="ARA149" s="93"/>
      <c r="ARB149" s="93"/>
      <c r="ARC149" s="93"/>
      <c r="ARD149" s="93"/>
      <c r="ARE149" s="93"/>
      <c r="ARF149" s="93"/>
      <c r="ARG149" s="93"/>
      <c r="ARH149" s="93"/>
      <c r="ARI149" s="93"/>
      <c r="ARJ149" s="93"/>
      <c r="ARK149" s="93"/>
      <c r="ARL149" s="93"/>
      <c r="ARM149" s="93"/>
      <c r="ARN149" s="93"/>
      <c r="ARO149" s="93"/>
      <c r="ARP149" s="93"/>
      <c r="ARQ149" s="93"/>
      <c r="ARR149" s="93"/>
      <c r="ARS149" s="93"/>
      <c r="ART149" s="93"/>
      <c r="ARU149" s="93"/>
      <c r="ARV149" s="93"/>
      <c r="ARW149" s="93"/>
      <c r="ARX149" s="93"/>
      <c r="ARY149" s="93"/>
      <c r="ARZ149" s="93"/>
      <c r="ASA149" s="93"/>
      <c r="ASB149" s="93"/>
      <c r="ASC149" s="93"/>
      <c r="ASD149" s="93"/>
      <c r="ASE149" s="93"/>
      <c r="ASF149" s="93"/>
      <c r="ASG149" s="93"/>
      <c r="ASH149" s="93"/>
      <c r="ASI149" s="93"/>
      <c r="ASJ149" s="93"/>
      <c r="ASK149" s="93"/>
      <c r="ASL149" s="93"/>
      <c r="ASM149" s="93"/>
      <c r="ASN149" s="93"/>
      <c r="ASO149" s="93"/>
      <c r="ASP149" s="93"/>
      <c r="ASQ149" s="93"/>
      <c r="ASR149" s="93"/>
      <c r="ASS149" s="93"/>
      <c r="AST149" s="93"/>
      <c r="ASU149" s="93"/>
      <c r="ASV149" s="93"/>
      <c r="ASW149" s="93"/>
      <c r="ASX149" s="93"/>
      <c r="ASY149" s="93"/>
      <c r="ASZ149" s="93"/>
      <c r="ATA149" s="93"/>
      <c r="ATB149" s="93"/>
      <c r="ATC149" s="93"/>
      <c r="ATD149" s="93"/>
      <c r="ATE149" s="93"/>
      <c r="ATF149" s="93"/>
      <c r="ATG149" s="93"/>
      <c r="ATH149" s="93"/>
      <c r="ATI149" s="93"/>
      <c r="ATJ149" s="93"/>
      <c r="ATK149" s="93"/>
      <c r="ATL149" s="93"/>
      <c r="ATM149" s="93"/>
      <c r="ATN149" s="93"/>
      <c r="ATO149" s="93"/>
      <c r="ATP149" s="93"/>
      <c r="ATQ149" s="93"/>
      <c r="ATR149" s="93"/>
      <c r="ATS149" s="93"/>
      <c r="ATT149" s="93"/>
      <c r="ATU149" s="93"/>
      <c r="ATV149" s="93"/>
      <c r="ATW149" s="93"/>
      <c r="ATX149" s="93"/>
      <c r="ATY149" s="93"/>
      <c r="ATZ149" s="93"/>
      <c r="AUA149" s="93"/>
      <c r="AUB149" s="93"/>
      <c r="AUC149" s="93"/>
      <c r="AUD149" s="93"/>
      <c r="AUE149" s="93"/>
      <c r="AUF149" s="93"/>
      <c r="AUG149" s="93"/>
      <c r="AUH149" s="93"/>
      <c r="AUI149" s="93"/>
      <c r="AUJ149" s="93"/>
      <c r="AUK149" s="93"/>
      <c r="AUL149" s="93"/>
      <c r="AUM149" s="93"/>
      <c r="AUN149" s="93"/>
      <c r="AUO149" s="93"/>
      <c r="AUP149" s="93"/>
      <c r="AUQ149" s="93"/>
      <c r="AUR149" s="93"/>
      <c r="AUS149" s="93"/>
      <c r="AUT149" s="93"/>
      <c r="AUU149" s="93"/>
      <c r="AUV149" s="93"/>
      <c r="AUW149" s="93"/>
      <c r="AUX149" s="93"/>
      <c r="AUY149" s="93"/>
      <c r="AUZ149" s="93"/>
      <c r="AVA149" s="93"/>
      <c r="AVB149" s="93"/>
      <c r="AVC149" s="93"/>
      <c r="AVD149" s="93"/>
      <c r="AVE149" s="93"/>
      <c r="AVF149" s="93"/>
      <c r="AVG149" s="93"/>
      <c r="AVH149" s="93"/>
      <c r="AVI149" s="93"/>
      <c r="AVJ149" s="93"/>
      <c r="AVK149" s="93"/>
      <c r="AVL149" s="93"/>
      <c r="AVM149" s="93"/>
      <c r="AVN149" s="93"/>
      <c r="AVO149" s="93"/>
      <c r="AVP149" s="93"/>
      <c r="AVQ149" s="93"/>
      <c r="AVR149" s="93"/>
      <c r="AVS149" s="93"/>
      <c r="AVT149" s="93"/>
      <c r="AVU149" s="93"/>
      <c r="AVV149" s="93"/>
      <c r="AVW149" s="93"/>
      <c r="AVX149" s="93"/>
      <c r="AVY149" s="93"/>
      <c r="AVZ149" s="93"/>
      <c r="AWA149" s="93"/>
      <c r="AWB149" s="93"/>
      <c r="AWC149" s="93"/>
      <c r="AWD149" s="93"/>
      <c r="AWE149" s="93"/>
      <c r="AWF149" s="93"/>
      <c r="AWG149" s="93"/>
      <c r="AWH149" s="93"/>
      <c r="AWI149" s="93"/>
      <c r="AWJ149" s="93"/>
      <c r="AWK149" s="93"/>
      <c r="AWL149" s="93"/>
      <c r="AWM149" s="93"/>
      <c r="AWN149" s="93"/>
      <c r="AWO149" s="93"/>
      <c r="AWP149" s="93"/>
      <c r="AWQ149" s="93"/>
      <c r="AWR149" s="93"/>
      <c r="AWS149" s="93"/>
      <c r="AWT149" s="93"/>
      <c r="AWU149" s="93"/>
      <c r="AWV149" s="93"/>
      <c r="AWW149" s="93"/>
      <c r="AWX149" s="93"/>
      <c r="AWY149" s="93"/>
      <c r="AWZ149" s="93"/>
      <c r="AXA149" s="93"/>
      <c r="AXB149" s="93"/>
      <c r="AXC149" s="93"/>
      <c r="AXD149" s="93"/>
      <c r="AXE149" s="93"/>
      <c r="AXF149" s="93"/>
      <c r="AXG149" s="93"/>
      <c r="AXH149" s="93"/>
      <c r="AXI149" s="93"/>
      <c r="AXJ149" s="93"/>
      <c r="AXK149" s="93"/>
      <c r="AXL149" s="93"/>
      <c r="AXM149" s="93"/>
      <c r="AXN149" s="93"/>
      <c r="AXO149" s="93"/>
      <c r="AXP149" s="93"/>
      <c r="AXQ149" s="93"/>
      <c r="AXR149" s="93"/>
      <c r="AXS149" s="93"/>
      <c r="AXT149" s="93"/>
      <c r="AXU149" s="93"/>
      <c r="AXV149" s="93"/>
      <c r="AXW149" s="93"/>
      <c r="AXX149" s="93"/>
      <c r="AXY149" s="93"/>
      <c r="AXZ149" s="93"/>
      <c r="AYA149" s="93"/>
      <c r="AYB149" s="93"/>
      <c r="AYC149" s="93"/>
      <c r="AYD149" s="93"/>
      <c r="AYE149" s="93"/>
      <c r="AYF149" s="93"/>
      <c r="AYG149" s="93"/>
      <c r="AYH149" s="93"/>
      <c r="AYI149" s="93"/>
      <c r="AYJ149" s="93"/>
      <c r="AYK149" s="93"/>
      <c r="AYL149" s="93"/>
      <c r="AYM149" s="93"/>
      <c r="AYN149" s="93"/>
      <c r="AYO149" s="93"/>
      <c r="AYP149" s="93"/>
      <c r="AYQ149" s="93"/>
      <c r="AYR149" s="93"/>
      <c r="AYS149" s="93"/>
      <c r="AYT149" s="93"/>
      <c r="AYU149" s="93"/>
      <c r="AYV149" s="93"/>
      <c r="AYW149" s="93"/>
      <c r="AYX149" s="93"/>
      <c r="AYY149" s="93"/>
      <c r="AYZ149" s="93"/>
      <c r="AZA149" s="93"/>
      <c r="AZB149" s="93"/>
      <c r="AZC149" s="93"/>
      <c r="AZD149" s="93"/>
      <c r="AZE149" s="93"/>
      <c r="AZF149" s="93"/>
      <c r="AZG149" s="93"/>
      <c r="AZH149" s="93"/>
      <c r="AZI149" s="93"/>
      <c r="AZJ149" s="93"/>
      <c r="AZK149" s="93"/>
      <c r="AZL149" s="93"/>
      <c r="AZM149" s="93"/>
      <c r="AZN149" s="93"/>
      <c r="AZO149" s="93"/>
      <c r="AZP149" s="93"/>
      <c r="AZQ149" s="93"/>
      <c r="AZR149" s="93"/>
      <c r="AZS149" s="93"/>
      <c r="AZT149" s="93"/>
      <c r="AZU149" s="93"/>
      <c r="AZV149" s="93"/>
      <c r="AZW149" s="93"/>
      <c r="AZX149" s="93"/>
      <c r="AZY149" s="93"/>
      <c r="AZZ149" s="93"/>
      <c r="BAA149" s="93"/>
      <c r="BAB149" s="93"/>
      <c r="BAC149" s="93"/>
      <c r="BAD149" s="93"/>
      <c r="BAE149" s="93"/>
      <c r="BAF149" s="93"/>
      <c r="BAG149" s="93"/>
      <c r="BAH149" s="93"/>
      <c r="BAI149" s="93"/>
      <c r="BAJ149" s="93"/>
      <c r="BAK149" s="93"/>
      <c r="BAL149" s="93"/>
      <c r="BAM149" s="93"/>
      <c r="BAN149" s="93"/>
      <c r="BAO149" s="93"/>
      <c r="BAP149" s="93"/>
      <c r="BAQ149" s="93"/>
      <c r="BAR149" s="93"/>
      <c r="BAS149" s="93"/>
      <c r="BAT149" s="93"/>
      <c r="BAU149" s="93"/>
      <c r="BAV149" s="93"/>
      <c r="BAW149" s="93"/>
      <c r="BAX149" s="93"/>
      <c r="BAY149" s="93"/>
      <c r="BAZ149" s="93"/>
      <c r="BBA149" s="93"/>
      <c r="BBB149" s="93"/>
      <c r="BBC149" s="93"/>
      <c r="BBD149" s="93"/>
      <c r="BBE149" s="93"/>
      <c r="BBF149" s="93"/>
      <c r="BBG149" s="93"/>
      <c r="BBH149" s="93"/>
      <c r="BBI149" s="93"/>
      <c r="BBJ149" s="93"/>
      <c r="BBK149" s="93"/>
      <c r="BBL149" s="93"/>
      <c r="BBM149" s="93"/>
      <c r="BBN149" s="93"/>
      <c r="BBO149" s="93"/>
      <c r="BBP149" s="93"/>
      <c r="BBQ149" s="93"/>
      <c r="BBR149" s="93"/>
      <c r="BBS149" s="93"/>
      <c r="BBT149" s="93"/>
      <c r="BBU149" s="93"/>
      <c r="BBV149" s="93"/>
      <c r="BBW149" s="93"/>
      <c r="BBX149" s="93"/>
      <c r="BBY149" s="93"/>
      <c r="BBZ149" s="93"/>
      <c r="BCA149" s="93"/>
      <c r="BCB149" s="93"/>
      <c r="BCC149" s="93"/>
      <c r="BCD149" s="93"/>
      <c r="BCE149" s="93"/>
      <c r="BCF149" s="93"/>
      <c r="BCG149" s="93"/>
      <c r="BCH149" s="93"/>
      <c r="BCI149" s="93"/>
      <c r="BCJ149" s="93"/>
      <c r="BCK149" s="93"/>
      <c r="BCL149" s="93"/>
      <c r="BCM149" s="93"/>
      <c r="BCN149" s="93"/>
      <c r="BCO149" s="93"/>
      <c r="BCP149" s="93"/>
      <c r="BCQ149" s="93"/>
      <c r="BCR149" s="93"/>
      <c r="BCS149" s="93"/>
      <c r="BCT149" s="93"/>
      <c r="BCU149" s="93"/>
      <c r="BCV149" s="93"/>
      <c r="BCW149" s="93"/>
      <c r="BCX149" s="93"/>
      <c r="BCY149" s="93"/>
      <c r="BCZ149" s="93"/>
      <c r="BDA149" s="93"/>
      <c r="BDB149" s="93"/>
      <c r="BDC149" s="93"/>
      <c r="BDD149" s="93"/>
      <c r="BDE149" s="93"/>
      <c r="BDF149" s="93"/>
      <c r="BDG149" s="93"/>
      <c r="BDH149" s="93"/>
      <c r="BDI149" s="93"/>
      <c r="BDJ149" s="93"/>
      <c r="BDK149" s="93"/>
      <c r="BDL149" s="93"/>
      <c r="BDM149" s="93"/>
      <c r="BDN149" s="93"/>
      <c r="BDO149" s="93"/>
      <c r="BDP149" s="93"/>
      <c r="BDQ149" s="93"/>
      <c r="BDR149" s="93"/>
      <c r="BDS149" s="93"/>
      <c r="BDT149" s="93"/>
      <c r="BDU149" s="93"/>
      <c r="BDV149" s="93"/>
      <c r="BDW149" s="93"/>
      <c r="BDX149" s="93"/>
      <c r="BDY149" s="93"/>
      <c r="BDZ149" s="93"/>
      <c r="BEA149" s="93"/>
      <c r="BEB149" s="93"/>
      <c r="BEC149" s="93"/>
      <c r="BED149" s="93"/>
      <c r="BEE149" s="93"/>
      <c r="BEF149" s="93"/>
      <c r="BEG149" s="93"/>
      <c r="BEH149" s="93"/>
      <c r="BEI149" s="93"/>
      <c r="BEJ149" s="93"/>
      <c r="BEK149" s="93"/>
      <c r="BEL149" s="93"/>
      <c r="BEM149" s="93"/>
      <c r="BEN149" s="93"/>
      <c r="BEO149" s="93"/>
      <c r="BEP149" s="93"/>
      <c r="BEQ149" s="93"/>
      <c r="BER149" s="93"/>
      <c r="BES149" s="93"/>
      <c r="BET149" s="93"/>
      <c r="BEU149" s="93"/>
      <c r="BEV149" s="93"/>
      <c r="BEW149" s="93"/>
      <c r="BEX149" s="93"/>
      <c r="BEY149" s="93"/>
      <c r="BEZ149" s="93"/>
      <c r="BFA149" s="93"/>
      <c r="BFB149" s="93"/>
      <c r="BFC149" s="93"/>
      <c r="BFD149" s="93"/>
      <c r="BFE149" s="93"/>
      <c r="BFF149" s="93"/>
      <c r="BFG149" s="93"/>
      <c r="BFH149" s="93"/>
      <c r="BFI149" s="93"/>
      <c r="BFJ149" s="93"/>
      <c r="BFK149" s="93"/>
      <c r="BFL149" s="93"/>
      <c r="BFM149" s="93"/>
      <c r="BFN149" s="93"/>
      <c r="BFO149" s="93"/>
      <c r="BFP149" s="93"/>
      <c r="BFQ149" s="93"/>
      <c r="BFR149" s="93"/>
      <c r="BFS149" s="93"/>
      <c r="BFT149" s="93"/>
      <c r="BFU149" s="93"/>
      <c r="BFV149" s="93"/>
      <c r="BFW149" s="93"/>
      <c r="BFX149" s="93"/>
      <c r="BFY149" s="93"/>
      <c r="BFZ149" s="93"/>
      <c r="BGA149" s="93"/>
      <c r="BGB149" s="93"/>
      <c r="BGC149" s="93"/>
      <c r="BGD149" s="93"/>
      <c r="BGE149" s="93"/>
      <c r="BGF149" s="93"/>
      <c r="BGG149" s="93"/>
      <c r="BGH149" s="93"/>
      <c r="BGI149" s="93"/>
      <c r="BGJ149" s="93"/>
      <c r="BGK149" s="93"/>
      <c r="BGL149" s="93"/>
      <c r="BGM149" s="93"/>
      <c r="BGN149" s="93"/>
      <c r="BGO149" s="93"/>
      <c r="BGP149" s="93"/>
      <c r="BGQ149" s="93"/>
      <c r="BGR149" s="93"/>
      <c r="BGS149" s="93"/>
      <c r="BGT149" s="93"/>
      <c r="BGU149" s="93"/>
      <c r="BGV149" s="93"/>
      <c r="BGW149" s="93"/>
      <c r="BGX149" s="93"/>
      <c r="BGY149" s="93"/>
      <c r="BGZ149" s="93"/>
      <c r="BHA149" s="93"/>
      <c r="BHB149" s="93"/>
      <c r="BHC149" s="93"/>
      <c r="BHD149" s="93"/>
      <c r="BHE149" s="93"/>
      <c r="BHF149" s="93"/>
      <c r="BHG149" s="93"/>
      <c r="BHH149" s="93"/>
      <c r="BHI149" s="93"/>
      <c r="BHJ149" s="93"/>
      <c r="BHK149" s="93"/>
      <c r="BHL149" s="93"/>
      <c r="BHM149" s="93"/>
      <c r="BHN149" s="93"/>
      <c r="BHO149" s="93"/>
      <c r="BHP149" s="93"/>
      <c r="BHQ149" s="93"/>
      <c r="BHR149" s="93"/>
      <c r="BHS149" s="93"/>
      <c r="BHT149" s="93"/>
      <c r="BHU149" s="93"/>
      <c r="BHV149" s="93"/>
      <c r="BHW149" s="93"/>
      <c r="BHX149" s="93"/>
      <c r="BHY149" s="93"/>
      <c r="BHZ149" s="93"/>
      <c r="BIA149" s="93"/>
      <c r="BIB149" s="93"/>
      <c r="BIC149" s="93"/>
      <c r="BID149" s="93"/>
      <c r="BIE149" s="93"/>
      <c r="BIF149" s="93"/>
      <c r="BIG149" s="93"/>
      <c r="BIH149" s="93"/>
      <c r="BII149" s="93"/>
      <c r="BIJ149" s="93"/>
      <c r="BIK149" s="93"/>
      <c r="BIL149" s="93"/>
      <c r="BIM149" s="93"/>
      <c r="BIN149" s="93"/>
      <c r="BIO149" s="93"/>
      <c r="BIP149" s="93"/>
      <c r="BIQ149" s="93"/>
      <c r="BIR149" s="93"/>
      <c r="BIS149" s="93"/>
      <c r="BIT149" s="93"/>
      <c r="BIU149" s="93"/>
      <c r="BIV149" s="93"/>
      <c r="BIW149" s="93"/>
      <c r="BIX149" s="93"/>
      <c r="BIY149" s="93"/>
      <c r="BIZ149" s="93"/>
      <c r="BJA149" s="93"/>
      <c r="BJB149" s="93"/>
      <c r="BJC149" s="93"/>
      <c r="BJD149" s="93"/>
      <c r="BJE149" s="93"/>
      <c r="BJF149" s="93"/>
      <c r="BJG149" s="93"/>
      <c r="BJH149" s="93"/>
      <c r="BJI149" s="93"/>
      <c r="BJJ149" s="93"/>
      <c r="BJK149" s="93"/>
      <c r="BJL149" s="93"/>
      <c r="BJM149" s="93"/>
      <c r="BJN149" s="93"/>
      <c r="BJO149" s="93"/>
      <c r="BJP149" s="93"/>
      <c r="BJQ149" s="93"/>
      <c r="BJR149" s="93"/>
      <c r="BJS149" s="93"/>
      <c r="BJT149" s="93"/>
      <c r="BJU149" s="93"/>
      <c r="BJV149" s="93"/>
      <c r="BJW149" s="93"/>
      <c r="BJX149" s="93"/>
      <c r="BJY149" s="93"/>
      <c r="BJZ149" s="93"/>
      <c r="BKA149" s="93"/>
      <c r="BKB149" s="93"/>
      <c r="BKC149" s="93"/>
      <c r="BKD149" s="93"/>
      <c r="BKE149" s="93"/>
      <c r="BKF149" s="93"/>
      <c r="BKG149" s="93"/>
      <c r="BKH149" s="93"/>
      <c r="BKI149" s="93"/>
      <c r="BKJ149" s="93"/>
      <c r="BKK149" s="93"/>
      <c r="BKL149" s="93"/>
      <c r="BKM149" s="93"/>
      <c r="BKN149" s="93"/>
      <c r="BKO149" s="93"/>
      <c r="BKP149" s="93"/>
      <c r="BKQ149" s="93"/>
      <c r="BKR149" s="93"/>
      <c r="BKS149" s="93"/>
      <c r="BKT149" s="93"/>
      <c r="BKU149" s="93"/>
      <c r="BKV149" s="93"/>
      <c r="BKW149" s="93"/>
      <c r="BKX149" s="93"/>
      <c r="BKY149" s="93"/>
      <c r="BKZ149" s="93"/>
      <c r="BLA149" s="93"/>
      <c r="BLB149" s="93"/>
      <c r="BLC149" s="93"/>
      <c r="BLD149" s="93"/>
      <c r="BLE149" s="93"/>
      <c r="BLF149" s="93"/>
      <c r="BLG149" s="93"/>
      <c r="BLH149" s="93"/>
      <c r="BLI149" s="93"/>
      <c r="BLJ149" s="93"/>
      <c r="BLK149" s="93"/>
      <c r="BLL149" s="93"/>
      <c r="BLM149" s="93"/>
      <c r="BLN149" s="93"/>
      <c r="BLO149" s="93"/>
      <c r="BLP149" s="93"/>
      <c r="BLQ149" s="93"/>
      <c r="BLR149" s="93"/>
      <c r="BLS149" s="93"/>
      <c r="BLT149" s="93"/>
      <c r="BLU149" s="93"/>
      <c r="BLV149" s="93"/>
      <c r="BLW149" s="93"/>
      <c r="BLX149" s="93"/>
      <c r="BLY149" s="93"/>
      <c r="BLZ149" s="93"/>
      <c r="BMA149" s="93"/>
      <c r="BMB149" s="93"/>
      <c r="BMC149" s="93"/>
      <c r="BMD149" s="93"/>
      <c r="BME149" s="93"/>
      <c r="BMF149" s="93"/>
      <c r="BMG149" s="93"/>
      <c r="BMH149" s="93"/>
      <c r="BMI149" s="93"/>
      <c r="BMJ149" s="93"/>
      <c r="BMK149" s="93"/>
      <c r="BML149" s="93"/>
      <c r="BMM149" s="93"/>
      <c r="BMN149" s="93"/>
      <c r="BMO149" s="93"/>
      <c r="BMP149" s="93"/>
      <c r="BMQ149" s="93"/>
      <c r="BMR149" s="93"/>
      <c r="BMS149" s="93"/>
      <c r="BMT149" s="93"/>
      <c r="BMU149" s="93"/>
      <c r="BMV149" s="93"/>
      <c r="BMW149" s="93"/>
      <c r="BMX149" s="93"/>
      <c r="BMY149" s="93"/>
      <c r="BMZ149" s="93"/>
      <c r="BNA149" s="93"/>
      <c r="BNB149" s="93"/>
      <c r="BNC149" s="93"/>
      <c r="BND149" s="93"/>
      <c r="BNE149" s="93"/>
      <c r="BNF149" s="93"/>
      <c r="BNG149" s="93"/>
      <c r="BNH149" s="93"/>
      <c r="BNI149" s="93"/>
      <c r="BNJ149" s="93"/>
      <c r="BNK149" s="93"/>
      <c r="BNL149" s="93"/>
      <c r="BNM149" s="93"/>
      <c r="BNN149" s="93"/>
      <c r="BNO149" s="93"/>
      <c r="BNP149" s="93"/>
      <c r="BNQ149" s="93"/>
      <c r="BNR149" s="93"/>
      <c r="BNS149" s="93"/>
      <c r="BNT149" s="93"/>
      <c r="BNU149" s="93"/>
      <c r="BNV149" s="93"/>
      <c r="BNW149" s="93"/>
      <c r="BNX149" s="93"/>
      <c r="BNY149" s="93"/>
      <c r="BNZ149" s="93"/>
      <c r="BOA149" s="93"/>
      <c r="BOB149" s="93"/>
      <c r="BOC149" s="93"/>
      <c r="BOD149" s="93"/>
      <c r="BOE149" s="93"/>
      <c r="BOF149" s="93"/>
      <c r="BOG149" s="93"/>
      <c r="BOH149" s="93"/>
      <c r="BOI149" s="93"/>
      <c r="BOJ149" s="93"/>
      <c r="BOK149" s="93"/>
      <c r="BOL149" s="93"/>
      <c r="BOM149" s="93"/>
      <c r="BON149" s="93"/>
      <c r="BOO149" s="93"/>
      <c r="BOP149" s="93"/>
      <c r="BOQ149" s="93"/>
      <c r="BOR149" s="93"/>
      <c r="BOS149" s="93"/>
      <c r="BOT149" s="93"/>
      <c r="BOU149" s="93"/>
      <c r="BOV149" s="93"/>
      <c r="BOW149" s="93"/>
      <c r="BOX149" s="93"/>
      <c r="BOY149" s="93"/>
      <c r="BOZ149" s="93"/>
      <c r="BPA149" s="93"/>
      <c r="BPB149" s="93"/>
      <c r="BPC149" s="93"/>
      <c r="BPD149" s="93"/>
      <c r="BPE149" s="93"/>
      <c r="BPF149" s="93"/>
      <c r="BPG149" s="93"/>
      <c r="BPH149" s="93"/>
      <c r="BPI149" s="93"/>
      <c r="BPJ149" s="93"/>
      <c r="BPK149" s="93"/>
      <c r="BPL149" s="93"/>
      <c r="BPM149" s="93"/>
      <c r="BPN149" s="93"/>
      <c r="BPO149" s="93"/>
      <c r="BPP149" s="93"/>
      <c r="BPQ149" s="93"/>
      <c r="BPR149" s="93"/>
      <c r="BPS149" s="93"/>
      <c r="BPT149" s="93"/>
      <c r="BPU149" s="93"/>
      <c r="BPV149" s="93"/>
      <c r="BPW149" s="93"/>
      <c r="BPX149" s="93"/>
      <c r="BPY149" s="93"/>
      <c r="BPZ149" s="93"/>
      <c r="BQA149" s="93"/>
      <c r="BQB149" s="93"/>
      <c r="BQC149" s="93"/>
      <c r="BQD149" s="93"/>
      <c r="BQE149" s="93"/>
      <c r="BQF149" s="93"/>
      <c r="BQG149" s="93"/>
      <c r="BQH149" s="93"/>
      <c r="BQI149" s="93"/>
      <c r="BQJ149" s="93"/>
      <c r="BQK149" s="93"/>
      <c r="BQL149" s="93"/>
      <c r="BQM149" s="93"/>
      <c r="BQN149" s="93"/>
      <c r="BQO149" s="93"/>
      <c r="BQP149" s="93"/>
      <c r="BQQ149" s="93"/>
      <c r="BQR149" s="93"/>
      <c r="BQS149" s="93"/>
      <c r="BQT149" s="93"/>
      <c r="BQU149" s="93"/>
      <c r="BQV149" s="93"/>
      <c r="BQW149" s="93"/>
      <c r="BQX149" s="93"/>
      <c r="BQY149" s="93"/>
      <c r="BQZ149" s="93"/>
      <c r="BRA149" s="93"/>
      <c r="BRB149" s="93"/>
      <c r="BRC149" s="93"/>
      <c r="BRD149" s="93"/>
      <c r="BRE149" s="93"/>
      <c r="BRF149" s="93"/>
      <c r="BRG149" s="93"/>
      <c r="BRH149" s="93"/>
      <c r="BRI149" s="93"/>
      <c r="BRJ149" s="93"/>
      <c r="BRK149" s="93"/>
      <c r="BRL149" s="93"/>
      <c r="BRM149" s="93"/>
      <c r="BRN149" s="93"/>
      <c r="BRO149" s="93"/>
      <c r="BRP149" s="93"/>
      <c r="BRQ149" s="93"/>
      <c r="BRR149" s="93"/>
      <c r="BRS149" s="93"/>
      <c r="BRT149" s="93"/>
      <c r="BRU149" s="93"/>
      <c r="BRV149" s="93"/>
      <c r="BRW149" s="93"/>
      <c r="BRX149" s="93"/>
      <c r="BRY149" s="93"/>
      <c r="BRZ149" s="93"/>
      <c r="BSA149" s="93"/>
      <c r="BSB149" s="93"/>
      <c r="BSC149" s="93"/>
      <c r="BSD149" s="93"/>
      <c r="BSE149" s="93"/>
      <c r="BSF149" s="93"/>
      <c r="BSG149" s="93"/>
      <c r="BSH149" s="93"/>
      <c r="BSI149" s="93"/>
      <c r="BSJ149" s="93"/>
      <c r="BSK149" s="93"/>
      <c r="BSL149" s="93"/>
      <c r="BSM149" s="93"/>
      <c r="BSN149" s="93"/>
      <c r="BSO149" s="93"/>
      <c r="BSP149" s="93"/>
      <c r="BSQ149" s="93"/>
      <c r="BSR149" s="93"/>
      <c r="BSS149" s="93"/>
      <c r="BST149" s="93"/>
      <c r="BSU149" s="93"/>
      <c r="BSV149" s="93"/>
      <c r="BSW149" s="93"/>
      <c r="BSX149" s="93"/>
      <c r="BSY149" s="93"/>
      <c r="BSZ149" s="93"/>
      <c r="BTA149" s="93"/>
      <c r="BTB149" s="93"/>
      <c r="BTC149" s="93"/>
      <c r="BTD149" s="93"/>
      <c r="BTE149" s="93"/>
      <c r="BTF149" s="93"/>
      <c r="BTG149" s="93"/>
      <c r="BTH149" s="93"/>
      <c r="BTI149" s="93"/>
      <c r="BTJ149" s="93"/>
      <c r="BTK149" s="93"/>
      <c r="BTL149" s="93"/>
      <c r="BTM149" s="93"/>
      <c r="BTN149" s="93"/>
      <c r="BTO149" s="93"/>
      <c r="BTP149" s="93"/>
      <c r="BTQ149" s="93"/>
      <c r="BTR149" s="93"/>
      <c r="BTS149" s="93"/>
      <c r="BTT149" s="93"/>
      <c r="BTU149" s="93"/>
      <c r="BTV149" s="93"/>
      <c r="BTW149" s="93"/>
      <c r="BTX149" s="93"/>
      <c r="BTY149" s="93"/>
      <c r="BTZ149" s="93"/>
      <c r="BUA149" s="93"/>
      <c r="BUB149" s="93"/>
      <c r="BUC149" s="93"/>
      <c r="BUD149" s="93"/>
      <c r="BUE149" s="93"/>
      <c r="BUF149" s="93"/>
      <c r="BUG149" s="93"/>
      <c r="BUH149" s="93"/>
      <c r="BUI149" s="93"/>
      <c r="BUJ149" s="93"/>
      <c r="BUK149" s="93"/>
      <c r="BUL149" s="93"/>
      <c r="BUM149" s="93"/>
      <c r="BUN149" s="93"/>
      <c r="BUO149" s="93"/>
      <c r="BUP149" s="93"/>
      <c r="BUQ149" s="93"/>
      <c r="BUR149" s="93"/>
      <c r="BUS149" s="93"/>
      <c r="BUT149" s="93"/>
      <c r="BUU149" s="93"/>
      <c r="BUV149" s="93"/>
      <c r="BUW149" s="93"/>
      <c r="BUX149" s="93"/>
      <c r="BUY149" s="93"/>
      <c r="BUZ149" s="93"/>
      <c r="BVA149" s="93"/>
      <c r="BVB149" s="93"/>
      <c r="BVC149" s="93"/>
      <c r="BVD149" s="93"/>
      <c r="BVE149" s="93"/>
      <c r="BVF149" s="93"/>
      <c r="BVG149" s="93"/>
      <c r="BVH149" s="93"/>
      <c r="BVI149" s="93"/>
      <c r="BVJ149" s="93"/>
      <c r="BVK149" s="93"/>
      <c r="BVL149" s="93"/>
      <c r="BVM149" s="93"/>
      <c r="BVN149" s="93"/>
      <c r="BVO149" s="93"/>
      <c r="BVP149" s="93"/>
      <c r="BVQ149" s="93"/>
      <c r="BVR149" s="93"/>
      <c r="BVS149" s="93"/>
      <c r="BVT149" s="93"/>
      <c r="BVU149" s="93"/>
      <c r="BVV149" s="93"/>
      <c r="BVW149" s="93"/>
      <c r="BVX149" s="93"/>
      <c r="BVY149" s="93"/>
      <c r="BVZ149" s="93"/>
      <c r="BWA149" s="93"/>
      <c r="BWB149" s="93"/>
      <c r="BWC149" s="93"/>
      <c r="BWD149" s="93"/>
      <c r="BWE149" s="93"/>
      <c r="BWF149" s="93"/>
      <c r="BWG149" s="93"/>
      <c r="BWH149" s="93"/>
      <c r="BWI149" s="93"/>
      <c r="BWJ149" s="93"/>
      <c r="BWK149" s="93"/>
      <c r="BWL149" s="93"/>
      <c r="BWM149" s="93"/>
      <c r="BWN149" s="93"/>
      <c r="BWO149" s="93"/>
      <c r="BWP149" s="93"/>
      <c r="BWQ149" s="93"/>
      <c r="BWR149" s="93"/>
      <c r="BWS149" s="93"/>
      <c r="BWT149" s="93"/>
      <c r="BWU149" s="93"/>
      <c r="BWV149" s="93"/>
      <c r="BWW149" s="93"/>
      <c r="BWX149" s="93"/>
      <c r="BWY149" s="93"/>
      <c r="BWZ149" s="93"/>
      <c r="BXA149" s="93"/>
      <c r="BXB149" s="93"/>
      <c r="BXC149" s="93"/>
      <c r="BXD149" s="93"/>
      <c r="BXE149" s="93"/>
      <c r="BXF149" s="93"/>
      <c r="BXG149" s="93"/>
      <c r="BXH149" s="93"/>
      <c r="BXI149" s="93"/>
      <c r="BXJ149" s="93"/>
      <c r="BXK149" s="93"/>
      <c r="BXL149" s="93"/>
      <c r="BXM149" s="93"/>
      <c r="BXN149" s="93"/>
      <c r="BXO149" s="93"/>
      <c r="BXP149" s="93"/>
      <c r="BXQ149" s="93"/>
      <c r="BXR149" s="93"/>
      <c r="BXS149" s="93"/>
      <c r="BXT149" s="93"/>
      <c r="BXU149" s="93"/>
      <c r="BXV149" s="93"/>
      <c r="BXW149" s="93"/>
      <c r="BXX149" s="93"/>
      <c r="BXY149" s="93"/>
      <c r="BXZ149" s="93"/>
      <c r="BYA149" s="93"/>
      <c r="BYB149" s="93"/>
      <c r="BYC149" s="93"/>
      <c r="BYD149" s="93"/>
      <c r="BYE149" s="93"/>
      <c r="BYF149" s="93"/>
      <c r="BYG149" s="93"/>
      <c r="BYH149" s="93"/>
      <c r="BYI149" s="93"/>
      <c r="BYJ149" s="93"/>
      <c r="BYK149" s="93"/>
      <c r="BYL149" s="93"/>
      <c r="BYM149" s="93"/>
      <c r="BYN149" s="93"/>
      <c r="BYO149" s="93"/>
      <c r="BYP149" s="93"/>
      <c r="BYQ149" s="93"/>
      <c r="BYR149" s="93"/>
      <c r="BYS149" s="93"/>
      <c r="BYT149" s="93"/>
      <c r="BYU149" s="93"/>
      <c r="BYV149" s="93"/>
      <c r="BYW149" s="93"/>
      <c r="BYX149" s="93"/>
      <c r="BYY149" s="93"/>
      <c r="BYZ149" s="93"/>
      <c r="BZA149" s="93"/>
      <c r="BZB149" s="93"/>
      <c r="BZC149" s="93"/>
      <c r="BZD149" s="93"/>
      <c r="BZE149" s="93"/>
      <c r="BZF149" s="93"/>
      <c r="BZG149" s="93"/>
      <c r="BZH149" s="93"/>
      <c r="BZI149" s="93"/>
      <c r="BZJ149" s="93"/>
      <c r="BZK149" s="93"/>
      <c r="BZL149" s="93"/>
      <c r="BZM149" s="93"/>
      <c r="BZN149" s="93"/>
      <c r="BZO149" s="93"/>
      <c r="BZP149" s="93"/>
      <c r="BZQ149" s="93"/>
      <c r="BZR149" s="93"/>
      <c r="BZS149" s="93"/>
      <c r="BZT149" s="93"/>
      <c r="BZU149" s="93"/>
      <c r="BZV149" s="93"/>
      <c r="BZW149" s="93"/>
      <c r="BZX149" s="93"/>
      <c r="BZY149" s="93"/>
      <c r="BZZ149" s="93"/>
      <c r="CAA149" s="93"/>
      <c r="CAB149" s="93"/>
      <c r="CAC149" s="93"/>
      <c r="CAD149" s="93"/>
      <c r="CAE149" s="93"/>
      <c r="CAF149" s="93"/>
      <c r="CAG149" s="93"/>
      <c r="CAH149" s="93"/>
      <c r="CAI149" s="93"/>
      <c r="CAJ149" s="93"/>
      <c r="CAK149" s="93"/>
      <c r="CAL149" s="93"/>
      <c r="CAM149" s="93"/>
      <c r="CAN149" s="93"/>
      <c r="CAO149" s="93"/>
      <c r="CAP149" s="93"/>
      <c r="CAQ149" s="93"/>
      <c r="CAR149" s="93"/>
      <c r="CAS149" s="93"/>
      <c r="CAT149" s="93"/>
      <c r="CAU149" s="93"/>
      <c r="CAV149" s="93"/>
      <c r="CAW149" s="93"/>
      <c r="CAX149" s="93"/>
      <c r="CAY149" s="93"/>
      <c r="CAZ149" s="93"/>
      <c r="CBA149" s="93"/>
      <c r="CBB149" s="93"/>
      <c r="CBC149" s="93"/>
      <c r="CBD149" s="93"/>
      <c r="CBE149" s="93"/>
      <c r="CBF149" s="93"/>
      <c r="CBG149" s="93"/>
      <c r="CBH149" s="93"/>
      <c r="CBI149" s="93"/>
      <c r="CBJ149" s="93"/>
      <c r="CBK149" s="93"/>
      <c r="CBL149" s="93"/>
      <c r="CBM149" s="93"/>
      <c r="CBN149" s="93"/>
      <c r="CBO149" s="93"/>
      <c r="CBP149" s="93"/>
      <c r="CBQ149" s="93"/>
      <c r="CBR149" s="93"/>
      <c r="CBS149" s="93"/>
      <c r="CBT149" s="93"/>
      <c r="CBU149" s="93"/>
      <c r="CBV149" s="93"/>
      <c r="CBW149" s="93"/>
      <c r="CBX149" s="93"/>
      <c r="CBY149" s="93"/>
      <c r="CBZ149" s="93"/>
      <c r="CCA149" s="93"/>
      <c r="CCB149" s="93"/>
      <c r="CCC149" s="93"/>
      <c r="CCD149" s="93"/>
      <c r="CCE149" s="93"/>
      <c r="CCF149" s="93"/>
      <c r="CCG149" s="93"/>
      <c r="CCH149" s="93"/>
      <c r="CCI149" s="93"/>
      <c r="CCJ149" s="93"/>
      <c r="CCK149" s="93"/>
      <c r="CCL149" s="93"/>
      <c r="CCM149" s="93"/>
      <c r="CCN149" s="93"/>
      <c r="CCO149" s="93"/>
      <c r="CCP149" s="93"/>
      <c r="CCQ149" s="93"/>
      <c r="CCR149" s="93"/>
      <c r="CCS149" s="93"/>
      <c r="CCT149" s="93"/>
      <c r="CCU149" s="93"/>
      <c r="CCV149" s="93"/>
      <c r="CCW149" s="93"/>
      <c r="CCX149" s="93"/>
      <c r="CCY149" s="93"/>
      <c r="CCZ149" s="93"/>
      <c r="CDA149" s="93"/>
      <c r="CDB149" s="93"/>
      <c r="CDC149" s="93"/>
      <c r="CDD149" s="93"/>
      <c r="CDE149" s="93"/>
      <c r="CDF149" s="93"/>
      <c r="CDG149" s="93"/>
      <c r="CDH149" s="93"/>
      <c r="CDI149" s="93"/>
      <c r="CDJ149" s="93"/>
      <c r="CDK149" s="93"/>
      <c r="CDL149" s="93"/>
      <c r="CDM149" s="93"/>
      <c r="CDN149" s="93"/>
      <c r="CDO149" s="93"/>
      <c r="CDP149" s="93"/>
      <c r="CDQ149" s="93"/>
      <c r="CDR149" s="93"/>
      <c r="CDS149" s="93"/>
      <c r="CDT149" s="93"/>
      <c r="CDU149" s="93"/>
      <c r="CDV149" s="93"/>
      <c r="CDW149" s="93"/>
      <c r="CDX149" s="93"/>
      <c r="CDY149" s="93"/>
      <c r="CDZ149" s="93"/>
      <c r="CEA149" s="93"/>
      <c r="CEB149" s="93"/>
      <c r="CEC149" s="93"/>
      <c r="CED149" s="93"/>
      <c r="CEE149" s="93"/>
      <c r="CEF149" s="93"/>
      <c r="CEG149" s="93"/>
      <c r="CEH149" s="93"/>
      <c r="CEI149" s="93"/>
      <c r="CEJ149" s="93"/>
      <c r="CEK149" s="93"/>
      <c r="CEL149" s="93"/>
      <c r="CEM149" s="93"/>
      <c r="CEN149" s="93"/>
      <c r="CEO149" s="93"/>
      <c r="CEP149" s="93"/>
      <c r="CEQ149" s="93"/>
      <c r="CER149" s="93"/>
      <c r="CES149" s="93"/>
      <c r="CET149" s="93"/>
      <c r="CEU149" s="93"/>
      <c r="CEV149" s="93"/>
      <c r="CEW149" s="93"/>
      <c r="CEX149" s="93"/>
      <c r="CEY149" s="93"/>
      <c r="CEZ149" s="93"/>
      <c r="CFA149" s="93"/>
      <c r="CFB149" s="93"/>
      <c r="CFC149" s="93"/>
      <c r="CFD149" s="93"/>
      <c r="CFE149" s="93"/>
      <c r="CFF149" s="93"/>
      <c r="CFG149" s="93"/>
      <c r="CFH149" s="93"/>
      <c r="CFI149" s="93"/>
      <c r="CFJ149" s="93"/>
      <c r="CFK149" s="93"/>
      <c r="CFL149" s="93"/>
      <c r="CFM149" s="93"/>
      <c r="CFN149" s="93"/>
      <c r="CFO149" s="93"/>
      <c r="CFP149" s="93"/>
      <c r="CFQ149" s="93"/>
      <c r="CFR149" s="93"/>
      <c r="CFS149" s="93"/>
      <c r="CFT149" s="93"/>
      <c r="CFU149" s="93"/>
      <c r="CFV149" s="93"/>
      <c r="CFW149" s="93"/>
      <c r="CFX149" s="93"/>
      <c r="CFY149" s="93"/>
      <c r="CFZ149" s="93"/>
      <c r="CGA149" s="93"/>
      <c r="CGB149" s="93"/>
      <c r="CGC149" s="93"/>
      <c r="CGD149" s="93"/>
      <c r="CGE149" s="93"/>
      <c r="CGF149" s="93"/>
      <c r="CGG149" s="93"/>
      <c r="CGH149" s="93"/>
      <c r="CGI149" s="93"/>
      <c r="CGJ149" s="93"/>
      <c r="CGK149" s="93"/>
      <c r="CGL149" s="93"/>
      <c r="CGM149" s="93"/>
      <c r="CGN149" s="93"/>
      <c r="CGO149" s="93"/>
      <c r="CGP149" s="93"/>
      <c r="CGQ149" s="93"/>
      <c r="CGR149" s="93"/>
      <c r="CGS149" s="93"/>
      <c r="CGT149" s="93"/>
      <c r="CGU149" s="93"/>
      <c r="CGV149" s="93"/>
      <c r="CGW149" s="93"/>
      <c r="CGX149" s="93"/>
      <c r="CGY149" s="93"/>
      <c r="CGZ149" s="93"/>
      <c r="CHA149" s="93"/>
      <c r="CHB149" s="93"/>
      <c r="CHC149" s="93"/>
      <c r="CHD149" s="93"/>
      <c r="CHE149" s="93"/>
      <c r="CHF149" s="93"/>
      <c r="CHG149" s="93"/>
      <c r="CHH149" s="93"/>
      <c r="CHI149" s="93"/>
      <c r="CHJ149" s="93"/>
      <c r="CHK149" s="93"/>
      <c r="CHL149" s="93"/>
      <c r="CHM149" s="93"/>
      <c r="CHN149" s="93"/>
      <c r="CHO149" s="93"/>
      <c r="CHP149" s="93"/>
      <c r="CHQ149" s="93"/>
      <c r="CHR149" s="93"/>
      <c r="CHS149" s="93"/>
      <c r="CHT149" s="93"/>
      <c r="CHU149" s="93"/>
      <c r="CHV149" s="93"/>
      <c r="CHW149" s="93"/>
      <c r="CHX149" s="93"/>
      <c r="CHY149" s="93"/>
      <c r="CHZ149" s="93"/>
      <c r="CIA149" s="93"/>
      <c r="CIB149" s="93"/>
      <c r="CIC149" s="93"/>
      <c r="CID149" s="93"/>
      <c r="CIE149" s="93"/>
      <c r="CIF149" s="93"/>
      <c r="CIG149" s="93"/>
      <c r="CIH149" s="93"/>
      <c r="CII149" s="93"/>
      <c r="CIJ149" s="93"/>
      <c r="CIK149" s="93"/>
      <c r="CIL149" s="93"/>
      <c r="CIM149" s="93"/>
      <c r="CIN149" s="93"/>
      <c r="CIO149" s="93"/>
      <c r="CIP149" s="93"/>
      <c r="CIQ149" s="93"/>
      <c r="CIR149" s="93"/>
      <c r="CIS149" s="93"/>
      <c r="CIT149" s="93"/>
      <c r="CIU149" s="93"/>
      <c r="CIV149" s="93"/>
      <c r="CIW149" s="93"/>
      <c r="CIX149" s="93"/>
      <c r="CIY149" s="93"/>
      <c r="CIZ149" s="93"/>
      <c r="CJA149" s="93"/>
      <c r="CJB149" s="93"/>
      <c r="CJC149" s="93"/>
      <c r="CJD149" s="93"/>
      <c r="CJE149" s="93"/>
      <c r="CJF149" s="93"/>
      <c r="CJG149" s="93"/>
      <c r="CJH149" s="93"/>
      <c r="CJI149" s="93"/>
      <c r="CJJ149" s="93"/>
      <c r="CJK149" s="93"/>
      <c r="CJL149" s="93"/>
      <c r="CJM149" s="93"/>
      <c r="CJN149" s="93"/>
      <c r="CJO149" s="93"/>
      <c r="CJP149" s="93"/>
      <c r="CJQ149" s="93"/>
      <c r="CJR149" s="93"/>
      <c r="CJS149" s="93"/>
      <c r="CJT149" s="93"/>
      <c r="CJU149" s="93"/>
      <c r="CJV149" s="93"/>
      <c r="CJW149" s="93"/>
      <c r="CJX149" s="93"/>
      <c r="CJY149" s="93"/>
      <c r="CJZ149" s="93"/>
      <c r="CKA149" s="93"/>
      <c r="CKB149" s="93"/>
      <c r="CKC149" s="93"/>
      <c r="CKD149" s="93"/>
      <c r="CKE149" s="93"/>
      <c r="CKF149" s="93"/>
      <c r="CKG149" s="93"/>
      <c r="CKH149" s="93"/>
      <c r="CKI149" s="93"/>
      <c r="CKJ149" s="93"/>
      <c r="CKK149" s="93"/>
      <c r="CKL149" s="93"/>
      <c r="CKM149" s="93"/>
      <c r="CKN149" s="93"/>
      <c r="CKO149" s="93"/>
      <c r="CKP149" s="93"/>
      <c r="CKQ149" s="93"/>
      <c r="CKR149" s="93"/>
      <c r="CKS149" s="93"/>
      <c r="CKT149" s="93"/>
      <c r="CKU149" s="93"/>
      <c r="CKV149" s="93"/>
      <c r="CKW149" s="93"/>
      <c r="CKX149" s="93"/>
      <c r="CKY149" s="93"/>
      <c r="CKZ149" s="93"/>
      <c r="CLA149" s="93"/>
      <c r="CLB149" s="93"/>
      <c r="CLC149" s="93"/>
      <c r="CLD149" s="93"/>
      <c r="CLE149" s="93"/>
      <c r="CLF149" s="93"/>
      <c r="CLG149" s="93"/>
      <c r="CLH149" s="93"/>
      <c r="CLI149" s="93"/>
      <c r="CLJ149" s="93"/>
      <c r="CLK149" s="93"/>
      <c r="CLL149" s="93"/>
      <c r="CLM149" s="93"/>
      <c r="CLN149" s="93"/>
      <c r="CLO149" s="93"/>
      <c r="CLP149" s="93"/>
      <c r="CLQ149" s="93"/>
      <c r="CLR149" s="93"/>
      <c r="CLS149" s="93"/>
      <c r="CLT149" s="93"/>
      <c r="CLU149" s="93"/>
      <c r="CLV149" s="93"/>
      <c r="CLW149" s="93"/>
      <c r="CLX149" s="93"/>
      <c r="CLY149" s="93"/>
      <c r="CLZ149" s="93"/>
      <c r="CMA149" s="93"/>
      <c r="CMB149" s="93"/>
      <c r="CMC149" s="93"/>
      <c r="CMD149" s="93"/>
      <c r="CME149" s="93"/>
      <c r="CMF149" s="93"/>
      <c r="CMG149" s="93"/>
      <c r="CMH149" s="93"/>
      <c r="CMI149" s="93"/>
      <c r="CMJ149" s="93"/>
      <c r="CMK149" s="93"/>
      <c r="CML149" s="93"/>
      <c r="CMM149" s="93"/>
      <c r="CMN149" s="93"/>
      <c r="CMO149" s="93"/>
      <c r="CMP149" s="93"/>
      <c r="CMQ149" s="93"/>
      <c r="CMR149" s="93"/>
      <c r="CMS149" s="93"/>
      <c r="CMT149" s="93"/>
      <c r="CMU149" s="93"/>
      <c r="CMV149" s="93"/>
      <c r="CMW149" s="93"/>
      <c r="CMX149" s="93"/>
      <c r="CMY149" s="93"/>
      <c r="CMZ149" s="93"/>
      <c r="CNA149" s="93"/>
      <c r="CNB149" s="93"/>
      <c r="CNC149" s="93"/>
      <c r="CND149" s="93"/>
      <c r="CNE149" s="93"/>
      <c r="CNF149" s="93"/>
      <c r="CNG149" s="93"/>
      <c r="CNH149" s="93"/>
      <c r="CNI149" s="93"/>
      <c r="CNJ149" s="93"/>
      <c r="CNK149" s="93"/>
      <c r="CNL149" s="93"/>
      <c r="CNM149" s="93"/>
      <c r="CNN149" s="93"/>
      <c r="CNO149" s="93"/>
      <c r="CNP149" s="93"/>
      <c r="CNQ149" s="93"/>
      <c r="CNR149" s="93"/>
      <c r="CNS149" s="93"/>
      <c r="CNT149" s="93"/>
      <c r="CNU149" s="93"/>
      <c r="CNV149" s="93"/>
      <c r="CNW149" s="93"/>
      <c r="CNX149" s="93"/>
      <c r="CNY149" s="93"/>
      <c r="CNZ149" s="93"/>
      <c r="COA149" s="93"/>
      <c r="COB149" s="93"/>
      <c r="COC149" s="93"/>
      <c r="COD149" s="93"/>
      <c r="COE149" s="93"/>
      <c r="COF149" s="93"/>
      <c r="COG149" s="93"/>
      <c r="COH149" s="93"/>
      <c r="COI149" s="93"/>
      <c r="COJ149" s="93"/>
      <c r="COK149" s="93"/>
      <c r="COL149" s="93"/>
      <c r="COM149" s="93"/>
      <c r="CON149" s="93"/>
      <c r="COO149" s="93"/>
      <c r="COP149" s="93"/>
      <c r="COQ149" s="93"/>
      <c r="COR149" s="93"/>
      <c r="COS149" s="93"/>
      <c r="COT149" s="93"/>
      <c r="COU149" s="93"/>
      <c r="COV149" s="93"/>
      <c r="COW149" s="93"/>
      <c r="COX149" s="93"/>
      <c r="COY149" s="93"/>
      <c r="COZ149" s="93"/>
      <c r="CPA149" s="93"/>
      <c r="CPB149" s="93"/>
      <c r="CPC149" s="93"/>
      <c r="CPD149" s="93"/>
      <c r="CPE149" s="93"/>
      <c r="CPF149" s="93"/>
      <c r="CPG149" s="93"/>
      <c r="CPH149" s="93"/>
      <c r="CPI149" s="93"/>
      <c r="CPJ149" s="93"/>
      <c r="CPK149" s="93"/>
      <c r="CPL149" s="93"/>
      <c r="CPM149" s="93"/>
      <c r="CPN149" s="93"/>
      <c r="CPO149" s="93"/>
      <c r="CPP149" s="93"/>
      <c r="CPQ149" s="93"/>
      <c r="CPR149" s="93"/>
      <c r="CPS149" s="93"/>
      <c r="CPT149" s="93"/>
      <c r="CPU149" s="93"/>
      <c r="CPV149" s="93"/>
      <c r="CPW149" s="93"/>
      <c r="CPX149" s="93"/>
      <c r="CPY149" s="93"/>
      <c r="CPZ149" s="93"/>
      <c r="CQA149" s="93"/>
      <c r="CQB149" s="93"/>
      <c r="CQC149" s="93"/>
      <c r="CQD149" s="93"/>
      <c r="CQE149" s="93"/>
      <c r="CQF149" s="93"/>
      <c r="CQG149" s="93"/>
      <c r="CQH149" s="93"/>
      <c r="CQI149" s="93"/>
      <c r="CQJ149" s="93"/>
      <c r="CQK149" s="93"/>
      <c r="CQL149" s="93"/>
      <c r="CQM149" s="93"/>
      <c r="CQN149" s="93"/>
      <c r="CQO149" s="93"/>
      <c r="CQP149" s="93"/>
      <c r="CQQ149" s="93"/>
      <c r="CQR149" s="93"/>
      <c r="CQS149" s="93"/>
      <c r="CQT149" s="93"/>
      <c r="CQU149" s="93"/>
      <c r="CQV149" s="93"/>
      <c r="CQW149" s="93"/>
      <c r="CQX149" s="93"/>
      <c r="CQY149" s="93"/>
      <c r="CQZ149" s="93"/>
      <c r="CRA149" s="93"/>
      <c r="CRB149" s="93"/>
      <c r="CRC149" s="93"/>
      <c r="CRD149" s="93"/>
      <c r="CRE149" s="93"/>
      <c r="CRF149" s="93"/>
      <c r="CRG149" s="93"/>
      <c r="CRH149" s="93"/>
      <c r="CRI149" s="93"/>
      <c r="CRJ149" s="93"/>
      <c r="CRK149" s="93"/>
      <c r="CRL149" s="93"/>
      <c r="CRM149" s="93"/>
      <c r="CRN149" s="93"/>
      <c r="CRO149" s="93"/>
      <c r="CRP149" s="93"/>
      <c r="CRQ149" s="93"/>
      <c r="CRR149" s="93"/>
      <c r="CRS149" s="93"/>
      <c r="CRT149" s="93"/>
      <c r="CRU149" s="93"/>
      <c r="CRV149" s="93"/>
      <c r="CRW149" s="93"/>
      <c r="CRX149" s="93"/>
      <c r="CRY149" s="93"/>
      <c r="CRZ149" s="93"/>
      <c r="CSA149" s="93"/>
      <c r="CSB149" s="93"/>
      <c r="CSC149" s="93"/>
      <c r="CSD149" s="93"/>
      <c r="CSE149" s="93"/>
      <c r="CSF149" s="93"/>
      <c r="CSG149" s="93"/>
      <c r="CSH149" s="93"/>
      <c r="CSI149" s="93"/>
      <c r="CSJ149" s="93"/>
      <c r="CSK149" s="93"/>
      <c r="CSL149" s="93"/>
      <c r="CSM149" s="93"/>
      <c r="CSN149" s="93"/>
      <c r="CSO149" s="93"/>
      <c r="CSP149" s="93"/>
      <c r="CSQ149" s="93"/>
      <c r="CSR149" s="93"/>
      <c r="CSS149" s="93"/>
      <c r="CST149" s="93"/>
      <c r="CSU149" s="93"/>
      <c r="CSV149" s="93"/>
      <c r="CSW149" s="93"/>
      <c r="CSX149" s="93"/>
      <c r="CSY149" s="93"/>
      <c r="CSZ149" s="93"/>
      <c r="CTA149" s="93"/>
      <c r="CTB149" s="93"/>
      <c r="CTC149" s="93"/>
      <c r="CTD149" s="93"/>
      <c r="CTE149" s="93"/>
      <c r="CTF149" s="93"/>
      <c r="CTG149" s="93"/>
      <c r="CTH149" s="93"/>
      <c r="CTI149" s="93"/>
      <c r="CTJ149" s="93"/>
      <c r="CTK149" s="93"/>
      <c r="CTL149" s="93"/>
      <c r="CTM149" s="93"/>
      <c r="CTN149" s="93"/>
      <c r="CTO149" s="93"/>
      <c r="CTP149" s="93"/>
      <c r="CTQ149" s="93"/>
      <c r="CTR149" s="93"/>
      <c r="CTS149" s="93"/>
      <c r="CTT149" s="93"/>
      <c r="CTU149" s="93"/>
      <c r="CTV149" s="93"/>
      <c r="CTW149" s="93"/>
      <c r="CTX149" s="93"/>
      <c r="CTY149" s="93"/>
      <c r="CTZ149" s="93"/>
      <c r="CUA149" s="93"/>
      <c r="CUB149" s="93"/>
      <c r="CUC149" s="93"/>
      <c r="CUD149" s="93"/>
      <c r="CUE149" s="93"/>
      <c r="CUF149" s="93"/>
      <c r="CUG149" s="93"/>
      <c r="CUH149" s="93"/>
      <c r="CUI149" s="93"/>
      <c r="CUJ149" s="93"/>
      <c r="CUK149" s="93"/>
      <c r="CUL149" s="93"/>
      <c r="CUM149" s="93"/>
      <c r="CUN149" s="93"/>
      <c r="CUO149" s="93"/>
      <c r="CUP149" s="93"/>
      <c r="CUQ149" s="93"/>
      <c r="CUR149" s="93"/>
      <c r="CUS149" s="93"/>
      <c r="CUT149" s="93"/>
      <c r="CUU149" s="93"/>
      <c r="CUV149" s="93"/>
      <c r="CUW149" s="93"/>
      <c r="CUX149" s="93"/>
      <c r="CUY149" s="93"/>
      <c r="CUZ149" s="93"/>
      <c r="CVA149" s="93"/>
      <c r="CVB149" s="93"/>
      <c r="CVC149" s="93"/>
      <c r="CVD149" s="93"/>
      <c r="CVE149" s="93"/>
      <c r="CVF149" s="93"/>
      <c r="CVG149" s="93"/>
      <c r="CVH149" s="93"/>
      <c r="CVI149" s="93"/>
      <c r="CVJ149" s="93"/>
      <c r="CVK149" s="93"/>
      <c r="CVL149" s="93"/>
      <c r="CVM149" s="93"/>
      <c r="CVN149" s="93"/>
      <c r="CVO149" s="93"/>
      <c r="CVP149" s="93"/>
      <c r="CVQ149" s="93"/>
      <c r="CVR149" s="93"/>
      <c r="CVS149" s="93"/>
      <c r="CVT149" s="93"/>
      <c r="CVU149" s="93"/>
      <c r="CVV149" s="93"/>
      <c r="CVW149" s="93"/>
      <c r="CVX149" s="93"/>
      <c r="CVY149" s="93"/>
      <c r="CVZ149" s="93"/>
      <c r="CWA149" s="93"/>
      <c r="CWB149" s="93"/>
      <c r="CWC149" s="93"/>
      <c r="CWD149" s="93"/>
      <c r="CWE149" s="93"/>
      <c r="CWF149" s="93"/>
      <c r="CWG149" s="93"/>
      <c r="CWH149" s="93"/>
      <c r="CWI149" s="93"/>
      <c r="CWJ149" s="93"/>
      <c r="CWK149" s="93"/>
      <c r="CWL149" s="93"/>
      <c r="CWM149" s="93"/>
      <c r="CWN149" s="93"/>
      <c r="CWO149" s="93"/>
      <c r="CWP149" s="93"/>
      <c r="CWQ149" s="93"/>
      <c r="CWR149" s="93"/>
      <c r="CWS149" s="93"/>
      <c r="CWT149" s="93"/>
      <c r="CWU149" s="93"/>
      <c r="CWV149" s="93"/>
      <c r="CWW149" s="93"/>
      <c r="CWX149" s="93"/>
      <c r="CWY149" s="93"/>
      <c r="CWZ149" s="93"/>
      <c r="CXA149" s="93"/>
      <c r="CXB149" s="93"/>
      <c r="CXC149" s="93"/>
      <c r="CXD149" s="93"/>
      <c r="CXE149" s="93"/>
      <c r="CXF149" s="93"/>
      <c r="CXG149" s="93"/>
      <c r="CXH149" s="93"/>
      <c r="CXI149" s="93"/>
      <c r="CXJ149" s="93"/>
      <c r="CXK149" s="93"/>
      <c r="CXL149" s="93"/>
      <c r="CXM149" s="93"/>
      <c r="CXN149" s="93"/>
      <c r="CXO149" s="93"/>
      <c r="CXP149" s="93"/>
      <c r="CXQ149" s="93"/>
      <c r="CXR149" s="93"/>
      <c r="CXS149" s="93"/>
      <c r="CXT149" s="93"/>
      <c r="CXU149" s="93"/>
      <c r="CXV149" s="93"/>
      <c r="CXW149" s="93"/>
      <c r="CXX149" s="93"/>
      <c r="CXY149" s="93"/>
      <c r="CXZ149" s="93"/>
      <c r="CYA149" s="93"/>
      <c r="CYB149" s="93"/>
      <c r="CYC149" s="93"/>
      <c r="CYD149" s="93"/>
      <c r="CYE149" s="93"/>
      <c r="CYF149" s="93"/>
      <c r="CYG149" s="93"/>
      <c r="CYH149" s="93"/>
      <c r="CYI149" s="93"/>
      <c r="CYJ149" s="93"/>
      <c r="CYK149" s="93"/>
      <c r="CYL149" s="93"/>
      <c r="CYM149" s="93"/>
      <c r="CYN149" s="93"/>
      <c r="CYO149" s="93"/>
      <c r="CYP149" s="93"/>
      <c r="CYQ149" s="93"/>
      <c r="CYR149" s="93"/>
      <c r="CYS149" s="93"/>
      <c r="CYT149" s="93"/>
      <c r="CYU149" s="93"/>
      <c r="CYV149" s="93"/>
      <c r="CYW149" s="93"/>
      <c r="CYX149" s="93"/>
      <c r="CYY149" s="93"/>
      <c r="CYZ149" s="93"/>
      <c r="CZA149" s="93"/>
      <c r="CZB149" s="93"/>
      <c r="CZC149" s="93"/>
      <c r="CZD149" s="93"/>
      <c r="CZE149" s="93"/>
      <c r="CZF149" s="93"/>
      <c r="CZG149" s="93"/>
      <c r="CZH149" s="93"/>
      <c r="CZI149" s="93"/>
      <c r="CZJ149" s="93"/>
      <c r="CZK149" s="93"/>
      <c r="CZL149" s="93"/>
      <c r="CZM149" s="93"/>
      <c r="CZN149" s="93"/>
      <c r="CZO149" s="93"/>
      <c r="CZP149" s="93"/>
      <c r="CZQ149" s="93"/>
      <c r="CZR149" s="93"/>
      <c r="CZS149" s="93"/>
      <c r="CZT149" s="93"/>
      <c r="CZU149" s="93"/>
      <c r="CZV149" s="93"/>
      <c r="CZW149" s="93"/>
      <c r="CZX149" s="93"/>
      <c r="CZY149" s="93"/>
      <c r="CZZ149" s="93"/>
      <c r="DAA149" s="93"/>
      <c r="DAB149" s="93"/>
      <c r="DAC149" s="93"/>
      <c r="DAD149" s="93"/>
      <c r="DAE149" s="93"/>
      <c r="DAF149" s="93"/>
      <c r="DAG149" s="93"/>
      <c r="DAH149" s="93"/>
      <c r="DAI149" s="93"/>
      <c r="DAJ149" s="93"/>
      <c r="DAK149" s="93"/>
      <c r="DAL149" s="93"/>
      <c r="DAM149" s="93"/>
      <c r="DAN149" s="93"/>
      <c r="DAO149" s="93"/>
      <c r="DAP149" s="93"/>
      <c r="DAQ149" s="93"/>
      <c r="DAR149" s="93"/>
      <c r="DAS149" s="93"/>
      <c r="DAT149" s="93"/>
      <c r="DAU149" s="93"/>
      <c r="DAV149" s="93"/>
      <c r="DAW149" s="93"/>
      <c r="DAX149" s="93"/>
      <c r="DAY149" s="93"/>
      <c r="DAZ149" s="93"/>
      <c r="DBA149" s="93"/>
      <c r="DBB149" s="93"/>
      <c r="DBC149" s="93"/>
      <c r="DBD149" s="93"/>
      <c r="DBE149" s="93"/>
      <c r="DBF149" s="93"/>
      <c r="DBG149" s="93"/>
      <c r="DBH149" s="93"/>
      <c r="DBI149" s="93"/>
      <c r="DBJ149" s="93"/>
      <c r="DBK149" s="93"/>
      <c r="DBL149" s="93"/>
      <c r="DBM149" s="93"/>
      <c r="DBN149" s="93"/>
      <c r="DBO149" s="93"/>
      <c r="DBP149" s="93"/>
      <c r="DBQ149" s="93"/>
      <c r="DBR149" s="93"/>
      <c r="DBS149" s="93"/>
      <c r="DBT149" s="93"/>
      <c r="DBU149" s="93"/>
      <c r="DBV149" s="93"/>
      <c r="DBW149" s="93"/>
      <c r="DBX149" s="93"/>
      <c r="DBY149" s="93"/>
      <c r="DBZ149" s="93"/>
      <c r="DCA149" s="93"/>
      <c r="DCB149" s="93"/>
      <c r="DCC149" s="93"/>
      <c r="DCD149" s="93"/>
      <c r="DCE149" s="93"/>
      <c r="DCF149" s="93"/>
      <c r="DCG149" s="93"/>
      <c r="DCH149" s="93"/>
      <c r="DCI149" s="93"/>
      <c r="DCJ149" s="93"/>
      <c r="DCK149" s="93"/>
      <c r="DCL149" s="93"/>
      <c r="DCM149" s="93"/>
      <c r="DCN149" s="93"/>
      <c r="DCO149" s="93"/>
      <c r="DCP149" s="93"/>
      <c r="DCQ149" s="93"/>
      <c r="DCR149" s="93"/>
      <c r="DCS149" s="93"/>
      <c r="DCT149" s="93"/>
      <c r="DCU149" s="93"/>
      <c r="DCV149" s="93"/>
      <c r="DCW149" s="93"/>
      <c r="DCX149" s="93"/>
      <c r="DCY149" s="93"/>
      <c r="DCZ149" s="93"/>
      <c r="DDA149" s="93"/>
      <c r="DDB149" s="93"/>
      <c r="DDC149" s="93"/>
      <c r="DDD149" s="93"/>
      <c r="DDE149" s="93"/>
      <c r="DDF149" s="93"/>
      <c r="DDG149" s="93"/>
      <c r="DDH149" s="93"/>
      <c r="DDI149" s="93"/>
      <c r="DDJ149" s="93"/>
      <c r="DDK149" s="93"/>
      <c r="DDL149" s="93"/>
      <c r="DDM149" s="93"/>
      <c r="DDN149" s="93"/>
      <c r="DDO149" s="93"/>
      <c r="DDP149" s="93"/>
      <c r="DDQ149" s="93"/>
      <c r="DDR149" s="93"/>
      <c r="DDS149" s="93"/>
      <c r="DDT149" s="93"/>
      <c r="DDU149" s="93"/>
      <c r="DDV149" s="93"/>
      <c r="DDW149" s="93"/>
      <c r="DDX149" s="93"/>
      <c r="DDY149" s="93"/>
      <c r="DDZ149" s="93"/>
      <c r="DEA149" s="93"/>
      <c r="DEB149" s="93"/>
      <c r="DEC149" s="93"/>
      <c r="DED149" s="93"/>
      <c r="DEE149" s="93"/>
      <c r="DEF149" s="93"/>
      <c r="DEG149" s="93"/>
      <c r="DEH149" s="93"/>
      <c r="DEI149" s="93"/>
      <c r="DEJ149" s="93"/>
      <c r="DEK149" s="93"/>
      <c r="DEL149" s="93"/>
      <c r="DEM149" s="93"/>
      <c r="DEN149" s="93"/>
      <c r="DEO149" s="93"/>
      <c r="DEP149" s="93"/>
      <c r="DEQ149" s="93"/>
      <c r="DER149" s="93"/>
      <c r="DES149" s="93"/>
      <c r="DET149" s="93"/>
      <c r="DEU149" s="93"/>
      <c r="DEV149" s="93"/>
      <c r="DEW149" s="93"/>
      <c r="DEX149" s="93"/>
      <c r="DEY149" s="93"/>
      <c r="DEZ149" s="93"/>
      <c r="DFA149" s="93"/>
      <c r="DFB149" s="93"/>
      <c r="DFC149" s="93"/>
      <c r="DFD149" s="93"/>
      <c r="DFE149" s="93"/>
      <c r="DFF149" s="93"/>
      <c r="DFG149" s="93"/>
      <c r="DFH149" s="93"/>
      <c r="DFI149" s="93"/>
      <c r="DFJ149" s="93"/>
      <c r="DFK149" s="93"/>
      <c r="DFL149" s="93"/>
      <c r="DFM149" s="93"/>
      <c r="DFN149" s="93"/>
      <c r="DFO149" s="93"/>
      <c r="DFP149" s="93"/>
      <c r="DFQ149" s="93"/>
      <c r="DFR149" s="93"/>
      <c r="DFS149" s="93"/>
      <c r="DFT149" s="93"/>
      <c r="DFU149" s="93"/>
      <c r="DFV149" s="93"/>
      <c r="DFW149" s="93"/>
      <c r="DFX149" s="93"/>
      <c r="DFY149" s="93"/>
      <c r="DFZ149" s="93"/>
      <c r="DGA149" s="93"/>
      <c r="DGB149" s="93"/>
      <c r="DGC149" s="93"/>
      <c r="DGD149" s="93"/>
      <c r="DGE149" s="93"/>
      <c r="DGF149" s="93"/>
      <c r="DGG149" s="93"/>
      <c r="DGH149" s="93"/>
      <c r="DGI149" s="93"/>
      <c r="DGJ149" s="93"/>
      <c r="DGK149" s="93"/>
      <c r="DGL149" s="93"/>
      <c r="DGM149" s="93"/>
      <c r="DGN149" s="93"/>
      <c r="DGO149" s="93"/>
      <c r="DGP149" s="93"/>
      <c r="DGQ149" s="93"/>
      <c r="DGR149" s="93"/>
      <c r="DGS149" s="93"/>
      <c r="DGT149" s="93"/>
      <c r="DGU149" s="93"/>
      <c r="DGV149" s="93"/>
      <c r="DGW149" s="93"/>
      <c r="DGX149" s="93"/>
      <c r="DGY149" s="93"/>
      <c r="DGZ149" s="93"/>
      <c r="DHA149" s="93"/>
      <c r="DHB149" s="93"/>
      <c r="DHC149" s="93"/>
      <c r="DHD149" s="93"/>
      <c r="DHE149" s="93"/>
      <c r="DHF149" s="93"/>
      <c r="DHG149" s="93"/>
      <c r="DHH149" s="93"/>
      <c r="DHI149" s="93"/>
      <c r="DHJ149" s="93"/>
      <c r="DHK149" s="93"/>
      <c r="DHL149" s="93"/>
      <c r="DHM149" s="93"/>
      <c r="DHN149" s="93"/>
      <c r="DHO149" s="93"/>
      <c r="DHP149" s="93"/>
      <c r="DHQ149" s="93"/>
    </row>
    <row r="150" spans="1:2929" s="170" customFormat="1">
      <c r="A150" s="198"/>
      <c r="B150" s="173" t="s">
        <v>657</v>
      </c>
      <c r="C150" s="127" t="s">
        <v>39</v>
      </c>
      <c r="D150" s="108">
        <f>376.6+16.8</f>
        <v>393.40000000000003</v>
      </c>
      <c r="E150" s="663">
        <v>0</v>
      </c>
      <c r="F150" s="105">
        <f t="shared" si="11"/>
        <v>0</v>
      </c>
      <c r="G150" s="162"/>
      <c r="H150" s="108"/>
      <c r="I150" s="109"/>
      <c r="J150" s="105"/>
      <c r="K150" s="93"/>
      <c r="L150" s="166"/>
      <c r="M150" s="93"/>
      <c r="N150" s="93"/>
      <c r="O150" s="93"/>
      <c r="P150" s="93"/>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c r="AT150" s="93"/>
      <c r="AU150" s="93"/>
      <c r="AV150" s="93"/>
      <c r="AW150" s="93"/>
      <c r="AX150" s="93"/>
      <c r="AY150" s="93"/>
      <c r="AZ150" s="93"/>
      <c r="BA150" s="93"/>
      <c r="BB150" s="93"/>
      <c r="BC150" s="93"/>
      <c r="BD150" s="93"/>
      <c r="BE150" s="93"/>
      <c r="BF150" s="93"/>
      <c r="BG150" s="93"/>
      <c r="BH150" s="93"/>
      <c r="BI150" s="93"/>
      <c r="BJ150" s="93"/>
      <c r="BK150" s="93"/>
      <c r="BL150" s="93"/>
      <c r="BM150" s="93"/>
      <c r="BN150" s="93"/>
      <c r="BO150" s="93"/>
      <c r="BP150" s="93"/>
      <c r="BQ150" s="93"/>
      <c r="BR150" s="93"/>
      <c r="BS150" s="93"/>
      <c r="BT150" s="93"/>
      <c r="BU150" s="93"/>
      <c r="BV150" s="93"/>
      <c r="BW150" s="93"/>
      <c r="BX150" s="93"/>
      <c r="BY150" s="93"/>
      <c r="BZ150" s="93"/>
      <c r="CA150" s="93"/>
      <c r="CB150" s="93"/>
      <c r="CC150" s="93"/>
      <c r="CD150" s="93"/>
      <c r="CE150" s="93"/>
      <c r="CF150" s="93"/>
      <c r="CG150" s="93"/>
      <c r="CH150" s="93"/>
      <c r="CI150" s="93"/>
      <c r="CJ150" s="93"/>
      <c r="CK150" s="93"/>
      <c r="CL150" s="93"/>
      <c r="CM150" s="93"/>
      <c r="CN150" s="93"/>
      <c r="CO150" s="93"/>
      <c r="CP150" s="93"/>
      <c r="CQ150" s="93"/>
      <c r="CR150" s="93"/>
      <c r="CS150" s="93"/>
      <c r="CT150" s="93"/>
      <c r="CU150" s="93"/>
      <c r="CV150" s="93"/>
      <c r="CW150" s="93"/>
      <c r="CX150" s="93"/>
      <c r="CY150" s="93"/>
      <c r="CZ150" s="93"/>
      <c r="DA150" s="93"/>
      <c r="DB150" s="93"/>
      <c r="DC150" s="93"/>
      <c r="DD150" s="93"/>
      <c r="DE150" s="93"/>
      <c r="DF150" s="93"/>
      <c r="DG150" s="93"/>
      <c r="DH150" s="93"/>
      <c r="DI150" s="93"/>
      <c r="DJ150" s="93"/>
      <c r="DK150" s="93"/>
      <c r="DL150" s="93"/>
      <c r="DM150" s="93"/>
      <c r="DN150" s="93"/>
      <c r="DO150" s="93"/>
      <c r="DP150" s="93"/>
      <c r="DQ150" s="93"/>
      <c r="DR150" s="93"/>
      <c r="DS150" s="93"/>
      <c r="DT150" s="93"/>
      <c r="DU150" s="93"/>
      <c r="DV150" s="93"/>
      <c r="DW150" s="93"/>
      <c r="DX150" s="93"/>
      <c r="DY150" s="93"/>
      <c r="DZ150" s="93"/>
      <c r="EA150" s="93"/>
      <c r="EB150" s="93"/>
      <c r="EC150" s="93"/>
      <c r="ED150" s="93"/>
      <c r="EE150" s="93"/>
      <c r="EF150" s="93"/>
      <c r="EG150" s="93"/>
      <c r="EH150" s="93"/>
      <c r="EI150" s="93"/>
      <c r="EJ150" s="93"/>
      <c r="EK150" s="93"/>
      <c r="EL150" s="93"/>
      <c r="EM150" s="93"/>
      <c r="EN150" s="93"/>
      <c r="EO150" s="93"/>
      <c r="EP150" s="93"/>
      <c r="EQ150" s="93"/>
      <c r="ER150" s="93"/>
      <c r="ES150" s="93"/>
      <c r="ET150" s="93"/>
      <c r="EU150" s="93"/>
      <c r="EV150" s="93"/>
      <c r="EW150" s="93"/>
      <c r="EX150" s="93"/>
      <c r="EY150" s="93"/>
      <c r="EZ150" s="93"/>
      <c r="FA150" s="93"/>
      <c r="FB150" s="93"/>
      <c r="FC150" s="93"/>
      <c r="FD150" s="93"/>
      <c r="FE150" s="93"/>
      <c r="FF150" s="93"/>
      <c r="FG150" s="93"/>
      <c r="FH150" s="93"/>
      <c r="FI150" s="93"/>
      <c r="FJ150" s="93"/>
      <c r="FK150" s="93"/>
      <c r="FL150" s="93"/>
      <c r="FM150" s="93"/>
      <c r="FN150" s="93"/>
      <c r="FO150" s="93"/>
      <c r="FP150" s="93"/>
      <c r="FQ150" s="93"/>
      <c r="FR150" s="93"/>
      <c r="FS150" s="93"/>
      <c r="FT150" s="93"/>
      <c r="FU150" s="93"/>
      <c r="FV150" s="93"/>
      <c r="FW150" s="93"/>
      <c r="FX150" s="93"/>
      <c r="FY150" s="93"/>
      <c r="FZ150" s="93"/>
      <c r="GA150" s="93"/>
      <c r="GB150" s="93"/>
      <c r="GC150" s="93"/>
      <c r="GD150" s="93"/>
      <c r="GE150" s="93"/>
      <c r="GF150" s="93"/>
      <c r="GG150" s="93"/>
      <c r="GH150" s="93"/>
      <c r="GI150" s="93"/>
      <c r="GJ150" s="93"/>
      <c r="GK150" s="93"/>
      <c r="GL150" s="93"/>
      <c r="GM150" s="93"/>
      <c r="GN150" s="93"/>
      <c r="GO150" s="93"/>
      <c r="GP150" s="93"/>
      <c r="GQ150" s="93"/>
      <c r="GR150" s="93"/>
      <c r="GS150" s="93"/>
      <c r="GT150" s="93"/>
      <c r="GU150" s="93"/>
      <c r="GV150" s="93"/>
      <c r="GW150" s="93"/>
      <c r="GX150" s="93"/>
      <c r="GY150" s="93"/>
      <c r="GZ150" s="93"/>
      <c r="HA150" s="93"/>
      <c r="HB150" s="93"/>
      <c r="HC150" s="93"/>
      <c r="HD150" s="93"/>
      <c r="HE150" s="93"/>
      <c r="HF150" s="93"/>
      <c r="HG150" s="93"/>
      <c r="HH150" s="93"/>
      <c r="HI150" s="93"/>
      <c r="HJ150" s="93"/>
      <c r="HK150" s="93"/>
      <c r="HL150" s="93"/>
      <c r="HM150" s="93"/>
      <c r="HN150" s="93"/>
      <c r="HO150" s="93"/>
      <c r="HP150" s="93"/>
      <c r="HQ150" s="93"/>
      <c r="HR150" s="93"/>
      <c r="HS150" s="93"/>
      <c r="HT150" s="93"/>
      <c r="HU150" s="93"/>
      <c r="HV150" s="93"/>
      <c r="HW150" s="93"/>
      <c r="HX150" s="93"/>
      <c r="HY150" s="93"/>
      <c r="HZ150" s="93"/>
      <c r="IA150" s="93"/>
      <c r="IB150" s="93"/>
      <c r="IC150" s="93"/>
      <c r="ID150" s="93"/>
      <c r="IE150" s="93"/>
      <c r="IF150" s="93"/>
      <c r="IG150" s="93"/>
      <c r="IH150" s="93"/>
      <c r="II150" s="93"/>
      <c r="IJ150" s="93"/>
      <c r="IK150" s="93"/>
      <c r="IL150" s="93"/>
      <c r="IM150" s="93"/>
      <c r="IN150" s="93"/>
      <c r="IO150" s="93"/>
      <c r="IP150" s="93"/>
      <c r="IQ150" s="93"/>
      <c r="IR150" s="93"/>
      <c r="IS150" s="93"/>
      <c r="IT150" s="93"/>
      <c r="IU150" s="93"/>
      <c r="IV150" s="93"/>
      <c r="IW150" s="93"/>
      <c r="IX150" s="93"/>
      <c r="IY150" s="93"/>
      <c r="IZ150" s="93"/>
      <c r="JA150" s="93"/>
      <c r="JB150" s="93"/>
      <c r="JC150" s="93"/>
      <c r="JD150" s="93"/>
      <c r="JE150" s="93"/>
      <c r="JF150" s="93"/>
      <c r="JG150" s="93"/>
      <c r="JH150" s="93"/>
      <c r="JI150" s="93"/>
      <c r="JJ150" s="93"/>
      <c r="JK150" s="93"/>
      <c r="JL150" s="93"/>
      <c r="JM150" s="93"/>
      <c r="JN150" s="93"/>
      <c r="JO150" s="93"/>
      <c r="JP150" s="93"/>
      <c r="JQ150" s="93"/>
      <c r="JR150" s="93"/>
      <c r="JS150" s="93"/>
      <c r="JT150" s="93"/>
      <c r="JU150" s="93"/>
      <c r="JV150" s="93"/>
      <c r="JW150" s="93"/>
      <c r="JX150" s="93"/>
      <c r="JY150" s="93"/>
      <c r="JZ150" s="93"/>
      <c r="KA150" s="93"/>
      <c r="KB150" s="93"/>
      <c r="KC150" s="93"/>
      <c r="KD150" s="93"/>
      <c r="KE150" s="93"/>
      <c r="KF150" s="93"/>
      <c r="KG150" s="93"/>
      <c r="KH150" s="93"/>
      <c r="KI150" s="93"/>
      <c r="KJ150" s="93"/>
      <c r="KK150" s="93"/>
      <c r="KL150" s="93"/>
      <c r="KM150" s="93"/>
      <c r="KN150" s="93"/>
      <c r="KO150" s="93"/>
      <c r="KP150" s="93"/>
      <c r="KQ150" s="93"/>
      <c r="KR150" s="93"/>
      <c r="KS150" s="93"/>
      <c r="KT150" s="93"/>
      <c r="KU150" s="93"/>
      <c r="KV150" s="93"/>
      <c r="KW150" s="93"/>
      <c r="KX150" s="93"/>
      <c r="KY150" s="93"/>
      <c r="KZ150" s="93"/>
      <c r="LA150" s="93"/>
      <c r="LB150" s="93"/>
      <c r="LC150" s="93"/>
      <c r="LD150" s="93"/>
      <c r="LE150" s="93"/>
      <c r="LF150" s="93"/>
      <c r="LG150" s="93"/>
      <c r="LH150" s="93"/>
      <c r="LI150" s="93"/>
      <c r="LJ150" s="93"/>
      <c r="LK150" s="93"/>
      <c r="LL150" s="93"/>
      <c r="LM150" s="93"/>
      <c r="LN150" s="93"/>
      <c r="LO150" s="93"/>
      <c r="LP150" s="93"/>
      <c r="LQ150" s="93"/>
      <c r="LR150" s="93"/>
      <c r="LS150" s="93"/>
      <c r="LT150" s="93"/>
      <c r="LU150" s="93"/>
      <c r="LV150" s="93"/>
      <c r="LW150" s="93"/>
      <c r="LX150" s="93"/>
      <c r="LY150" s="93"/>
      <c r="LZ150" s="93"/>
      <c r="MA150" s="93"/>
      <c r="MB150" s="93"/>
      <c r="MC150" s="93"/>
      <c r="MD150" s="93"/>
      <c r="ME150" s="93"/>
      <c r="MF150" s="93"/>
      <c r="MG150" s="93"/>
      <c r="MH150" s="93"/>
      <c r="MI150" s="93"/>
      <c r="MJ150" s="93"/>
      <c r="MK150" s="93"/>
      <c r="ML150" s="93"/>
      <c r="MM150" s="93"/>
      <c r="MN150" s="93"/>
      <c r="MO150" s="93"/>
      <c r="MP150" s="93"/>
      <c r="MQ150" s="93"/>
      <c r="MR150" s="93"/>
      <c r="MS150" s="93"/>
      <c r="MT150" s="93"/>
      <c r="MU150" s="93"/>
      <c r="MV150" s="93"/>
      <c r="MW150" s="93"/>
      <c r="MX150" s="93"/>
      <c r="MY150" s="93"/>
      <c r="MZ150" s="93"/>
      <c r="NA150" s="93"/>
      <c r="NB150" s="93"/>
      <c r="NC150" s="93"/>
      <c r="ND150" s="93"/>
      <c r="NE150" s="93"/>
      <c r="NF150" s="93"/>
      <c r="NG150" s="93"/>
      <c r="NH150" s="93"/>
      <c r="NI150" s="93"/>
      <c r="NJ150" s="93"/>
      <c r="NK150" s="93"/>
      <c r="NL150" s="93"/>
      <c r="NM150" s="93"/>
      <c r="NN150" s="93"/>
      <c r="NO150" s="93"/>
      <c r="NP150" s="93"/>
      <c r="NQ150" s="93"/>
      <c r="NR150" s="93"/>
      <c r="NS150" s="93"/>
      <c r="NT150" s="93"/>
      <c r="NU150" s="93"/>
      <c r="NV150" s="93"/>
      <c r="NW150" s="93"/>
      <c r="NX150" s="93"/>
      <c r="NY150" s="93"/>
      <c r="NZ150" s="93"/>
      <c r="OA150" s="93"/>
      <c r="OB150" s="93"/>
      <c r="OC150" s="93"/>
      <c r="OD150" s="93"/>
      <c r="OE150" s="93"/>
      <c r="OF150" s="93"/>
      <c r="OG150" s="93"/>
      <c r="OH150" s="93"/>
      <c r="OI150" s="93"/>
      <c r="OJ150" s="93"/>
      <c r="OK150" s="93"/>
      <c r="OL150" s="93"/>
      <c r="OM150" s="93"/>
      <c r="ON150" s="93"/>
      <c r="OO150" s="93"/>
      <c r="OP150" s="93"/>
      <c r="OQ150" s="93"/>
      <c r="OR150" s="93"/>
      <c r="OS150" s="93"/>
      <c r="OT150" s="93"/>
      <c r="OU150" s="93"/>
      <c r="OV150" s="93"/>
      <c r="OW150" s="93"/>
      <c r="OX150" s="93"/>
      <c r="OY150" s="93"/>
      <c r="OZ150" s="93"/>
      <c r="PA150" s="93"/>
      <c r="PB150" s="93"/>
      <c r="PC150" s="93"/>
      <c r="PD150" s="93"/>
      <c r="PE150" s="93"/>
      <c r="PF150" s="93"/>
      <c r="PG150" s="93"/>
      <c r="PH150" s="93"/>
      <c r="PI150" s="93"/>
      <c r="PJ150" s="93"/>
      <c r="PK150" s="93"/>
      <c r="PL150" s="93"/>
      <c r="PM150" s="93"/>
      <c r="PN150" s="93"/>
      <c r="PO150" s="93"/>
      <c r="PP150" s="93"/>
      <c r="PQ150" s="93"/>
      <c r="PR150" s="93"/>
      <c r="PS150" s="93"/>
      <c r="PT150" s="93"/>
      <c r="PU150" s="93"/>
      <c r="PV150" s="93"/>
      <c r="PW150" s="93"/>
      <c r="PX150" s="93"/>
      <c r="PY150" s="93"/>
      <c r="PZ150" s="93"/>
      <c r="QA150" s="93"/>
      <c r="QB150" s="93"/>
      <c r="QC150" s="93"/>
      <c r="QD150" s="93"/>
      <c r="QE150" s="93"/>
      <c r="QF150" s="93"/>
      <c r="QG150" s="93"/>
      <c r="QH150" s="93"/>
      <c r="QI150" s="93"/>
      <c r="QJ150" s="93"/>
      <c r="QK150" s="93"/>
      <c r="QL150" s="93"/>
      <c r="QM150" s="93"/>
      <c r="QN150" s="93"/>
      <c r="QO150" s="93"/>
      <c r="QP150" s="93"/>
      <c r="QQ150" s="93"/>
      <c r="QR150" s="93"/>
      <c r="QS150" s="93"/>
      <c r="QT150" s="93"/>
      <c r="QU150" s="93"/>
      <c r="QV150" s="93"/>
      <c r="QW150" s="93"/>
      <c r="QX150" s="93"/>
      <c r="QY150" s="93"/>
      <c r="QZ150" s="93"/>
      <c r="RA150" s="93"/>
      <c r="RB150" s="93"/>
      <c r="RC150" s="93"/>
      <c r="RD150" s="93"/>
      <c r="RE150" s="93"/>
      <c r="RF150" s="93"/>
      <c r="RG150" s="93"/>
      <c r="RH150" s="93"/>
      <c r="RI150" s="93"/>
      <c r="RJ150" s="93"/>
      <c r="RK150" s="93"/>
      <c r="RL150" s="93"/>
      <c r="RM150" s="93"/>
      <c r="RN150" s="93"/>
      <c r="RO150" s="93"/>
      <c r="RP150" s="93"/>
      <c r="RQ150" s="93"/>
      <c r="RR150" s="93"/>
      <c r="RS150" s="93"/>
      <c r="RT150" s="93"/>
      <c r="RU150" s="93"/>
      <c r="RV150" s="93"/>
      <c r="RW150" s="93"/>
      <c r="RX150" s="93"/>
      <c r="RY150" s="93"/>
      <c r="RZ150" s="93"/>
      <c r="SA150" s="93"/>
      <c r="SB150" s="93"/>
      <c r="SC150" s="93"/>
      <c r="SD150" s="93"/>
      <c r="SE150" s="93"/>
      <c r="SF150" s="93"/>
      <c r="SG150" s="93"/>
      <c r="SH150" s="93"/>
      <c r="SI150" s="93"/>
      <c r="SJ150" s="93"/>
      <c r="SK150" s="93"/>
      <c r="SL150" s="93"/>
      <c r="SM150" s="93"/>
      <c r="SN150" s="93"/>
      <c r="SO150" s="93"/>
      <c r="SP150" s="93"/>
      <c r="SQ150" s="93"/>
      <c r="SR150" s="93"/>
      <c r="SS150" s="93"/>
      <c r="ST150" s="93"/>
      <c r="SU150" s="93"/>
      <c r="SV150" s="93"/>
      <c r="SW150" s="93"/>
      <c r="SX150" s="93"/>
      <c r="SY150" s="93"/>
      <c r="SZ150" s="93"/>
      <c r="TA150" s="93"/>
      <c r="TB150" s="93"/>
      <c r="TC150" s="93"/>
      <c r="TD150" s="93"/>
      <c r="TE150" s="93"/>
      <c r="TF150" s="93"/>
      <c r="TG150" s="93"/>
      <c r="TH150" s="93"/>
      <c r="TI150" s="93"/>
      <c r="TJ150" s="93"/>
      <c r="TK150" s="93"/>
      <c r="TL150" s="93"/>
      <c r="TM150" s="93"/>
      <c r="TN150" s="93"/>
      <c r="TO150" s="93"/>
      <c r="TP150" s="93"/>
      <c r="TQ150" s="93"/>
      <c r="TR150" s="93"/>
      <c r="TS150" s="93"/>
      <c r="TT150" s="93"/>
      <c r="TU150" s="93"/>
      <c r="TV150" s="93"/>
      <c r="TW150" s="93"/>
      <c r="TX150" s="93"/>
      <c r="TY150" s="93"/>
      <c r="TZ150" s="93"/>
      <c r="UA150" s="93"/>
      <c r="UB150" s="93"/>
      <c r="UC150" s="93"/>
      <c r="UD150" s="93"/>
      <c r="UE150" s="93"/>
      <c r="UF150" s="93"/>
      <c r="UG150" s="93"/>
      <c r="UH150" s="93"/>
      <c r="UI150" s="93"/>
      <c r="UJ150" s="93"/>
      <c r="UK150" s="93"/>
      <c r="UL150" s="93"/>
      <c r="UM150" s="93"/>
      <c r="UN150" s="93"/>
      <c r="UO150" s="93"/>
      <c r="UP150" s="93"/>
      <c r="UQ150" s="93"/>
      <c r="UR150" s="93"/>
      <c r="US150" s="93"/>
      <c r="UT150" s="93"/>
      <c r="UU150" s="93"/>
      <c r="UV150" s="93"/>
      <c r="UW150" s="93"/>
      <c r="UX150" s="93"/>
      <c r="UY150" s="93"/>
      <c r="UZ150" s="93"/>
      <c r="VA150" s="93"/>
      <c r="VB150" s="93"/>
      <c r="VC150" s="93"/>
      <c r="VD150" s="93"/>
      <c r="VE150" s="93"/>
      <c r="VF150" s="93"/>
      <c r="VG150" s="93"/>
      <c r="VH150" s="93"/>
      <c r="VI150" s="93"/>
      <c r="VJ150" s="93"/>
      <c r="VK150" s="93"/>
      <c r="VL150" s="93"/>
      <c r="VM150" s="93"/>
      <c r="VN150" s="93"/>
      <c r="VO150" s="93"/>
      <c r="VP150" s="93"/>
      <c r="VQ150" s="93"/>
      <c r="VR150" s="93"/>
      <c r="VS150" s="93"/>
      <c r="VT150" s="93"/>
      <c r="VU150" s="93"/>
      <c r="VV150" s="93"/>
      <c r="VW150" s="93"/>
      <c r="VX150" s="93"/>
      <c r="VY150" s="93"/>
      <c r="VZ150" s="93"/>
      <c r="WA150" s="93"/>
      <c r="WB150" s="93"/>
      <c r="WC150" s="93"/>
      <c r="WD150" s="93"/>
      <c r="WE150" s="93"/>
      <c r="WF150" s="93"/>
      <c r="WG150" s="93"/>
      <c r="WH150" s="93"/>
      <c r="WI150" s="93"/>
      <c r="WJ150" s="93"/>
      <c r="WK150" s="93"/>
      <c r="WL150" s="93"/>
      <c r="WM150" s="93"/>
      <c r="WN150" s="93"/>
      <c r="WO150" s="93"/>
      <c r="WP150" s="93"/>
      <c r="WQ150" s="93"/>
      <c r="WR150" s="93"/>
      <c r="WS150" s="93"/>
      <c r="WT150" s="93"/>
      <c r="WU150" s="93"/>
      <c r="WV150" s="93"/>
      <c r="WW150" s="93"/>
      <c r="WX150" s="93"/>
      <c r="WY150" s="93"/>
      <c r="WZ150" s="93"/>
      <c r="XA150" s="93"/>
      <c r="XB150" s="93"/>
      <c r="XC150" s="93"/>
      <c r="XD150" s="93"/>
      <c r="XE150" s="93"/>
      <c r="XF150" s="93"/>
      <c r="XG150" s="93"/>
      <c r="XH150" s="93"/>
      <c r="XI150" s="93"/>
      <c r="XJ150" s="93"/>
      <c r="XK150" s="93"/>
      <c r="XL150" s="93"/>
      <c r="XM150" s="93"/>
      <c r="XN150" s="93"/>
      <c r="XO150" s="93"/>
      <c r="XP150" s="93"/>
      <c r="XQ150" s="93"/>
      <c r="XR150" s="93"/>
      <c r="XS150" s="93"/>
      <c r="XT150" s="93"/>
      <c r="XU150" s="93"/>
      <c r="XV150" s="93"/>
      <c r="XW150" s="93"/>
      <c r="XX150" s="93"/>
      <c r="XY150" s="93"/>
      <c r="XZ150" s="93"/>
      <c r="YA150" s="93"/>
      <c r="YB150" s="93"/>
      <c r="YC150" s="93"/>
      <c r="YD150" s="93"/>
      <c r="YE150" s="93"/>
      <c r="YF150" s="93"/>
      <c r="YG150" s="93"/>
      <c r="YH150" s="93"/>
      <c r="YI150" s="93"/>
      <c r="YJ150" s="93"/>
      <c r="YK150" s="93"/>
      <c r="YL150" s="93"/>
      <c r="YM150" s="93"/>
      <c r="YN150" s="93"/>
      <c r="YO150" s="93"/>
      <c r="YP150" s="93"/>
      <c r="YQ150" s="93"/>
      <c r="YR150" s="93"/>
      <c r="YS150" s="93"/>
      <c r="YT150" s="93"/>
      <c r="YU150" s="93"/>
      <c r="YV150" s="93"/>
      <c r="YW150" s="93"/>
      <c r="YX150" s="93"/>
      <c r="YY150" s="93"/>
      <c r="YZ150" s="93"/>
      <c r="ZA150" s="93"/>
      <c r="ZB150" s="93"/>
      <c r="ZC150" s="93"/>
      <c r="ZD150" s="93"/>
      <c r="ZE150" s="93"/>
      <c r="ZF150" s="93"/>
      <c r="ZG150" s="93"/>
      <c r="ZH150" s="93"/>
      <c r="ZI150" s="93"/>
      <c r="ZJ150" s="93"/>
      <c r="ZK150" s="93"/>
      <c r="ZL150" s="93"/>
      <c r="ZM150" s="93"/>
      <c r="ZN150" s="93"/>
      <c r="ZO150" s="93"/>
      <c r="ZP150" s="93"/>
      <c r="ZQ150" s="93"/>
      <c r="ZR150" s="93"/>
      <c r="ZS150" s="93"/>
      <c r="ZT150" s="93"/>
      <c r="ZU150" s="93"/>
      <c r="ZV150" s="93"/>
      <c r="ZW150" s="93"/>
      <c r="ZX150" s="93"/>
      <c r="ZY150" s="93"/>
      <c r="ZZ150" s="93"/>
      <c r="AAA150" s="93"/>
      <c r="AAB150" s="93"/>
      <c r="AAC150" s="93"/>
      <c r="AAD150" s="93"/>
      <c r="AAE150" s="93"/>
      <c r="AAF150" s="93"/>
      <c r="AAG150" s="93"/>
      <c r="AAH150" s="93"/>
      <c r="AAI150" s="93"/>
      <c r="AAJ150" s="93"/>
      <c r="AAK150" s="93"/>
      <c r="AAL150" s="93"/>
      <c r="AAM150" s="93"/>
      <c r="AAN150" s="93"/>
      <c r="AAO150" s="93"/>
      <c r="AAP150" s="93"/>
      <c r="AAQ150" s="93"/>
      <c r="AAR150" s="93"/>
      <c r="AAS150" s="93"/>
      <c r="AAT150" s="93"/>
      <c r="AAU150" s="93"/>
      <c r="AAV150" s="93"/>
      <c r="AAW150" s="93"/>
      <c r="AAX150" s="93"/>
      <c r="AAY150" s="93"/>
      <c r="AAZ150" s="93"/>
      <c r="ABA150" s="93"/>
      <c r="ABB150" s="93"/>
      <c r="ABC150" s="93"/>
      <c r="ABD150" s="93"/>
      <c r="ABE150" s="93"/>
      <c r="ABF150" s="93"/>
      <c r="ABG150" s="93"/>
      <c r="ABH150" s="93"/>
      <c r="ABI150" s="93"/>
      <c r="ABJ150" s="93"/>
      <c r="ABK150" s="93"/>
      <c r="ABL150" s="93"/>
      <c r="ABM150" s="93"/>
      <c r="ABN150" s="93"/>
      <c r="ABO150" s="93"/>
      <c r="ABP150" s="93"/>
      <c r="ABQ150" s="93"/>
      <c r="ABR150" s="93"/>
      <c r="ABS150" s="93"/>
      <c r="ABT150" s="93"/>
      <c r="ABU150" s="93"/>
      <c r="ABV150" s="93"/>
      <c r="ABW150" s="93"/>
      <c r="ABX150" s="93"/>
      <c r="ABY150" s="93"/>
      <c r="ABZ150" s="93"/>
      <c r="ACA150" s="93"/>
      <c r="ACB150" s="93"/>
      <c r="ACC150" s="93"/>
      <c r="ACD150" s="93"/>
      <c r="ACE150" s="93"/>
      <c r="ACF150" s="93"/>
      <c r="ACG150" s="93"/>
      <c r="ACH150" s="93"/>
      <c r="ACI150" s="93"/>
      <c r="ACJ150" s="93"/>
      <c r="ACK150" s="93"/>
      <c r="ACL150" s="93"/>
      <c r="ACM150" s="93"/>
      <c r="ACN150" s="93"/>
      <c r="ACO150" s="93"/>
      <c r="ACP150" s="93"/>
      <c r="ACQ150" s="93"/>
      <c r="ACR150" s="93"/>
      <c r="ACS150" s="93"/>
      <c r="ACT150" s="93"/>
      <c r="ACU150" s="93"/>
      <c r="ACV150" s="93"/>
      <c r="ACW150" s="93"/>
      <c r="ACX150" s="93"/>
      <c r="ACY150" s="93"/>
      <c r="ACZ150" s="93"/>
      <c r="ADA150" s="93"/>
      <c r="ADB150" s="93"/>
      <c r="ADC150" s="93"/>
      <c r="ADD150" s="93"/>
      <c r="ADE150" s="93"/>
      <c r="ADF150" s="93"/>
      <c r="ADG150" s="93"/>
      <c r="ADH150" s="93"/>
      <c r="ADI150" s="93"/>
      <c r="ADJ150" s="93"/>
      <c r="ADK150" s="93"/>
      <c r="ADL150" s="93"/>
      <c r="ADM150" s="93"/>
      <c r="ADN150" s="93"/>
      <c r="ADO150" s="93"/>
      <c r="ADP150" s="93"/>
      <c r="ADQ150" s="93"/>
      <c r="ADR150" s="93"/>
      <c r="ADS150" s="93"/>
      <c r="ADT150" s="93"/>
      <c r="ADU150" s="93"/>
      <c r="ADV150" s="93"/>
      <c r="ADW150" s="93"/>
      <c r="ADX150" s="93"/>
      <c r="ADY150" s="93"/>
      <c r="ADZ150" s="93"/>
      <c r="AEA150" s="93"/>
      <c r="AEB150" s="93"/>
      <c r="AEC150" s="93"/>
      <c r="AED150" s="93"/>
      <c r="AEE150" s="93"/>
      <c r="AEF150" s="93"/>
      <c r="AEG150" s="93"/>
      <c r="AEH150" s="93"/>
      <c r="AEI150" s="93"/>
      <c r="AEJ150" s="93"/>
      <c r="AEK150" s="93"/>
      <c r="AEL150" s="93"/>
      <c r="AEM150" s="93"/>
      <c r="AEN150" s="93"/>
      <c r="AEO150" s="93"/>
      <c r="AEP150" s="93"/>
      <c r="AEQ150" s="93"/>
      <c r="AER150" s="93"/>
      <c r="AES150" s="93"/>
      <c r="AET150" s="93"/>
      <c r="AEU150" s="93"/>
      <c r="AEV150" s="93"/>
      <c r="AEW150" s="93"/>
      <c r="AEX150" s="93"/>
      <c r="AEY150" s="93"/>
      <c r="AEZ150" s="93"/>
      <c r="AFA150" s="93"/>
      <c r="AFB150" s="93"/>
      <c r="AFC150" s="93"/>
      <c r="AFD150" s="93"/>
      <c r="AFE150" s="93"/>
      <c r="AFF150" s="93"/>
      <c r="AFG150" s="93"/>
      <c r="AFH150" s="93"/>
      <c r="AFI150" s="93"/>
      <c r="AFJ150" s="93"/>
      <c r="AFK150" s="93"/>
      <c r="AFL150" s="93"/>
      <c r="AFM150" s="93"/>
      <c r="AFN150" s="93"/>
      <c r="AFO150" s="93"/>
      <c r="AFP150" s="93"/>
      <c r="AFQ150" s="93"/>
      <c r="AFR150" s="93"/>
      <c r="AFS150" s="93"/>
      <c r="AFT150" s="93"/>
      <c r="AFU150" s="93"/>
      <c r="AFV150" s="93"/>
      <c r="AFW150" s="93"/>
      <c r="AFX150" s="93"/>
      <c r="AFY150" s="93"/>
      <c r="AFZ150" s="93"/>
      <c r="AGA150" s="93"/>
      <c r="AGB150" s="93"/>
      <c r="AGC150" s="93"/>
      <c r="AGD150" s="93"/>
      <c r="AGE150" s="93"/>
      <c r="AGF150" s="93"/>
      <c r="AGG150" s="93"/>
      <c r="AGH150" s="93"/>
      <c r="AGI150" s="93"/>
      <c r="AGJ150" s="93"/>
      <c r="AGK150" s="93"/>
      <c r="AGL150" s="93"/>
      <c r="AGM150" s="93"/>
      <c r="AGN150" s="93"/>
      <c r="AGO150" s="93"/>
      <c r="AGP150" s="93"/>
      <c r="AGQ150" s="93"/>
      <c r="AGR150" s="93"/>
      <c r="AGS150" s="93"/>
      <c r="AGT150" s="93"/>
      <c r="AGU150" s="93"/>
      <c r="AGV150" s="93"/>
      <c r="AGW150" s="93"/>
      <c r="AGX150" s="93"/>
      <c r="AGY150" s="93"/>
      <c r="AGZ150" s="93"/>
      <c r="AHA150" s="93"/>
      <c r="AHB150" s="93"/>
      <c r="AHC150" s="93"/>
      <c r="AHD150" s="93"/>
      <c r="AHE150" s="93"/>
      <c r="AHF150" s="93"/>
      <c r="AHG150" s="93"/>
      <c r="AHH150" s="93"/>
      <c r="AHI150" s="93"/>
      <c r="AHJ150" s="93"/>
      <c r="AHK150" s="93"/>
      <c r="AHL150" s="93"/>
      <c r="AHM150" s="93"/>
      <c r="AHN150" s="93"/>
      <c r="AHO150" s="93"/>
      <c r="AHP150" s="93"/>
      <c r="AHQ150" s="93"/>
      <c r="AHR150" s="93"/>
      <c r="AHS150" s="93"/>
      <c r="AHT150" s="93"/>
      <c r="AHU150" s="93"/>
      <c r="AHV150" s="93"/>
      <c r="AHW150" s="93"/>
      <c r="AHX150" s="93"/>
      <c r="AHY150" s="93"/>
      <c r="AHZ150" s="93"/>
      <c r="AIA150" s="93"/>
      <c r="AIB150" s="93"/>
      <c r="AIC150" s="93"/>
      <c r="AID150" s="93"/>
      <c r="AIE150" s="93"/>
      <c r="AIF150" s="93"/>
      <c r="AIG150" s="93"/>
      <c r="AIH150" s="93"/>
      <c r="AII150" s="93"/>
      <c r="AIJ150" s="93"/>
      <c r="AIK150" s="93"/>
      <c r="AIL150" s="93"/>
      <c r="AIM150" s="93"/>
      <c r="AIN150" s="93"/>
      <c r="AIO150" s="93"/>
      <c r="AIP150" s="93"/>
      <c r="AIQ150" s="93"/>
      <c r="AIR150" s="93"/>
      <c r="AIS150" s="93"/>
      <c r="AIT150" s="93"/>
      <c r="AIU150" s="93"/>
      <c r="AIV150" s="93"/>
      <c r="AIW150" s="93"/>
      <c r="AIX150" s="93"/>
      <c r="AIY150" s="93"/>
      <c r="AIZ150" s="93"/>
      <c r="AJA150" s="93"/>
      <c r="AJB150" s="93"/>
      <c r="AJC150" s="93"/>
      <c r="AJD150" s="93"/>
      <c r="AJE150" s="93"/>
      <c r="AJF150" s="93"/>
      <c r="AJG150" s="93"/>
      <c r="AJH150" s="93"/>
      <c r="AJI150" s="93"/>
      <c r="AJJ150" s="93"/>
      <c r="AJK150" s="93"/>
      <c r="AJL150" s="93"/>
      <c r="AJM150" s="93"/>
      <c r="AJN150" s="93"/>
      <c r="AJO150" s="93"/>
      <c r="AJP150" s="93"/>
      <c r="AJQ150" s="93"/>
      <c r="AJR150" s="93"/>
      <c r="AJS150" s="93"/>
      <c r="AJT150" s="93"/>
      <c r="AJU150" s="93"/>
      <c r="AJV150" s="93"/>
      <c r="AJW150" s="93"/>
      <c r="AJX150" s="93"/>
      <c r="AJY150" s="93"/>
      <c r="AJZ150" s="93"/>
      <c r="AKA150" s="93"/>
      <c r="AKB150" s="93"/>
      <c r="AKC150" s="93"/>
      <c r="AKD150" s="93"/>
      <c r="AKE150" s="93"/>
      <c r="AKF150" s="93"/>
      <c r="AKG150" s="93"/>
      <c r="AKH150" s="93"/>
      <c r="AKI150" s="93"/>
      <c r="AKJ150" s="93"/>
      <c r="AKK150" s="93"/>
      <c r="AKL150" s="93"/>
      <c r="AKM150" s="93"/>
      <c r="AKN150" s="93"/>
      <c r="AKO150" s="93"/>
      <c r="AKP150" s="93"/>
      <c r="AKQ150" s="93"/>
      <c r="AKR150" s="93"/>
      <c r="AKS150" s="93"/>
      <c r="AKT150" s="93"/>
      <c r="AKU150" s="93"/>
      <c r="AKV150" s="93"/>
      <c r="AKW150" s="93"/>
      <c r="AKX150" s="93"/>
      <c r="AKY150" s="93"/>
      <c r="AKZ150" s="93"/>
      <c r="ALA150" s="93"/>
      <c r="ALB150" s="93"/>
      <c r="ALC150" s="93"/>
      <c r="ALD150" s="93"/>
      <c r="ALE150" s="93"/>
      <c r="ALF150" s="93"/>
      <c r="ALG150" s="93"/>
      <c r="ALH150" s="93"/>
      <c r="ALI150" s="93"/>
      <c r="ALJ150" s="93"/>
      <c r="ALK150" s="93"/>
      <c r="ALL150" s="93"/>
      <c r="ALM150" s="93"/>
      <c r="ALN150" s="93"/>
      <c r="ALO150" s="93"/>
      <c r="ALP150" s="93"/>
      <c r="ALQ150" s="93"/>
      <c r="ALR150" s="93"/>
      <c r="ALS150" s="93"/>
      <c r="ALT150" s="93"/>
      <c r="ALU150" s="93"/>
      <c r="ALV150" s="93"/>
      <c r="ALW150" s="93"/>
      <c r="ALX150" s="93"/>
      <c r="ALY150" s="93"/>
      <c r="ALZ150" s="93"/>
      <c r="AMA150" s="93"/>
      <c r="AMB150" s="93"/>
      <c r="AMC150" s="93"/>
      <c r="AMD150" s="93"/>
      <c r="AME150" s="93"/>
      <c r="AMF150" s="93"/>
      <c r="AMG150" s="93"/>
      <c r="AMH150" s="93"/>
      <c r="AMI150" s="93"/>
      <c r="AMJ150" s="93"/>
      <c r="AMK150" s="93"/>
      <c r="AML150" s="93"/>
      <c r="AMM150" s="93"/>
      <c r="AMN150" s="93"/>
      <c r="AMO150" s="93"/>
      <c r="AMP150" s="93"/>
      <c r="AMQ150" s="93"/>
      <c r="AMR150" s="93"/>
      <c r="AMS150" s="93"/>
      <c r="AMT150" s="93"/>
      <c r="AMU150" s="93"/>
      <c r="AMV150" s="93"/>
      <c r="AMW150" s="93"/>
      <c r="AMX150" s="93"/>
      <c r="AMY150" s="93"/>
      <c r="AMZ150" s="93"/>
      <c r="ANA150" s="93"/>
      <c r="ANB150" s="93"/>
      <c r="ANC150" s="93"/>
      <c r="AND150" s="93"/>
      <c r="ANE150" s="93"/>
      <c r="ANF150" s="93"/>
      <c r="ANG150" s="93"/>
      <c r="ANH150" s="93"/>
      <c r="ANI150" s="93"/>
      <c r="ANJ150" s="93"/>
      <c r="ANK150" s="93"/>
      <c r="ANL150" s="93"/>
      <c r="ANM150" s="93"/>
      <c r="ANN150" s="93"/>
      <c r="ANO150" s="93"/>
      <c r="ANP150" s="93"/>
      <c r="ANQ150" s="93"/>
      <c r="ANR150" s="93"/>
      <c r="ANS150" s="93"/>
      <c r="ANT150" s="93"/>
      <c r="ANU150" s="93"/>
      <c r="ANV150" s="93"/>
      <c r="ANW150" s="93"/>
      <c r="ANX150" s="93"/>
      <c r="ANY150" s="93"/>
      <c r="ANZ150" s="93"/>
      <c r="AOA150" s="93"/>
      <c r="AOB150" s="93"/>
      <c r="AOC150" s="93"/>
      <c r="AOD150" s="93"/>
      <c r="AOE150" s="93"/>
      <c r="AOF150" s="93"/>
      <c r="AOG150" s="93"/>
      <c r="AOH150" s="93"/>
      <c r="AOI150" s="93"/>
      <c r="AOJ150" s="93"/>
      <c r="AOK150" s="93"/>
      <c r="AOL150" s="93"/>
      <c r="AOM150" s="93"/>
      <c r="AON150" s="93"/>
      <c r="AOO150" s="93"/>
      <c r="AOP150" s="93"/>
      <c r="AOQ150" s="93"/>
      <c r="AOR150" s="93"/>
      <c r="AOS150" s="93"/>
      <c r="AOT150" s="93"/>
      <c r="AOU150" s="93"/>
      <c r="AOV150" s="93"/>
      <c r="AOW150" s="93"/>
      <c r="AOX150" s="93"/>
      <c r="AOY150" s="93"/>
      <c r="AOZ150" s="93"/>
      <c r="APA150" s="93"/>
      <c r="APB150" s="93"/>
      <c r="APC150" s="93"/>
      <c r="APD150" s="93"/>
      <c r="APE150" s="93"/>
      <c r="APF150" s="93"/>
      <c r="APG150" s="93"/>
      <c r="APH150" s="93"/>
      <c r="API150" s="93"/>
      <c r="APJ150" s="93"/>
      <c r="APK150" s="93"/>
      <c r="APL150" s="93"/>
      <c r="APM150" s="93"/>
      <c r="APN150" s="93"/>
      <c r="APO150" s="93"/>
      <c r="APP150" s="93"/>
      <c r="APQ150" s="93"/>
      <c r="APR150" s="93"/>
      <c r="APS150" s="93"/>
      <c r="APT150" s="93"/>
      <c r="APU150" s="93"/>
      <c r="APV150" s="93"/>
      <c r="APW150" s="93"/>
      <c r="APX150" s="93"/>
      <c r="APY150" s="93"/>
      <c r="APZ150" s="93"/>
      <c r="AQA150" s="93"/>
      <c r="AQB150" s="93"/>
      <c r="AQC150" s="93"/>
      <c r="AQD150" s="93"/>
      <c r="AQE150" s="93"/>
      <c r="AQF150" s="93"/>
      <c r="AQG150" s="93"/>
      <c r="AQH150" s="93"/>
      <c r="AQI150" s="93"/>
      <c r="AQJ150" s="93"/>
      <c r="AQK150" s="93"/>
      <c r="AQL150" s="93"/>
      <c r="AQM150" s="93"/>
      <c r="AQN150" s="93"/>
      <c r="AQO150" s="93"/>
      <c r="AQP150" s="93"/>
      <c r="AQQ150" s="93"/>
      <c r="AQR150" s="93"/>
      <c r="AQS150" s="93"/>
      <c r="AQT150" s="93"/>
      <c r="AQU150" s="93"/>
      <c r="AQV150" s="93"/>
      <c r="AQW150" s="93"/>
      <c r="AQX150" s="93"/>
      <c r="AQY150" s="93"/>
      <c r="AQZ150" s="93"/>
      <c r="ARA150" s="93"/>
      <c r="ARB150" s="93"/>
      <c r="ARC150" s="93"/>
      <c r="ARD150" s="93"/>
      <c r="ARE150" s="93"/>
      <c r="ARF150" s="93"/>
      <c r="ARG150" s="93"/>
      <c r="ARH150" s="93"/>
      <c r="ARI150" s="93"/>
      <c r="ARJ150" s="93"/>
      <c r="ARK150" s="93"/>
      <c r="ARL150" s="93"/>
      <c r="ARM150" s="93"/>
      <c r="ARN150" s="93"/>
      <c r="ARO150" s="93"/>
      <c r="ARP150" s="93"/>
      <c r="ARQ150" s="93"/>
      <c r="ARR150" s="93"/>
      <c r="ARS150" s="93"/>
      <c r="ART150" s="93"/>
      <c r="ARU150" s="93"/>
      <c r="ARV150" s="93"/>
      <c r="ARW150" s="93"/>
      <c r="ARX150" s="93"/>
      <c r="ARY150" s="93"/>
      <c r="ARZ150" s="93"/>
      <c r="ASA150" s="93"/>
      <c r="ASB150" s="93"/>
      <c r="ASC150" s="93"/>
      <c r="ASD150" s="93"/>
      <c r="ASE150" s="93"/>
      <c r="ASF150" s="93"/>
      <c r="ASG150" s="93"/>
      <c r="ASH150" s="93"/>
      <c r="ASI150" s="93"/>
      <c r="ASJ150" s="93"/>
      <c r="ASK150" s="93"/>
      <c r="ASL150" s="93"/>
      <c r="ASM150" s="93"/>
      <c r="ASN150" s="93"/>
      <c r="ASO150" s="93"/>
      <c r="ASP150" s="93"/>
      <c r="ASQ150" s="93"/>
      <c r="ASR150" s="93"/>
      <c r="ASS150" s="93"/>
      <c r="AST150" s="93"/>
      <c r="ASU150" s="93"/>
      <c r="ASV150" s="93"/>
      <c r="ASW150" s="93"/>
      <c r="ASX150" s="93"/>
      <c r="ASY150" s="93"/>
      <c r="ASZ150" s="93"/>
      <c r="ATA150" s="93"/>
      <c r="ATB150" s="93"/>
      <c r="ATC150" s="93"/>
      <c r="ATD150" s="93"/>
      <c r="ATE150" s="93"/>
      <c r="ATF150" s="93"/>
      <c r="ATG150" s="93"/>
      <c r="ATH150" s="93"/>
      <c r="ATI150" s="93"/>
      <c r="ATJ150" s="93"/>
      <c r="ATK150" s="93"/>
      <c r="ATL150" s="93"/>
      <c r="ATM150" s="93"/>
      <c r="ATN150" s="93"/>
      <c r="ATO150" s="93"/>
      <c r="ATP150" s="93"/>
      <c r="ATQ150" s="93"/>
      <c r="ATR150" s="93"/>
      <c r="ATS150" s="93"/>
      <c r="ATT150" s="93"/>
      <c r="ATU150" s="93"/>
      <c r="ATV150" s="93"/>
      <c r="ATW150" s="93"/>
      <c r="ATX150" s="93"/>
      <c r="ATY150" s="93"/>
      <c r="ATZ150" s="93"/>
      <c r="AUA150" s="93"/>
      <c r="AUB150" s="93"/>
      <c r="AUC150" s="93"/>
      <c r="AUD150" s="93"/>
      <c r="AUE150" s="93"/>
      <c r="AUF150" s="93"/>
      <c r="AUG150" s="93"/>
      <c r="AUH150" s="93"/>
      <c r="AUI150" s="93"/>
      <c r="AUJ150" s="93"/>
      <c r="AUK150" s="93"/>
      <c r="AUL150" s="93"/>
      <c r="AUM150" s="93"/>
      <c r="AUN150" s="93"/>
      <c r="AUO150" s="93"/>
      <c r="AUP150" s="93"/>
      <c r="AUQ150" s="93"/>
      <c r="AUR150" s="93"/>
      <c r="AUS150" s="93"/>
      <c r="AUT150" s="93"/>
      <c r="AUU150" s="93"/>
      <c r="AUV150" s="93"/>
      <c r="AUW150" s="93"/>
      <c r="AUX150" s="93"/>
      <c r="AUY150" s="93"/>
      <c r="AUZ150" s="93"/>
      <c r="AVA150" s="93"/>
      <c r="AVB150" s="93"/>
      <c r="AVC150" s="93"/>
      <c r="AVD150" s="93"/>
      <c r="AVE150" s="93"/>
      <c r="AVF150" s="93"/>
      <c r="AVG150" s="93"/>
      <c r="AVH150" s="93"/>
      <c r="AVI150" s="93"/>
      <c r="AVJ150" s="93"/>
      <c r="AVK150" s="93"/>
      <c r="AVL150" s="93"/>
      <c r="AVM150" s="93"/>
      <c r="AVN150" s="93"/>
      <c r="AVO150" s="93"/>
      <c r="AVP150" s="93"/>
      <c r="AVQ150" s="93"/>
      <c r="AVR150" s="93"/>
      <c r="AVS150" s="93"/>
      <c r="AVT150" s="93"/>
      <c r="AVU150" s="93"/>
      <c r="AVV150" s="93"/>
      <c r="AVW150" s="93"/>
      <c r="AVX150" s="93"/>
      <c r="AVY150" s="93"/>
      <c r="AVZ150" s="93"/>
      <c r="AWA150" s="93"/>
      <c r="AWB150" s="93"/>
      <c r="AWC150" s="93"/>
      <c r="AWD150" s="93"/>
      <c r="AWE150" s="93"/>
      <c r="AWF150" s="93"/>
      <c r="AWG150" s="93"/>
      <c r="AWH150" s="93"/>
      <c r="AWI150" s="93"/>
      <c r="AWJ150" s="93"/>
      <c r="AWK150" s="93"/>
      <c r="AWL150" s="93"/>
      <c r="AWM150" s="93"/>
      <c r="AWN150" s="93"/>
      <c r="AWO150" s="93"/>
      <c r="AWP150" s="93"/>
      <c r="AWQ150" s="93"/>
      <c r="AWR150" s="93"/>
      <c r="AWS150" s="93"/>
      <c r="AWT150" s="93"/>
      <c r="AWU150" s="93"/>
      <c r="AWV150" s="93"/>
      <c r="AWW150" s="93"/>
      <c r="AWX150" s="93"/>
      <c r="AWY150" s="93"/>
      <c r="AWZ150" s="93"/>
      <c r="AXA150" s="93"/>
      <c r="AXB150" s="93"/>
      <c r="AXC150" s="93"/>
      <c r="AXD150" s="93"/>
      <c r="AXE150" s="93"/>
      <c r="AXF150" s="93"/>
      <c r="AXG150" s="93"/>
      <c r="AXH150" s="93"/>
      <c r="AXI150" s="93"/>
      <c r="AXJ150" s="93"/>
      <c r="AXK150" s="93"/>
      <c r="AXL150" s="93"/>
      <c r="AXM150" s="93"/>
      <c r="AXN150" s="93"/>
      <c r="AXO150" s="93"/>
      <c r="AXP150" s="93"/>
      <c r="AXQ150" s="93"/>
      <c r="AXR150" s="93"/>
      <c r="AXS150" s="93"/>
      <c r="AXT150" s="93"/>
      <c r="AXU150" s="93"/>
      <c r="AXV150" s="93"/>
      <c r="AXW150" s="93"/>
      <c r="AXX150" s="93"/>
      <c r="AXY150" s="93"/>
      <c r="AXZ150" s="93"/>
      <c r="AYA150" s="93"/>
      <c r="AYB150" s="93"/>
      <c r="AYC150" s="93"/>
      <c r="AYD150" s="93"/>
      <c r="AYE150" s="93"/>
      <c r="AYF150" s="93"/>
      <c r="AYG150" s="93"/>
      <c r="AYH150" s="93"/>
      <c r="AYI150" s="93"/>
      <c r="AYJ150" s="93"/>
      <c r="AYK150" s="93"/>
      <c r="AYL150" s="93"/>
      <c r="AYM150" s="93"/>
      <c r="AYN150" s="93"/>
      <c r="AYO150" s="93"/>
      <c r="AYP150" s="93"/>
      <c r="AYQ150" s="93"/>
      <c r="AYR150" s="93"/>
      <c r="AYS150" s="93"/>
      <c r="AYT150" s="93"/>
      <c r="AYU150" s="93"/>
      <c r="AYV150" s="93"/>
      <c r="AYW150" s="93"/>
      <c r="AYX150" s="93"/>
      <c r="AYY150" s="93"/>
      <c r="AYZ150" s="93"/>
      <c r="AZA150" s="93"/>
      <c r="AZB150" s="93"/>
      <c r="AZC150" s="93"/>
      <c r="AZD150" s="93"/>
      <c r="AZE150" s="93"/>
      <c r="AZF150" s="93"/>
      <c r="AZG150" s="93"/>
      <c r="AZH150" s="93"/>
      <c r="AZI150" s="93"/>
      <c r="AZJ150" s="93"/>
      <c r="AZK150" s="93"/>
      <c r="AZL150" s="93"/>
      <c r="AZM150" s="93"/>
      <c r="AZN150" s="93"/>
      <c r="AZO150" s="93"/>
      <c r="AZP150" s="93"/>
      <c r="AZQ150" s="93"/>
      <c r="AZR150" s="93"/>
      <c r="AZS150" s="93"/>
      <c r="AZT150" s="93"/>
      <c r="AZU150" s="93"/>
      <c r="AZV150" s="93"/>
      <c r="AZW150" s="93"/>
      <c r="AZX150" s="93"/>
      <c r="AZY150" s="93"/>
      <c r="AZZ150" s="93"/>
      <c r="BAA150" s="93"/>
      <c r="BAB150" s="93"/>
      <c r="BAC150" s="93"/>
      <c r="BAD150" s="93"/>
      <c r="BAE150" s="93"/>
      <c r="BAF150" s="93"/>
      <c r="BAG150" s="93"/>
      <c r="BAH150" s="93"/>
      <c r="BAI150" s="93"/>
      <c r="BAJ150" s="93"/>
      <c r="BAK150" s="93"/>
      <c r="BAL150" s="93"/>
      <c r="BAM150" s="93"/>
      <c r="BAN150" s="93"/>
      <c r="BAO150" s="93"/>
      <c r="BAP150" s="93"/>
      <c r="BAQ150" s="93"/>
      <c r="BAR150" s="93"/>
      <c r="BAS150" s="93"/>
      <c r="BAT150" s="93"/>
      <c r="BAU150" s="93"/>
      <c r="BAV150" s="93"/>
      <c r="BAW150" s="93"/>
      <c r="BAX150" s="93"/>
      <c r="BAY150" s="93"/>
      <c r="BAZ150" s="93"/>
      <c r="BBA150" s="93"/>
      <c r="BBB150" s="93"/>
      <c r="BBC150" s="93"/>
      <c r="BBD150" s="93"/>
      <c r="BBE150" s="93"/>
      <c r="BBF150" s="93"/>
      <c r="BBG150" s="93"/>
      <c r="BBH150" s="93"/>
      <c r="BBI150" s="93"/>
      <c r="BBJ150" s="93"/>
      <c r="BBK150" s="93"/>
      <c r="BBL150" s="93"/>
      <c r="BBM150" s="93"/>
      <c r="BBN150" s="93"/>
      <c r="BBO150" s="93"/>
      <c r="BBP150" s="93"/>
      <c r="BBQ150" s="93"/>
      <c r="BBR150" s="93"/>
      <c r="BBS150" s="93"/>
      <c r="BBT150" s="93"/>
      <c r="BBU150" s="93"/>
      <c r="BBV150" s="93"/>
      <c r="BBW150" s="93"/>
      <c r="BBX150" s="93"/>
      <c r="BBY150" s="93"/>
      <c r="BBZ150" s="93"/>
      <c r="BCA150" s="93"/>
      <c r="BCB150" s="93"/>
      <c r="BCC150" s="93"/>
      <c r="BCD150" s="93"/>
      <c r="BCE150" s="93"/>
      <c r="BCF150" s="93"/>
      <c r="BCG150" s="93"/>
      <c r="BCH150" s="93"/>
      <c r="BCI150" s="93"/>
      <c r="BCJ150" s="93"/>
      <c r="BCK150" s="93"/>
      <c r="BCL150" s="93"/>
      <c r="BCM150" s="93"/>
      <c r="BCN150" s="93"/>
      <c r="BCO150" s="93"/>
      <c r="BCP150" s="93"/>
      <c r="BCQ150" s="93"/>
      <c r="BCR150" s="93"/>
      <c r="BCS150" s="93"/>
      <c r="BCT150" s="93"/>
      <c r="BCU150" s="93"/>
      <c r="BCV150" s="93"/>
      <c r="BCW150" s="93"/>
      <c r="BCX150" s="93"/>
      <c r="BCY150" s="93"/>
      <c r="BCZ150" s="93"/>
      <c r="BDA150" s="93"/>
      <c r="BDB150" s="93"/>
      <c r="BDC150" s="93"/>
      <c r="BDD150" s="93"/>
      <c r="BDE150" s="93"/>
      <c r="BDF150" s="93"/>
      <c r="BDG150" s="93"/>
      <c r="BDH150" s="93"/>
      <c r="BDI150" s="93"/>
      <c r="BDJ150" s="93"/>
      <c r="BDK150" s="93"/>
      <c r="BDL150" s="93"/>
      <c r="BDM150" s="93"/>
      <c r="BDN150" s="93"/>
      <c r="BDO150" s="93"/>
      <c r="BDP150" s="93"/>
      <c r="BDQ150" s="93"/>
      <c r="BDR150" s="93"/>
      <c r="BDS150" s="93"/>
      <c r="BDT150" s="93"/>
      <c r="BDU150" s="93"/>
      <c r="BDV150" s="93"/>
      <c r="BDW150" s="93"/>
      <c r="BDX150" s="93"/>
      <c r="BDY150" s="93"/>
      <c r="BDZ150" s="93"/>
      <c r="BEA150" s="93"/>
      <c r="BEB150" s="93"/>
      <c r="BEC150" s="93"/>
      <c r="BED150" s="93"/>
      <c r="BEE150" s="93"/>
      <c r="BEF150" s="93"/>
      <c r="BEG150" s="93"/>
      <c r="BEH150" s="93"/>
      <c r="BEI150" s="93"/>
      <c r="BEJ150" s="93"/>
      <c r="BEK150" s="93"/>
      <c r="BEL150" s="93"/>
      <c r="BEM150" s="93"/>
      <c r="BEN150" s="93"/>
      <c r="BEO150" s="93"/>
      <c r="BEP150" s="93"/>
      <c r="BEQ150" s="93"/>
      <c r="BER150" s="93"/>
      <c r="BES150" s="93"/>
      <c r="BET150" s="93"/>
      <c r="BEU150" s="93"/>
      <c r="BEV150" s="93"/>
      <c r="BEW150" s="93"/>
      <c r="BEX150" s="93"/>
      <c r="BEY150" s="93"/>
      <c r="BEZ150" s="93"/>
      <c r="BFA150" s="93"/>
      <c r="BFB150" s="93"/>
      <c r="BFC150" s="93"/>
      <c r="BFD150" s="93"/>
      <c r="BFE150" s="93"/>
      <c r="BFF150" s="93"/>
      <c r="BFG150" s="93"/>
      <c r="BFH150" s="93"/>
      <c r="BFI150" s="93"/>
      <c r="BFJ150" s="93"/>
      <c r="BFK150" s="93"/>
      <c r="BFL150" s="93"/>
      <c r="BFM150" s="93"/>
      <c r="BFN150" s="93"/>
      <c r="BFO150" s="93"/>
      <c r="BFP150" s="93"/>
      <c r="BFQ150" s="93"/>
      <c r="BFR150" s="93"/>
      <c r="BFS150" s="93"/>
      <c r="BFT150" s="93"/>
      <c r="BFU150" s="93"/>
      <c r="BFV150" s="93"/>
      <c r="BFW150" s="93"/>
      <c r="BFX150" s="93"/>
      <c r="BFY150" s="93"/>
      <c r="BFZ150" s="93"/>
      <c r="BGA150" s="93"/>
      <c r="BGB150" s="93"/>
      <c r="BGC150" s="93"/>
      <c r="BGD150" s="93"/>
      <c r="BGE150" s="93"/>
      <c r="BGF150" s="93"/>
      <c r="BGG150" s="93"/>
      <c r="BGH150" s="93"/>
      <c r="BGI150" s="93"/>
      <c r="BGJ150" s="93"/>
      <c r="BGK150" s="93"/>
      <c r="BGL150" s="93"/>
      <c r="BGM150" s="93"/>
      <c r="BGN150" s="93"/>
      <c r="BGO150" s="93"/>
      <c r="BGP150" s="93"/>
      <c r="BGQ150" s="93"/>
      <c r="BGR150" s="93"/>
      <c r="BGS150" s="93"/>
      <c r="BGT150" s="93"/>
      <c r="BGU150" s="93"/>
      <c r="BGV150" s="93"/>
      <c r="BGW150" s="93"/>
      <c r="BGX150" s="93"/>
      <c r="BGY150" s="93"/>
      <c r="BGZ150" s="93"/>
      <c r="BHA150" s="93"/>
      <c r="BHB150" s="93"/>
      <c r="BHC150" s="93"/>
      <c r="BHD150" s="93"/>
      <c r="BHE150" s="93"/>
      <c r="BHF150" s="93"/>
      <c r="BHG150" s="93"/>
      <c r="BHH150" s="93"/>
      <c r="BHI150" s="93"/>
      <c r="BHJ150" s="93"/>
      <c r="BHK150" s="93"/>
      <c r="BHL150" s="93"/>
      <c r="BHM150" s="93"/>
      <c r="BHN150" s="93"/>
      <c r="BHO150" s="93"/>
      <c r="BHP150" s="93"/>
      <c r="BHQ150" s="93"/>
      <c r="BHR150" s="93"/>
      <c r="BHS150" s="93"/>
      <c r="BHT150" s="93"/>
      <c r="BHU150" s="93"/>
      <c r="BHV150" s="93"/>
      <c r="BHW150" s="93"/>
      <c r="BHX150" s="93"/>
      <c r="BHY150" s="93"/>
      <c r="BHZ150" s="93"/>
      <c r="BIA150" s="93"/>
      <c r="BIB150" s="93"/>
      <c r="BIC150" s="93"/>
      <c r="BID150" s="93"/>
      <c r="BIE150" s="93"/>
      <c r="BIF150" s="93"/>
      <c r="BIG150" s="93"/>
      <c r="BIH150" s="93"/>
      <c r="BII150" s="93"/>
      <c r="BIJ150" s="93"/>
      <c r="BIK150" s="93"/>
      <c r="BIL150" s="93"/>
      <c r="BIM150" s="93"/>
      <c r="BIN150" s="93"/>
      <c r="BIO150" s="93"/>
      <c r="BIP150" s="93"/>
      <c r="BIQ150" s="93"/>
      <c r="BIR150" s="93"/>
      <c r="BIS150" s="93"/>
      <c r="BIT150" s="93"/>
      <c r="BIU150" s="93"/>
      <c r="BIV150" s="93"/>
      <c r="BIW150" s="93"/>
      <c r="BIX150" s="93"/>
      <c r="BIY150" s="93"/>
      <c r="BIZ150" s="93"/>
      <c r="BJA150" s="93"/>
      <c r="BJB150" s="93"/>
      <c r="BJC150" s="93"/>
      <c r="BJD150" s="93"/>
      <c r="BJE150" s="93"/>
      <c r="BJF150" s="93"/>
      <c r="BJG150" s="93"/>
      <c r="BJH150" s="93"/>
      <c r="BJI150" s="93"/>
      <c r="BJJ150" s="93"/>
      <c r="BJK150" s="93"/>
      <c r="BJL150" s="93"/>
      <c r="BJM150" s="93"/>
      <c r="BJN150" s="93"/>
      <c r="BJO150" s="93"/>
      <c r="BJP150" s="93"/>
      <c r="BJQ150" s="93"/>
      <c r="BJR150" s="93"/>
      <c r="BJS150" s="93"/>
      <c r="BJT150" s="93"/>
      <c r="BJU150" s="93"/>
      <c r="BJV150" s="93"/>
      <c r="BJW150" s="93"/>
      <c r="BJX150" s="93"/>
      <c r="BJY150" s="93"/>
      <c r="BJZ150" s="93"/>
      <c r="BKA150" s="93"/>
      <c r="BKB150" s="93"/>
      <c r="BKC150" s="93"/>
      <c r="BKD150" s="93"/>
      <c r="BKE150" s="93"/>
      <c r="BKF150" s="93"/>
      <c r="BKG150" s="93"/>
      <c r="BKH150" s="93"/>
      <c r="BKI150" s="93"/>
      <c r="BKJ150" s="93"/>
      <c r="BKK150" s="93"/>
      <c r="BKL150" s="93"/>
      <c r="BKM150" s="93"/>
      <c r="BKN150" s="93"/>
      <c r="BKO150" s="93"/>
      <c r="BKP150" s="93"/>
      <c r="BKQ150" s="93"/>
      <c r="BKR150" s="93"/>
      <c r="BKS150" s="93"/>
      <c r="BKT150" s="93"/>
      <c r="BKU150" s="93"/>
      <c r="BKV150" s="93"/>
      <c r="BKW150" s="93"/>
      <c r="BKX150" s="93"/>
      <c r="BKY150" s="93"/>
      <c r="BKZ150" s="93"/>
      <c r="BLA150" s="93"/>
      <c r="BLB150" s="93"/>
      <c r="BLC150" s="93"/>
      <c r="BLD150" s="93"/>
      <c r="BLE150" s="93"/>
      <c r="BLF150" s="93"/>
      <c r="BLG150" s="93"/>
      <c r="BLH150" s="93"/>
      <c r="BLI150" s="93"/>
      <c r="BLJ150" s="93"/>
      <c r="BLK150" s="93"/>
      <c r="BLL150" s="93"/>
      <c r="BLM150" s="93"/>
      <c r="BLN150" s="93"/>
      <c r="BLO150" s="93"/>
      <c r="BLP150" s="93"/>
      <c r="BLQ150" s="93"/>
      <c r="BLR150" s="93"/>
      <c r="BLS150" s="93"/>
      <c r="BLT150" s="93"/>
      <c r="BLU150" s="93"/>
      <c r="BLV150" s="93"/>
      <c r="BLW150" s="93"/>
      <c r="BLX150" s="93"/>
      <c r="BLY150" s="93"/>
      <c r="BLZ150" s="93"/>
      <c r="BMA150" s="93"/>
      <c r="BMB150" s="93"/>
      <c r="BMC150" s="93"/>
      <c r="BMD150" s="93"/>
      <c r="BME150" s="93"/>
      <c r="BMF150" s="93"/>
      <c r="BMG150" s="93"/>
      <c r="BMH150" s="93"/>
      <c r="BMI150" s="93"/>
      <c r="BMJ150" s="93"/>
      <c r="BMK150" s="93"/>
      <c r="BML150" s="93"/>
      <c r="BMM150" s="93"/>
      <c r="BMN150" s="93"/>
      <c r="BMO150" s="93"/>
      <c r="BMP150" s="93"/>
      <c r="BMQ150" s="93"/>
      <c r="BMR150" s="93"/>
      <c r="BMS150" s="93"/>
      <c r="BMT150" s="93"/>
      <c r="BMU150" s="93"/>
      <c r="BMV150" s="93"/>
      <c r="BMW150" s="93"/>
      <c r="BMX150" s="93"/>
      <c r="BMY150" s="93"/>
      <c r="BMZ150" s="93"/>
      <c r="BNA150" s="93"/>
      <c r="BNB150" s="93"/>
      <c r="BNC150" s="93"/>
      <c r="BND150" s="93"/>
      <c r="BNE150" s="93"/>
      <c r="BNF150" s="93"/>
      <c r="BNG150" s="93"/>
      <c r="BNH150" s="93"/>
      <c r="BNI150" s="93"/>
      <c r="BNJ150" s="93"/>
      <c r="BNK150" s="93"/>
      <c r="BNL150" s="93"/>
      <c r="BNM150" s="93"/>
      <c r="BNN150" s="93"/>
      <c r="BNO150" s="93"/>
      <c r="BNP150" s="93"/>
      <c r="BNQ150" s="93"/>
      <c r="BNR150" s="93"/>
      <c r="BNS150" s="93"/>
      <c r="BNT150" s="93"/>
      <c r="BNU150" s="93"/>
      <c r="BNV150" s="93"/>
      <c r="BNW150" s="93"/>
      <c r="BNX150" s="93"/>
      <c r="BNY150" s="93"/>
      <c r="BNZ150" s="93"/>
      <c r="BOA150" s="93"/>
      <c r="BOB150" s="93"/>
      <c r="BOC150" s="93"/>
      <c r="BOD150" s="93"/>
      <c r="BOE150" s="93"/>
      <c r="BOF150" s="93"/>
      <c r="BOG150" s="93"/>
      <c r="BOH150" s="93"/>
      <c r="BOI150" s="93"/>
      <c r="BOJ150" s="93"/>
      <c r="BOK150" s="93"/>
      <c r="BOL150" s="93"/>
      <c r="BOM150" s="93"/>
      <c r="BON150" s="93"/>
      <c r="BOO150" s="93"/>
      <c r="BOP150" s="93"/>
      <c r="BOQ150" s="93"/>
      <c r="BOR150" s="93"/>
      <c r="BOS150" s="93"/>
      <c r="BOT150" s="93"/>
      <c r="BOU150" s="93"/>
      <c r="BOV150" s="93"/>
      <c r="BOW150" s="93"/>
      <c r="BOX150" s="93"/>
      <c r="BOY150" s="93"/>
      <c r="BOZ150" s="93"/>
      <c r="BPA150" s="93"/>
      <c r="BPB150" s="93"/>
      <c r="BPC150" s="93"/>
      <c r="BPD150" s="93"/>
      <c r="BPE150" s="93"/>
      <c r="BPF150" s="93"/>
      <c r="BPG150" s="93"/>
      <c r="BPH150" s="93"/>
      <c r="BPI150" s="93"/>
      <c r="BPJ150" s="93"/>
      <c r="BPK150" s="93"/>
      <c r="BPL150" s="93"/>
      <c r="BPM150" s="93"/>
      <c r="BPN150" s="93"/>
      <c r="BPO150" s="93"/>
      <c r="BPP150" s="93"/>
      <c r="BPQ150" s="93"/>
      <c r="BPR150" s="93"/>
      <c r="BPS150" s="93"/>
      <c r="BPT150" s="93"/>
      <c r="BPU150" s="93"/>
      <c r="BPV150" s="93"/>
      <c r="BPW150" s="93"/>
      <c r="BPX150" s="93"/>
      <c r="BPY150" s="93"/>
      <c r="BPZ150" s="93"/>
      <c r="BQA150" s="93"/>
      <c r="BQB150" s="93"/>
      <c r="BQC150" s="93"/>
      <c r="BQD150" s="93"/>
      <c r="BQE150" s="93"/>
      <c r="BQF150" s="93"/>
      <c r="BQG150" s="93"/>
      <c r="BQH150" s="93"/>
      <c r="BQI150" s="93"/>
      <c r="BQJ150" s="93"/>
      <c r="BQK150" s="93"/>
      <c r="BQL150" s="93"/>
      <c r="BQM150" s="93"/>
      <c r="BQN150" s="93"/>
      <c r="BQO150" s="93"/>
      <c r="BQP150" s="93"/>
      <c r="BQQ150" s="93"/>
      <c r="BQR150" s="93"/>
      <c r="BQS150" s="93"/>
      <c r="BQT150" s="93"/>
      <c r="BQU150" s="93"/>
      <c r="BQV150" s="93"/>
      <c r="BQW150" s="93"/>
      <c r="BQX150" s="93"/>
      <c r="BQY150" s="93"/>
      <c r="BQZ150" s="93"/>
      <c r="BRA150" s="93"/>
      <c r="BRB150" s="93"/>
      <c r="BRC150" s="93"/>
      <c r="BRD150" s="93"/>
      <c r="BRE150" s="93"/>
      <c r="BRF150" s="93"/>
      <c r="BRG150" s="93"/>
      <c r="BRH150" s="93"/>
      <c r="BRI150" s="93"/>
      <c r="BRJ150" s="93"/>
      <c r="BRK150" s="93"/>
      <c r="BRL150" s="93"/>
      <c r="BRM150" s="93"/>
      <c r="BRN150" s="93"/>
      <c r="BRO150" s="93"/>
      <c r="BRP150" s="93"/>
      <c r="BRQ150" s="93"/>
      <c r="BRR150" s="93"/>
      <c r="BRS150" s="93"/>
      <c r="BRT150" s="93"/>
      <c r="BRU150" s="93"/>
      <c r="BRV150" s="93"/>
      <c r="BRW150" s="93"/>
      <c r="BRX150" s="93"/>
      <c r="BRY150" s="93"/>
      <c r="BRZ150" s="93"/>
      <c r="BSA150" s="93"/>
      <c r="BSB150" s="93"/>
      <c r="BSC150" s="93"/>
      <c r="BSD150" s="93"/>
      <c r="BSE150" s="93"/>
      <c r="BSF150" s="93"/>
      <c r="BSG150" s="93"/>
      <c r="BSH150" s="93"/>
      <c r="BSI150" s="93"/>
      <c r="BSJ150" s="93"/>
      <c r="BSK150" s="93"/>
      <c r="BSL150" s="93"/>
      <c r="BSM150" s="93"/>
      <c r="BSN150" s="93"/>
      <c r="BSO150" s="93"/>
      <c r="BSP150" s="93"/>
      <c r="BSQ150" s="93"/>
      <c r="BSR150" s="93"/>
      <c r="BSS150" s="93"/>
      <c r="BST150" s="93"/>
      <c r="BSU150" s="93"/>
      <c r="BSV150" s="93"/>
      <c r="BSW150" s="93"/>
      <c r="BSX150" s="93"/>
      <c r="BSY150" s="93"/>
      <c r="BSZ150" s="93"/>
      <c r="BTA150" s="93"/>
      <c r="BTB150" s="93"/>
      <c r="BTC150" s="93"/>
      <c r="BTD150" s="93"/>
      <c r="BTE150" s="93"/>
      <c r="BTF150" s="93"/>
      <c r="BTG150" s="93"/>
      <c r="BTH150" s="93"/>
      <c r="BTI150" s="93"/>
      <c r="BTJ150" s="93"/>
      <c r="BTK150" s="93"/>
      <c r="BTL150" s="93"/>
      <c r="BTM150" s="93"/>
      <c r="BTN150" s="93"/>
      <c r="BTO150" s="93"/>
      <c r="BTP150" s="93"/>
      <c r="BTQ150" s="93"/>
      <c r="BTR150" s="93"/>
      <c r="BTS150" s="93"/>
      <c r="BTT150" s="93"/>
      <c r="BTU150" s="93"/>
      <c r="BTV150" s="93"/>
      <c r="BTW150" s="93"/>
      <c r="BTX150" s="93"/>
      <c r="BTY150" s="93"/>
      <c r="BTZ150" s="93"/>
      <c r="BUA150" s="93"/>
      <c r="BUB150" s="93"/>
      <c r="BUC150" s="93"/>
      <c r="BUD150" s="93"/>
      <c r="BUE150" s="93"/>
      <c r="BUF150" s="93"/>
      <c r="BUG150" s="93"/>
      <c r="BUH150" s="93"/>
      <c r="BUI150" s="93"/>
      <c r="BUJ150" s="93"/>
      <c r="BUK150" s="93"/>
      <c r="BUL150" s="93"/>
      <c r="BUM150" s="93"/>
      <c r="BUN150" s="93"/>
      <c r="BUO150" s="93"/>
      <c r="BUP150" s="93"/>
      <c r="BUQ150" s="93"/>
      <c r="BUR150" s="93"/>
      <c r="BUS150" s="93"/>
      <c r="BUT150" s="93"/>
      <c r="BUU150" s="93"/>
      <c r="BUV150" s="93"/>
      <c r="BUW150" s="93"/>
      <c r="BUX150" s="93"/>
      <c r="BUY150" s="93"/>
      <c r="BUZ150" s="93"/>
      <c r="BVA150" s="93"/>
      <c r="BVB150" s="93"/>
      <c r="BVC150" s="93"/>
      <c r="BVD150" s="93"/>
      <c r="BVE150" s="93"/>
      <c r="BVF150" s="93"/>
      <c r="BVG150" s="93"/>
      <c r="BVH150" s="93"/>
      <c r="BVI150" s="93"/>
      <c r="BVJ150" s="93"/>
      <c r="BVK150" s="93"/>
      <c r="BVL150" s="93"/>
      <c r="BVM150" s="93"/>
      <c r="BVN150" s="93"/>
      <c r="BVO150" s="93"/>
      <c r="BVP150" s="93"/>
      <c r="BVQ150" s="93"/>
      <c r="BVR150" s="93"/>
      <c r="BVS150" s="93"/>
      <c r="BVT150" s="93"/>
      <c r="BVU150" s="93"/>
      <c r="BVV150" s="93"/>
      <c r="BVW150" s="93"/>
      <c r="BVX150" s="93"/>
      <c r="BVY150" s="93"/>
      <c r="BVZ150" s="93"/>
      <c r="BWA150" s="93"/>
      <c r="BWB150" s="93"/>
      <c r="BWC150" s="93"/>
      <c r="BWD150" s="93"/>
      <c r="BWE150" s="93"/>
      <c r="BWF150" s="93"/>
      <c r="BWG150" s="93"/>
      <c r="BWH150" s="93"/>
      <c r="BWI150" s="93"/>
      <c r="BWJ150" s="93"/>
      <c r="BWK150" s="93"/>
      <c r="BWL150" s="93"/>
      <c r="BWM150" s="93"/>
      <c r="BWN150" s="93"/>
      <c r="BWO150" s="93"/>
      <c r="BWP150" s="93"/>
      <c r="BWQ150" s="93"/>
      <c r="BWR150" s="93"/>
      <c r="BWS150" s="93"/>
      <c r="BWT150" s="93"/>
      <c r="BWU150" s="93"/>
      <c r="BWV150" s="93"/>
      <c r="BWW150" s="93"/>
      <c r="BWX150" s="93"/>
      <c r="BWY150" s="93"/>
      <c r="BWZ150" s="93"/>
      <c r="BXA150" s="93"/>
      <c r="BXB150" s="93"/>
      <c r="BXC150" s="93"/>
      <c r="BXD150" s="93"/>
      <c r="BXE150" s="93"/>
      <c r="BXF150" s="93"/>
      <c r="BXG150" s="93"/>
      <c r="BXH150" s="93"/>
      <c r="BXI150" s="93"/>
      <c r="BXJ150" s="93"/>
      <c r="BXK150" s="93"/>
      <c r="BXL150" s="93"/>
      <c r="BXM150" s="93"/>
      <c r="BXN150" s="93"/>
      <c r="BXO150" s="93"/>
      <c r="BXP150" s="93"/>
      <c r="BXQ150" s="93"/>
      <c r="BXR150" s="93"/>
      <c r="BXS150" s="93"/>
      <c r="BXT150" s="93"/>
      <c r="BXU150" s="93"/>
      <c r="BXV150" s="93"/>
      <c r="BXW150" s="93"/>
      <c r="BXX150" s="93"/>
      <c r="BXY150" s="93"/>
      <c r="BXZ150" s="93"/>
      <c r="BYA150" s="93"/>
      <c r="BYB150" s="93"/>
      <c r="BYC150" s="93"/>
      <c r="BYD150" s="93"/>
      <c r="BYE150" s="93"/>
      <c r="BYF150" s="93"/>
      <c r="BYG150" s="93"/>
      <c r="BYH150" s="93"/>
      <c r="BYI150" s="93"/>
      <c r="BYJ150" s="93"/>
      <c r="BYK150" s="93"/>
      <c r="BYL150" s="93"/>
      <c r="BYM150" s="93"/>
      <c r="BYN150" s="93"/>
      <c r="BYO150" s="93"/>
      <c r="BYP150" s="93"/>
      <c r="BYQ150" s="93"/>
      <c r="BYR150" s="93"/>
      <c r="BYS150" s="93"/>
      <c r="BYT150" s="93"/>
      <c r="BYU150" s="93"/>
      <c r="BYV150" s="93"/>
      <c r="BYW150" s="93"/>
      <c r="BYX150" s="93"/>
      <c r="BYY150" s="93"/>
      <c r="BYZ150" s="93"/>
      <c r="BZA150" s="93"/>
      <c r="BZB150" s="93"/>
      <c r="BZC150" s="93"/>
      <c r="BZD150" s="93"/>
      <c r="BZE150" s="93"/>
      <c r="BZF150" s="93"/>
      <c r="BZG150" s="93"/>
      <c r="BZH150" s="93"/>
      <c r="BZI150" s="93"/>
      <c r="BZJ150" s="93"/>
      <c r="BZK150" s="93"/>
      <c r="BZL150" s="93"/>
      <c r="BZM150" s="93"/>
      <c r="BZN150" s="93"/>
      <c r="BZO150" s="93"/>
      <c r="BZP150" s="93"/>
      <c r="BZQ150" s="93"/>
      <c r="BZR150" s="93"/>
      <c r="BZS150" s="93"/>
      <c r="BZT150" s="93"/>
      <c r="BZU150" s="93"/>
      <c r="BZV150" s="93"/>
      <c r="BZW150" s="93"/>
      <c r="BZX150" s="93"/>
      <c r="BZY150" s="93"/>
      <c r="BZZ150" s="93"/>
      <c r="CAA150" s="93"/>
      <c r="CAB150" s="93"/>
      <c r="CAC150" s="93"/>
      <c r="CAD150" s="93"/>
      <c r="CAE150" s="93"/>
      <c r="CAF150" s="93"/>
      <c r="CAG150" s="93"/>
      <c r="CAH150" s="93"/>
      <c r="CAI150" s="93"/>
      <c r="CAJ150" s="93"/>
      <c r="CAK150" s="93"/>
      <c r="CAL150" s="93"/>
      <c r="CAM150" s="93"/>
      <c r="CAN150" s="93"/>
      <c r="CAO150" s="93"/>
      <c r="CAP150" s="93"/>
      <c r="CAQ150" s="93"/>
      <c r="CAR150" s="93"/>
      <c r="CAS150" s="93"/>
      <c r="CAT150" s="93"/>
      <c r="CAU150" s="93"/>
      <c r="CAV150" s="93"/>
      <c r="CAW150" s="93"/>
      <c r="CAX150" s="93"/>
      <c r="CAY150" s="93"/>
      <c r="CAZ150" s="93"/>
      <c r="CBA150" s="93"/>
      <c r="CBB150" s="93"/>
      <c r="CBC150" s="93"/>
      <c r="CBD150" s="93"/>
      <c r="CBE150" s="93"/>
      <c r="CBF150" s="93"/>
      <c r="CBG150" s="93"/>
      <c r="CBH150" s="93"/>
      <c r="CBI150" s="93"/>
      <c r="CBJ150" s="93"/>
      <c r="CBK150" s="93"/>
      <c r="CBL150" s="93"/>
      <c r="CBM150" s="93"/>
      <c r="CBN150" s="93"/>
      <c r="CBO150" s="93"/>
      <c r="CBP150" s="93"/>
      <c r="CBQ150" s="93"/>
      <c r="CBR150" s="93"/>
      <c r="CBS150" s="93"/>
      <c r="CBT150" s="93"/>
      <c r="CBU150" s="93"/>
      <c r="CBV150" s="93"/>
      <c r="CBW150" s="93"/>
      <c r="CBX150" s="93"/>
      <c r="CBY150" s="93"/>
      <c r="CBZ150" s="93"/>
      <c r="CCA150" s="93"/>
      <c r="CCB150" s="93"/>
      <c r="CCC150" s="93"/>
      <c r="CCD150" s="93"/>
      <c r="CCE150" s="93"/>
      <c r="CCF150" s="93"/>
      <c r="CCG150" s="93"/>
      <c r="CCH150" s="93"/>
      <c r="CCI150" s="93"/>
      <c r="CCJ150" s="93"/>
      <c r="CCK150" s="93"/>
      <c r="CCL150" s="93"/>
      <c r="CCM150" s="93"/>
      <c r="CCN150" s="93"/>
      <c r="CCO150" s="93"/>
      <c r="CCP150" s="93"/>
      <c r="CCQ150" s="93"/>
      <c r="CCR150" s="93"/>
      <c r="CCS150" s="93"/>
      <c r="CCT150" s="93"/>
      <c r="CCU150" s="93"/>
      <c r="CCV150" s="93"/>
      <c r="CCW150" s="93"/>
      <c r="CCX150" s="93"/>
      <c r="CCY150" s="93"/>
      <c r="CCZ150" s="93"/>
      <c r="CDA150" s="93"/>
      <c r="CDB150" s="93"/>
      <c r="CDC150" s="93"/>
      <c r="CDD150" s="93"/>
      <c r="CDE150" s="93"/>
      <c r="CDF150" s="93"/>
      <c r="CDG150" s="93"/>
      <c r="CDH150" s="93"/>
      <c r="CDI150" s="93"/>
      <c r="CDJ150" s="93"/>
      <c r="CDK150" s="93"/>
      <c r="CDL150" s="93"/>
      <c r="CDM150" s="93"/>
      <c r="CDN150" s="93"/>
      <c r="CDO150" s="93"/>
      <c r="CDP150" s="93"/>
      <c r="CDQ150" s="93"/>
      <c r="CDR150" s="93"/>
      <c r="CDS150" s="93"/>
      <c r="CDT150" s="93"/>
      <c r="CDU150" s="93"/>
      <c r="CDV150" s="93"/>
      <c r="CDW150" s="93"/>
      <c r="CDX150" s="93"/>
      <c r="CDY150" s="93"/>
      <c r="CDZ150" s="93"/>
      <c r="CEA150" s="93"/>
      <c r="CEB150" s="93"/>
      <c r="CEC150" s="93"/>
      <c r="CED150" s="93"/>
      <c r="CEE150" s="93"/>
      <c r="CEF150" s="93"/>
      <c r="CEG150" s="93"/>
      <c r="CEH150" s="93"/>
      <c r="CEI150" s="93"/>
      <c r="CEJ150" s="93"/>
      <c r="CEK150" s="93"/>
      <c r="CEL150" s="93"/>
      <c r="CEM150" s="93"/>
      <c r="CEN150" s="93"/>
      <c r="CEO150" s="93"/>
      <c r="CEP150" s="93"/>
      <c r="CEQ150" s="93"/>
      <c r="CER150" s="93"/>
      <c r="CES150" s="93"/>
      <c r="CET150" s="93"/>
      <c r="CEU150" s="93"/>
      <c r="CEV150" s="93"/>
      <c r="CEW150" s="93"/>
      <c r="CEX150" s="93"/>
      <c r="CEY150" s="93"/>
      <c r="CEZ150" s="93"/>
      <c r="CFA150" s="93"/>
      <c r="CFB150" s="93"/>
      <c r="CFC150" s="93"/>
      <c r="CFD150" s="93"/>
      <c r="CFE150" s="93"/>
      <c r="CFF150" s="93"/>
      <c r="CFG150" s="93"/>
      <c r="CFH150" s="93"/>
      <c r="CFI150" s="93"/>
      <c r="CFJ150" s="93"/>
      <c r="CFK150" s="93"/>
      <c r="CFL150" s="93"/>
      <c r="CFM150" s="93"/>
      <c r="CFN150" s="93"/>
      <c r="CFO150" s="93"/>
      <c r="CFP150" s="93"/>
      <c r="CFQ150" s="93"/>
      <c r="CFR150" s="93"/>
      <c r="CFS150" s="93"/>
      <c r="CFT150" s="93"/>
      <c r="CFU150" s="93"/>
      <c r="CFV150" s="93"/>
      <c r="CFW150" s="93"/>
      <c r="CFX150" s="93"/>
      <c r="CFY150" s="93"/>
      <c r="CFZ150" s="93"/>
      <c r="CGA150" s="93"/>
      <c r="CGB150" s="93"/>
      <c r="CGC150" s="93"/>
      <c r="CGD150" s="93"/>
      <c r="CGE150" s="93"/>
      <c r="CGF150" s="93"/>
      <c r="CGG150" s="93"/>
      <c r="CGH150" s="93"/>
      <c r="CGI150" s="93"/>
      <c r="CGJ150" s="93"/>
      <c r="CGK150" s="93"/>
      <c r="CGL150" s="93"/>
      <c r="CGM150" s="93"/>
      <c r="CGN150" s="93"/>
      <c r="CGO150" s="93"/>
      <c r="CGP150" s="93"/>
      <c r="CGQ150" s="93"/>
      <c r="CGR150" s="93"/>
      <c r="CGS150" s="93"/>
      <c r="CGT150" s="93"/>
      <c r="CGU150" s="93"/>
      <c r="CGV150" s="93"/>
      <c r="CGW150" s="93"/>
      <c r="CGX150" s="93"/>
      <c r="CGY150" s="93"/>
      <c r="CGZ150" s="93"/>
      <c r="CHA150" s="93"/>
      <c r="CHB150" s="93"/>
      <c r="CHC150" s="93"/>
      <c r="CHD150" s="93"/>
      <c r="CHE150" s="93"/>
      <c r="CHF150" s="93"/>
      <c r="CHG150" s="93"/>
      <c r="CHH150" s="93"/>
      <c r="CHI150" s="93"/>
      <c r="CHJ150" s="93"/>
      <c r="CHK150" s="93"/>
      <c r="CHL150" s="93"/>
      <c r="CHM150" s="93"/>
      <c r="CHN150" s="93"/>
      <c r="CHO150" s="93"/>
      <c r="CHP150" s="93"/>
      <c r="CHQ150" s="93"/>
      <c r="CHR150" s="93"/>
      <c r="CHS150" s="93"/>
      <c r="CHT150" s="93"/>
      <c r="CHU150" s="93"/>
      <c r="CHV150" s="93"/>
      <c r="CHW150" s="93"/>
      <c r="CHX150" s="93"/>
      <c r="CHY150" s="93"/>
      <c r="CHZ150" s="93"/>
      <c r="CIA150" s="93"/>
      <c r="CIB150" s="93"/>
      <c r="CIC150" s="93"/>
      <c r="CID150" s="93"/>
      <c r="CIE150" s="93"/>
      <c r="CIF150" s="93"/>
      <c r="CIG150" s="93"/>
      <c r="CIH150" s="93"/>
      <c r="CII150" s="93"/>
      <c r="CIJ150" s="93"/>
      <c r="CIK150" s="93"/>
      <c r="CIL150" s="93"/>
      <c r="CIM150" s="93"/>
      <c r="CIN150" s="93"/>
      <c r="CIO150" s="93"/>
      <c r="CIP150" s="93"/>
      <c r="CIQ150" s="93"/>
      <c r="CIR150" s="93"/>
      <c r="CIS150" s="93"/>
      <c r="CIT150" s="93"/>
      <c r="CIU150" s="93"/>
      <c r="CIV150" s="93"/>
      <c r="CIW150" s="93"/>
      <c r="CIX150" s="93"/>
      <c r="CIY150" s="93"/>
      <c r="CIZ150" s="93"/>
      <c r="CJA150" s="93"/>
      <c r="CJB150" s="93"/>
      <c r="CJC150" s="93"/>
      <c r="CJD150" s="93"/>
      <c r="CJE150" s="93"/>
      <c r="CJF150" s="93"/>
      <c r="CJG150" s="93"/>
      <c r="CJH150" s="93"/>
      <c r="CJI150" s="93"/>
      <c r="CJJ150" s="93"/>
      <c r="CJK150" s="93"/>
      <c r="CJL150" s="93"/>
      <c r="CJM150" s="93"/>
      <c r="CJN150" s="93"/>
      <c r="CJO150" s="93"/>
      <c r="CJP150" s="93"/>
      <c r="CJQ150" s="93"/>
      <c r="CJR150" s="93"/>
      <c r="CJS150" s="93"/>
      <c r="CJT150" s="93"/>
      <c r="CJU150" s="93"/>
      <c r="CJV150" s="93"/>
      <c r="CJW150" s="93"/>
      <c r="CJX150" s="93"/>
      <c r="CJY150" s="93"/>
      <c r="CJZ150" s="93"/>
      <c r="CKA150" s="93"/>
      <c r="CKB150" s="93"/>
      <c r="CKC150" s="93"/>
      <c r="CKD150" s="93"/>
      <c r="CKE150" s="93"/>
      <c r="CKF150" s="93"/>
      <c r="CKG150" s="93"/>
      <c r="CKH150" s="93"/>
      <c r="CKI150" s="93"/>
      <c r="CKJ150" s="93"/>
      <c r="CKK150" s="93"/>
      <c r="CKL150" s="93"/>
      <c r="CKM150" s="93"/>
      <c r="CKN150" s="93"/>
      <c r="CKO150" s="93"/>
      <c r="CKP150" s="93"/>
      <c r="CKQ150" s="93"/>
      <c r="CKR150" s="93"/>
      <c r="CKS150" s="93"/>
      <c r="CKT150" s="93"/>
      <c r="CKU150" s="93"/>
      <c r="CKV150" s="93"/>
      <c r="CKW150" s="93"/>
      <c r="CKX150" s="93"/>
      <c r="CKY150" s="93"/>
      <c r="CKZ150" s="93"/>
      <c r="CLA150" s="93"/>
      <c r="CLB150" s="93"/>
      <c r="CLC150" s="93"/>
      <c r="CLD150" s="93"/>
      <c r="CLE150" s="93"/>
      <c r="CLF150" s="93"/>
      <c r="CLG150" s="93"/>
      <c r="CLH150" s="93"/>
      <c r="CLI150" s="93"/>
      <c r="CLJ150" s="93"/>
      <c r="CLK150" s="93"/>
      <c r="CLL150" s="93"/>
      <c r="CLM150" s="93"/>
      <c r="CLN150" s="93"/>
      <c r="CLO150" s="93"/>
      <c r="CLP150" s="93"/>
      <c r="CLQ150" s="93"/>
      <c r="CLR150" s="93"/>
      <c r="CLS150" s="93"/>
      <c r="CLT150" s="93"/>
      <c r="CLU150" s="93"/>
      <c r="CLV150" s="93"/>
      <c r="CLW150" s="93"/>
      <c r="CLX150" s="93"/>
      <c r="CLY150" s="93"/>
      <c r="CLZ150" s="93"/>
      <c r="CMA150" s="93"/>
      <c r="CMB150" s="93"/>
      <c r="CMC150" s="93"/>
      <c r="CMD150" s="93"/>
      <c r="CME150" s="93"/>
      <c r="CMF150" s="93"/>
      <c r="CMG150" s="93"/>
      <c r="CMH150" s="93"/>
      <c r="CMI150" s="93"/>
      <c r="CMJ150" s="93"/>
      <c r="CMK150" s="93"/>
      <c r="CML150" s="93"/>
      <c r="CMM150" s="93"/>
      <c r="CMN150" s="93"/>
      <c r="CMO150" s="93"/>
      <c r="CMP150" s="93"/>
      <c r="CMQ150" s="93"/>
      <c r="CMR150" s="93"/>
      <c r="CMS150" s="93"/>
      <c r="CMT150" s="93"/>
      <c r="CMU150" s="93"/>
      <c r="CMV150" s="93"/>
      <c r="CMW150" s="93"/>
      <c r="CMX150" s="93"/>
      <c r="CMY150" s="93"/>
      <c r="CMZ150" s="93"/>
      <c r="CNA150" s="93"/>
      <c r="CNB150" s="93"/>
      <c r="CNC150" s="93"/>
      <c r="CND150" s="93"/>
      <c r="CNE150" s="93"/>
      <c r="CNF150" s="93"/>
      <c r="CNG150" s="93"/>
      <c r="CNH150" s="93"/>
      <c r="CNI150" s="93"/>
      <c r="CNJ150" s="93"/>
      <c r="CNK150" s="93"/>
      <c r="CNL150" s="93"/>
      <c r="CNM150" s="93"/>
      <c r="CNN150" s="93"/>
      <c r="CNO150" s="93"/>
      <c r="CNP150" s="93"/>
      <c r="CNQ150" s="93"/>
      <c r="CNR150" s="93"/>
      <c r="CNS150" s="93"/>
      <c r="CNT150" s="93"/>
      <c r="CNU150" s="93"/>
      <c r="CNV150" s="93"/>
      <c r="CNW150" s="93"/>
      <c r="CNX150" s="93"/>
      <c r="CNY150" s="93"/>
      <c r="CNZ150" s="93"/>
      <c r="COA150" s="93"/>
      <c r="COB150" s="93"/>
      <c r="COC150" s="93"/>
      <c r="COD150" s="93"/>
      <c r="COE150" s="93"/>
      <c r="COF150" s="93"/>
      <c r="COG150" s="93"/>
      <c r="COH150" s="93"/>
      <c r="COI150" s="93"/>
      <c r="COJ150" s="93"/>
      <c r="COK150" s="93"/>
      <c r="COL150" s="93"/>
      <c r="COM150" s="93"/>
      <c r="CON150" s="93"/>
      <c r="COO150" s="93"/>
      <c r="COP150" s="93"/>
      <c r="COQ150" s="93"/>
      <c r="COR150" s="93"/>
      <c r="COS150" s="93"/>
      <c r="COT150" s="93"/>
      <c r="COU150" s="93"/>
      <c r="COV150" s="93"/>
      <c r="COW150" s="93"/>
      <c r="COX150" s="93"/>
      <c r="COY150" s="93"/>
      <c r="COZ150" s="93"/>
      <c r="CPA150" s="93"/>
      <c r="CPB150" s="93"/>
      <c r="CPC150" s="93"/>
      <c r="CPD150" s="93"/>
      <c r="CPE150" s="93"/>
      <c r="CPF150" s="93"/>
      <c r="CPG150" s="93"/>
      <c r="CPH150" s="93"/>
      <c r="CPI150" s="93"/>
      <c r="CPJ150" s="93"/>
      <c r="CPK150" s="93"/>
      <c r="CPL150" s="93"/>
      <c r="CPM150" s="93"/>
      <c r="CPN150" s="93"/>
      <c r="CPO150" s="93"/>
      <c r="CPP150" s="93"/>
      <c r="CPQ150" s="93"/>
      <c r="CPR150" s="93"/>
      <c r="CPS150" s="93"/>
      <c r="CPT150" s="93"/>
      <c r="CPU150" s="93"/>
      <c r="CPV150" s="93"/>
      <c r="CPW150" s="93"/>
      <c r="CPX150" s="93"/>
      <c r="CPY150" s="93"/>
      <c r="CPZ150" s="93"/>
      <c r="CQA150" s="93"/>
      <c r="CQB150" s="93"/>
      <c r="CQC150" s="93"/>
      <c r="CQD150" s="93"/>
      <c r="CQE150" s="93"/>
      <c r="CQF150" s="93"/>
      <c r="CQG150" s="93"/>
      <c r="CQH150" s="93"/>
      <c r="CQI150" s="93"/>
      <c r="CQJ150" s="93"/>
      <c r="CQK150" s="93"/>
      <c r="CQL150" s="93"/>
      <c r="CQM150" s="93"/>
      <c r="CQN150" s="93"/>
      <c r="CQO150" s="93"/>
      <c r="CQP150" s="93"/>
      <c r="CQQ150" s="93"/>
      <c r="CQR150" s="93"/>
      <c r="CQS150" s="93"/>
      <c r="CQT150" s="93"/>
      <c r="CQU150" s="93"/>
      <c r="CQV150" s="93"/>
      <c r="CQW150" s="93"/>
      <c r="CQX150" s="93"/>
      <c r="CQY150" s="93"/>
      <c r="CQZ150" s="93"/>
      <c r="CRA150" s="93"/>
      <c r="CRB150" s="93"/>
      <c r="CRC150" s="93"/>
      <c r="CRD150" s="93"/>
      <c r="CRE150" s="93"/>
      <c r="CRF150" s="93"/>
      <c r="CRG150" s="93"/>
      <c r="CRH150" s="93"/>
      <c r="CRI150" s="93"/>
      <c r="CRJ150" s="93"/>
      <c r="CRK150" s="93"/>
      <c r="CRL150" s="93"/>
      <c r="CRM150" s="93"/>
      <c r="CRN150" s="93"/>
      <c r="CRO150" s="93"/>
      <c r="CRP150" s="93"/>
      <c r="CRQ150" s="93"/>
      <c r="CRR150" s="93"/>
      <c r="CRS150" s="93"/>
      <c r="CRT150" s="93"/>
      <c r="CRU150" s="93"/>
      <c r="CRV150" s="93"/>
      <c r="CRW150" s="93"/>
      <c r="CRX150" s="93"/>
      <c r="CRY150" s="93"/>
      <c r="CRZ150" s="93"/>
      <c r="CSA150" s="93"/>
      <c r="CSB150" s="93"/>
      <c r="CSC150" s="93"/>
      <c r="CSD150" s="93"/>
      <c r="CSE150" s="93"/>
      <c r="CSF150" s="93"/>
      <c r="CSG150" s="93"/>
      <c r="CSH150" s="93"/>
      <c r="CSI150" s="93"/>
      <c r="CSJ150" s="93"/>
      <c r="CSK150" s="93"/>
      <c r="CSL150" s="93"/>
      <c r="CSM150" s="93"/>
      <c r="CSN150" s="93"/>
      <c r="CSO150" s="93"/>
      <c r="CSP150" s="93"/>
      <c r="CSQ150" s="93"/>
      <c r="CSR150" s="93"/>
      <c r="CSS150" s="93"/>
      <c r="CST150" s="93"/>
      <c r="CSU150" s="93"/>
      <c r="CSV150" s="93"/>
      <c r="CSW150" s="93"/>
      <c r="CSX150" s="93"/>
      <c r="CSY150" s="93"/>
      <c r="CSZ150" s="93"/>
      <c r="CTA150" s="93"/>
      <c r="CTB150" s="93"/>
      <c r="CTC150" s="93"/>
      <c r="CTD150" s="93"/>
      <c r="CTE150" s="93"/>
      <c r="CTF150" s="93"/>
      <c r="CTG150" s="93"/>
      <c r="CTH150" s="93"/>
      <c r="CTI150" s="93"/>
      <c r="CTJ150" s="93"/>
      <c r="CTK150" s="93"/>
      <c r="CTL150" s="93"/>
      <c r="CTM150" s="93"/>
      <c r="CTN150" s="93"/>
      <c r="CTO150" s="93"/>
      <c r="CTP150" s="93"/>
      <c r="CTQ150" s="93"/>
      <c r="CTR150" s="93"/>
      <c r="CTS150" s="93"/>
      <c r="CTT150" s="93"/>
      <c r="CTU150" s="93"/>
      <c r="CTV150" s="93"/>
      <c r="CTW150" s="93"/>
      <c r="CTX150" s="93"/>
      <c r="CTY150" s="93"/>
      <c r="CTZ150" s="93"/>
      <c r="CUA150" s="93"/>
      <c r="CUB150" s="93"/>
      <c r="CUC150" s="93"/>
      <c r="CUD150" s="93"/>
      <c r="CUE150" s="93"/>
      <c r="CUF150" s="93"/>
      <c r="CUG150" s="93"/>
      <c r="CUH150" s="93"/>
      <c r="CUI150" s="93"/>
      <c r="CUJ150" s="93"/>
      <c r="CUK150" s="93"/>
      <c r="CUL150" s="93"/>
      <c r="CUM150" s="93"/>
      <c r="CUN150" s="93"/>
      <c r="CUO150" s="93"/>
      <c r="CUP150" s="93"/>
      <c r="CUQ150" s="93"/>
      <c r="CUR150" s="93"/>
      <c r="CUS150" s="93"/>
      <c r="CUT150" s="93"/>
      <c r="CUU150" s="93"/>
      <c r="CUV150" s="93"/>
      <c r="CUW150" s="93"/>
      <c r="CUX150" s="93"/>
      <c r="CUY150" s="93"/>
      <c r="CUZ150" s="93"/>
      <c r="CVA150" s="93"/>
      <c r="CVB150" s="93"/>
      <c r="CVC150" s="93"/>
      <c r="CVD150" s="93"/>
      <c r="CVE150" s="93"/>
      <c r="CVF150" s="93"/>
      <c r="CVG150" s="93"/>
      <c r="CVH150" s="93"/>
      <c r="CVI150" s="93"/>
      <c r="CVJ150" s="93"/>
      <c r="CVK150" s="93"/>
      <c r="CVL150" s="93"/>
      <c r="CVM150" s="93"/>
      <c r="CVN150" s="93"/>
      <c r="CVO150" s="93"/>
      <c r="CVP150" s="93"/>
      <c r="CVQ150" s="93"/>
      <c r="CVR150" s="93"/>
      <c r="CVS150" s="93"/>
      <c r="CVT150" s="93"/>
      <c r="CVU150" s="93"/>
      <c r="CVV150" s="93"/>
      <c r="CVW150" s="93"/>
      <c r="CVX150" s="93"/>
      <c r="CVY150" s="93"/>
      <c r="CVZ150" s="93"/>
      <c r="CWA150" s="93"/>
      <c r="CWB150" s="93"/>
      <c r="CWC150" s="93"/>
      <c r="CWD150" s="93"/>
      <c r="CWE150" s="93"/>
      <c r="CWF150" s="93"/>
      <c r="CWG150" s="93"/>
      <c r="CWH150" s="93"/>
      <c r="CWI150" s="93"/>
      <c r="CWJ150" s="93"/>
      <c r="CWK150" s="93"/>
      <c r="CWL150" s="93"/>
      <c r="CWM150" s="93"/>
      <c r="CWN150" s="93"/>
      <c r="CWO150" s="93"/>
      <c r="CWP150" s="93"/>
      <c r="CWQ150" s="93"/>
      <c r="CWR150" s="93"/>
      <c r="CWS150" s="93"/>
      <c r="CWT150" s="93"/>
      <c r="CWU150" s="93"/>
      <c r="CWV150" s="93"/>
      <c r="CWW150" s="93"/>
      <c r="CWX150" s="93"/>
      <c r="CWY150" s="93"/>
      <c r="CWZ150" s="93"/>
      <c r="CXA150" s="93"/>
      <c r="CXB150" s="93"/>
      <c r="CXC150" s="93"/>
      <c r="CXD150" s="93"/>
      <c r="CXE150" s="93"/>
      <c r="CXF150" s="93"/>
      <c r="CXG150" s="93"/>
      <c r="CXH150" s="93"/>
      <c r="CXI150" s="93"/>
      <c r="CXJ150" s="93"/>
      <c r="CXK150" s="93"/>
      <c r="CXL150" s="93"/>
      <c r="CXM150" s="93"/>
      <c r="CXN150" s="93"/>
      <c r="CXO150" s="93"/>
      <c r="CXP150" s="93"/>
      <c r="CXQ150" s="93"/>
      <c r="CXR150" s="93"/>
      <c r="CXS150" s="93"/>
      <c r="CXT150" s="93"/>
      <c r="CXU150" s="93"/>
      <c r="CXV150" s="93"/>
      <c r="CXW150" s="93"/>
      <c r="CXX150" s="93"/>
      <c r="CXY150" s="93"/>
      <c r="CXZ150" s="93"/>
      <c r="CYA150" s="93"/>
      <c r="CYB150" s="93"/>
      <c r="CYC150" s="93"/>
      <c r="CYD150" s="93"/>
      <c r="CYE150" s="93"/>
      <c r="CYF150" s="93"/>
      <c r="CYG150" s="93"/>
      <c r="CYH150" s="93"/>
      <c r="CYI150" s="93"/>
      <c r="CYJ150" s="93"/>
      <c r="CYK150" s="93"/>
      <c r="CYL150" s="93"/>
      <c r="CYM150" s="93"/>
      <c r="CYN150" s="93"/>
      <c r="CYO150" s="93"/>
      <c r="CYP150" s="93"/>
      <c r="CYQ150" s="93"/>
      <c r="CYR150" s="93"/>
      <c r="CYS150" s="93"/>
      <c r="CYT150" s="93"/>
      <c r="CYU150" s="93"/>
      <c r="CYV150" s="93"/>
      <c r="CYW150" s="93"/>
      <c r="CYX150" s="93"/>
      <c r="CYY150" s="93"/>
      <c r="CYZ150" s="93"/>
      <c r="CZA150" s="93"/>
      <c r="CZB150" s="93"/>
      <c r="CZC150" s="93"/>
      <c r="CZD150" s="93"/>
      <c r="CZE150" s="93"/>
      <c r="CZF150" s="93"/>
      <c r="CZG150" s="93"/>
      <c r="CZH150" s="93"/>
      <c r="CZI150" s="93"/>
      <c r="CZJ150" s="93"/>
      <c r="CZK150" s="93"/>
      <c r="CZL150" s="93"/>
      <c r="CZM150" s="93"/>
      <c r="CZN150" s="93"/>
      <c r="CZO150" s="93"/>
      <c r="CZP150" s="93"/>
      <c r="CZQ150" s="93"/>
      <c r="CZR150" s="93"/>
      <c r="CZS150" s="93"/>
      <c r="CZT150" s="93"/>
      <c r="CZU150" s="93"/>
      <c r="CZV150" s="93"/>
      <c r="CZW150" s="93"/>
      <c r="CZX150" s="93"/>
      <c r="CZY150" s="93"/>
      <c r="CZZ150" s="93"/>
      <c r="DAA150" s="93"/>
      <c r="DAB150" s="93"/>
      <c r="DAC150" s="93"/>
      <c r="DAD150" s="93"/>
      <c r="DAE150" s="93"/>
      <c r="DAF150" s="93"/>
      <c r="DAG150" s="93"/>
      <c r="DAH150" s="93"/>
      <c r="DAI150" s="93"/>
      <c r="DAJ150" s="93"/>
      <c r="DAK150" s="93"/>
      <c r="DAL150" s="93"/>
      <c r="DAM150" s="93"/>
      <c r="DAN150" s="93"/>
      <c r="DAO150" s="93"/>
      <c r="DAP150" s="93"/>
      <c r="DAQ150" s="93"/>
      <c r="DAR150" s="93"/>
      <c r="DAS150" s="93"/>
      <c r="DAT150" s="93"/>
      <c r="DAU150" s="93"/>
      <c r="DAV150" s="93"/>
      <c r="DAW150" s="93"/>
      <c r="DAX150" s="93"/>
      <c r="DAY150" s="93"/>
      <c r="DAZ150" s="93"/>
      <c r="DBA150" s="93"/>
      <c r="DBB150" s="93"/>
      <c r="DBC150" s="93"/>
      <c r="DBD150" s="93"/>
      <c r="DBE150" s="93"/>
      <c r="DBF150" s="93"/>
      <c r="DBG150" s="93"/>
      <c r="DBH150" s="93"/>
      <c r="DBI150" s="93"/>
      <c r="DBJ150" s="93"/>
      <c r="DBK150" s="93"/>
      <c r="DBL150" s="93"/>
      <c r="DBM150" s="93"/>
      <c r="DBN150" s="93"/>
      <c r="DBO150" s="93"/>
      <c r="DBP150" s="93"/>
      <c r="DBQ150" s="93"/>
      <c r="DBR150" s="93"/>
      <c r="DBS150" s="93"/>
      <c r="DBT150" s="93"/>
      <c r="DBU150" s="93"/>
      <c r="DBV150" s="93"/>
      <c r="DBW150" s="93"/>
      <c r="DBX150" s="93"/>
      <c r="DBY150" s="93"/>
      <c r="DBZ150" s="93"/>
      <c r="DCA150" s="93"/>
      <c r="DCB150" s="93"/>
      <c r="DCC150" s="93"/>
      <c r="DCD150" s="93"/>
      <c r="DCE150" s="93"/>
      <c r="DCF150" s="93"/>
      <c r="DCG150" s="93"/>
      <c r="DCH150" s="93"/>
      <c r="DCI150" s="93"/>
      <c r="DCJ150" s="93"/>
      <c r="DCK150" s="93"/>
      <c r="DCL150" s="93"/>
      <c r="DCM150" s="93"/>
      <c r="DCN150" s="93"/>
      <c r="DCO150" s="93"/>
      <c r="DCP150" s="93"/>
      <c r="DCQ150" s="93"/>
      <c r="DCR150" s="93"/>
      <c r="DCS150" s="93"/>
      <c r="DCT150" s="93"/>
      <c r="DCU150" s="93"/>
      <c r="DCV150" s="93"/>
      <c r="DCW150" s="93"/>
      <c r="DCX150" s="93"/>
      <c r="DCY150" s="93"/>
      <c r="DCZ150" s="93"/>
      <c r="DDA150" s="93"/>
      <c r="DDB150" s="93"/>
      <c r="DDC150" s="93"/>
      <c r="DDD150" s="93"/>
      <c r="DDE150" s="93"/>
      <c r="DDF150" s="93"/>
      <c r="DDG150" s="93"/>
      <c r="DDH150" s="93"/>
      <c r="DDI150" s="93"/>
      <c r="DDJ150" s="93"/>
      <c r="DDK150" s="93"/>
      <c r="DDL150" s="93"/>
      <c r="DDM150" s="93"/>
      <c r="DDN150" s="93"/>
      <c r="DDO150" s="93"/>
      <c r="DDP150" s="93"/>
      <c r="DDQ150" s="93"/>
      <c r="DDR150" s="93"/>
      <c r="DDS150" s="93"/>
      <c r="DDT150" s="93"/>
      <c r="DDU150" s="93"/>
      <c r="DDV150" s="93"/>
      <c r="DDW150" s="93"/>
      <c r="DDX150" s="93"/>
      <c r="DDY150" s="93"/>
      <c r="DDZ150" s="93"/>
      <c r="DEA150" s="93"/>
      <c r="DEB150" s="93"/>
      <c r="DEC150" s="93"/>
      <c r="DED150" s="93"/>
      <c r="DEE150" s="93"/>
      <c r="DEF150" s="93"/>
      <c r="DEG150" s="93"/>
      <c r="DEH150" s="93"/>
      <c r="DEI150" s="93"/>
      <c r="DEJ150" s="93"/>
      <c r="DEK150" s="93"/>
      <c r="DEL150" s="93"/>
      <c r="DEM150" s="93"/>
      <c r="DEN150" s="93"/>
      <c r="DEO150" s="93"/>
      <c r="DEP150" s="93"/>
      <c r="DEQ150" s="93"/>
      <c r="DER150" s="93"/>
      <c r="DES150" s="93"/>
      <c r="DET150" s="93"/>
      <c r="DEU150" s="93"/>
      <c r="DEV150" s="93"/>
      <c r="DEW150" s="93"/>
      <c r="DEX150" s="93"/>
      <c r="DEY150" s="93"/>
      <c r="DEZ150" s="93"/>
      <c r="DFA150" s="93"/>
      <c r="DFB150" s="93"/>
      <c r="DFC150" s="93"/>
      <c r="DFD150" s="93"/>
      <c r="DFE150" s="93"/>
      <c r="DFF150" s="93"/>
      <c r="DFG150" s="93"/>
      <c r="DFH150" s="93"/>
      <c r="DFI150" s="93"/>
      <c r="DFJ150" s="93"/>
      <c r="DFK150" s="93"/>
      <c r="DFL150" s="93"/>
      <c r="DFM150" s="93"/>
      <c r="DFN150" s="93"/>
      <c r="DFO150" s="93"/>
      <c r="DFP150" s="93"/>
      <c r="DFQ150" s="93"/>
      <c r="DFR150" s="93"/>
      <c r="DFS150" s="93"/>
      <c r="DFT150" s="93"/>
      <c r="DFU150" s="93"/>
      <c r="DFV150" s="93"/>
      <c r="DFW150" s="93"/>
      <c r="DFX150" s="93"/>
      <c r="DFY150" s="93"/>
      <c r="DFZ150" s="93"/>
      <c r="DGA150" s="93"/>
      <c r="DGB150" s="93"/>
      <c r="DGC150" s="93"/>
      <c r="DGD150" s="93"/>
      <c r="DGE150" s="93"/>
      <c r="DGF150" s="93"/>
      <c r="DGG150" s="93"/>
      <c r="DGH150" s="93"/>
      <c r="DGI150" s="93"/>
      <c r="DGJ150" s="93"/>
      <c r="DGK150" s="93"/>
      <c r="DGL150" s="93"/>
      <c r="DGM150" s="93"/>
      <c r="DGN150" s="93"/>
      <c r="DGO150" s="93"/>
      <c r="DGP150" s="93"/>
      <c r="DGQ150" s="93"/>
      <c r="DGR150" s="93"/>
      <c r="DGS150" s="93"/>
      <c r="DGT150" s="93"/>
      <c r="DGU150" s="93"/>
      <c r="DGV150" s="93"/>
      <c r="DGW150" s="93"/>
      <c r="DGX150" s="93"/>
      <c r="DGY150" s="93"/>
      <c r="DGZ150" s="93"/>
      <c r="DHA150" s="93"/>
      <c r="DHB150" s="93"/>
      <c r="DHC150" s="93"/>
      <c r="DHD150" s="93"/>
      <c r="DHE150" s="93"/>
      <c r="DHF150" s="93"/>
      <c r="DHG150" s="93"/>
      <c r="DHH150" s="93"/>
      <c r="DHI150" s="93"/>
      <c r="DHJ150" s="93"/>
      <c r="DHK150" s="93"/>
      <c r="DHL150" s="93"/>
      <c r="DHM150" s="93"/>
      <c r="DHN150" s="93"/>
      <c r="DHO150" s="93"/>
      <c r="DHP150" s="93"/>
      <c r="DHQ150" s="93"/>
    </row>
    <row r="151" spans="1:2929" s="170" customFormat="1">
      <c r="A151" s="198"/>
      <c r="B151" s="173" t="s">
        <v>658</v>
      </c>
      <c r="C151" s="127" t="s">
        <v>39</v>
      </c>
      <c r="D151" s="108">
        <f>960+42</f>
        <v>1002</v>
      </c>
      <c r="E151" s="663">
        <v>0</v>
      </c>
      <c r="F151" s="105">
        <f t="shared" si="11"/>
        <v>0</v>
      </c>
      <c r="G151" s="162"/>
      <c r="H151" s="108"/>
      <c r="I151" s="109"/>
      <c r="J151" s="105"/>
      <c r="K151" s="93"/>
      <c r="L151" s="166"/>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BA151" s="93"/>
      <c r="BB151" s="93"/>
      <c r="BC151" s="93"/>
      <c r="BD151" s="93"/>
      <c r="BE151" s="93"/>
      <c r="BF151" s="93"/>
      <c r="BG151" s="93"/>
      <c r="BH151" s="93"/>
      <c r="BI151" s="93"/>
      <c r="BJ151" s="93"/>
      <c r="BK151" s="93"/>
      <c r="BL151" s="93"/>
      <c r="BM151" s="93"/>
      <c r="BN151" s="93"/>
      <c r="BO151" s="93"/>
      <c r="BP151" s="93"/>
      <c r="BQ151" s="93"/>
      <c r="BR151" s="93"/>
      <c r="BS151" s="93"/>
      <c r="BT151" s="93"/>
      <c r="BU151" s="93"/>
      <c r="BV151" s="93"/>
      <c r="BW151" s="93"/>
      <c r="BX151" s="93"/>
      <c r="BY151" s="93"/>
      <c r="BZ151" s="93"/>
      <c r="CA151" s="93"/>
      <c r="CB151" s="93"/>
      <c r="CC151" s="93"/>
      <c r="CD151" s="93"/>
      <c r="CE151" s="93"/>
      <c r="CF151" s="93"/>
      <c r="CG151" s="93"/>
      <c r="CH151" s="93"/>
      <c r="CI151" s="93"/>
      <c r="CJ151" s="93"/>
      <c r="CK151" s="93"/>
      <c r="CL151" s="93"/>
      <c r="CM151" s="93"/>
      <c r="CN151" s="93"/>
      <c r="CO151" s="93"/>
      <c r="CP151" s="93"/>
      <c r="CQ151" s="93"/>
      <c r="CR151" s="93"/>
      <c r="CS151" s="93"/>
      <c r="CT151" s="93"/>
      <c r="CU151" s="93"/>
      <c r="CV151" s="93"/>
      <c r="CW151" s="93"/>
      <c r="CX151" s="93"/>
      <c r="CY151" s="93"/>
      <c r="CZ151" s="93"/>
      <c r="DA151" s="93"/>
      <c r="DB151" s="93"/>
      <c r="DC151" s="93"/>
      <c r="DD151" s="93"/>
      <c r="DE151" s="93"/>
      <c r="DF151" s="93"/>
      <c r="DG151" s="93"/>
      <c r="DH151" s="93"/>
      <c r="DI151" s="93"/>
      <c r="DJ151" s="93"/>
      <c r="DK151" s="93"/>
      <c r="DL151" s="93"/>
      <c r="DM151" s="93"/>
      <c r="DN151" s="93"/>
      <c r="DO151" s="93"/>
      <c r="DP151" s="93"/>
      <c r="DQ151" s="93"/>
      <c r="DR151" s="93"/>
      <c r="DS151" s="93"/>
      <c r="DT151" s="93"/>
      <c r="DU151" s="93"/>
      <c r="DV151" s="93"/>
      <c r="DW151" s="93"/>
      <c r="DX151" s="93"/>
      <c r="DY151" s="93"/>
      <c r="DZ151" s="93"/>
      <c r="EA151" s="93"/>
      <c r="EB151" s="93"/>
      <c r="EC151" s="93"/>
      <c r="ED151" s="93"/>
      <c r="EE151" s="93"/>
      <c r="EF151" s="93"/>
      <c r="EG151" s="93"/>
      <c r="EH151" s="93"/>
      <c r="EI151" s="93"/>
      <c r="EJ151" s="93"/>
      <c r="EK151" s="93"/>
      <c r="EL151" s="93"/>
      <c r="EM151" s="93"/>
      <c r="EN151" s="93"/>
      <c r="EO151" s="93"/>
      <c r="EP151" s="93"/>
      <c r="EQ151" s="93"/>
      <c r="ER151" s="93"/>
      <c r="ES151" s="93"/>
      <c r="ET151" s="93"/>
      <c r="EU151" s="93"/>
      <c r="EV151" s="93"/>
      <c r="EW151" s="93"/>
      <c r="EX151" s="93"/>
      <c r="EY151" s="93"/>
      <c r="EZ151" s="93"/>
      <c r="FA151" s="93"/>
      <c r="FB151" s="93"/>
      <c r="FC151" s="93"/>
      <c r="FD151" s="93"/>
      <c r="FE151" s="93"/>
      <c r="FF151" s="93"/>
      <c r="FG151" s="93"/>
      <c r="FH151" s="93"/>
      <c r="FI151" s="93"/>
      <c r="FJ151" s="93"/>
      <c r="FK151" s="93"/>
      <c r="FL151" s="93"/>
      <c r="FM151" s="93"/>
      <c r="FN151" s="93"/>
      <c r="FO151" s="93"/>
      <c r="FP151" s="93"/>
      <c r="FQ151" s="93"/>
      <c r="FR151" s="93"/>
      <c r="FS151" s="93"/>
      <c r="FT151" s="93"/>
      <c r="FU151" s="93"/>
      <c r="FV151" s="93"/>
      <c r="FW151" s="93"/>
      <c r="FX151" s="93"/>
      <c r="FY151" s="93"/>
      <c r="FZ151" s="93"/>
      <c r="GA151" s="93"/>
      <c r="GB151" s="93"/>
      <c r="GC151" s="93"/>
      <c r="GD151" s="93"/>
      <c r="GE151" s="93"/>
      <c r="GF151" s="93"/>
      <c r="GG151" s="93"/>
      <c r="GH151" s="93"/>
      <c r="GI151" s="93"/>
      <c r="GJ151" s="93"/>
      <c r="GK151" s="93"/>
      <c r="GL151" s="93"/>
      <c r="GM151" s="93"/>
      <c r="GN151" s="93"/>
      <c r="GO151" s="93"/>
      <c r="GP151" s="93"/>
      <c r="GQ151" s="93"/>
      <c r="GR151" s="93"/>
      <c r="GS151" s="93"/>
      <c r="GT151" s="93"/>
      <c r="GU151" s="93"/>
      <c r="GV151" s="93"/>
      <c r="GW151" s="93"/>
      <c r="GX151" s="93"/>
      <c r="GY151" s="93"/>
      <c r="GZ151" s="93"/>
      <c r="HA151" s="93"/>
      <c r="HB151" s="93"/>
      <c r="HC151" s="93"/>
      <c r="HD151" s="93"/>
      <c r="HE151" s="93"/>
      <c r="HF151" s="93"/>
      <c r="HG151" s="93"/>
      <c r="HH151" s="93"/>
      <c r="HI151" s="93"/>
      <c r="HJ151" s="93"/>
      <c r="HK151" s="93"/>
      <c r="HL151" s="93"/>
      <c r="HM151" s="93"/>
      <c r="HN151" s="93"/>
      <c r="HO151" s="93"/>
      <c r="HP151" s="93"/>
      <c r="HQ151" s="93"/>
      <c r="HR151" s="93"/>
      <c r="HS151" s="93"/>
      <c r="HT151" s="93"/>
      <c r="HU151" s="93"/>
      <c r="HV151" s="93"/>
      <c r="HW151" s="93"/>
      <c r="HX151" s="93"/>
      <c r="HY151" s="93"/>
      <c r="HZ151" s="93"/>
      <c r="IA151" s="93"/>
      <c r="IB151" s="93"/>
      <c r="IC151" s="93"/>
      <c r="ID151" s="93"/>
      <c r="IE151" s="93"/>
      <c r="IF151" s="93"/>
      <c r="IG151" s="93"/>
      <c r="IH151" s="93"/>
      <c r="II151" s="93"/>
      <c r="IJ151" s="93"/>
      <c r="IK151" s="93"/>
      <c r="IL151" s="93"/>
      <c r="IM151" s="93"/>
      <c r="IN151" s="93"/>
      <c r="IO151" s="93"/>
      <c r="IP151" s="93"/>
      <c r="IQ151" s="93"/>
      <c r="IR151" s="93"/>
      <c r="IS151" s="93"/>
      <c r="IT151" s="93"/>
      <c r="IU151" s="93"/>
      <c r="IV151" s="93"/>
      <c r="IW151" s="93"/>
      <c r="IX151" s="93"/>
      <c r="IY151" s="93"/>
      <c r="IZ151" s="93"/>
      <c r="JA151" s="93"/>
      <c r="JB151" s="93"/>
      <c r="JC151" s="93"/>
      <c r="JD151" s="93"/>
      <c r="JE151" s="93"/>
      <c r="JF151" s="93"/>
      <c r="JG151" s="93"/>
      <c r="JH151" s="93"/>
      <c r="JI151" s="93"/>
      <c r="JJ151" s="93"/>
      <c r="JK151" s="93"/>
      <c r="JL151" s="93"/>
      <c r="JM151" s="93"/>
      <c r="JN151" s="93"/>
      <c r="JO151" s="93"/>
      <c r="JP151" s="93"/>
      <c r="JQ151" s="93"/>
      <c r="JR151" s="93"/>
      <c r="JS151" s="93"/>
      <c r="JT151" s="93"/>
      <c r="JU151" s="93"/>
      <c r="JV151" s="93"/>
      <c r="JW151" s="93"/>
      <c r="JX151" s="93"/>
      <c r="JY151" s="93"/>
      <c r="JZ151" s="93"/>
      <c r="KA151" s="93"/>
      <c r="KB151" s="93"/>
      <c r="KC151" s="93"/>
      <c r="KD151" s="93"/>
      <c r="KE151" s="93"/>
      <c r="KF151" s="93"/>
      <c r="KG151" s="93"/>
      <c r="KH151" s="93"/>
      <c r="KI151" s="93"/>
      <c r="KJ151" s="93"/>
      <c r="KK151" s="93"/>
      <c r="KL151" s="93"/>
      <c r="KM151" s="93"/>
      <c r="KN151" s="93"/>
      <c r="KO151" s="93"/>
      <c r="KP151" s="93"/>
      <c r="KQ151" s="93"/>
      <c r="KR151" s="93"/>
      <c r="KS151" s="93"/>
      <c r="KT151" s="93"/>
      <c r="KU151" s="93"/>
      <c r="KV151" s="93"/>
      <c r="KW151" s="93"/>
      <c r="KX151" s="93"/>
      <c r="KY151" s="93"/>
      <c r="KZ151" s="93"/>
      <c r="LA151" s="93"/>
      <c r="LB151" s="93"/>
      <c r="LC151" s="93"/>
      <c r="LD151" s="93"/>
      <c r="LE151" s="93"/>
      <c r="LF151" s="93"/>
      <c r="LG151" s="93"/>
      <c r="LH151" s="93"/>
      <c r="LI151" s="93"/>
      <c r="LJ151" s="93"/>
      <c r="LK151" s="93"/>
      <c r="LL151" s="93"/>
      <c r="LM151" s="93"/>
      <c r="LN151" s="93"/>
      <c r="LO151" s="93"/>
      <c r="LP151" s="93"/>
      <c r="LQ151" s="93"/>
      <c r="LR151" s="93"/>
      <c r="LS151" s="93"/>
      <c r="LT151" s="93"/>
      <c r="LU151" s="93"/>
      <c r="LV151" s="93"/>
      <c r="LW151" s="93"/>
      <c r="LX151" s="93"/>
      <c r="LY151" s="93"/>
      <c r="LZ151" s="93"/>
      <c r="MA151" s="93"/>
      <c r="MB151" s="93"/>
      <c r="MC151" s="93"/>
      <c r="MD151" s="93"/>
      <c r="ME151" s="93"/>
      <c r="MF151" s="93"/>
      <c r="MG151" s="93"/>
      <c r="MH151" s="93"/>
      <c r="MI151" s="93"/>
      <c r="MJ151" s="93"/>
      <c r="MK151" s="93"/>
      <c r="ML151" s="93"/>
      <c r="MM151" s="93"/>
      <c r="MN151" s="93"/>
      <c r="MO151" s="93"/>
      <c r="MP151" s="93"/>
      <c r="MQ151" s="93"/>
      <c r="MR151" s="93"/>
      <c r="MS151" s="93"/>
      <c r="MT151" s="93"/>
      <c r="MU151" s="93"/>
      <c r="MV151" s="93"/>
      <c r="MW151" s="93"/>
      <c r="MX151" s="93"/>
      <c r="MY151" s="93"/>
      <c r="MZ151" s="93"/>
      <c r="NA151" s="93"/>
      <c r="NB151" s="93"/>
      <c r="NC151" s="93"/>
      <c r="ND151" s="93"/>
      <c r="NE151" s="93"/>
      <c r="NF151" s="93"/>
      <c r="NG151" s="93"/>
      <c r="NH151" s="93"/>
      <c r="NI151" s="93"/>
      <c r="NJ151" s="93"/>
      <c r="NK151" s="93"/>
      <c r="NL151" s="93"/>
      <c r="NM151" s="93"/>
      <c r="NN151" s="93"/>
      <c r="NO151" s="93"/>
      <c r="NP151" s="93"/>
      <c r="NQ151" s="93"/>
      <c r="NR151" s="93"/>
      <c r="NS151" s="93"/>
      <c r="NT151" s="93"/>
      <c r="NU151" s="93"/>
      <c r="NV151" s="93"/>
      <c r="NW151" s="93"/>
      <c r="NX151" s="93"/>
      <c r="NY151" s="93"/>
      <c r="NZ151" s="93"/>
      <c r="OA151" s="93"/>
      <c r="OB151" s="93"/>
      <c r="OC151" s="93"/>
      <c r="OD151" s="93"/>
      <c r="OE151" s="93"/>
      <c r="OF151" s="93"/>
      <c r="OG151" s="93"/>
      <c r="OH151" s="93"/>
      <c r="OI151" s="93"/>
      <c r="OJ151" s="93"/>
      <c r="OK151" s="93"/>
      <c r="OL151" s="93"/>
      <c r="OM151" s="93"/>
      <c r="ON151" s="93"/>
      <c r="OO151" s="93"/>
      <c r="OP151" s="93"/>
      <c r="OQ151" s="93"/>
      <c r="OR151" s="93"/>
      <c r="OS151" s="93"/>
      <c r="OT151" s="93"/>
      <c r="OU151" s="93"/>
      <c r="OV151" s="93"/>
      <c r="OW151" s="93"/>
      <c r="OX151" s="93"/>
      <c r="OY151" s="93"/>
      <c r="OZ151" s="93"/>
      <c r="PA151" s="93"/>
      <c r="PB151" s="93"/>
      <c r="PC151" s="93"/>
      <c r="PD151" s="93"/>
      <c r="PE151" s="93"/>
      <c r="PF151" s="93"/>
      <c r="PG151" s="93"/>
      <c r="PH151" s="93"/>
      <c r="PI151" s="93"/>
      <c r="PJ151" s="93"/>
      <c r="PK151" s="93"/>
      <c r="PL151" s="93"/>
      <c r="PM151" s="93"/>
      <c r="PN151" s="93"/>
      <c r="PO151" s="93"/>
      <c r="PP151" s="93"/>
      <c r="PQ151" s="93"/>
      <c r="PR151" s="93"/>
      <c r="PS151" s="93"/>
      <c r="PT151" s="93"/>
      <c r="PU151" s="93"/>
      <c r="PV151" s="93"/>
      <c r="PW151" s="93"/>
      <c r="PX151" s="93"/>
      <c r="PY151" s="93"/>
      <c r="PZ151" s="93"/>
      <c r="QA151" s="93"/>
      <c r="QB151" s="93"/>
      <c r="QC151" s="93"/>
      <c r="QD151" s="93"/>
      <c r="QE151" s="93"/>
      <c r="QF151" s="93"/>
      <c r="QG151" s="93"/>
      <c r="QH151" s="93"/>
      <c r="QI151" s="93"/>
      <c r="QJ151" s="93"/>
      <c r="QK151" s="93"/>
      <c r="QL151" s="93"/>
      <c r="QM151" s="93"/>
      <c r="QN151" s="93"/>
      <c r="QO151" s="93"/>
      <c r="QP151" s="93"/>
      <c r="QQ151" s="93"/>
      <c r="QR151" s="93"/>
      <c r="QS151" s="93"/>
      <c r="QT151" s="93"/>
      <c r="QU151" s="93"/>
      <c r="QV151" s="93"/>
      <c r="QW151" s="93"/>
      <c r="QX151" s="93"/>
      <c r="QY151" s="93"/>
      <c r="QZ151" s="93"/>
      <c r="RA151" s="93"/>
      <c r="RB151" s="93"/>
      <c r="RC151" s="93"/>
      <c r="RD151" s="93"/>
      <c r="RE151" s="93"/>
      <c r="RF151" s="93"/>
      <c r="RG151" s="93"/>
      <c r="RH151" s="93"/>
      <c r="RI151" s="93"/>
      <c r="RJ151" s="93"/>
      <c r="RK151" s="93"/>
      <c r="RL151" s="93"/>
      <c r="RM151" s="93"/>
      <c r="RN151" s="93"/>
      <c r="RO151" s="93"/>
      <c r="RP151" s="93"/>
      <c r="RQ151" s="93"/>
      <c r="RR151" s="93"/>
      <c r="RS151" s="93"/>
      <c r="RT151" s="93"/>
      <c r="RU151" s="93"/>
      <c r="RV151" s="93"/>
      <c r="RW151" s="93"/>
      <c r="RX151" s="93"/>
      <c r="RY151" s="93"/>
      <c r="RZ151" s="93"/>
      <c r="SA151" s="93"/>
      <c r="SB151" s="93"/>
      <c r="SC151" s="93"/>
      <c r="SD151" s="93"/>
      <c r="SE151" s="93"/>
      <c r="SF151" s="93"/>
      <c r="SG151" s="93"/>
      <c r="SH151" s="93"/>
      <c r="SI151" s="93"/>
      <c r="SJ151" s="93"/>
      <c r="SK151" s="93"/>
      <c r="SL151" s="93"/>
      <c r="SM151" s="93"/>
      <c r="SN151" s="93"/>
      <c r="SO151" s="93"/>
      <c r="SP151" s="93"/>
      <c r="SQ151" s="93"/>
      <c r="SR151" s="93"/>
      <c r="SS151" s="93"/>
      <c r="ST151" s="93"/>
      <c r="SU151" s="93"/>
      <c r="SV151" s="93"/>
      <c r="SW151" s="93"/>
      <c r="SX151" s="93"/>
      <c r="SY151" s="93"/>
      <c r="SZ151" s="93"/>
      <c r="TA151" s="93"/>
      <c r="TB151" s="93"/>
      <c r="TC151" s="93"/>
      <c r="TD151" s="93"/>
      <c r="TE151" s="93"/>
      <c r="TF151" s="93"/>
      <c r="TG151" s="93"/>
      <c r="TH151" s="93"/>
      <c r="TI151" s="93"/>
      <c r="TJ151" s="93"/>
      <c r="TK151" s="93"/>
      <c r="TL151" s="93"/>
      <c r="TM151" s="93"/>
      <c r="TN151" s="93"/>
      <c r="TO151" s="93"/>
      <c r="TP151" s="93"/>
      <c r="TQ151" s="93"/>
      <c r="TR151" s="93"/>
      <c r="TS151" s="93"/>
      <c r="TT151" s="93"/>
      <c r="TU151" s="93"/>
      <c r="TV151" s="93"/>
      <c r="TW151" s="93"/>
      <c r="TX151" s="93"/>
      <c r="TY151" s="93"/>
      <c r="TZ151" s="93"/>
      <c r="UA151" s="93"/>
      <c r="UB151" s="93"/>
      <c r="UC151" s="93"/>
      <c r="UD151" s="93"/>
      <c r="UE151" s="93"/>
      <c r="UF151" s="93"/>
      <c r="UG151" s="93"/>
      <c r="UH151" s="93"/>
      <c r="UI151" s="93"/>
      <c r="UJ151" s="93"/>
      <c r="UK151" s="93"/>
      <c r="UL151" s="93"/>
      <c r="UM151" s="93"/>
      <c r="UN151" s="93"/>
      <c r="UO151" s="93"/>
      <c r="UP151" s="93"/>
      <c r="UQ151" s="93"/>
      <c r="UR151" s="93"/>
      <c r="US151" s="93"/>
      <c r="UT151" s="93"/>
      <c r="UU151" s="93"/>
      <c r="UV151" s="93"/>
      <c r="UW151" s="93"/>
      <c r="UX151" s="93"/>
      <c r="UY151" s="93"/>
      <c r="UZ151" s="93"/>
      <c r="VA151" s="93"/>
      <c r="VB151" s="93"/>
      <c r="VC151" s="93"/>
      <c r="VD151" s="93"/>
      <c r="VE151" s="93"/>
      <c r="VF151" s="93"/>
      <c r="VG151" s="93"/>
      <c r="VH151" s="93"/>
      <c r="VI151" s="93"/>
      <c r="VJ151" s="93"/>
      <c r="VK151" s="93"/>
      <c r="VL151" s="93"/>
      <c r="VM151" s="93"/>
      <c r="VN151" s="93"/>
      <c r="VO151" s="93"/>
      <c r="VP151" s="93"/>
      <c r="VQ151" s="93"/>
      <c r="VR151" s="93"/>
      <c r="VS151" s="93"/>
      <c r="VT151" s="93"/>
      <c r="VU151" s="93"/>
      <c r="VV151" s="93"/>
      <c r="VW151" s="93"/>
      <c r="VX151" s="93"/>
      <c r="VY151" s="93"/>
      <c r="VZ151" s="93"/>
      <c r="WA151" s="93"/>
      <c r="WB151" s="93"/>
      <c r="WC151" s="93"/>
      <c r="WD151" s="93"/>
      <c r="WE151" s="93"/>
      <c r="WF151" s="93"/>
      <c r="WG151" s="93"/>
      <c r="WH151" s="93"/>
      <c r="WI151" s="93"/>
      <c r="WJ151" s="93"/>
      <c r="WK151" s="93"/>
      <c r="WL151" s="93"/>
      <c r="WM151" s="93"/>
      <c r="WN151" s="93"/>
      <c r="WO151" s="93"/>
      <c r="WP151" s="93"/>
      <c r="WQ151" s="93"/>
      <c r="WR151" s="93"/>
      <c r="WS151" s="93"/>
      <c r="WT151" s="93"/>
      <c r="WU151" s="93"/>
      <c r="WV151" s="93"/>
      <c r="WW151" s="93"/>
      <c r="WX151" s="93"/>
      <c r="WY151" s="93"/>
      <c r="WZ151" s="93"/>
      <c r="XA151" s="93"/>
      <c r="XB151" s="93"/>
      <c r="XC151" s="93"/>
      <c r="XD151" s="93"/>
      <c r="XE151" s="93"/>
      <c r="XF151" s="93"/>
      <c r="XG151" s="93"/>
      <c r="XH151" s="93"/>
      <c r="XI151" s="93"/>
      <c r="XJ151" s="93"/>
      <c r="XK151" s="93"/>
      <c r="XL151" s="93"/>
      <c r="XM151" s="93"/>
      <c r="XN151" s="93"/>
      <c r="XO151" s="93"/>
      <c r="XP151" s="93"/>
      <c r="XQ151" s="93"/>
      <c r="XR151" s="93"/>
      <c r="XS151" s="93"/>
      <c r="XT151" s="93"/>
      <c r="XU151" s="93"/>
      <c r="XV151" s="93"/>
      <c r="XW151" s="93"/>
      <c r="XX151" s="93"/>
      <c r="XY151" s="93"/>
      <c r="XZ151" s="93"/>
      <c r="YA151" s="93"/>
      <c r="YB151" s="93"/>
      <c r="YC151" s="93"/>
      <c r="YD151" s="93"/>
      <c r="YE151" s="93"/>
      <c r="YF151" s="93"/>
      <c r="YG151" s="93"/>
      <c r="YH151" s="93"/>
      <c r="YI151" s="93"/>
      <c r="YJ151" s="93"/>
      <c r="YK151" s="93"/>
      <c r="YL151" s="93"/>
      <c r="YM151" s="93"/>
      <c r="YN151" s="93"/>
      <c r="YO151" s="93"/>
      <c r="YP151" s="93"/>
      <c r="YQ151" s="93"/>
      <c r="YR151" s="93"/>
      <c r="YS151" s="93"/>
      <c r="YT151" s="93"/>
      <c r="YU151" s="93"/>
      <c r="YV151" s="93"/>
      <c r="YW151" s="93"/>
      <c r="YX151" s="93"/>
      <c r="YY151" s="93"/>
      <c r="YZ151" s="93"/>
      <c r="ZA151" s="93"/>
      <c r="ZB151" s="93"/>
      <c r="ZC151" s="93"/>
      <c r="ZD151" s="93"/>
      <c r="ZE151" s="93"/>
      <c r="ZF151" s="93"/>
      <c r="ZG151" s="93"/>
      <c r="ZH151" s="93"/>
      <c r="ZI151" s="93"/>
      <c r="ZJ151" s="93"/>
      <c r="ZK151" s="93"/>
      <c r="ZL151" s="93"/>
      <c r="ZM151" s="93"/>
      <c r="ZN151" s="93"/>
      <c r="ZO151" s="93"/>
      <c r="ZP151" s="93"/>
      <c r="ZQ151" s="93"/>
      <c r="ZR151" s="93"/>
      <c r="ZS151" s="93"/>
      <c r="ZT151" s="93"/>
      <c r="ZU151" s="93"/>
      <c r="ZV151" s="93"/>
      <c r="ZW151" s="93"/>
      <c r="ZX151" s="93"/>
      <c r="ZY151" s="93"/>
      <c r="ZZ151" s="93"/>
      <c r="AAA151" s="93"/>
      <c r="AAB151" s="93"/>
      <c r="AAC151" s="93"/>
      <c r="AAD151" s="93"/>
      <c r="AAE151" s="93"/>
      <c r="AAF151" s="93"/>
      <c r="AAG151" s="93"/>
      <c r="AAH151" s="93"/>
      <c r="AAI151" s="93"/>
      <c r="AAJ151" s="93"/>
      <c r="AAK151" s="93"/>
      <c r="AAL151" s="93"/>
      <c r="AAM151" s="93"/>
      <c r="AAN151" s="93"/>
      <c r="AAO151" s="93"/>
      <c r="AAP151" s="93"/>
      <c r="AAQ151" s="93"/>
      <c r="AAR151" s="93"/>
      <c r="AAS151" s="93"/>
      <c r="AAT151" s="93"/>
      <c r="AAU151" s="93"/>
      <c r="AAV151" s="93"/>
      <c r="AAW151" s="93"/>
      <c r="AAX151" s="93"/>
      <c r="AAY151" s="93"/>
      <c r="AAZ151" s="93"/>
      <c r="ABA151" s="93"/>
      <c r="ABB151" s="93"/>
      <c r="ABC151" s="93"/>
      <c r="ABD151" s="93"/>
      <c r="ABE151" s="93"/>
      <c r="ABF151" s="93"/>
      <c r="ABG151" s="93"/>
      <c r="ABH151" s="93"/>
      <c r="ABI151" s="93"/>
      <c r="ABJ151" s="93"/>
      <c r="ABK151" s="93"/>
      <c r="ABL151" s="93"/>
      <c r="ABM151" s="93"/>
      <c r="ABN151" s="93"/>
      <c r="ABO151" s="93"/>
      <c r="ABP151" s="93"/>
      <c r="ABQ151" s="93"/>
      <c r="ABR151" s="93"/>
      <c r="ABS151" s="93"/>
      <c r="ABT151" s="93"/>
      <c r="ABU151" s="93"/>
      <c r="ABV151" s="93"/>
      <c r="ABW151" s="93"/>
      <c r="ABX151" s="93"/>
      <c r="ABY151" s="93"/>
      <c r="ABZ151" s="93"/>
      <c r="ACA151" s="93"/>
      <c r="ACB151" s="93"/>
      <c r="ACC151" s="93"/>
      <c r="ACD151" s="93"/>
      <c r="ACE151" s="93"/>
      <c r="ACF151" s="93"/>
      <c r="ACG151" s="93"/>
      <c r="ACH151" s="93"/>
      <c r="ACI151" s="93"/>
      <c r="ACJ151" s="93"/>
      <c r="ACK151" s="93"/>
      <c r="ACL151" s="93"/>
      <c r="ACM151" s="93"/>
      <c r="ACN151" s="93"/>
      <c r="ACO151" s="93"/>
      <c r="ACP151" s="93"/>
      <c r="ACQ151" s="93"/>
      <c r="ACR151" s="93"/>
      <c r="ACS151" s="93"/>
      <c r="ACT151" s="93"/>
      <c r="ACU151" s="93"/>
      <c r="ACV151" s="93"/>
      <c r="ACW151" s="93"/>
      <c r="ACX151" s="93"/>
      <c r="ACY151" s="93"/>
      <c r="ACZ151" s="93"/>
      <c r="ADA151" s="93"/>
      <c r="ADB151" s="93"/>
      <c r="ADC151" s="93"/>
      <c r="ADD151" s="93"/>
      <c r="ADE151" s="93"/>
      <c r="ADF151" s="93"/>
      <c r="ADG151" s="93"/>
      <c r="ADH151" s="93"/>
      <c r="ADI151" s="93"/>
      <c r="ADJ151" s="93"/>
      <c r="ADK151" s="93"/>
      <c r="ADL151" s="93"/>
      <c r="ADM151" s="93"/>
      <c r="ADN151" s="93"/>
      <c r="ADO151" s="93"/>
      <c r="ADP151" s="93"/>
      <c r="ADQ151" s="93"/>
      <c r="ADR151" s="93"/>
      <c r="ADS151" s="93"/>
      <c r="ADT151" s="93"/>
      <c r="ADU151" s="93"/>
      <c r="ADV151" s="93"/>
      <c r="ADW151" s="93"/>
      <c r="ADX151" s="93"/>
      <c r="ADY151" s="93"/>
      <c r="ADZ151" s="93"/>
      <c r="AEA151" s="93"/>
      <c r="AEB151" s="93"/>
      <c r="AEC151" s="93"/>
      <c r="AED151" s="93"/>
      <c r="AEE151" s="93"/>
      <c r="AEF151" s="93"/>
      <c r="AEG151" s="93"/>
      <c r="AEH151" s="93"/>
      <c r="AEI151" s="93"/>
      <c r="AEJ151" s="93"/>
      <c r="AEK151" s="93"/>
      <c r="AEL151" s="93"/>
      <c r="AEM151" s="93"/>
      <c r="AEN151" s="93"/>
      <c r="AEO151" s="93"/>
      <c r="AEP151" s="93"/>
      <c r="AEQ151" s="93"/>
      <c r="AER151" s="93"/>
      <c r="AES151" s="93"/>
      <c r="AET151" s="93"/>
      <c r="AEU151" s="93"/>
      <c r="AEV151" s="93"/>
      <c r="AEW151" s="93"/>
      <c r="AEX151" s="93"/>
      <c r="AEY151" s="93"/>
      <c r="AEZ151" s="93"/>
      <c r="AFA151" s="93"/>
      <c r="AFB151" s="93"/>
      <c r="AFC151" s="93"/>
      <c r="AFD151" s="93"/>
      <c r="AFE151" s="93"/>
      <c r="AFF151" s="93"/>
      <c r="AFG151" s="93"/>
      <c r="AFH151" s="93"/>
      <c r="AFI151" s="93"/>
      <c r="AFJ151" s="93"/>
      <c r="AFK151" s="93"/>
      <c r="AFL151" s="93"/>
      <c r="AFM151" s="93"/>
      <c r="AFN151" s="93"/>
      <c r="AFO151" s="93"/>
      <c r="AFP151" s="93"/>
      <c r="AFQ151" s="93"/>
      <c r="AFR151" s="93"/>
      <c r="AFS151" s="93"/>
      <c r="AFT151" s="93"/>
      <c r="AFU151" s="93"/>
      <c r="AFV151" s="93"/>
      <c r="AFW151" s="93"/>
      <c r="AFX151" s="93"/>
      <c r="AFY151" s="93"/>
      <c r="AFZ151" s="93"/>
      <c r="AGA151" s="93"/>
      <c r="AGB151" s="93"/>
      <c r="AGC151" s="93"/>
      <c r="AGD151" s="93"/>
      <c r="AGE151" s="93"/>
      <c r="AGF151" s="93"/>
      <c r="AGG151" s="93"/>
      <c r="AGH151" s="93"/>
      <c r="AGI151" s="93"/>
      <c r="AGJ151" s="93"/>
      <c r="AGK151" s="93"/>
      <c r="AGL151" s="93"/>
      <c r="AGM151" s="93"/>
      <c r="AGN151" s="93"/>
      <c r="AGO151" s="93"/>
      <c r="AGP151" s="93"/>
      <c r="AGQ151" s="93"/>
      <c r="AGR151" s="93"/>
      <c r="AGS151" s="93"/>
      <c r="AGT151" s="93"/>
      <c r="AGU151" s="93"/>
      <c r="AGV151" s="93"/>
      <c r="AGW151" s="93"/>
      <c r="AGX151" s="93"/>
      <c r="AGY151" s="93"/>
      <c r="AGZ151" s="93"/>
      <c r="AHA151" s="93"/>
      <c r="AHB151" s="93"/>
      <c r="AHC151" s="93"/>
      <c r="AHD151" s="93"/>
      <c r="AHE151" s="93"/>
      <c r="AHF151" s="93"/>
      <c r="AHG151" s="93"/>
      <c r="AHH151" s="93"/>
      <c r="AHI151" s="93"/>
      <c r="AHJ151" s="93"/>
      <c r="AHK151" s="93"/>
      <c r="AHL151" s="93"/>
      <c r="AHM151" s="93"/>
      <c r="AHN151" s="93"/>
      <c r="AHO151" s="93"/>
      <c r="AHP151" s="93"/>
      <c r="AHQ151" s="93"/>
      <c r="AHR151" s="93"/>
      <c r="AHS151" s="93"/>
      <c r="AHT151" s="93"/>
      <c r="AHU151" s="93"/>
      <c r="AHV151" s="93"/>
      <c r="AHW151" s="93"/>
      <c r="AHX151" s="93"/>
      <c r="AHY151" s="93"/>
      <c r="AHZ151" s="93"/>
      <c r="AIA151" s="93"/>
      <c r="AIB151" s="93"/>
      <c r="AIC151" s="93"/>
      <c r="AID151" s="93"/>
      <c r="AIE151" s="93"/>
      <c r="AIF151" s="93"/>
      <c r="AIG151" s="93"/>
      <c r="AIH151" s="93"/>
      <c r="AII151" s="93"/>
      <c r="AIJ151" s="93"/>
      <c r="AIK151" s="93"/>
      <c r="AIL151" s="93"/>
      <c r="AIM151" s="93"/>
      <c r="AIN151" s="93"/>
      <c r="AIO151" s="93"/>
      <c r="AIP151" s="93"/>
      <c r="AIQ151" s="93"/>
      <c r="AIR151" s="93"/>
      <c r="AIS151" s="93"/>
      <c r="AIT151" s="93"/>
      <c r="AIU151" s="93"/>
      <c r="AIV151" s="93"/>
      <c r="AIW151" s="93"/>
      <c r="AIX151" s="93"/>
      <c r="AIY151" s="93"/>
      <c r="AIZ151" s="93"/>
      <c r="AJA151" s="93"/>
      <c r="AJB151" s="93"/>
      <c r="AJC151" s="93"/>
      <c r="AJD151" s="93"/>
      <c r="AJE151" s="93"/>
      <c r="AJF151" s="93"/>
      <c r="AJG151" s="93"/>
      <c r="AJH151" s="93"/>
      <c r="AJI151" s="93"/>
      <c r="AJJ151" s="93"/>
      <c r="AJK151" s="93"/>
      <c r="AJL151" s="93"/>
      <c r="AJM151" s="93"/>
      <c r="AJN151" s="93"/>
      <c r="AJO151" s="93"/>
      <c r="AJP151" s="93"/>
      <c r="AJQ151" s="93"/>
      <c r="AJR151" s="93"/>
      <c r="AJS151" s="93"/>
      <c r="AJT151" s="93"/>
      <c r="AJU151" s="93"/>
      <c r="AJV151" s="93"/>
      <c r="AJW151" s="93"/>
      <c r="AJX151" s="93"/>
      <c r="AJY151" s="93"/>
      <c r="AJZ151" s="93"/>
      <c r="AKA151" s="93"/>
      <c r="AKB151" s="93"/>
      <c r="AKC151" s="93"/>
      <c r="AKD151" s="93"/>
      <c r="AKE151" s="93"/>
      <c r="AKF151" s="93"/>
      <c r="AKG151" s="93"/>
      <c r="AKH151" s="93"/>
      <c r="AKI151" s="93"/>
      <c r="AKJ151" s="93"/>
      <c r="AKK151" s="93"/>
      <c r="AKL151" s="93"/>
      <c r="AKM151" s="93"/>
      <c r="AKN151" s="93"/>
      <c r="AKO151" s="93"/>
      <c r="AKP151" s="93"/>
      <c r="AKQ151" s="93"/>
      <c r="AKR151" s="93"/>
      <c r="AKS151" s="93"/>
      <c r="AKT151" s="93"/>
      <c r="AKU151" s="93"/>
      <c r="AKV151" s="93"/>
      <c r="AKW151" s="93"/>
      <c r="AKX151" s="93"/>
      <c r="AKY151" s="93"/>
      <c r="AKZ151" s="93"/>
      <c r="ALA151" s="93"/>
      <c r="ALB151" s="93"/>
      <c r="ALC151" s="93"/>
      <c r="ALD151" s="93"/>
      <c r="ALE151" s="93"/>
      <c r="ALF151" s="93"/>
      <c r="ALG151" s="93"/>
      <c r="ALH151" s="93"/>
      <c r="ALI151" s="93"/>
      <c r="ALJ151" s="93"/>
      <c r="ALK151" s="93"/>
      <c r="ALL151" s="93"/>
      <c r="ALM151" s="93"/>
      <c r="ALN151" s="93"/>
      <c r="ALO151" s="93"/>
      <c r="ALP151" s="93"/>
      <c r="ALQ151" s="93"/>
      <c r="ALR151" s="93"/>
      <c r="ALS151" s="93"/>
      <c r="ALT151" s="93"/>
      <c r="ALU151" s="93"/>
      <c r="ALV151" s="93"/>
      <c r="ALW151" s="93"/>
      <c r="ALX151" s="93"/>
      <c r="ALY151" s="93"/>
      <c r="ALZ151" s="93"/>
      <c r="AMA151" s="93"/>
      <c r="AMB151" s="93"/>
      <c r="AMC151" s="93"/>
      <c r="AMD151" s="93"/>
      <c r="AME151" s="93"/>
      <c r="AMF151" s="93"/>
      <c r="AMG151" s="93"/>
      <c r="AMH151" s="93"/>
      <c r="AMI151" s="93"/>
      <c r="AMJ151" s="93"/>
      <c r="AMK151" s="93"/>
      <c r="AML151" s="93"/>
      <c r="AMM151" s="93"/>
      <c r="AMN151" s="93"/>
      <c r="AMO151" s="93"/>
      <c r="AMP151" s="93"/>
      <c r="AMQ151" s="93"/>
      <c r="AMR151" s="93"/>
      <c r="AMS151" s="93"/>
      <c r="AMT151" s="93"/>
      <c r="AMU151" s="93"/>
      <c r="AMV151" s="93"/>
      <c r="AMW151" s="93"/>
      <c r="AMX151" s="93"/>
      <c r="AMY151" s="93"/>
      <c r="AMZ151" s="93"/>
      <c r="ANA151" s="93"/>
      <c r="ANB151" s="93"/>
      <c r="ANC151" s="93"/>
      <c r="AND151" s="93"/>
      <c r="ANE151" s="93"/>
      <c r="ANF151" s="93"/>
      <c r="ANG151" s="93"/>
      <c r="ANH151" s="93"/>
      <c r="ANI151" s="93"/>
      <c r="ANJ151" s="93"/>
      <c r="ANK151" s="93"/>
      <c r="ANL151" s="93"/>
      <c r="ANM151" s="93"/>
      <c r="ANN151" s="93"/>
      <c r="ANO151" s="93"/>
      <c r="ANP151" s="93"/>
      <c r="ANQ151" s="93"/>
      <c r="ANR151" s="93"/>
      <c r="ANS151" s="93"/>
      <c r="ANT151" s="93"/>
      <c r="ANU151" s="93"/>
      <c r="ANV151" s="93"/>
      <c r="ANW151" s="93"/>
      <c r="ANX151" s="93"/>
      <c r="ANY151" s="93"/>
      <c r="ANZ151" s="93"/>
      <c r="AOA151" s="93"/>
      <c r="AOB151" s="93"/>
      <c r="AOC151" s="93"/>
      <c r="AOD151" s="93"/>
      <c r="AOE151" s="93"/>
      <c r="AOF151" s="93"/>
      <c r="AOG151" s="93"/>
      <c r="AOH151" s="93"/>
      <c r="AOI151" s="93"/>
      <c r="AOJ151" s="93"/>
      <c r="AOK151" s="93"/>
      <c r="AOL151" s="93"/>
      <c r="AOM151" s="93"/>
      <c r="AON151" s="93"/>
      <c r="AOO151" s="93"/>
      <c r="AOP151" s="93"/>
      <c r="AOQ151" s="93"/>
      <c r="AOR151" s="93"/>
      <c r="AOS151" s="93"/>
      <c r="AOT151" s="93"/>
      <c r="AOU151" s="93"/>
      <c r="AOV151" s="93"/>
      <c r="AOW151" s="93"/>
      <c r="AOX151" s="93"/>
      <c r="AOY151" s="93"/>
      <c r="AOZ151" s="93"/>
      <c r="APA151" s="93"/>
      <c r="APB151" s="93"/>
      <c r="APC151" s="93"/>
      <c r="APD151" s="93"/>
      <c r="APE151" s="93"/>
      <c r="APF151" s="93"/>
      <c r="APG151" s="93"/>
      <c r="APH151" s="93"/>
      <c r="API151" s="93"/>
      <c r="APJ151" s="93"/>
      <c r="APK151" s="93"/>
      <c r="APL151" s="93"/>
      <c r="APM151" s="93"/>
      <c r="APN151" s="93"/>
      <c r="APO151" s="93"/>
      <c r="APP151" s="93"/>
      <c r="APQ151" s="93"/>
      <c r="APR151" s="93"/>
      <c r="APS151" s="93"/>
      <c r="APT151" s="93"/>
      <c r="APU151" s="93"/>
      <c r="APV151" s="93"/>
      <c r="APW151" s="93"/>
      <c r="APX151" s="93"/>
      <c r="APY151" s="93"/>
      <c r="APZ151" s="93"/>
      <c r="AQA151" s="93"/>
      <c r="AQB151" s="93"/>
      <c r="AQC151" s="93"/>
      <c r="AQD151" s="93"/>
      <c r="AQE151" s="93"/>
      <c r="AQF151" s="93"/>
      <c r="AQG151" s="93"/>
      <c r="AQH151" s="93"/>
      <c r="AQI151" s="93"/>
      <c r="AQJ151" s="93"/>
      <c r="AQK151" s="93"/>
      <c r="AQL151" s="93"/>
      <c r="AQM151" s="93"/>
      <c r="AQN151" s="93"/>
      <c r="AQO151" s="93"/>
      <c r="AQP151" s="93"/>
      <c r="AQQ151" s="93"/>
      <c r="AQR151" s="93"/>
      <c r="AQS151" s="93"/>
      <c r="AQT151" s="93"/>
      <c r="AQU151" s="93"/>
      <c r="AQV151" s="93"/>
      <c r="AQW151" s="93"/>
      <c r="AQX151" s="93"/>
      <c r="AQY151" s="93"/>
      <c r="AQZ151" s="93"/>
      <c r="ARA151" s="93"/>
      <c r="ARB151" s="93"/>
      <c r="ARC151" s="93"/>
      <c r="ARD151" s="93"/>
      <c r="ARE151" s="93"/>
      <c r="ARF151" s="93"/>
      <c r="ARG151" s="93"/>
      <c r="ARH151" s="93"/>
      <c r="ARI151" s="93"/>
      <c r="ARJ151" s="93"/>
      <c r="ARK151" s="93"/>
      <c r="ARL151" s="93"/>
      <c r="ARM151" s="93"/>
      <c r="ARN151" s="93"/>
      <c r="ARO151" s="93"/>
      <c r="ARP151" s="93"/>
      <c r="ARQ151" s="93"/>
      <c r="ARR151" s="93"/>
      <c r="ARS151" s="93"/>
      <c r="ART151" s="93"/>
      <c r="ARU151" s="93"/>
      <c r="ARV151" s="93"/>
      <c r="ARW151" s="93"/>
      <c r="ARX151" s="93"/>
      <c r="ARY151" s="93"/>
      <c r="ARZ151" s="93"/>
      <c r="ASA151" s="93"/>
      <c r="ASB151" s="93"/>
      <c r="ASC151" s="93"/>
      <c r="ASD151" s="93"/>
      <c r="ASE151" s="93"/>
      <c r="ASF151" s="93"/>
      <c r="ASG151" s="93"/>
      <c r="ASH151" s="93"/>
      <c r="ASI151" s="93"/>
      <c r="ASJ151" s="93"/>
      <c r="ASK151" s="93"/>
      <c r="ASL151" s="93"/>
      <c r="ASM151" s="93"/>
      <c r="ASN151" s="93"/>
      <c r="ASO151" s="93"/>
      <c r="ASP151" s="93"/>
      <c r="ASQ151" s="93"/>
      <c r="ASR151" s="93"/>
      <c r="ASS151" s="93"/>
      <c r="AST151" s="93"/>
      <c r="ASU151" s="93"/>
      <c r="ASV151" s="93"/>
      <c r="ASW151" s="93"/>
      <c r="ASX151" s="93"/>
      <c r="ASY151" s="93"/>
      <c r="ASZ151" s="93"/>
      <c r="ATA151" s="93"/>
      <c r="ATB151" s="93"/>
      <c r="ATC151" s="93"/>
      <c r="ATD151" s="93"/>
      <c r="ATE151" s="93"/>
      <c r="ATF151" s="93"/>
      <c r="ATG151" s="93"/>
      <c r="ATH151" s="93"/>
      <c r="ATI151" s="93"/>
      <c r="ATJ151" s="93"/>
      <c r="ATK151" s="93"/>
      <c r="ATL151" s="93"/>
      <c r="ATM151" s="93"/>
      <c r="ATN151" s="93"/>
      <c r="ATO151" s="93"/>
      <c r="ATP151" s="93"/>
      <c r="ATQ151" s="93"/>
      <c r="ATR151" s="93"/>
      <c r="ATS151" s="93"/>
      <c r="ATT151" s="93"/>
      <c r="ATU151" s="93"/>
      <c r="ATV151" s="93"/>
      <c r="ATW151" s="93"/>
      <c r="ATX151" s="93"/>
      <c r="ATY151" s="93"/>
      <c r="ATZ151" s="93"/>
      <c r="AUA151" s="93"/>
      <c r="AUB151" s="93"/>
      <c r="AUC151" s="93"/>
      <c r="AUD151" s="93"/>
      <c r="AUE151" s="93"/>
      <c r="AUF151" s="93"/>
      <c r="AUG151" s="93"/>
      <c r="AUH151" s="93"/>
      <c r="AUI151" s="93"/>
      <c r="AUJ151" s="93"/>
      <c r="AUK151" s="93"/>
      <c r="AUL151" s="93"/>
      <c r="AUM151" s="93"/>
      <c r="AUN151" s="93"/>
      <c r="AUO151" s="93"/>
      <c r="AUP151" s="93"/>
      <c r="AUQ151" s="93"/>
      <c r="AUR151" s="93"/>
      <c r="AUS151" s="93"/>
      <c r="AUT151" s="93"/>
      <c r="AUU151" s="93"/>
      <c r="AUV151" s="93"/>
      <c r="AUW151" s="93"/>
      <c r="AUX151" s="93"/>
      <c r="AUY151" s="93"/>
      <c r="AUZ151" s="93"/>
      <c r="AVA151" s="93"/>
      <c r="AVB151" s="93"/>
      <c r="AVC151" s="93"/>
      <c r="AVD151" s="93"/>
      <c r="AVE151" s="93"/>
      <c r="AVF151" s="93"/>
      <c r="AVG151" s="93"/>
      <c r="AVH151" s="93"/>
      <c r="AVI151" s="93"/>
      <c r="AVJ151" s="93"/>
      <c r="AVK151" s="93"/>
      <c r="AVL151" s="93"/>
      <c r="AVM151" s="93"/>
      <c r="AVN151" s="93"/>
      <c r="AVO151" s="93"/>
      <c r="AVP151" s="93"/>
      <c r="AVQ151" s="93"/>
      <c r="AVR151" s="93"/>
      <c r="AVS151" s="93"/>
      <c r="AVT151" s="93"/>
      <c r="AVU151" s="93"/>
      <c r="AVV151" s="93"/>
      <c r="AVW151" s="93"/>
      <c r="AVX151" s="93"/>
      <c r="AVY151" s="93"/>
      <c r="AVZ151" s="93"/>
      <c r="AWA151" s="93"/>
      <c r="AWB151" s="93"/>
      <c r="AWC151" s="93"/>
      <c r="AWD151" s="93"/>
      <c r="AWE151" s="93"/>
      <c r="AWF151" s="93"/>
      <c r="AWG151" s="93"/>
      <c r="AWH151" s="93"/>
      <c r="AWI151" s="93"/>
      <c r="AWJ151" s="93"/>
      <c r="AWK151" s="93"/>
      <c r="AWL151" s="93"/>
      <c r="AWM151" s="93"/>
      <c r="AWN151" s="93"/>
      <c r="AWO151" s="93"/>
      <c r="AWP151" s="93"/>
      <c r="AWQ151" s="93"/>
      <c r="AWR151" s="93"/>
      <c r="AWS151" s="93"/>
      <c r="AWT151" s="93"/>
      <c r="AWU151" s="93"/>
      <c r="AWV151" s="93"/>
      <c r="AWW151" s="93"/>
      <c r="AWX151" s="93"/>
      <c r="AWY151" s="93"/>
      <c r="AWZ151" s="93"/>
      <c r="AXA151" s="93"/>
      <c r="AXB151" s="93"/>
      <c r="AXC151" s="93"/>
      <c r="AXD151" s="93"/>
      <c r="AXE151" s="93"/>
      <c r="AXF151" s="93"/>
      <c r="AXG151" s="93"/>
      <c r="AXH151" s="93"/>
      <c r="AXI151" s="93"/>
      <c r="AXJ151" s="93"/>
      <c r="AXK151" s="93"/>
      <c r="AXL151" s="93"/>
      <c r="AXM151" s="93"/>
      <c r="AXN151" s="93"/>
      <c r="AXO151" s="93"/>
      <c r="AXP151" s="93"/>
      <c r="AXQ151" s="93"/>
      <c r="AXR151" s="93"/>
      <c r="AXS151" s="93"/>
      <c r="AXT151" s="93"/>
      <c r="AXU151" s="93"/>
      <c r="AXV151" s="93"/>
      <c r="AXW151" s="93"/>
      <c r="AXX151" s="93"/>
      <c r="AXY151" s="93"/>
      <c r="AXZ151" s="93"/>
      <c r="AYA151" s="93"/>
      <c r="AYB151" s="93"/>
      <c r="AYC151" s="93"/>
      <c r="AYD151" s="93"/>
      <c r="AYE151" s="93"/>
      <c r="AYF151" s="93"/>
      <c r="AYG151" s="93"/>
      <c r="AYH151" s="93"/>
      <c r="AYI151" s="93"/>
      <c r="AYJ151" s="93"/>
      <c r="AYK151" s="93"/>
      <c r="AYL151" s="93"/>
      <c r="AYM151" s="93"/>
      <c r="AYN151" s="93"/>
      <c r="AYO151" s="93"/>
      <c r="AYP151" s="93"/>
      <c r="AYQ151" s="93"/>
      <c r="AYR151" s="93"/>
      <c r="AYS151" s="93"/>
      <c r="AYT151" s="93"/>
      <c r="AYU151" s="93"/>
      <c r="AYV151" s="93"/>
      <c r="AYW151" s="93"/>
      <c r="AYX151" s="93"/>
      <c r="AYY151" s="93"/>
      <c r="AYZ151" s="93"/>
      <c r="AZA151" s="93"/>
      <c r="AZB151" s="93"/>
      <c r="AZC151" s="93"/>
      <c r="AZD151" s="93"/>
      <c r="AZE151" s="93"/>
      <c r="AZF151" s="93"/>
      <c r="AZG151" s="93"/>
      <c r="AZH151" s="93"/>
      <c r="AZI151" s="93"/>
      <c r="AZJ151" s="93"/>
      <c r="AZK151" s="93"/>
      <c r="AZL151" s="93"/>
      <c r="AZM151" s="93"/>
      <c r="AZN151" s="93"/>
      <c r="AZO151" s="93"/>
      <c r="AZP151" s="93"/>
      <c r="AZQ151" s="93"/>
      <c r="AZR151" s="93"/>
      <c r="AZS151" s="93"/>
      <c r="AZT151" s="93"/>
      <c r="AZU151" s="93"/>
      <c r="AZV151" s="93"/>
      <c r="AZW151" s="93"/>
      <c r="AZX151" s="93"/>
      <c r="AZY151" s="93"/>
      <c r="AZZ151" s="93"/>
      <c r="BAA151" s="93"/>
      <c r="BAB151" s="93"/>
      <c r="BAC151" s="93"/>
      <c r="BAD151" s="93"/>
      <c r="BAE151" s="93"/>
      <c r="BAF151" s="93"/>
      <c r="BAG151" s="93"/>
      <c r="BAH151" s="93"/>
      <c r="BAI151" s="93"/>
      <c r="BAJ151" s="93"/>
      <c r="BAK151" s="93"/>
      <c r="BAL151" s="93"/>
      <c r="BAM151" s="93"/>
      <c r="BAN151" s="93"/>
      <c r="BAO151" s="93"/>
      <c r="BAP151" s="93"/>
      <c r="BAQ151" s="93"/>
      <c r="BAR151" s="93"/>
      <c r="BAS151" s="93"/>
      <c r="BAT151" s="93"/>
      <c r="BAU151" s="93"/>
      <c r="BAV151" s="93"/>
      <c r="BAW151" s="93"/>
      <c r="BAX151" s="93"/>
      <c r="BAY151" s="93"/>
      <c r="BAZ151" s="93"/>
      <c r="BBA151" s="93"/>
      <c r="BBB151" s="93"/>
      <c r="BBC151" s="93"/>
      <c r="BBD151" s="93"/>
      <c r="BBE151" s="93"/>
      <c r="BBF151" s="93"/>
      <c r="BBG151" s="93"/>
      <c r="BBH151" s="93"/>
      <c r="BBI151" s="93"/>
      <c r="BBJ151" s="93"/>
      <c r="BBK151" s="93"/>
      <c r="BBL151" s="93"/>
      <c r="BBM151" s="93"/>
      <c r="BBN151" s="93"/>
      <c r="BBO151" s="93"/>
      <c r="BBP151" s="93"/>
      <c r="BBQ151" s="93"/>
      <c r="BBR151" s="93"/>
      <c r="BBS151" s="93"/>
      <c r="BBT151" s="93"/>
      <c r="BBU151" s="93"/>
      <c r="BBV151" s="93"/>
      <c r="BBW151" s="93"/>
      <c r="BBX151" s="93"/>
      <c r="BBY151" s="93"/>
      <c r="BBZ151" s="93"/>
      <c r="BCA151" s="93"/>
      <c r="BCB151" s="93"/>
      <c r="BCC151" s="93"/>
      <c r="BCD151" s="93"/>
      <c r="BCE151" s="93"/>
      <c r="BCF151" s="93"/>
      <c r="BCG151" s="93"/>
      <c r="BCH151" s="93"/>
      <c r="BCI151" s="93"/>
      <c r="BCJ151" s="93"/>
      <c r="BCK151" s="93"/>
      <c r="BCL151" s="93"/>
      <c r="BCM151" s="93"/>
      <c r="BCN151" s="93"/>
      <c r="BCO151" s="93"/>
      <c r="BCP151" s="93"/>
      <c r="BCQ151" s="93"/>
      <c r="BCR151" s="93"/>
      <c r="BCS151" s="93"/>
      <c r="BCT151" s="93"/>
      <c r="BCU151" s="93"/>
      <c r="BCV151" s="93"/>
      <c r="BCW151" s="93"/>
      <c r="BCX151" s="93"/>
      <c r="BCY151" s="93"/>
      <c r="BCZ151" s="93"/>
      <c r="BDA151" s="93"/>
      <c r="BDB151" s="93"/>
      <c r="BDC151" s="93"/>
      <c r="BDD151" s="93"/>
      <c r="BDE151" s="93"/>
      <c r="BDF151" s="93"/>
      <c r="BDG151" s="93"/>
      <c r="BDH151" s="93"/>
      <c r="BDI151" s="93"/>
      <c r="BDJ151" s="93"/>
      <c r="BDK151" s="93"/>
      <c r="BDL151" s="93"/>
      <c r="BDM151" s="93"/>
      <c r="BDN151" s="93"/>
      <c r="BDO151" s="93"/>
      <c r="BDP151" s="93"/>
      <c r="BDQ151" s="93"/>
      <c r="BDR151" s="93"/>
      <c r="BDS151" s="93"/>
      <c r="BDT151" s="93"/>
      <c r="BDU151" s="93"/>
      <c r="BDV151" s="93"/>
      <c r="BDW151" s="93"/>
      <c r="BDX151" s="93"/>
      <c r="BDY151" s="93"/>
      <c r="BDZ151" s="93"/>
      <c r="BEA151" s="93"/>
      <c r="BEB151" s="93"/>
      <c r="BEC151" s="93"/>
      <c r="BED151" s="93"/>
      <c r="BEE151" s="93"/>
      <c r="BEF151" s="93"/>
      <c r="BEG151" s="93"/>
      <c r="BEH151" s="93"/>
      <c r="BEI151" s="93"/>
      <c r="BEJ151" s="93"/>
      <c r="BEK151" s="93"/>
      <c r="BEL151" s="93"/>
      <c r="BEM151" s="93"/>
      <c r="BEN151" s="93"/>
      <c r="BEO151" s="93"/>
      <c r="BEP151" s="93"/>
      <c r="BEQ151" s="93"/>
      <c r="BER151" s="93"/>
      <c r="BES151" s="93"/>
      <c r="BET151" s="93"/>
      <c r="BEU151" s="93"/>
      <c r="BEV151" s="93"/>
      <c r="BEW151" s="93"/>
      <c r="BEX151" s="93"/>
      <c r="BEY151" s="93"/>
      <c r="BEZ151" s="93"/>
      <c r="BFA151" s="93"/>
      <c r="BFB151" s="93"/>
      <c r="BFC151" s="93"/>
      <c r="BFD151" s="93"/>
      <c r="BFE151" s="93"/>
      <c r="BFF151" s="93"/>
      <c r="BFG151" s="93"/>
      <c r="BFH151" s="93"/>
      <c r="BFI151" s="93"/>
      <c r="BFJ151" s="93"/>
      <c r="BFK151" s="93"/>
      <c r="BFL151" s="93"/>
      <c r="BFM151" s="93"/>
      <c r="BFN151" s="93"/>
      <c r="BFO151" s="93"/>
      <c r="BFP151" s="93"/>
      <c r="BFQ151" s="93"/>
      <c r="BFR151" s="93"/>
      <c r="BFS151" s="93"/>
      <c r="BFT151" s="93"/>
      <c r="BFU151" s="93"/>
      <c r="BFV151" s="93"/>
      <c r="BFW151" s="93"/>
      <c r="BFX151" s="93"/>
      <c r="BFY151" s="93"/>
      <c r="BFZ151" s="93"/>
      <c r="BGA151" s="93"/>
      <c r="BGB151" s="93"/>
      <c r="BGC151" s="93"/>
      <c r="BGD151" s="93"/>
      <c r="BGE151" s="93"/>
      <c r="BGF151" s="93"/>
      <c r="BGG151" s="93"/>
      <c r="BGH151" s="93"/>
      <c r="BGI151" s="93"/>
      <c r="BGJ151" s="93"/>
      <c r="BGK151" s="93"/>
      <c r="BGL151" s="93"/>
      <c r="BGM151" s="93"/>
      <c r="BGN151" s="93"/>
      <c r="BGO151" s="93"/>
      <c r="BGP151" s="93"/>
      <c r="BGQ151" s="93"/>
      <c r="BGR151" s="93"/>
      <c r="BGS151" s="93"/>
      <c r="BGT151" s="93"/>
      <c r="BGU151" s="93"/>
      <c r="BGV151" s="93"/>
      <c r="BGW151" s="93"/>
      <c r="BGX151" s="93"/>
      <c r="BGY151" s="93"/>
      <c r="BGZ151" s="93"/>
      <c r="BHA151" s="93"/>
      <c r="BHB151" s="93"/>
      <c r="BHC151" s="93"/>
      <c r="BHD151" s="93"/>
      <c r="BHE151" s="93"/>
      <c r="BHF151" s="93"/>
      <c r="BHG151" s="93"/>
      <c r="BHH151" s="93"/>
      <c r="BHI151" s="93"/>
      <c r="BHJ151" s="93"/>
      <c r="BHK151" s="93"/>
      <c r="BHL151" s="93"/>
      <c r="BHM151" s="93"/>
      <c r="BHN151" s="93"/>
      <c r="BHO151" s="93"/>
      <c r="BHP151" s="93"/>
      <c r="BHQ151" s="93"/>
      <c r="BHR151" s="93"/>
      <c r="BHS151" s="93"/>
      <c r="BHT151" s="93"/>
      <c r="BHU151" s="93"/>
      <c r="BHV151" s="93"/>
      <c r="BHW151" s="93"/>
      <c r="BHX151" s="93"/>
      <c r="BHY151" s="93"/>
      <c r="BHZ151" s="93"/>
      <c r="BIA151" s="93"/>
      <c r="BIB151" s="93"/>
      <c r="BIC151" s="93"/>
      <c r="BID151" s="93"/>
      <c r="BIE151" s="93"/>
      <c r="BIF151" s="93"/>
      <c r="BIG151" s="93"/>
      <c r="BIH151" s="93"/>
      <c r="BII151" s="93"/>
      <c r="BIJ151" s="93"/>
      <c r="BIK151" s="93"/>
      <c r="BIL151" s="93"/>
      <c r="BIM151" s="93"/>
      <c r="BIN151" s="93"/>
      <c r="BIO151" s="93"/>
      <c r="BIP151" s="93"/>
      <c r="BIQ151" s="93"/>
      <c r="BIR151" s="93"/>
      <c r="BIS151" s="93"/>
      <c r="BIT151" s="93"/>
      <c r="BIU151" s="93"/>
      <c r="BIV151" s="93"/>
      <c r="BIW151" s="93"/>
      <c r="BIX151" s="93"/>
      <c r="BIY151" s="93"/>
      <c r="BIZ151" s="93"/>
      <c r="BJA151" s="93"/>
      <c r="BJB151" s="93"/>
      <c r="BJC151" s="93"/>
      <c r="BJD151" s="93"/>
      <c r="BJE151" s="93"/>
      <c r="BJF151" s="93"/>
      <c r="BJG151" s="93"/>
      <c r="BJH151" s="93"/>
      <c r="BJI151" s="93"/>
      <c r="BJJ151" s="93"/>
      <c r="BJK151" s="93"/>
      <c r="BJL151" s="93"/>
      <c r="BJM151" s="93"/>
      <c r="BJN151" s="93"/>
      <c r="BJO151" s="93"/>
      <c r="BJP151" s="93"/>
      <c r="BJQ151" s="93"/>
      <c r="BJR151" s="93"/>
      <c r="BJS151" s="93"/>
      <c r="BJT151" s="93"/>
      <c r="BJU151" s="93"/>
      <c r="BJV151" s="93"/>
      <c r="BJW151" s="93"/>
      <c r="BJX151" s="93"/>
      <c r="BJY151" s="93"/>
      <c r="BJZ151" s="93"/>
      <c r="BKA151" s="93"/>
      <c r="BKB151" s="93"/>
      <c r="BKC151" s="93"/>
      <c r="BKD151" s="93"/>
      <c r="BKE151" s="93"/>
      <c r="BKF151" s="93"/>
      <c r="BKG151" s="93"/>
      <c r="BKH151" s="93"/>
      <c r="BKI151" s="93"/>
      <c r="BKJ151" s="93"/>
      <c r="BKK151" s="93"/>
      <c r="BKL151" s="93"/>
      <c r="BKM151" s="93"/>
      <c r="BKN151" s="93"/>
      <c r="BKO151" s="93"/>
      <c r="BKP151" s="93"/>
      <c r="BKQ151" s="93"/>
      <c r="BKR151" s="93"/>
      <c r="BKS151" s="93"/>
      <c r="BKT151" s="93"/>
      <c r="BKU151" s="93"/>
      <c r="BKV151" s="93"/>
      <c r="BKW151" s="93"/>
      <c r="BKX151" s="93"/>
      <c r="BKY151" s="93"/>
      <c r="BKZ151" s="93"/>
      <c r="BLA151" s="93"/>
      <c r="BLB151" s="93"/>
      <c r="BLC151" s="93"/>
      <c r="BLD151" s="93"/>
      <c r="BLE151" s="93"/>
      <c r="BLF151" s="93"/>
      <c r="BLG151" s="93"/>
      <c r="BLH151" s="93"/>
      <c r="BLI151" s="93"/>
      <c r="BLJ151" s="93"/>
      <c r="BLK151" s="93"/>
      <c r="BLL151" s="93"/>
      <c r="BLM151" s="93"/>
      <c r="BLN151" s="93"/>
      <c r="BLO151" s="93"/>
      <c r="BLP151" s="93"/>
      <c r="BLQ151" s="93"/>
      <c r="BLR151" s="93"/>
      <c r="BLS151" s="93"/>
      <c r="BLT151" s="93"/>
      <c r="BLU151" s="93"/>
      <c r="BLV151" s="93"/>
      <c r="BLW151" s="93"/>
      <c r="BLX151" s="93"/>
      <c r="BLY151" s="93"/>
      <c r="BLZ151" s="93"/>
      <c r="BMA151" s="93"/>
      <c r="BMB151" s="93"/>
      <c r="BMC151" s="93"/>
      <c r="BMD151" s="93"/>
      <c r="BME151" s="93"/>
      <c r="BMF151" s="93"/>
      <c r="BMG151" s="93"/>
      <c r="BMH151" s="93"/>
      <c r="BMI151" s="93"/>
      <c r="BMJ151" s="93"/>
      <c r="BMK151" s="93"/>
      <c r="BML151" s="93"/>
      <c r="BMM151" s="93"/>
      <c r="BMN151" s="93"/>
      <c r="BMO151" s="93"/>
      <c r="BMP151" s="93"/>
      <c r="BMQ151" s="93"/>
      <c r="BMR151" s="93"/>
      <c r="BMS151" s="93"/>
      <c r="BMT151" s="93"/>
      <c r="BMU151" s="93"/>
      <c r="BMV151" s="93"/>
      <c r="BMW151" s="93"/>
      <c r="BMX151" s="93"/>
      <c r="BMY151" s="93"/>
      <c r="BMZ151" s="93"/>
      <c r="BNA151" s="93"/>
      <c r="BNB151" s="93"/>
      <c r="BNC151" s="93"/>
      <c r="BND151" s="93"/>
      <c r="BNE151" s="93"/>
      <c r="BNF151" s="93"/>
      <c r="BNG151" s="93"/>
      <c r="BNH151" s="93"/>
      <c r="BNI151" s="93"/>
      <c r="BNJ151" s="93"/>
      <c r="BNK151" s="93"/>
      <c r="BNL151" s="93"/>
      <c r="BNM151" s="93"/>
      <c r="BNN151" s="93"/>
      <c r="BNO151" s="93"/>
      <c r="BNP151" s="93"/>
      <c r="BNQ151" s="93"/>
      <c r="BNR151" s="93"/>
      <c r="BNS151" s="93"/>
      <c r="BNT151" s="93"/>
      <c r="BNU151" s="93"/>
      <c r="BNV151" s="93"/>
      <c r="BNW151" s="93"/>
      <c r="BNX151" s="93"/>
      <c r="BNY151" s="93"/>
      <c r="BNZ151" s="93"/>
      <c r="BOA151" s="93"/>
      <c r="BOB151" s="93"/>
      <c r="BOC151" s="93"/>
      <c r="BOD151" s="93"/>
      <c r="BOE151" s="93"/>
      <c r="BOF151" s="93"/>
      <c r="BOG151" s="93"/>
      <c r="BOH151" s="93"/>
      <c r="BOI151" s="93"/>
      <c r="BOJ151" s="93"/>
      <c r="BOK151" s="93"/>
      <c r="BOL151" s="93"/>
      <c r="BOM151" s="93"/>
      <c r="BON151" s="93"/>
      <c r="BOO151" s="93"/>
      <c r="BOP151" s="93"/>
      <c r="BOQ151" s="93"/>
      <c r="BOR151" s="93"/>
      <c r="BOS151" s="93"/>
      <c r="BOT151" s="93"/>
      <c r="BOU151" s="93"/>
      <c r="BOV151" s="93"/>
      <c r="BOW151" s="93"/>
      <c r="BOX151" s="93"/>
      <c r="BOY151" s="93"/>
      <c r="BOZ151" s="93"/>
      <c r="BPA151" s="93"/>
      <c r="BPB151" s="93"/>
      <c r="BPC151" s="93"/>
      <c r="BPD151" s="93"/>
      <c r="BPE151" s="93"/>
      <c r="BPF151" s="93"/>
      <c r="BPG151" s="93"/>
      <c r="BPH151" s="93"/>
      <c r="BPI151" s="93"/>
      <c r="BPJ151" s="93"/>
      <c r="BPK151" s="93"/>
      <c r="BPL151" s="93"/>
      <c r="BPM151" s="93"/>
      <c r="BPN151" s="93"/>
      <c r="BPO151" s="93"/>
      <c r="BPP151" s="93"/>
      <c r="BPQ151" s="93"/>
      <c r="BPR151" s="93"/>
      <c r="BPS151" s="93"/>
      <c r="BPT151" s="93"/>
      <c r="BPU151" s="93"/>
      <c r="BPV151" s="93"/>
      <c r="BPW151" s="93"/>
      <c r="BPX151" s="93"/>
      <c r="BPY151" s="93"/>
      <c r="BPZ151" s="93"/>
      <c r="BQA151" s="93"/>
      <c r="BQB151" s="93"/>
      <c r="BQC151" s="93"/>
      <c r="BQD151" s="93"/>
      <c r="BQE151" s="93"/>
      <c r="BQF151" s="93"/>
      <c r="BQG151" s="93"/>
      <c r="BQH151" s="93"/>
      <c r="BQI151" s="93"/>
      <c r="BQJ151" s="93"/>
      <c r="BQK151" s="93"/>
      <c r="BQL151" s="93"/>
      <c r="BQM151" s="93"/>
      <c r="BQN151" s="93"/>
      <c r="BQO151" s="93"/>
      <c r="BQP151" s="93"/>
      <c r="BQQ151" s="93"/>
      <c r="BQR151" s="93"/>
      <c r="BQS151" s="93"/>
      <c r="BQT151" s="93"/>
      <c r="BQU151" s="93"/>
      <c r="BQV151" s="93"/>
      <c r="BQW151" s="93"/>
      <c r="BQX151" s="93"/>
      <c r="BQY151" s="93"/>
      <c r="BQZ151" s="93"/>
      <c r="BRA151" s="93"/>
      <c r="BRB151" s="93"/>
      <c r="BRC151" s="93"/>
      <c r="BRD151" s="93"/>
      <c r="BRE151" s="93"/>
      <c r="BRF151" s="93"/>
      <c r="BRG151" s="93"/>
      <c r="BRH151" s="93"/>
      <c r="BRI151" s="93"/>
      <c r="BRJ151" s="93"/>
      <c r="BRK151" s="93"/>
      <c r="BRL151" s="93"/>
      <c r="BRM151" s="93"/>
      <c r="BRN151" s="93"/>
      <c r="BRO151" s="93"/>
      <c r="BRP151" s="93"/>
      <c r="BRQ151" s="93"/>
      <c r="BRR151" s="93"/>
      <c r="BRS151" s="93"/>
      <c r="BRT151" s="93"/>
      <c r="BRU151" s="93"/>
      <c r="BRV151" s="93"/>
      <c r="BRW151" s="93"/>
      <c r="BRX151" s="93"/>
      <c r="BRY151" s="93"/>
      <c r="BRZ151" s="93"/>
      <c r="BSA151" s="93"/>
      <c r="BSB151" s="93"/>
      <c r="BSC151" s="93"/>
      <c r="BSD151" s="93"/>
      <c r="BSE151" s="93"/>
      <c r="BSF151" s="93"/>
      <c r="BSG151" s="93"/>
      <c r="BSH151" s="93"/>
      <c r="BSI151" s="93"/>
      <c r="BSJ151" s="93"/>
      <c r="BSK151" s="93"/>
      <c r="BSL151" s="93"/>
      <c r="BSM151" s="93"/>
      <c r="BSN151" s="93"/>
      <c r="BSO151" s="93"/>
      <c r="BSP151" s="93"/>
      <c r="BSQ151" s="93"/>
      <c r="BSR151" s="93"/>
      <c r="BSS151" s="93"/>
      <c r="BST151" s="93"/>
      <c r="BSU151" s="93"/>
      <c r="BSV151" s="93"/>
      <c r="BSW151" s="93"/>
      <c r="BSX151" s="93"/>
      <c r="BSY151" s="93"/>
      <c r="BSZ151" s="93"/>
      <c r="BTA151" s="93"/>
      <c r="BTB151" s="93"/>
      <c r="BTC151" s="93"/>
      <c r="BTD151" s="93"/>
      <c r="BTE151" s="93"/>
      <c r="BTF151" s="93"/>
      <c r="BTG151" s="93"/>
      <c r="BTH151" s="93"/>
      <c r="BTI151" s="93"/>
      <c r="BTJ151" s="93"/>
      <c r="BTK151" s="93"/>
      <c r="BTL151" s="93"/>
      <c r="BTM151" s="93"/>
      <c r="BTN151" s="93"/>
      <c r="BTO151" s="93"/>
      <c r="BTP151" s="93"/>
      <c r="BTQ151" s="93"/>
      <c r="BTR151" s="93"/>
      <c r="BTS151" s="93"/>
      <c r="BTT151" s="93"/>
      <c r="BTU151" s="93"/>
      <c r="BTV151" s="93"/>
      <c r="BTW151" s="93"/>
      <c r="BTX151" s="93"/>
      <c r="BTY151" s="93"/>
      <c r="BTZ151" s="93"/>
      <c r="BUA151" s="93"/>
      <c r="BUB151" s="93"/>
      <c r="BUC151" s="93"/>
      <c r="BUD151" s="93"/>
      <c r="BUE151" s="93"/>
      <c r="BUF151" s="93"/>
      <c r="BUG151" s="93"/>
      <c r="BUH151" s="93"/>
      <c r="BUI151" s="93"/>
      <c r="BUJ151" s="93"/>
      <c r="BUK151" s="93"/>
      <c r="BUL151" s="93"/>
      <c r="BUM151" s="93"/>
      <c r="BUN151" s="93"/>
      <c r="BUO151" s="93"/>
      <c r="BUP151" s="93"/>
      <c r="BUQ151" s="93"/>
      <c r="BUR151" s="93"/>
      <c r="BUS151" s="93"/>
      <c r="BUT151" s="93"/>
      <c r="BUU151" s="93"/>
      <c r="BUV151" s="93"/>
      <c r="BUW151" s="93"/>
      <c r="BUX151" s="93"/>
      <c r="BUY151" s="93"/>
      <c r="BUZ151" s="93"/>
      <c r="BVA151" s="93"/>
      <c r="BVB151" s="93"/>
      <c r="BVC151" s="93"/>
      <c r="BVD151" s="93"/>
      <c r="BVE151" s="93"/>
      <c r="BVF151" s="93"/>
      <c r="BVG151" s="93"/>
      <c r="BVH151" s="93"/>
      <c r="BVI151" s="93"/>
      <c r="BVJ151" s="93"/>
      <c r="BVK151" s="93"/>
      <c r="BVL151" s="93"/>
      <c r="BVM151" s="93"/>
      <c r="BVN151" s="93"/>
      <c r="BVO151" s="93"/>
      <c r="BVP151" s="93"/>
      <c r="BVQ151" s="93"/>
      <c r="BVR151" s="93"/>
      <c r="BVS151" s="93"/>
      <c r="BVT151" s="93"/>
      <c r="BVU151" s="93"/>
      <c r="BVV151" s="93"/>
      <c r="BVW151" s="93"/>
      <c r="BVX151" s="93"/>
      <c r="BVY151" s="93"/>
      <c r="BVZ151" s="93"/>
      <c r="BWA151" s="93"/>
      <c r="BWB151" s="93"/>
      <c r="BWC151" s="93"/>
      <c r="BWD151" s="93"/>
      <c r="BWE151" s="93"/>
      <c r="BWF151" s="93"/>
      <c r="BWG151" s="93"/>
      <c r="BWH151" s="93"/>
      <c r="BWI151" s="93"/>
      <c r="BWJ151" s="93"/>
      <c r="BWK151" s="93"/>
      <c r="BWL151" s="93"/>
      <c r="BWM151" s="93"/>
      <c r="BWN151" s="93"/>
      <c r="BWO151" s="93"/>
      <c r="BWP151" s="93"/>
      <c r="BWQ151" s="93"/>
      <c r="BWR151" s="93"/>
      <c r="BWS151" s="93"/>
      <c r="BWT151" s="93"/>
      <c r="BWU151" s="93"/>
      <c r="BWV151" s="93"/>
      <c r="BWW151" s="93"/>
      <c r="BWX151" s="93"/>
      <c r="BWY151" s="93"/>
      <c r="BWZ151" s="93"/>
      <c r="BXA151" s="93"/>
      <c r="BXB151" s="93"/>
      <c r="BXC151" s="93"/>
      <c r="BXD151" s="93"/>
      <c r="BXE151" s="93"/>
      <c r="BXF151" s="93"/>
      <c r="BXG151" s="93"/>
      <c r="BXH151" s="93"/>
      <c r="BXI151" s="93"/>
      <c r="BXJ151" s="93"/>
      <c r="BXK151" s="93"/>
      <c r="BXL151" s="93"/>
      <c r="BXM151" s="93"/>
      <c r="BXN151" s="93"/>
      <c r="BXO151" s="93"/>
      <c r="BXP151" s="93"/>
      <c r="BXQ151" s="93"/>
      <c r="BXR151" s="93"/>
      <c r="BXS151" s="93"/>
      <c r="BXT151" s="93"/>
      <c r="BXU151" s="93"/>
      <c r="BXV151" s="93"/>
      <c r="BXW151" s="93"/>
      <c r="BXX151" s="93"/>
      <c r="BXY151" s="93"/>
      <c r="BXZ151" s="93"/>
      <c r="BYA151" s="93"/>
      <c r="BYB151" s="93"/>
      <c r="BYC151" s="93"/>
      <c r="BYD151" s="93"/>
      <c r="BYE151" s="93"/>
      <c r="BYF151" s="93"/>
      <c r="BYG151" s="93"/>
      <c r="BYH151" s="93"/>
      <c r="BYI151" s="93"/>
      <c r="BYJ151" s="93"/>
      <c r="BYK151" s="93"/>
      <c r="BYL151" s="93"/>
      <c r="BYM151" s="93"/>
      <c r="BYN151" s="93"/>
      <c r="BYO151" s="93"/>
      <c r="BYP151" s="93"/>
      <c r="BYQ151" s="93"/>
      <c r="BYR151" s="93"/>
      <c r="BYS151" s="93"/>
      <c r="BYT151" s="93"/>
      <c r="BYU151" s="93"/>
      <c r="BYV151" s="93"/>
      <c r="BYW151" s="93"/>
      <c r="BYX151" s="93"/>
      <c r="BYY151" s="93"/>
      <c r="BYZ151" s="93"/>
      <c r="BZA151" s="93"/>
      <c r="BZB151" s="93"/>
      <c r="BZC151" s="93"/>
      <c r="BZD151" s="93"/>
      <c r="BZE151" s="93"/>
      <c r="BZF151" s="93"/>
      <c r="BZG151" s="93"/>
      <c r="BZH151" s="93"/>
      <c r="BZI151" s="93"/>
      <c r="BZJ151" s="93"/>
      <c r="BZK151" s="93"/>
      <c r="BZL151" s="93"/>
      <c r="BZM151" s="93"/>
      <c r="BZN151" s="93"/>
      <c r="BZO151" s="93"/>
      <c r="BZP151" s="93"/>
      <c r="BZQ151" s="93"/>
      <c r="BZR151" s="93"/>
      <c r="BZS151" s="93"/>
      <c r="BZT151" s="93"/>
      <c r="BZU151" s="93"/>
      <c r="BZV151" s="93"/>
      <c r="BZW151" s="93"/>
      <c r="BZX151" s="93"/>
      <c r="BZY151" s="93"/>
      <c r="BZZ151" s="93"/>
      <c r="CAA151" s="93"/>
      <c r="CAB151" s="93"/>
      <c r="CAC151" s="93"/>
      <c r="CAD151" s="93"/>
      <c r="CAE151" s="93"/>
      <c r="CAF151" s="93"/>
      <c r="CAG151" s="93"/>
      <c r="CAH151" s="93"/>
      <c r="CAI151" s="93"/>
      <c r="CAJ151" s="93"/>
      <c r="CAK151" s="93"/>
      <c r="CAL151" s="93"/>
      <c r="CAM151" s="93"/>
      <c r="CAN151" s="93"/>
      <c r="CAO151" s="93"/>
      <c r="CAP151" s="93"/>
      <c r="CAQ151" s="93"/>
      <c r="CAR151" s="93"/>
      <c r="CAS151" s="93"/>
      <c r="CAT151" s="93"/>
      <c r="CAU151" s="93"/>
      <c r="CAV151" s="93"/>
      <c r="CAW151" s="93"/>
      <c r="CAX151" s="93"/>
      <c r="CAY151" s="93"/>
      <c r="CAZ151" s="93"/>
      <c r="CBA151" s="93"/>
      <c r="CBB151" s="93"/>
      <c r="CBC151" s="93"/>
      <c r="CBD151" s="93"/>
      <c r="CBE151" s="93"/>
      <c r="CBF151" s="93"/>
      <c r="CBG151" s="93"/>
      <c r="CBH151" s="93"/>
      <c r="CBI151" s="93"/>
      <c r="CBJ151" s="93"/>
      <c r="CBK151" s="93"/>
      <c r="CBL151" s="93"/>
      <c r="CBM151" s="93"/>
      <c r="CBN151" s="93"/>
      <c r="CBO151" s="93"/>
      <c r="CBP151" s="93"/>
      <c r="CBQ151" s="93"/>
      <c r="CBR151" s="93"/>
      <c r="CBS151" s="93"/>
      <c r="CBT151" s="93"/>
      <c r="CBU151" s="93"/>
      <c r="CBV151" s="93"/>
      <c r="CBW151" s="93"/>
      <c r="CBX151" s="93"/>
      <c r="CBY151" s="93"/>
      <c r="CBZ151" s="93"/>
      <c r="CCA151" s="93"/>
      <c r="CCB151" s="93"/>
      <c r="CCC151" s="93"/>
      <c r="CCD151" s="93"/>
      <c r="CCE151" s="93"/>
      <c r="CCF151" s="93"/>
      <c r="CCG151" s="93"/>
      <c r="CCH151" s="93"/>
      <c r="CCI151" s="93"/>
      <c r="CCJ151" s="93"/>
      <c r="CCK151" s="93"/>
      <c r="CCL151" s="93"/>
      <c r="CCM151" s="93"/>
      <c r="CCN151" s="93"/>
      <c r="CCO151" s="93"/>
      <c r="CCP151" s="93"/>
      <c r="CCQ151" s="93"/>
      <c r="CCR151" s="93"/>
      <c r="CCS151" s="93"/>
      <c r="CCT151" s="93"/>
      <c r="CCU151" s="93"/>
      <c r="CCV151" s="93"/>
      <c r="CCW151" s="93"/>
      <c r="CCX151" s="93"/>
      <c r="CCY151" s="93"/>
      <c r="CCZ151" s="93"/>
      <c r="CDA151" s="93"/>
      <c r="CDB151" s="93"/>
      <c r="CDC151" s="93"/>
      <c r="CDD151" s="93"/>
      <c r="CDE151" s="93"/>
      <c r="CDF151" s="93"/>
      <c r="CDG151" s="93"/>
      <c r="CDH151" s="93"/>
      <c r="CDI151" s="93"/>
      <c r="CDJ151" s="93"/>
      <c r="CDK151" s="93"/>
      <c r="CDL151" s="93"/>
      <c r="CDM151" s="93"/>
      <c r="CDN151" s="93"/>
      <c r="CDO151" s="93"/>
      <c r="CDP151" s="93"/>
      <c r="CDQ151" s="93"/>
      <c r="CDR151" s="93"/>
      <c r="CDS151" s="93"/>
      <c r="CDT151" s="93"/>
      <c r="CDU151" s="93"/>
      <c r="CDV151" s="93"/>
      <c r="CDW151" s="93"/>
      <c r="CDX151" s="93"/>
      <c r="CDY151" s="93"/>
      <c r="CDZ151" s="93"/>
      <c r="CEA151" s="93"/>
      <c r="CEB151" s="93"/>
      <c r="CEC151" s="93"/>
      <c r="CED151" s="93"/>
      <c r="CEE151" s="93"/>
      <c r="CEF151" s="93"/>
      <c r="CEG151" s="93"/>
      <c r="CEH151" s="93"/>
      <c r="CEI151" s="93"/>
      <c r="CEJ151" s="93"/>
      <c r="CEK151" s="93"/>
      <c r="CEL151" s="93"/>
      <c r="CEM151" s="93"/>
      <c r="CEN151" s="93"/>
      <c r="CEO151" s="93"/>
      <c r="CEP151" s="93"/>
      <c r="CEQ151" s="93"/>
      <c r="CER151" s="93"/>
      <c r="CES151" s="93"/>
      <c r="CET151" s="93"/>
      <c r="CEU151" s="93"/>
      <c r="CEV151" s="93"/>
      <c r="CEW151" s="93"/>
      <c r="CEX151" s="93"/>
      <c r="CEY151" s="93"/>
      <c r="CEZ151" s="93"/>
      <c r="CFA151" s="93"/>
      <c r="CFB151" s="93"/>
      <c r="CFC151" s="93"/>
      <c r="CFD151" s="93"/>
      <c r="CFE151" s="93"/>
      <c r="CFF151" s="93"/>
      <c r="CFG151" s="93"/>
      <c r="CFH151" s="93"/>
      <c r="CFI151" s="93"/>
      <c r="CFJ151" s="93"/>
      <c r="CFK151" s="93"/>
      <c r="CFL151" s="93"/>
      <c r="CFM151" s="93"/>
      <c r="CFN151" s="93"/>
      <c r="CFO151" s="93"/>
      <c r="CFP151" s="93"/>
      <c r="CFQ151" s="93"/>
      <c r="CFR151" s="93"/>
      <c r="CFS151" s="93"/>
      <c r="CFT151" s="93"/>
      <c r="CFU151" s="93"/>
      <c r="CFV151" s="93"/>
      <c r="CFW151" s="93"/>
      <c r="CFX151" s="93"/>
      <c r="CFY151" s="93"/>
      <c r="CFZ151" s="93"/>
      <c r="CGA151" s="93"/>
      <c r="CGB151" s="93"/>
      <c r="CGC151" s="93"/>
      <c r="CGD151" s="93"/>
      <c r="CGE151" s="93"/>
      <c r="CGF151" s="93"/>
      <c r="CGG151" s="93"/>
      <c r="CGH151" s="93"/>
      <c r="CGI151" s="93"/>
      <c r="CGJ151" s="93"/>
      <c r="CGK151" s="93"/>
      <c r="CGL151" s="93"/>
      <c r="CGM151" s="93"/>
      <c r="CGN151" s="93"/>
      <c r="CGO151" s="93"/>
      <c r="CGP151" s="93"/>
      <c r="CGQ151" s="93"/>
      <c r="CGR151" s="93"/>
      <c r="CGS151" s="93"/>
      <c r="CGT151" s="93"/>
      <c r="CGU151" s="93"/>
      <c r="CGV151" s="93"/>
      <c r="CGW151" s="93"/>
      <c r="CGX151" s="93"/>
      <c r="CGY151" s="93"/>
      <c r="CGZ151" s="93"/>
      <c r="CHA151" s="93"/>
      <c r="CHB151" s="93"/>
      <c r="CHC151" s="93"/>
      <c r="CHD151" s="93"/>
      <c r="CHE151" s="93"/>
      <c r="CHF151" s="93"/>
      <c r="CHG151" s="93"/>
      <c r="CHH151" s="93"/>
      <c r="CHI151" s="93"/>
      <c r="CHJ151" s="93"/>
      <c r="CHK151" s="93"/>
      <c r="CHL151" s="93"/>
      <c r="CHM151" s="93"/>
      <c r="CHN151" s="93"/>
      <c r="CHO151" s="93"/>
      <c r="CHP151" s="93"/>
      <c r="CHQ151" s="93"/>
      <c r="CHR151" s="93"/>
      <c r="CHS151" s="93"/>
      <c r="CHT151" s="93"/>
      <c r="CHU151" s="93"/>
      <c r="CHV151" s="93"/>
      <c r="CHW151" s="93"/>
      <c r="CHX151" s="93"/>
      <c r="CHY151" s="93"/>
      <c r="CHZ151" s="93"/>
      <c r="CIA151" s="93"/>
      <c r="CIB151" s="93"/>
      <c r="CIC151" s="93"/>
      <c r="CID151" s="93"/>
      <c r="CIE151" s="93"/>
      <c r="CIF151" s="93"/>
      <c r="CIG151" s="93"/>
      <c r="CIH151" s="93"/>
      <c r="CII151" s="93"/>
      <c r="CIJ151" s="93"/>
      <c r="CIK151" s="93"/>
      <c r="CIL151" s="93"/>
      <c r="CIM151" s="93"/>
      <c r="CIN151" s="93"/>
      <c r="CIO151" s="93"/>
      <c r="CIP151" s="93"/>
      <c r="CIQ151" s="93"/>
      <c r="CIR151" s="93"/>
      <c r="CIS151" s="93"/>
      <c r="CIT151" s="93"/>
      <c r="CIU151" s="93"/>
      <c r="CIV151" s="93"/>
      <c r="CIW151" s="93"/>
      <c r="CIX151" s="93"/>
      <c r="CIY151" s="93"/>
      <c r="CIZ151" s="93"/>
      <c r="CJA151" s="93"/>
      <c r="CJB151" s="93"/>
      <c r="CJC151" s="93"/>
      <c r="CJD151" s="93"/>
      <c r="CJE151" s="93"/>
      <c r="CJF151" s="93"/>
      <c r="CJG151" s="93"/>
      <c r="CJH151" s="93"/>
      <c r="CJI151" s="93"/>
      <c r="CJJ151" s="93"/>
      <c r="CJK151" s="93"/>
      <c r="CJL151" s="93"/>
      <c r="CJM151" s="93"/>
      <c r="CJN151" s="93"/>
      <c r="CJO151" s="93"/>
      <c r="CJP151" s="93"/>
      <c r="CJQ151" s="93"/>
      <c r="CJR151" s="93"/>
      <c r="CJS151" s="93"/>
      <c r="CJT151" s="93"/>
      <c r="CJU151" s="93"/>
      <c r="CJV151" s="93"/>
      <c r="CJW151" s="93"/>
      <c r="CJX151" s="93"/>
      <c r="CJY151" s="93"/>
      <c r="CJZ151" s="93"/>
      <c r="CKA151" s="93"/>
      <c r="CKB151" s="93"/>
      <c r="CKC151" s="93"/>
      <c r="CKD151" s="93"/>
      <c r="CKE151" s="93"/>
      <c r="CKF151" s="93"/>
      <c r="CKG151" s="93"/>
      <c r="CKH151" s="93"/>
      <c r="CKI151" s="93"/>
      <c r="CKJ151" s="93"/>
      <c r="CKK151" s="93"/>
      <c r="CKL151" s="93"/>
      <c r="CKM151" s="93"/>
      <c r="CKN151" s="93"/>
      <c r="CKO151" s="93"/>
      <c r="CKP151" s="93"/>
      <c r="CKQ151" s="93"/>
      <c r="CKR151" s="93"/>
      <c r="CKS151" s="93"/>
      <c r="CKT151" s="93"/>
      <c r="CKU151" s="93"/>
      <c r="CKV151" s="93"/>
      <c r="CKW151" s="93"/>
      <c r="CKX151" s="93"/>
      <c r="CKY151" s="93"/>
      <c r="CKZ151" s="93"/>
      <c r="CLA151" s="93"/>
      <c r="CLB151" s="93"/>
      <c r="CLC151" s="93"/>
      <c r="CLD151" s="93"/>
      <c r="CLE151" s="93"/>
      <c r="CLF151" s="93"/>
      <c r="CLG151" s="93"/>
      <c r="CLH151" s="93"/>
      <c r="CLI151" s="93"/>
      <c r="CLJ151" s="93"/>
      <c r="CLK151" s="93"/>
      <c r="CLL151" s="93"/>
      <c r="CLM151" s="93"/>
      <c r="CLN151" s="93"/>
      <c r="CLO151" s="93"/>
      <c r="CLP151" s="93"/>
      <c r="CLQ151" s="93"/>
      <c r="CLR151" s="93"/>
      <c r="CLS151" s="93"/>
      <c r="CLT151" s="93"/>
      <c r="CLU151" s="93"/>
      <c r="CLV151" s="93"/>
      <c r="CLW151" s="93"/>
      <c r="CLX151" s="93"/>
      <c r="CLY151" s="93"/>
      <c r="CLZ151" s="93"/>
      <c r="CMA151" s="93"/>
      <c r="CMB151" s="93"/>
      <c r="CMC151" s="93"/>
      <c r="CMD151" s="93"/>
      <c r="CME151" s="93"/>
      <c r="CMF151" s="93"/>
      <c r="CMG151" s="93"/>
      <c r="CMH151" s="93"/>
      <c r="CMI151" s="93"/>
      <c r="CMJ151" s="93"/>
      <c r="CMK151" s="93"/>
      <c r="CML151" s="93"/>
      <c r="CMM151" s="93"/>
      <c r="CMN151" s="93"/>
      <c r="CMO151" s="93"/>
      <c r="CMP151" s="93"/>
      <c r="CMQ151" s="93"/>
      <c r="CMR151" s="93"/>
      <c r="CMS151" s="93"/>
      <c r="CMT151" s="93"/>
      <c r="CMU151" s="93"/>
      <c r="CMV151" s="93"/>
      <c r="CMW151" s="93"/>
      <c r="CMX151" s="93"/>
      <c r="CMY151" s="93"/>
      <c r="CMZ151" s="93"/>
      <c r="CNA151" s="93"/>
      <c r="CNB151" s="93"/>
      <c r="CNC151" s="93"/>
      <c r="CND151" s="93"/>
      <c r="CNE151" s="93"/>
      <c r="CNF151" s="93"/>
      <c r="CNG151" s="93"/>
      <c r="CNH151" s="93"/>
      <c r="CNI151" s="93"/>
      <c r="CNJ151" s="93"/>
      <c r="CNK151" s="93"/>
      <c r="CNL151" s="93"/>
      <c r="CNM151" s="93"/>
      <c r="CNN151" s="93"/>
      <c r="CNO151" s="93"/>
      <c r="CNP151" s="93"/>
      <c r="CNQ151" s="93"/>
      <c r="CNR151" s="93"/>
      <c r="CNS151" s="93"/>
      <c r="CNT151" s="93"/>
      <c r="CNU151" s="93"/>
      <c r="CNV151" s="93"/>
      <c r="CNW151" s="93"/>
      <c r="CNX151" s="93"/>
      <c r="CNY151" s="93"/>
      <c r="CNZ151" s="93"/>
      <c r="COA151" s="93"/>
      <c r="COB151" s="93"/>
      <c r="COC151" s="93"/>
      <c r="COD151" s="93"/>
      <c r="COE151" s="93"/>
      <c r="COF151" s="93"/>
      <c r="COG151" s="93"/>
      <c r="COH151" s="93"/>
      <c r="COI151" s="93"/>
      <c r="COJ151" s="93"/>
      <c r="COK151" s="93"/>
      <c r="COL151" s="93"/>
      <c r="COM151" s="93"/>
      <c r="CON151" s="93"/>
      <c r="COO151" s="93"/>
      <c r="COP151" s="93"/>
      <c r="COQ151" s="93"/>
      <c r="COR151" s="93"/>
      <c r="COS151" s="93"/>
      <c r="COT151" s="93"/>
      <c r="COU151" s="93"/>
      <c r="COV151" s="93"/>
      <c r="COW151" s="93"/>
      <c r="COX151" s="93"/>
      <c r="COY151" s="93"/>
      <c r="COZ151" s="93"/>
      <c r="CPA151" s="93"/>
      <c r="CPB151" s="93"/>
      <c r="CPC151" s="93"/>
      <c r="CPD151" s="93"/>
      <c r="CPE151" s="93"/>
      <c r="CPF151" s="93"/>
      <c r="CPG151" s="93"/>
      <c r="CPH151" s="93"/>
      <c r="CPI151" s="93"/>
      <c r="CPJ151" s="93"/>
      <c r="CPK151" s="93"/>
      <c r="CPL151" s="93"/>
      <c r="CPM151" s="93"/>
      <c r="CPN151" s="93"/>
      <c r="CPO151" s="93"/>
      <c r="CPP151" s="93"/>
      <c r="CPQ151" s="93"/>
      <c r="CPR151" s="93"/>
      <c r="CPS151" s="93"/>
      <c r="CPT151" s="93"/>
      <c r="CPU151" s="93"/>
      <c r="CPV151" s="93"/>
      <c r="CPW151" s="93"/>
      <c r="CPX151" s="93"/>
      <c r="CPY151" s="93"/>
      <c r="CPZ151" s="93"/>
      <c r="CQA151" s="93"/>
      <c r="CQB151" s="93"/>
      <c r="CQC151" s="93"/>
      <c r="CQD151" s="93"/>
      <c r="CQE151" s="93"/>
      <c r="CQF151" s="93"/>
      <c r="CQG151" s="93"/>
      <c r="CQH151" s="93"/>
      <c r="CQI151" s="93"/>
      <c r="CQJ151" s="93"/>
      <c r="CQK151" s="93"/>
      <c r="CQL151" s="93"/>
      <c r="CQM151" s="93"/>
      <c r="CQN151" s="93"/>
      <c r="CQO151" s="93"/>
      <c r="CQP151" s="93"/>
      <c r="CQQ151" s="93"/>
      <c r="CQR151" s="93"/>
      <c r="CQS151" s="93"/>
      <c r="CQT151" s="93"/>
      <c r="CQU151" s="93"/>
      <c r="CQV151" s="93"/>
      <c r="CQW151" s="93"/>
      <c r="CQX151" s="93"/>
      <c r="CQY151" s="93"/>
      <c r="CQZ151" s="93"/>
      <c r="CRA151" s="93"/>
      <c r="CRB151" s="93"/>
      <c r="CRC151" s="93"/>
      <c r="CRD151" s="93"/>
      <c r="CRE151" s="93"/>
      <c r="CRF151" s="93"/>
      <c r="CRG151" s="93"/>
      <c r="CRH151" s="93"/>
      <c r="CRI151" s="93"/>
      <c r="CRJ151" s="93"/>
      <c r="CRK151" s="93"/>
      <c r="CRL151" s="93"/>
      <c r="CRM151" s="93"/>
      <c r="CRN151" s="93"/>
      <c r="CRO151" s="93"/>
      <c r="CRP151" s="93"/>
      <c r="CRQ151" s="93"/>
      <c r="CRR151" s="93"/>
      <c r="CRS151" s="93"/>
      <c r="CRT151" s="93"/>
      <c r="CRU151" s="93"/>
      <c r="CRV151" s="93"/>
      <c r="CRW151" s="93"/>
      <c r="CRX151" s="93"/>
      <c r="CRY151" s="93"/>
      <c r="CRZ151" s="93"/>
      <c r="CSA151" s="93"/>
      <c r="CSB151" s="93"/>
      <c r="CSC151" s="93"/>
      <c r="CSD151" s="93"/>
      <c r="CSE151" s="93"/>
      <c r="CSF151" s="93"/>
      <c r="CSG151" s="93"/>
      <c r="CSH151" s="93"/>
      <c r="CSI151" s="93"/>
      <c r="CSJ151" s="93"/>
      <c r="CSK151" s="93"/>
      <c r="CSL151" s="93"/>
      <c r="CSM151" s="93"/>
      <c r="CSN151" s="93"/>
      <c r="CSO151" s="93"/>
      <c r="CSP151" s="93"/>
      <c r="CSQ151" s="93"/>
      <c r="CSR151" s="93"/>
      <c r="CSS151" s="93"/>
      <c r="CST151" s="93"/>
      <c r="CSU151" s="93"/>
      <c r="CSV151" s="93"/>
      <c r="CSW151" s="93"/>
      <c r="CSX151" s="93"/>
      <c r="CSY151" s="93"/>
      <c r="CSZ151" s="93"/>
      <c r="CTA151" s="93"/>
      <c r="CTB151" s="93"/>
      <c r="CTC151" s="93"/>
      <c r="CTD151" s="93"/>
      <c r="CTE151" s="93"/>
      <c r="CTF151" s="93"/>
      <c r="CTG151" s="93"/>
      <c r="CTH151" s="93"/>
      <c r="CTI151" s="93"/>
      <c r="CTJ151" s="93"/>
      <c r="CTK151" s="93"/>
      <c r="CTL151" s="93"/>
      <c r="CTM151" s="93"/>
      <c r="CTN151" s="93"/>
      <c r="CTO151" s="93"/>
      <c r="CTP151" s="93"/>
      <c r="CTQ151" s="93"/>
      <c r="CTR151" s="93"/>
      <c r="CTS151" s="93"/>
      <c r="CTT151" s="93"/>
      <c r="CTU151" s="93"/>
      <c r="CTV151" s="93"/>
      <c r="CTW151" s="93"/>
      <c r="CTX151" s="93"/>
      <c r="CTY151" s="93"/>
      <c r="CTZ151" s="93"/>
      <c r="CUA151" s="93"/>
      <c r="CUB151" s="93"/>
      <c r="CUC151" s="93"/>
      <c r="CUD151" s="93"/>
      <c r="CUE151" s="93"/>
      <c r="CUF151" s="93"/>
      <c r="CUG151" s="93"/>
      <c r="CUH151" s="93"/>
      <c r="CUI151" s="93"/>
      <c r="CUJ151" s="93"/>
      <c r="CUK151" s="93"/>
      <c r="CUL151" s="93"/>
      <c r="CUM151" s="93"/>
      <c r="CUN151" s="93"/>
      <c r="CUO151" s="93"/>
      <c r="CUP151" s="93"/>
      <c r="CUQ151" s="93"/>
      <c r="CUR151" s="93"/>
      <c r="CUS151" s="93"/>
      <c r="CUT151" s="93"/>
      <c r="CUU151" s="93"/>
      <c r="CUV151" s="93"/>
      <c r="CUW151" s="93"/>
      <c r="CUX151" s="93"/>
      <c r="CUY151" s="93"/>
      <c r="CUZ151" s="93"/>
      <c r="CVA151" s="93"/>
      <c r="CVB151" s="93"/>
      <c r="CVC151" s="93"/>
      <c r="CVD151" s="93"/>
      <c r="CVE151" s="93"/>
      <c r="CVF151" s="93"/>
      <c r="CVG151" s="93"/>
      <c r="CVH151" s="93"/>
      <c r="CVI151" s="93"/>
      <c r="CVJ151" s="93"/>
      <c r="CVK151" s="93"/>
      <c r="CVL151" s="93"/>
      <c r="CVM151" s="93"/>
      <c r="CVN151" s="93"/>
      <c r="CVO151" s="93"/>
      <c r="CVP151" s="93"/>
      <c r="CVQ151" s="93"/>
      <c r="CVR151" s="93"/>
      <c r="CVS151" s="93"/>
      <c r="CVT151" s="93"/>
      <c r="CVU151" s="93"/>
      <c r="CVV151" s="93"/>
      <c r="CVW151" s="93"/>
      <c r="CVX151" s="93"/>
      <c r="CVY151" s="93"/>
      <c r="CVZ151" s="93"/>
      <c r="CWA151" s="93"/>
      <c r="CWB151" s="93"/>
      <c r="CWC151" s="93"/>
      <c r="CWD151" s="93"/>
      <c r="CWE151" s="93"/>
      <c r="CWF151" s="93"/>
      <c r="CWG151" s="93"/>
      <c r="CWH151" s="93"/>
      <c r="CWI151" s="93"/>
      <c r="CWJ151" s="93"/>
      <c r="CWK151" s="93"/>
      <c r="CWL151" s="93"/>
      <c r="CWM151" s="93"/>
      <c r="CWN151" s="93"/>
      <c r="CWO151" s="93"/>
      <c r="CWP151" s="93"/>
      <c r="CWQ151" s="93"/>
      <c r="CWR151" s="93"/>
      <c r="CWS151" s="93"/>
      <c r="CWT151" s="93"/>
      <c r="CWU151" s="93"/>
      <c r="CWV151" s="93"/>
      <c r="CWW151" s="93"/>
      <c r="CWX151" s="93"/>
      <c r="CWY151" s="93"/>
      <c r="CWZ151" s="93"/>
      <c r="CXA151" s="93"/>
      <c r="CXB151" s="93"/>
      <c r="CXC151" s="93"/>
      <c r="CXD151" s="93"/>
      <c r="CXE151" s="93"/>
      <c r="CXF151" s="93"/>
      <c r="CXG151" s="93"/>
      <c r="CXH151" s="93"/>
      <c r="CXI151" s="93"/>
      <c r="CXJ151" s="93"/>
      <c r="CXK151" s="93"/>
      <c r="CXL151" s="93"/>
      <c r="CXM151" s="93"/>
      <c r="CXN151" s="93"/>
      <c r="CXO151" s="93"/>
      <c r="CXP151" s="93"/>
      <c r="CXQ151" s="93"/>
      <c r="CXR151" s="93"/>
      <c r="CXS151" s="93"/>
      <c r="CXT151" s="93"/>
      <c r="CXU151" s="93"/>
      <c r="CXV151" s="93"/>
      <c r="CXW151" s="93"/>
      <c r="CXX151" s="93"/>
      <c r="CXY151" s="93"/>
      <c r="CXZ151" s="93"/>
      <c r="CYA151" s="93"/>
      <c r="CYB151" s="93"/>
      <c r="CYC151" s="93"/>
      <c r="CYD151" s="93"/>
      <c r="CYE151" s="93"/>
      <c r="CYF151" s="93"/>
      <c r="CYG151" s="93"/>
      <c r="CYH151" s="93"/>
      <c r="CYI151" s="93"/>
      <c r="CYJ151" s="93"/>
      <c r="CYK151" s="93"/>
      <c r="CYL151" s="93"/>
      <c r="CYM151" s="93"/>
      <c r="CYN151" s="93"/>
      <c r="CYO151" s="93"/>
      <c r="CYP151" s="93"/>
      <c r="CYQ151" s="93"/>
      <c r="CYR151" s="93"/>
      <c r="CYS151" s="93"/>
      <c r="CYT151" s="93"/>
      <c r="CYU151" s="93"/>
      <c r="CYV151" s="93"/>
      <c r="CYW151" s="93"/>
      <c r="CYX151" s="93"/>
      <c r="CYY151" s="93"/>
      <c r="CYZ151" s="93"/>
      <c r="CZA151" s="93"/>
      <c r="CZB151" s="93"/>
      <c r="CZC151" s="93"/>
      <c r="CZD151" s="93"/>
      <c r="CZE151" s="93"/>
      <c r="CZF151" s="93"/>
      <c r="CZG151" s="93"/>
      <c r="CZH151" s="93"/>
      <c r="CZI151" s="93"/>
      <c r="CZJ151" s="93"/>
      <c r="CZK151" s="93"/>
      <c r="CZL151" s="93"/>
      <c r="CZM151" s="93"/>
      <c r="CZN151" s="93"/>
      <c r="CZO151" s="93"/>
      <c r="CZP151" s="93"/>
      <c r="CZQ151" s="93"/>
      <c r="CZR151" s="93"/>
      <c r="CZS151" s="93"/>
      <c r="CZT151" s="93"/>
      <c r="CZU151" s="93"/>
      <c r="CZV151" s="93"/>
      <c r="CZW151" s="93"/>
      <c r="CZX151" s="93"/>
      <c r="CZY151" s="93"/>
      <c r="CZZ151" s="93"/>
      <c r="DAA151" s="93"/>
      <c r="DAB151" s="93"/>
      <c r="DAC151" s="93"/>
      <c r="DAD151" s="93"/>
      <c r="DAE151" s="93"/>
      <c r="DAF151" s="93"/>
      <c r="DAG151" s="93"/>
      <c r="DAH151" s="93"/>
      <c r="DAI151" s="93"/>
      <c r="DAJ151" s="93"/>
      <c r="DAK151" s="93"/>
      <c r="DAL151" s="93"/>
      <c r="DAM151" s="93"/>
      <c r="DAN151" s="93"/>
      <c r="DAO151" s="93"/>
      <c r="DAP151" s="93"/>
      <c r="DAQ151" s="93"/>
      <c r="DAR151" s="93"/>
      <c r="DAS151" s="93"/>
      <c r="DAT151" s="93"/>
      <c r="DAU151" s="93"/>
      <c r="DAV151" s="93"/>
      <c r="DAW151" s="93"/>
      <c r="DAX151" s="93"/>
      <c r="DAY151" s="93"/>
      <c r="DAZ151" s="93"/>
      <c r="DBA151" s="93"/>
      <c r="DBB151" s="93"/>
      <c r="DBC151" s="93"/>
      <c r="DBD151" s="93"/>
      <c r="DBE151" s="93"/>
      <c r="DBF151" s="93"/>
      <c r="DBG151" s="93"/>
      <c r="DBH151" s="93"/>
      <c r="DBI151" s="93"/>
      <c r="DBJ151" s="93"/>
      <c r="DBK151" s="93"/>
      <c r="DBL151" s="93"/>
      <c r="DBM151" s="93"/>
      <c r="DBN151" s="93"/>
      <c r="DBO151" s="93"/>
      <c r="DBP151" s="93"/>
      <c r="DBQ151" s="93"/>
      <c r="DBR151" s="93"/>
      <c r="DBS151" s="93"/>
      <c r="DBT151" s="93"/>
      <c r="DBU151" s="93"/>
      <c r="DBV151" s="93"/>
      <c r="DBW151" s="93"/>
      <c r="DBX151" s="93"/>
      <c r="DBY151" s="93"/>
      <c r="DBZ151" s="93"/>
      <c r="DCA151" s="93"/>
      <c r="DCB151" s="93"/>
      <c r="DCC151" s="93"/>
      <c r="DCD151" s="93"/>
      <c r="DCE151" s="93"/>
      <c r="DCF151" s="93"/>
      <c r="DCG151" s="93"/>
      <c r="DCH151" s="93"/>
      <c r="DCI151" s="93"/>
      <c r="DCJ151" s="93"/>
      <c r="DCK151" s="93"/>
      <c r="DCL151" s="93"/>
      <c r="DCM151" s="93"/>
      <c r="DCN151" s="93"/>
      <c r="DCO151" s="93"/>
      <c r="DCP151" s="93"/>
      <c r="DCQ151" s="93"/>
      <c r="DCR151" s="93"/>
      <c r="DCS151" s="93"/>
      <c r="DCT151" s="93"/>
      <c r="DCU151" s="93"/>
      <c r="DCV151" s="93"/>
      <c r="DCW151" s="93"/>
      <c r="DCX151" s="93"/>
      <c r="DCY151" s="93"/>
      <c r="DCZ151" s="93"/>
      <c r="DDA151" s="93"/>
      <c r="DDB151" s="93"/>
      <c r="DDC151" s="93"/>
      <c r="DDD151" s="93"/>
      <c r="DDE151" s="93"/>
      <c r="DDF151" s="93"/>
      <c r="DDG151" s="93"/>
      <c r="DDH151" s="93"/>
      <c r="DDI151" s="93"/>
      <c r="DDJ151" s="93"/>
      <c r="DDK151" s="93"/>
      <c r="DDL151" s="93"/>
      <c r="DDM151" s="93"/>
      <c r="DDN151" s="93"/>
      <c r="DDO151" s="93"/>
      <c r="DDP151" s="93"/>
      <c r="DDQ151" s="93"/>
      <c r="DDR151" s="93"/>
      <c r="DDS151" s="93"/>
      <c r="DDT151" s="93"/>
      <c r="DDU151" s="93"/>
      <c r="DDV151" s="93"/>
      <c r="DDW151" s="93"/>
      <c r="DDX151" s="93"/>
      <c r="DDY151" s="93"/>
      <c r="DDZ151" s="93"/>
      <c r="DEA151" s="93"/>
      <c r="DEB151" s="93"/>
      <c r="DEC151" s="93"/>
      <c r="DED151" s="93"/>
      <c r="DEE151" s="93"/>
      <c r="DEF151" s="93"/>
      <c r="DEG151" s="93"/>
      <c r="DEH151" s="93"/>
      <c r="DEI151" s="93"/>
      <c r="DEJ151" s="93"/>
      <c r="DEK151" s="93"/>
      <c r="DEL151" s="93"/>
      <c r="DEM151" s="93"/>
      <c r="DEN151" s="93"/>
      <c r="DEO151" s="93"/>
      <c r="DEP151" s="93"/>
      <c r="DEQ151" s="93"/>
      <c r="DER151" s="93"/>
      <c r="DES151" s="93"/>
      <c r="DET151" s="93"/>
      <c r="DEU151" s="93"/>
      <c r="DEV151" s="93"/>
      <c r="DEW151" s="93"/>
      <c r="DEX151" s="93"/>
      <c r="DEY151" s="93"/>
      <c r="DEZ151" s="93"/>
      <c r="DFA151" s="93"/>
      <c r="DFB151" s="93"/>
      <c r="DFC151" s="93"/>
      <c r="DFD151" s="93"/>
      <c r="DFE151" s="93"/>
      <c r="DFF151" s="93"/>
      <c r="DFG151" s="93"/>
      <c r="DFH151" s="93"/>
      <c r="DFI151" s="93"/>
      <c r="DFJ151" s="93"/>
      <c r="DFK151" s="93"/>
      <c r="DFL151" s="93"/>
      <c r="DFM151" s="93"/>
      <c r="DFN151" s="93"/>
      <c r="DFO151" s="93"/>
      <c r="DFP151" s="93"/>
      <c r="DFQ151" s="93"/>
      <c r="DFR151" s="93"/>
      <c r="DFS151" s="93"/>
      <c r="DFT151" s="93"/>
      <c r="DFU151" s="93"/>
      <c r="DFV151" s="93"/>
      <c r="DFW151" s="93"/>
      <c r="DFX151" s="93"/>
      <c r="DFY151" s="93"/>
      <c r="DFZ151" s="93"/>
      <c r="DGA151" s="93"/>
      <c r="DGB151" s="93"/>
      <c r="DGC151" s="93"/>
      <c r="DGD151" s="93"/>
      <c r="DGE151" s="93"/>
      <c r="DGF151" s="93"/>
      <c r="DGG151" s="93"/>
      <c r="DGH151" s="93"/>
      <c r="DGI151" s="93"/>
      <c r="DGJ151" s="93"/>
      <c r="DGK151" s="93"/>
      <c r="DGL151" s="93"/>
      <c r="DGM151" s="93"/>
      <c r="DGN151" s="93"/>
      <c r="DGO151" s="93"/>
      <c r="DGP151" s="93"/>
      <c r="DGQ151" s="93"/>
      <c r="DGR151" s="93"/>
      <c r="DGS151" s="93"/>
      <c r="DGT151" s="93"/>
      <c r="DGU151" s="93"/>
      <c r="DGV151" s="93"/>
      <c r="DGW151" s="93"/>
      <c r="DGX151" s="93"/>
      <c r="DGY151" s="93"/>
      <c r="DGZ151" s="93"/>
      <c r="DHA151" s="93"/>
      <c r="DHB151" s="93"/>
      <c r="DHC151" s="93"/>
      <c r="DHD151" s="93"/>
      <c r="DHE151" s="93"/>
      <c r="DHF151" s="93"/>
      <c r="DHG151" s="93"/>
      <c r="DHH151" s="93"/>
      <c r="DHI151" s="93"/>
      <c r="DHJ151" s="93"/>
      <c r="DHK151" s="93"/>
      <c r="DHL151" s="93"/>
      <c r="DHM151" s="93"/>
      <c r="DHN151" s="93"/>
      <c r="DHO151" s="93"/>
      <c r="DHP151" s="93"/>
      <c r="DHQ151" s="93"/>
    </row>
    <row r="152" spans="1:2929" s="170" customFormat="1">
      <c r="A152" s="198"/>
      <c r="B152" s="173" t="s">
        <v>666</v>
      </c>
      <c r="C152" s="127" t="s">
        <v>39</v>
      </c>
      <c r="D152" s="108">
        <v>35.25</v>
      </c>
      <c r="E152" s="663">
        <v>0</v>
      </c>
      <c r="F152" s="105">
        <f t="shared" si="11"/>
        <v>0</v>
      </c>
      <c r="G152" s="162"/>
      <c r="H152" s="108"/>
      <c r="I152" s="109"/>
      <c r="J152" s="105"/>
      <c r="K152" s="93"/>
      <c r="L152" s="166"/>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3"/>
      <c r="BG152" s="93"/>
      <c r="BH152" s="93"/>
      <c r="BI152" s="93"/>
      <c r="BJ152" s="93"/>
      <c r="BK152" s="93"/>
      <c r="BL152" s="93"/>
      <c r="BM152" s="93"/>
      <c r="BN152" s="93"/>
      <c r="BO152" s="93"/>
      <c r="BP152" s="93"/>
      <c r="BQ152" s="93"/>
      <c r="BR152" s="93"/>
      <c r="BS152" s="93"/>
      <c r="BT152" s="93"/>
      <c r="BU152" s="93"/>
      <c r="BV152" s="93"/>
      <c r="BW152" s="93"/>
      <c r="BX152" s="93"/>
      <c r="BY152" s="93"/>
      <c r="BZ152" s="93"/>
      <c r="CA152" s="93"/>
      <c r="CB152" s="93"/>
      <c r="CC152" s="93"/>
      <c r="CD152" s="93"/>
      <c r="CE152" s="93"/>
      <c r="CF152" s="93"/>
      <c r="CG152" s="93"/>
      <c r="CH152" s="93"/>
      <c r="CI152" s="93"/>
      <c r="CJ152" s="93"/>
      <c r="CK152" s="93"/>
      <c r="CL152" s="93"/>
      <c r="CM152" s="93"/>
      <c r="CN152" s="93"/>
      <c r="CO152" s="93"/>
      <c r="CP152" s="93"/>
      <c r="CQ152" s="93"/>
      <c r="CR152" s="93"/>
      <c r="CS152" s="93"/>
      <c r="CT152" s="93"/>
      <c r="CU152" s="93"/>
      <c r="CV152" s="93"/>
      <c r="CW152" s="93"/>
      <c r="CX152" s="93"/>
      <c r="CY152" s="93"/>
      <c r="CZ152" s="93"/>
      <c r="DA152" s="93"/>
      <c r="DB152" s="93"/>
      <c r="DC152" s="93"/>
      <c r="DD152" s="93"/>
      <c r="DE152" s="93"/>
      <c r="DF152" s="93"/>
      <c r="DG152" s="93"/>
      <c r="DH152" s="93"/>
      <c r="DI152" s="93"/>
      <c r="DJ152" s="93"/>
      <c r="DK152" s="93"/>
      <c r="DL152" s="93"/>
      <c r="DM152" s="93"/>
      <c r="DN152" s="93"/>
      <c r="DO152" s="93"/>
      <c r="DP152" s="93"/>
      <c r="DQ152" s="93"/>
      <c r="DR152" s="93"/>
      <c r="DS152" s="93"/>
      <c r="DT152" s="93"/>
      <c r="DU152" s="93"/>
      <c r="DV152" s="93"/>
      <c r="DW152" s="93"/>
      <c r="DX152" s="93"/>
      <c r="DY152" s="93"/>
      <c r="DZ152" s="93"/>
      <c r="EA152" s="93"/>
      <c r="EB152" s="93"/>
      <c r="EC152" s="93"/>
      <c r="ED152" s="93"/>
      <c r="EE152" s="93"/>
      <c r="EF152" s="93"/>
      <c r="EG152" s="93"/>
      <c r="EH152" s="93"/>
      <c r="EI152" s="93"/>
      <c r="EJ152" s="93"/>
      <c r="EK152" s="93"/>
      <c r="EL152" s="93"/>
      <c r="EM152" s="93"/>
      <c r="EN152" s="93"/>
      <c r="EO152" s="93"/>
      <c r="EP152" s="93"/>
      <c r="EQ152" s="93"/>
      <c r="ER152" s="93"/>
      <c r="ES152" s="93"/>
      <c r="ET152" s="93"/>
      <c r="EU152" s="93"/>
      <c r="EV152" s="93"/>
      <c r="EW152" s="93"/>
      <c r="EX152" s="93"/>
      <c r="EY152" s="93"/>
      <c r="EZ152" s="93"/>
      <c r="FA152" s="93"/>
      <c r="FB152" s="93"/>
      <c r="FC152" s="93"/>
      <c r="FD152" s="93"/>
      <c r="FE152" s="93"/>
      <c r="FF152" s="93"/>
      <c r="FG152" s="93"/>
      <c r="FH152" s="93"/>
      <c r="FI152" s="93"/>
      <c r="FJ152" s="93"/>
      <c r="FK152" s="93"/>
      <c r="FL152" s="93"/>
      <c r="FM152" s="93"/>
      <c r="FN152" s="93"/>
      <c r="FO152" s="93"/>
      <c r="FP152" s="93"/>
      <c r="FQ152" s="93"/>
      <c r="FR152" s="93"/>
      <c r="FS152" s="93"/>
      <c r="FT152" s="93"/>
      <c r="FU152" s="93"/>
      <c r="FV152" s="93"/>
      <c r="FW152" s="93"/>
      <c r="FX152" s="93"/>
      <c r="FY152" s="93"/>
      <c r="FZ152" s="93"/>
      <c r="GA152" s="93"/>
      <c r="GB152" s="93"/>
      <c r="GC152" s="93"/>
      <c r="GD152" s="93"/>
      <c r="GE152" s="93"/>
      <c r="GF152" s="93"/>
      <c r="GG152" s="93"/>
      <c r="GH152" s="93"/>
      <c r="GI152" s="93"/>
      <c r="GJ152" s="93"/>
      <c r="GK152" s="93"/>
      <c r="GL152" s="93"/>
      <c r="GM152" s="93"/>
      <c r="GN152" s="93"/>
      <c r="GO152" s="93"/>
      <c r="GP152" s="93"/>
      <c r="GQ152" s="93"/>
      <c r="GR152" s="93"/>
      <c r="GS152" s="93"/>
      <c r="GT152" s="93"/>
      <c r="GU152" s="93"/>
      <c r="GV152" s="93"/>
      <c r="GW152" s="93"/>
      <c r="GX152" s="93"/>
      <c r="GY152" s="93"/>
      <c r="GZ152" s="93"/>
      <c r="HA152" s="93"/>
      <c r="HB152" s="93"/>
      <c r="HC152" s="93"/>
      <c r="HD152" s="93"/>
      <c r="HE152" s="93"/>
      <c r="HF152" s="93"/>
      <c r="HG152" s="93"/>
      <c r="HH152" s="93"/>
      <c r="HI152" s="93"/>
      <c r="HJ152" s="93"/>
      <c r="HK152" s="93"/>
      <c r="HL152" s="93"/>
      <c r="HM152" s="93"/>
      <c r="HN152" s="93"/>
      <c r="HO152" s="93"/>
      <c r="HP152" s="93"/>
      <c r="HQ152" s="93"/>
      <c r="HR152" s="93"/>
      <c r="HS152" s="93"/>
      <c r="HT152" s="93"/>
      <c r="HU152" s="93"/>
      <c r="HV152" s="93"/>
      <c r="HW152" s="93"/>
      <c r="HX152" s="93"/>
      <c r="HY152" s="93"/>
      <c r="HZ152" s="93"/>
      <c r="IA152" s="93"/>
      <c r="IB152" s="93"/>
      <c r="IC152" s="93"/>
      <c r="ID152" s="93"/>
      <c r="IE152" s="93"/>
      <c r="IF152" s="93"/>
      <c r="IG152" s="93"/>
      <c r="IH152" s="93"/>
      <c r="II152" s="93"/>
      <c r="IJ152" s="93"/>
      <c r="IK152" s="93"/>
      <c r="IL152" s="93"/>
      <c r="IM152" s="93"/>
      <c r="IN152" s="93"/>
      <c r="IO152" s="93"/>
      <c r="IP152" s="93"/>
      <c r="IQ152" s="93"/>
      <c r="IR152" s="93"/>
      <c r="IS152" s="93"/>
      <c r="IT152" s="93"/>
      <c r="IU152" s="93"/>
      <c r="IV152" s="93"/>
      <c r="IW152" s="93"/>
      <c r="IX152" s="93"/>
      <c r="IY152" s="93"/>
      <c r="IZ152" s="93"/>
      <c r="JA152" s="93"/>
      <c r="JB152" s="93"/>
      <c r="JC152" s="93"/>
      <c r="JD152" s="93"/>
      <c r="JE152" s="93"/>
      <c r="JF152" s="93"/>
      <c r="JG152" s="93"/>
      <c r="JH152" s="93"/>
      <c r="JI152" s="93"/>
      <c r="JJ152" s="93"/>
      <c r="JK152" s="93"/>
      <c r="JL152" s="93"/>
      <c r="JM152" s="93"/>
      <c r="JN152" s="93"/>
      <c r="JO152" s="93"/>
      <c r="JP152" s="93"/>
      <c r="JQ152" s="93"/>
      <c r="JR152" s="93"/>
      <c r="JS152" s="93"/>
      <c r="JT152" s="93"/>
      <c r="JU152" s="93"/>
      <c r="JV152" s="93"/>
      <c r="JW152" s="93"/>
      <c r="JX152" s="93"/>
      <c r="JY152" s="93"/>
      <c r="JZ152" s="93"/>
      <c r="KA152" s="93"/>
      <c r="KB152" s="93"/>
      <c r="KC152" s="93"/>
      <c r="KD152" s="93"/>
      <c r="KE152" s="93"/>
      <c r="KF152" s="93"/>
      <c r="KG152" s="93"/>
      <c r="KH152" s="93"/>
      <c r="KI152" s="93"/>
      <c r="KJ152" s="93"/>
      <c r="KK152" s="93"/>
      <c r="KL152" s="93"/>
      <c r="KM152" s="93"/>
      <c r="KN152" s="93"/>
      <c r="KO152" s="93"/>
      <c r="KP152" s="93"/>
      <c r="KQ152" s="93"/>
      <c r="KR152" s="93"/>
      <c r="KS152" s="93"/>
      <c r="KT152" s="93"/>
      <c r="KU152" s="93"/>
      <c r="KV152" s="93"/>
      <c r="KW152" s="93"/>
      <c r="KX152" s="93"/>
      <c r="KY152" s="93"/>
      <c r="KZ152" s="93"/>
      <c r="LA152" s="93"/>
      <c r="LB152" s="93"/>
      <c r="LC152" s="93"/>
      <c r="LD152" s="93"/>
      <c r="LE152" s="93"/>
      <c r="LF152" s="93"/>
      <c r="LG152" s="93"/>
      <c r="LH152" s="93"/>
      <c r="LI152" s="93"/>
      <c r="LJ152" s="93"/>
      <c r="LK152" s="93"/>
      <c r="LL152" s="93"/>
      <c r="LM152" s="93"/>
      <c r="LN152" s="93"/>
      <c r="LO152" s="93"/>
      <c r="LP152" s="93"/>
      <c r="LQ152" s="93"/>
      <c r="LR152" s="93"/>
      <c r="LS152" s="93"/>
      <c r="LT152" s="93"/>
      <c r="LU152" s="93"/>
      <c r="LV152" s="93"/>
      <c r="LW152" s="93"/>
      <c r="LX152" s="93"/>
      <c r="LY152" s="93"/>
      <c r="LZ152" s="93"/>
      <c r="MA152" s="93"/>
      <c r="MB152" s="93"/>
      <c r="MC152" s="93"/>
      <c r="MD152" s="93"/>
      <c r="ME152" s="93"/>
      <c r="MF152" s="93"/>
      <c r="MG152" s="93"/>
      <c r="MH152" s="93"/>
      <c r="MI152" s="93"/>
      <c r="MJ152" s="93"/>
      <c r="MK152" s="93"/>
      <c r="ML152" s="93"/>
      <c r="MM152" s="93"/>
      <c r="MN152" s="93"/>
      <c r="MO152" s="93"/>
      <c r="MP152" s="93"/>
      <c r="MQ152" s="93"/>
      <c r="MR152" s="93"/>
      <c r="MS152" s="93"/>
      <c r="MT152" s="93"/>
      <c r="MU152" s="93"/>
      <c r="MV152" s="93"/>
      <c r="MW152" s="93"/>
      <c r="MX152" s="93"/>
      <c r="MY152" s="93"/>
      <c r="MZ152" s="93"/>
      <c r="NA152" s="93"/>
      <c r="NB152" s="93"/>
      <c r="NC152" s="93"/>
      <c r="ND152" s="93"/>
      <c r="NE152" s="93"/>
      <c r="NF152" s="93"/>
      <c r="NG152" s="93"/>
      <c r="NH152" s="93"/>
      <c r="NI152" s="93"/>
      <c r="NJ152" s="93"/>
      <c r="NK152" s="93"/>
      <c r="NL152" s="93"/>
      <c r="NM152" s="93"/>
      <c r="NN152" s="93"/>
      <c r="NO152" s="93"/>
      <c r="NP152" s="93"/>
      <c r="NQ152" s="93"/>
      <c r="NR152" s="93"/>
      <c r="NS152" s="93"/>
      <c r="NT152" s="93"/>
      <c r="NU152" s="93"/>
      <c r="NV152" s="93"/>
      <c r="NW152" s="93"/>
      <c r="NX152" s="93"/>
      <c r="NY152" s="93"/>
      <c r="NZ152" s="93"/>
      <c r="OA152" s="93"/>
      <c r="OB152" s="93"/>
      <c r="OC152" s="93"/>
      <c r="OD152" s="93"/>
      <c r="OE152" s="93"/>
      <c r="OF152" s="93"/>
      <c r="OG152" s="93"/>
      <c r="OH152" s="93"/>
      <c r="OI152" s="93"/>
      <c r="OJ152" s="93"/>
      <c r="OK152" s="93"/>
      <c r="OL152" s="93"/>
      <c r="OM152" s="93"/>
      <c r="ON152" s="93"/>
      <c r="OO152" s="93"/>
      <c r="OP152" s="93"/>
      <c r="OQ152" s="93"/>
      <c r="OR152" s="93"/>
      <c r="OS152" s="93"/>
      <c r="OT152" s="93"/>
      <c r="OU152" s="93"/>
      <c r="OV152" s="93"/>
      <c r="OW152" s="93"/>
      <c r="OX152" s="93"/>
      <c r="OY152" s="93"/>
      <c r="OZ152" s="93"/>
      <c r="PA152" s="93"/>
      <c r="PB152" s="93"/>
      <c r="PC152" s="93"/>
      <c r="PD152" s="93"/>
      <c r="PE152" s="93"/>
      <c r="PF152" s="93"/>
      <c r="PG152" s="93"/>
      <c r="PH152" s="93"/>
      <c r="PI152" s="93"/>
      <c r="PJ152" s="93"/>
      <c r="PK152" s="93"/>
      <c r="PL152" s="93"/>
      <c r="PM152" s="93"/>
      <c r="PN152" s="93"/>
      <c r="PO152" s="93"/>
      <c r="PP152" s="93"/>
      <c r="PQ152" s="93"/>
      <c r="PR152" s="93"/>
      <c r="PS152" s="93"/>
      <c r="PT152" s="93"/>
      <c r="PU152" s="93"/>
      <c r="PV152" s="93"/>
      <c r="PW152" s="93"/>
      <c r="PX152" s="93"/>
      <c r="PY152" s="93"/>
      <c r="PZ152" s="93"/>
      <c r="QA152" s="93"/>
      <c r="QB152" s="93"/>
      <c r="QC152" s="93"/>
      <c r="QD152" s="93"/>
      <c r="QE152" s="93"/>
      <c r="QF152" s="93"/>
      <c r="QG152" s="93"/>
      <c r="QH152" s="93"/>
      <c r="QI152" s="93"/>
      <c r="QJ152" s="93"/>
      <c r="QK152" s="93"/>
      <c r="QL152" s="93"/>
      <c r="QM152" s="93"/>
      <c r="QN152" s="93"/>
      <c r="QO152" s="93"/>
      <c r="QP152" s="93"/>
      <c r="QQ152" s="93"/>
      <c r="QR152" s="93"/>
      <c r="QS152" s="93"/>
      <c r="QT152" s="93"/>
      <c r="QU152" s="93"/>
      <c r="QV152" s="93"/>
      <c r="QW152" s="93"/>
      <c r="QX152" s="93"/>
      <c r="QY152" s="93"/>
      <c r="QZ152" s="93"/>
      <c r="RA152" s="93"/>
      <c r="RB152" s="93"/>
      <c r="RC152" s="93"/>
      <c r="RD152" s="93"/>
      <c r="RE152" s="93"/>
      <c r="RF152" s="93"/>
      <c r="RG152" s="93"/>
      <c r="RH152" s="93"/>
      <c r="RI152" s="93"/>
      <c r="RJ152" s="93"/>
      <c r="RK152" s="93"/>
      <c r="RL152" s="93"/>
      <c r="RM152" s="93"/>
      <c r="RN152" s="93"/>
      <c r="RO152" s="93"/>
      <c r="RP152" s="93"/>
      <c r="RQ152" s="93"/>
      <c r="RR152" s="93"/>
      <c r="RS152" s="93"/>
      <c r="RT152" s="93"/>
      <c r="RU152" s="93"/>
      <c r="RV152" s="93"/>
      <c r="RW152" s="93"/>
      <c r="RX152" s="93"/>
      <c r="RY152" s="93"/>
      <c r="RZ152" s="93"/>
      <c r="SA152" s="93"/>
      <c r="SB152" s="93"/>
      <c r="SC152" s="93"/>
      <c r="SD152" s="93"/>
      <c r="SE152" s="93"/>
      <c r="SF152" s="93"/>
      <c r="SG152" s="93"/>
      <c r="SH152" s="93"/>
      <c r="SI152" s="93"/>
      <c r="SJ152" s="93"/>
      <c r="SK152" s="93"/>
      <c r="SL152" s="93"/>
      <c r="SM152" s="93"/>
      <c r="SN152" s="93"/>
      <c r="SO152" s="93"/>
      <c r="SP152" s="93"/>
      <c r="SQ152" s="93"/>
      <c r="SR152" s="93"/>
      <c r="SS152" s="93"/>
      <c r="ST152" s="93"/>
      <c r="SU152" s="93"/>
      <c r="SV152" s="93"/>
      <c r="SW152" s="93"/>
      <c r="SX152" s="93"/>
      <c r="SY152" s="93"/>
      <c r="SZ152" s="93"/>
      <c r="TA152" s="93"/>
      <c r="TB152" s="93"/>
      <c r="TC152" s="93"/>
      <c r="TD152" s="93"/>
      <c r="TE152" s="93"/>
      <c r="TF152" s="93"/>
      <c r="TG152" s="93"/>
      <c r="TH152" s="93"/>
      <c r="TI152" s="93"/>
      <c r="TJ152" s="93"/>
      <c r="TK152" s="93"/>
      <c r="TL152" s="93"/>
      <c r="TM152" s="93"/>
      <c r="TN152" s="93"/>
      <c r="TO152" s="93"/>
      <c r="TP152" s="93"/>
      <c r="TQ152" s="93"/>
      <c r="TR152" s="93"/>
      <c r="TS152" s="93"/>
      <c r="TT152" s="93"/>
      <c r="TU152" s="93"/>
      <c r="TV152" s="93"/>
      <c r="TW152" s="93"/>
      <c r="TX152" s="93"/>
      <c r="TY152" s="93"/>
      <c r="TZ152" s="93"/>
      <c r="UA152" s="93"/>
      <c r="UB152" s="93"/>
      <c r="UC152" s="93"/>
      <c r="UD152" s="93"/>
      <c r="UE152" s="93"/>
      <c r="UF152" s="93"/>
      <c r="UG152" s="93"/>
      <c r="UH152" s="93"/>
      <c r="UI152" s="93"/>
      <c r="UJ152" s="93"/>
      <c r="UK152" s="93"/>
      <c r="UL152" s="93"/>
      <c r="UM152" s="93"/>
      <c r="UN152" s="93"/>
      <c r="UO152" s="93"/>
      <c r="UP152" s="93"/>
      <c r="UQ152" s="93"/>
      <c r="UR152" s="93"/>
      <c r="US152" s="93"/>
      <c r="UT152" s="93"/>
      <c r="UU152" s="93"/>
      <c r="UV152" s="93"/>
      <c r="UW152" s="93"/>
      <c r="UX152" s="93"/>
      <c r="UY152" s="93"/>
      <c r="UZ152" s="93"/>
      <c r="VA152" s="93"/>
      <c r="VB152" s="93"/>
      <c r="VC152" s="93"/>
      <c r="VD152" s="93"/>
      <c r="VE152" s="93"/>
      <c r="VF152" s="93"/>
      <c r="VG152" s="93"/>
      <c r="VH152" s="93"/>
      <c r="VI152" s="93"/>
      <c r="VJ152" s="93"/>
      <c r="VK152" s="93"/>
      <c r="VL152" s="93"/>
      <c r="VM152" s="93"/>
      <c r="VN152" s="93"/>
      <c r="VO152" s="93"/>
      <c r="VP152" s="93"/>
      <c r="VQ152" s="93"/>
      <c r="VR152" s="93"/>
      <c r="VS152" s="93"/>
      <c r="VT152" s="93"/>
      <c r="VU152" s="93"/>
      <c r="VV152" s="93"/>
      <c r="VW152" s="93"/>
      <c r="VX152" s="93"/>
      <c r="VY152" s="93"/>
      <c r="VZ152" s="93"/>
      <c r="WA152" s="93"/>
      <c r="WB152" s="93"/>
      <c r="WC152" s="93"/>
      <c r="WD152" s="93"/>
      <c r="WE152" s="93"/>
      <c r="WF152" s="93"/>
      <c r="WG152" s="93"/>
      <c r="WH152" s="93"/>
      <c r="WI152" s="93"/>
      <c r="WJ152" s="93"/>
      <c r="WK152" s="93"/>
      <c r="WL152" s="93"/>
      <c r="WM152" s="93"/>
      <c r="WN152" s="93"/>
      <c r="WO152" s="93"/>
      <c r="WP152" s="93"/>
      <c r="WQ152" s="93"/>
      <c r="WR152" s="93"/>
      <c r="WS152" s="93"/>
      <c r="WT152" s="93"/>
      <c r="WU152" s="93"/>
      <c r="WV152" s="93"/>
      <c r="WW152" s="93"/>
      <c r="WX152" s="93"/>
      <c r="WY152" s="93"/>
      <c r="WZ152" s="93"/>
      <c r="XA152" s="93"/>
      <c r="XB152" s="93"/>
      <c r="XC152" s="93"/>
      <c r="XD152" s="93"/>
      <c r="XE152" s="93"/>
      <c r="XF152" s="93"/>
      <c r="XG152" s="93"/>
      <c r="XH152" s="93"/>
      <c r="XI152" s="93"/>
      <c r="XJ152" s="93"/>
      <c r="XK152" s="93"/>
      <c r="XL152" s="93"/>
      <c r="XM152" s="93"/>
      <c r="XN152" s="93"/>
      <c r="XO152" s="93"/>
      <c r="XP152" s="93"/>
      <c r="XQ152" s="93"/>
      <c r="XR152" s="93"/>
      <c r="XS152" s="93"/>
      <c r="XT152" s="93"/>
      <c r="XU152" s="93"/>
      <c r="XV152" s="93"/>
      <c r="XW152" s="93"/>
      <c r="XX152" s="93"/>
      <c r="XY152" s="93"/>
      <c r="XZ152" s="93"/>
      <c r="YA152" s="93"/>
      <c r="YB152" s="93"/>
      <c r="YC152" s="93"/>
      <c r="YD152" s="93"/>
      <c r="YE152" s="93"/>
      <c r="YF152" s="93"/>
      <c r="YG152" s="93"/>
      <c r="YH152" s="93"/>
      <c r="YI152" s="93"/>
      <c r="YJ152" s="93"/>
      <c r="YK152" s="93"/>
      <c r="YL152" s="93"/>
      <c r="YM152" s="93"/>
      <c r="YN152" s="93"/>
      <c r="YO152" s="93"/>
      <c r="YP152" s="93"/>
      <c r="YQ152" s="93"/>
      <c r="YR152" s="93"/>
      <c r="YS152" s="93"/>
      <c r="YT152" s="93"/>
      <c r="YU152" s="93"/>
      <c r="YV152" s="93"/>
      <c r="YW152" s="93"/>
      <c r="YX152" s="93"/>
      <c r="YY152" s="93"/>
      <c r="YZ152" s="93"/>
      <c r="ZA152" s="93"/>
      <c r="ZB152" s="93"/>
      <c r="ZC152" s="93"/>
      <c r="ZD152" s="93"/>
      <c r="ZE152" s="93"/>
      <c r="ZF152" s="93"/>
      <c r="ZG152" s="93"/>
      <c r="ZH152" s="93"/>
      <c r="ZI152" s="93"/>
      <c r="ZJ152" s="93"/>
      <c r="ZK152" s="93"/>
      <c r="ZL152" s="93"/>
      <c r="ZM152" s="93"/>
      <c r="ZN152" s="93"/>
      <c r="ZO152" s="93"/>
      <c r="ZP152" s="93"/>
      <c r="ZQ152" s="93"/>
      <c r="ZR152" s="93"/>
      <c r="ZS152" s="93"/>
      <c r="ZT152" s="93"/>
      <c r="ZU152" s="93"/>
      <c r="ZV152" s="93"/>
      <c r="ZW152" s="93"/>
      <c r="ZX152" s="93"/>
      <c r="ZY152" s="93"/>
      <c r="ZZ152" s="93"/>
      <c r="AAA152" s="93"/>
      <c r="AAB152" s="93"/>
      <c r="AAC152" s="93"/>
      <c r="AAD152" s="93"/>
      <c r="AAE152" s="93"/>
      <c r="AAF152" s="93"/>
      <c r="AAG152" s="93"/>
      <c r="AAH152" s="93"/>
      <c r="AAI152" s="93"/>
      <c r="AAJ152" s="93"/>
      <c r="AAK152" s="93"/>
      <c r="AAL152" s="93"/>
      <c r="AAM152" s="93"/>
      <c r="AAN152" s="93"/>
      <c r="AAO152" s="93"/>
      <c r="AAP152" s="93"/>
      <c r="AAQ152" s="93"/>
      <c r="AAR152" s="93"/>
      <c r="AAS152" s="93"/>
      <c r="AAT152" s="93"/>
      <c r="AAU152" s="93"/>
      <c r="AAV152" s="93"/>
      <c r="AAW152" s="93"/>
      <c r="AAX152" s="93"/>
      <c r="AAY152" s="93"/>
      <c r="AAZ152" s="93"/>
      <c r="ABA152" s="93"/>
      <c r="ABB152" s="93"/>
      <c r="ABC152" s="93"/>
      <c r="ABD152" s="93"/>
      <c r="ABE152" s="93"/>
      <c r="ABF152" s="93"/>
      <c r="ABG152" s="93"/>
      <c r="ABH152" s="93"/>
      <c r="ABI152" s="93"/>
      <c r="ABJ152" s="93"/>
      <c r="ABK152" s="93"/>
      <c r="ABL152" s="93"/>
      <c r="ABM152" s="93"/>
      <c r="ABN152" s="93"/>
      <c r="ABO152" s="93"/>
      <c r="ABP152" s="93"/>
      <c r="ABQ152" s="93"/>
      <c r="ABR152" s="93"/>
      <c r="ABS152" s="93"/>
      <c r="ABT152" s="93"/>
      <c r="ABU152" s="93"/>
      <c r="ABV152" s="93"/>
      <c r="ABW152" s="93"/>
      <c r="ABX152" s="93"/>
      <c r="ABY152" s="93"/>
      <c r="ABZ152" s="93"/>
      <c r="ACA152" s="93"/>
      <c r="ACB152" s="93"/>
      <c r="ACC152" s="93"/>
      <c r="ACD152" s="93"/>
      <c r="ACE152" s="93"/>
      <c r="ACF152" s="93"/>
      <c r="ACG152" s="93"/>
      <c r="ACH152" s="93"/>
      <c r="ACI152" s="93"/>
      <c r="ACJ152" s="93"/>
      <c r="ACK152" s="93"/>
      <c r="ACL152" s="93"/>
      <c r="ACM152" s="93"/>
      <c r="ACN152" s="93"/>
      <c r="ACO152" s="93"/>
      <c r="ACP152" s="93"/>
      <c r="ACQ152" s="93"/>
      <c r="ACR152" s="93"/>
      <c r="ACS152" s="93"/>
      <c r="ACT152" s="93"/>
      <c r="ACU152" s="93"/>
      <c r="ACV152" s="93"/>
      <c r="ACW152" s="93"/>
      <c r="ACX152" s="93"/>
      <c r="ACY152" s="93"/>
      <c r="ACZ152" s="93"/>
      <c r="ADA152" s="93"/>
      <c r="ADB152" s="93"/>
      <c r="ADC152" s="93"/>
      <c r="ADD152" s="93"/>
      <c r="ADE152" s="93"/>
      <c r="ADF152" s="93"/>
      <c r="ADG152" s="93"/>
      <c r="ADH152" s="93"/>
      <c r="ADI152" s="93"/>
      <c r="ADJ152" s="93"/>
      <c r="ADK152" s="93"/>
      <c r="ADL152" s="93"/>
      <c r="ADM152" s="93"/>
      <c r="ADN152" s="93"/>
      <c r="ADO152" s="93"/>
      <c r="ADP152" s="93"/>
      <c r="ADQ152" s="93"/>
      <c r="ADR152" s="93"/>
      <c r="ADS152" s="93"/>
      <c r="ADT152" s="93"/>
      <c r="ADU152" s="93"/>
      <c r="ADV152" s="93"/>
      <c r="ADW152" s="93"/>
      <c r="ADX152" s="93"/>
      <c r="ADY152" s="93"/>
      <c r="ADZ152" s="93"/>
      <c r="AEA152" s="93"/>
      <c r="AEB152" s="93"/>
      <c r="AEC152" s="93"/>
      <c r="AED152" s="93"/>
      <c r="AEE152" s="93"/>
      <c r="AEF152" s="93"/>
      <c r="AEG152" s="93"/>
      <c r="AEH152" s="93"/>
      <c r="AEI152" s="93"/>
      <c r="AEJ152" s="93"/>
      <c r="AEK152" s="93"/>
      <c r="AEL152" s="93"/>
      <c r="AEM152" s="93"/>
      <c r="AEN152" s="93"/>
      <c r="AEO152" s="93"/>
      <c r="AEP152" s="93"/>
      <c r="AEQ152" s="93"/>
      <c r="AER152" s="93"/>
      <c r="AES152" s="93"/>
      <c r="AET152" s="93"/>
      <c r="AEU152" s="93"/>
      <c r="AEV152" s="93"/>
      <c r="AEW152" s="93"/>
      <c r="AEX152" s="93"/>
      <c r="AEY152" s="93"/>
      <c r="AEZ152" s="93"/>
      <c r="AFA152" s="93"/>
      <c r="AFB152" s="93"/>
      <c r="AFC152" s="93"/>
      <c r="AFD152" s="93"/>
      <c r="AFE152" s="93"/>
      <c r="AFF152" s="93"/>
      <c r="AFG152" s="93"/>
      <c r="AFH152" s="93"/>
      <c r="AFI152" s="93"/>
      <c r="AFJ152" s="93"/>
      <c r="AFK152" s="93"/>
      <c r="AFL152" s="93"/>
      <c r="AFM152" s="93"/>
      <c r="AFN152" s="93"/>
      <c r="AFO152" s="93"/>
      <c r="AFP152" s="93"/>
      <c r="AFQ152" s="93"/>
      <c r="AFR152" s="93"/>
      <c r="AFS152" s="93"/>
      <c r="AFT152" s="93"/>
      <c r="AFU152" s="93"/>
      <c r="AFV152" s="93"/>
      <c r="AFW152" s="93"/>
      <c r="AFX152" s="93"/>
      <c r="AFY152" s="93"/>
      <c r="AFZ152" s="93"/>
      <c r="AGA152" s="93"/>
      <c r="AGB152" s="93"/>
      <c r="AGC152" s="93"/>
      <c r="AGD152" s="93"/>
      <c r="AGE152" s="93"/>
      <c r="AGF152" s="93"/>
      <c r="AGG152" s="93"/>
      <c r="AGH152" s="93"/>
      <c r="AGI152" s="93"/>
      <c r="AGJ152" s="93"/>
      <c r="AGK152" s="93"/>
      <c r="AGL152" s="93"/>
      <c r="AGM152" s="93"/>
      <c r="AGN152" s="93"/>
      <c r="AGO152" s="93"/>
      <c r="AGP152" s="93"/>
      <c r="AGQ152" s="93"/>
      <c r="AGR152" s="93"/>
      <c r="AGS152" s="93"/>
      <c r="AGT152" s="93"/>
      <c r="AGU152" s="93"/>
      <c r="AGV152" s="93"/>
      <c r="AGW152" s="93"/>
      <c r="AGX152" s="93"/>
      <c r="AGY152" s="93"/>
      <c r="AGZ152" s="93"/>
      <c r="AHA152" s="93"/>
      <c r="AHB152" s="93"/>
      <c r="AHC152" s="93"/>
      <c r="AHD152" s="93"/>
      <c r="AHE152" s="93"/>
      <c r="AHF152" s="93"/>
      <c r="AHG152" s="93"/>
      <c r="AHH152" s="93"/>
      <c r="AHI152" s="93"/>
      <c r="AHJ152" s="93"/>
      <c r="AHK152" s="93"/>
      <c r="AHL152" s="93"/>
      <c r="AHM152" s="93"/>
      <c r="AHN152" s="93"/>
      <c r="AHO152" s="93"/>
      <c r="AHP152" s="93"/>
      <c r="AHQ152" s="93"/>
      <c r="AHR152" s="93"/>
      <c r="AHS152" s="93"/>
      <c r="AHT152" s="93"/>
      <c r="AHU152" s="93"/>
      <c r="AHV152" s="93"/>
      <c r="AHW152" s="93"/>
      <c r="AHX152" s="93"/>
      <c r="AHY152" s="93"/>
      <c r="AHZ152" s="93"/>
      <c r="AIA152" s="93"/>
      <c r="AIB152" s="93"/>
      <c r="AIC152" s="93"/>
      <c r="AID152" s="93"/>
      <c r="AIE152" s="93"/>
      <c r="AIF152" s="93"/>
      <c r="AIG152" s="93"/>
      <c r="AIH152" s="93"/>
      <c r="AII152" s="93"/>
      <c r="AIJ152" s="93"/>
      <c r="AIK152" s="93"/>
      <c r="AIL152" s="93"/>
      <c r="AIM152" s="93"/>
      <c r="AIN152" s="93"/>
      <c r="AIO152" s="93"/>
      <c r="AIP152" s="93"/>
      <c r="AIQ152" s="93"/>
      <c r="AIR152" s="93"/>
      <c r="AIS152" s="93"/>
      <c r="AIT152" s="93"/>
      <c r="AIU152" s="93"/>
      <c r="AIV152" s="93"/>
      <c r="AIW152" s="93"/>
      <c r="AIX152" s="93"/>
      <c r="AIY152" s="93"/>
      <c r="AIZ152" s="93"/>
      <c r="AJA152" s="93"/>
      <c r="AJB152" s="93"/>
      <c r="AJC152" s="93"/>
      <c r="AJD152" s="93"/>
      <c r="AJE152" s="93"/>
      <c r="AJF152" s="93"/>
      <c r="AJG152" s="93"/>
      <c r="AJH152" s="93"/>
      <c r="AJI152" s="93"/>
      <c r="AJJ152" s="93"/>
      <c r="AJK152" s="93"/>
      <c r="AJL152" s="93"/>
      <c r="AJM152" s="93"/>
      <c r="AJN152" s="93"/>
      <c r="AJO152" s="93"/>
      <c r="AJP152" s="93"/>
      <c r="AJQ152" s="93"/>
      <c r="AJR152" s="93"/>
      <c r="AJS152" s="93"/>
      <c r="AJT152" s="93"/>
      <c r="AJU152" s="93"/>
      <c r="AJV152" s="93"/>
      <c r="AJW152" s="93"/>
      <c r="AJX152" s="93"/>
      <c r="AJY152" s="93"/>
      <c r="AJZ152" s="93"/>
      <c r="AKA152" s="93"/>
      <c r="AKB152" s="93"/>
      <c r="AKC152" s="93"/>
      <c r="AKD152" s="93"/>
      <c r="AKE152" s="93"/>
      <c r="AKF152" s="93"/>
      <c r="AKG152" s="93"/>
      <c r="AKH152" s="93"/>
      <c r="AKI152" s="93"/>
      <c r="AKJ152" s="93"/>
      <c r="AKK152" s="93"/>
      <c r="AKL152" s="93"/>
      <c r="AKM152" s="93"/>
      <c r="AKN152" s="93"/>
      <c r="AKO152" s="93"/>
      <c r="AKP152" s="93"/>
      <c r="AKQ152" s="93"/>
      <c r="AKR152" s="93"/>
      <c r="AKS152" s="93"/>
      <c r="AKT152" s="93"/>
      <c r="AKU152" s="93"/>
      <c r="AKV152" s="93"/>
      <c r="AKW152" s="93"/>
      <c r="AKX152" s="93"/>
      <c r="AKY152" s="93"/>
      <c r="AKZ152" s="93"/>
      <c r="ALA152" s="93"/>
      <c r="ALB152" s="93"/>
      <c r="ALC152" s="93"/>
      <c r="ALD152" s="93"/>
      <c r="ALE152" s="93"/>
      <c r="ALF152" s="93"/>
      <c r="ALG152" s="93"/>
      <c r="ALH152" s="93"/>
      <c r="ALI152" s="93"/>
      <c r="ALJ152" s="93"/>
      <c r="ALK152" s="93"/>
      <c r="ALL152" s="93"/>
      <c r="ALM152" s="93"/>
      <c r="ALN152" s="93"/>
      <c r="ALO152" s="93"/>
      <c r="ALP152" s="93"/>
      <c r="ALQ152" s="93"/>
      <c r="ALR152" s="93"/>
      <c r="ALS152" s="93"/>
      <c r="ALT152" s="93"/>
      <c r="ALU152" s="93"/>
      <c r="ALV152" s="93"/>
      <c r="ALW152" s="93"/>
      <c r="ALX152" s="93"/>
      <c r="ALY152" s="93"/>
      <c r="ALZ152" s="93"/>
      <c r="AMA152" s="93"/>
      <c r="AMB152" s="93"/>
      <c r="AMC152" s="93"/>
      <c r="AMD152" s="93"/>
      <c r="AME152" s="93"/>
      <c r="AMF152" s="93"/>
      <c r="AMG152" s="93"/>
      <c r="AMH152" s="93"/>
      <c r="AMI152" s="93"/>
      <c r="AMJ152" s="93"/>
      <c r="AMK152" s="93"/>
      <c r="AML152" s="93"/>
      <c r="AMM152" s="93"/>
      <c r="AMN152" s="93"/>
      <c r="AMO152" s="93"/>
      <c r="AMP152" s="93"/>
      <c r="AMQ152" s="93"/>
      <c r="AMR152" s="93"/>
      <c r="AMS152" s="93"/>
      <c r="AMT152" s="93"/>
      <c r="AMU152" s="93"/>
      <c r="AMV152" s="93"/>
      <c r="AMW152" s="93"/>
      <c r="AMX152" s="93"/>
      <c r="AMY152" s="93"/>
      <c r="AMZ152" s="93"/>
      <c r="ANA152" s="93"/>
      <c r="ANB152" s="93"/>
      <c r="ANC152" s="93"/>
      <c r="AND152" s="93"/>
      <c r="ANE152" s="93"/>
      <c r="ANF152" s="93"/>
      <c r="ANG152" s="93"/>
      <c r="ANH152" s="93"/>
      <c r="ANI152" s="93"/>
      <c r="ANJ152" s="93"/>
      <c r="ANK152" s="93"/>
      <c r="ANL152" s="93"/>
      <c r="ANM152" s="93"/>
      <c r="ANN152" s="93"/>
      <c r="ANO152" s="93"/>
      <c r="ANP152" s="93"/>
      <c r="ANQ152" s="93"/>
      <c r="ANR152" s="93"/>
      <c r="ANS152" s="93"/>
      <c r="ANT152" s="93"/>
      <c r="ANU152" s="93"/>
      <c r="ANV152" s="93"/>
      <c r="ANW152" s="93"/>
      <c r="ANX152" s="93"/>
      <c r="ANY152" s="93"/>
      <c r="ANZ152" s="93"/>
      <c r="AOA152" s="93"/>
      <c r="AOB152" s="93"/>
      <c r="AOC152" s="93"/>
      <c r="AOD152" s="93"/>
      <c r="AOE152" s="93"/>
      <c r="AOF152" s="93"/>
      <c r="AOG152" s="93"/>
      <c r="AOH152" s="93"/>
      <c r="AOI152" s="93"/>
      <c r="AOJ152" s="93"/>
      <c r="AOK152" s="93"/>
      <c r="AOL152" s="93"/>
      <c r="AOM152" s="93"/>
      <c r="AON152" s="93"/>
      <c r="AOO152" s="93"/>
      <c r="AOP152" s="93"/>
      <c r="AOQ152" s="93"/>
      <c r="AOR152" s="93"/>
      <c r="AOS152" s="93"/>
      <c r="AOT152" s="93"/>
      <c r="AOU152" s="93"/>
      <c r="AOV152" s="93"/>
      <c r="AOW152" s="93"/>
      <c r="AOX152" s="93"/>
      <c r="AOY152" s="93"/>
      <c r="AOZ152" s="93"/>
      <c r="APA152" s="93"/>
      <c r="APB152" s="93"/>
      <c r="APC152" s="93"/>
      <c r="APD152" s="93"/>
      <c r="APE152" s="93"/>
      <c r="APF152" s="93"/>
      <c r="APG152" s="93"/>
      <c r="APH152" s="93"/>
      <c r="API152" s="93"/>
      <c r="APJ152" s="93"/>
      <c r="APK152" s="93"/>
      <c r="APL152" s="93"/>
      <c r="APM152" s="93"/>
      <c r="APN152" s="93"/>
      <c r="APO152" s="93"/>
      <c r="APP152" s="93"/>
      <c r="APQ152" s="93"/>
      <c r="APR152" s="93"/>
      <c r="APS152" s="93"/>
      <c r="APT152" s="93"/>
      <c r="APU152" s="93"/>
      <c r="APV152" s="93"/>
      <c r="APW152" s="93"/>
      <c r="APX152" s="93"/>
      <c r="APY152" s="93"/>
      <c r="APZ152" s="93"/>
      <c r="AQA152" s="93"/>
      <c r="AQB152" s="93"/>
      <c r="AQC152" s="93"/>
      <c r="AQD152" s="93"/>
      <c r="AQE152" s="93"/>
      <c r="AQF152" s="93"/>
      <c r="AQG152" s="93"/>
      <c r="AQH152" s="93"/>
      <c r="AQI152" s="93"/>
      <c r="AQJ152" s="93"/>
      <c r="AQK152" s="93"/>
      <c r="AQL152" s="93"/>
      <c r="AQM152" s="93"/>
      <c r="AQN152" s="93"/>
      <c r="AQO152" s="93"/>
      <c r="AQP152" s="93"/>
      <c r="AQQ152" s="93"/>
      <c r="AQR152" s="93"/>
      <c r="AQS152" s="93"/>
      <c r="AQT152" s="93"/>
      <c r="AQU152" s="93"/>
      <c r="AQV152" s="93"/>
      <c r="AQW152" s="93"/>
      <c r="AQX152" s="93"/>
      <c r="AQY152" s="93"/>
      <c r="AQZ152" s="93"/>
      <c r="ARA152" s="93"/>
      <c r="ARB152" s="93"/>
      <c r="ARC152" s="93"/>
      <c r="ARD152" s="93"/>
      <c r="ARE152" s="93"/>
      <c r="ARF152" s="93"/>
      <c r="ARG152" s="93"/>
      <c r="ARH152" s="93"/>
      <c r="ARI152" s="93"/>
      <c r="ARJ152" s="93"/>
      <c r="ARK152" s="93"/>
      <c r="ARL152" s="93"/>
      <c r="ARM152" s="93"/>
      <c r="ARN152" s="93"/>
      <c r="ARO152" s="93"/>
      <c r="ARP152" s="93"/>
      <c r="ARQ152" s="93"/>
      <c r="ARR152" s="93"/>
      <c r="ARS152" s="93"/>
      <c r="ART152" s="93"/>
      <c r="ARU152" s="93"/>
      <c r="ARV152" s="93"/>
      <c r="ARW152" s="93"/>
      <c r="ARX152" s="93"/>
      <c r="ARY152" s="93"/>
      <c r="ARZ152" s="93"/>
      <c r="ASA152" s="93"/>
      <c r="ASB152" s="93"/>
      <c r="ASC152" s="93"/>
      <c r="ASD152" s="93"/>
      <c r="ASE152" s="93"/>
      <c r="ASF152" s="93"/>
      <c r="ASG152" s="93"/>
      <c r="ASH152" s="93"/>
      <c r="ASI152" s="93"/>
      <c r="ASJ152" s="93"/>
      <c r="ASK152" s="93"/>
      <c r="ASL152" s="93"/>
      <c r="ASM152" s="93"/>
      <c r="ASN152" s="93"/>
      <c r="ASO152" s="93"/>
      <c r="ASP152" s="93"/>
      <c r="ASQ152" s="93"/>
      <c r="ASR152" s="93"/>
      <c r="ASS152" s="93"/>
      <c r="AST152" s="93"/>
      <c r="ASU152" s="93"/>
      <c r="ASV152" s="93"/>
      <c r="ASW152" s="93"/>
      <c r="ASX152" s="93"/>
      <c r="ASY152" s="93"/>
      <c r="ASZ152" s="93"/>
      <c r="ATA152" s="93"/>
      <c r="ATB152" s="93"/>
      <c r="ATC152" s="93"/>
      <c r="ATD152" s="93"/>
      <c r="ATE152" s="93"/>
      <c r="ATF152" s="93"/>
      <c r="ATG152" s="93"/>
      <c r="ATH152" s="93"/>
      <c r="ATI152" s="93"/>
      <c r="ATJ152" s="93"/>
      <c r="ATK152" s="93"/>
      <c r="ATL152" s="93"/>
      <c r="ATM152" s="93"/>
      <c r="ATN152" s="93"/>
      <c r="ATO152" s="93"/>
      <c r="ATP152" s="93"/>
      <c r="ATQ152" s="93"/>
      <c r="ATR152" s="93"/>
      <c r="ATS152" s="93"/>
      <c r="ATT152" s="93"/>
      <c r="ATU152" s="93"/>
      <c r="ATV152" s="93"/>
      <c r="ATW152" s="93"/>
      <c r="ATX152" s="93"/>
      <c r="ATY152" s="93"/>
      <c r="ATZ152" s="93"/>
      <c r="AUA152" s="93"/>
      <c r="AUB152" s="93"/>
      <c r="AUC152" s="93"/>
      <c r="AUD152" s="93"/>
      <c r="AUE152" s="93"/>
      <c r="AUF152" s="93"/>
      <c r="AUG152" s="93"/>
      <c r="AUH152" s="93"/>
      <c r="AUI152" s="93"/>
      <c r="AUJ152" s="93"/>
      <c r="AUK152" s="93"/>
      <c r="AUL152" s="93"/>
      <c r="AUM152" s="93"/>
      <c r="AUN152" s="93"/>
      <c r="AUO152" s="93"/>
      <c r="AUP152" s="93"/>
      <c r="AUQ152" s="93"/>
      <c r="AUR152" s="93"/>
      <c r="AUS152" s="93"/>
      <c r="AUT152" s="93"/>
      <c r="AUU152" s="93"/>
      <c r="AUV152" s="93"/>
      <c r="AUW152" s="93"/>
      <c r="AUX152" s="93"/>
      <c r="AUY152" s="93"/>
      <c r="AUZ152" s="93"/>
      <c r="AVA152" s="93"/>
      <c r="AVB152" s="93"/>
      <c r="AVC152" s="93"/>
      <c r="AVD152" s="93"/>
      <c r="AVE152" s="93"/>
      <c r="AVF152" s="93"/>
      <c r="AVG152" s="93"/>
      <c r="AVH152" s="93"/>
      <c r="AVI152" s="93"/>
      <c r="AVJ152" s="93"/>
      <c r="AVK152" s="93"/>
      <c r="AVL152" s="93"/>
      <c r="AVM152" s="93"/>
      <c r="AVN152" s="93"/>
      <c r="AVO152" s="93"/>
      <c r="AVP152" s="93"/>
      <c r="AVQ152" s="93"/>
      <c r="AVR152" s="93"/>
      <c r="AVS152" s="93"/>
      <c r="AVT152" s="93"/>
      <c r="AVU152" s="93"/>
      <c r="AVV152" s="93"/>
      <c r="AVW152" s="93"/>
      <c r="AVX152" s="93"/>
      <c r="AVY152" s="93"/>
      <c r="AVZ152" s="93"/>
      <c r="AWA152" s="93"/>
      <c r="AWB152" s="93"/>
      <c r="AWC152" s="93"/>
      <c r="AWD152" s="93"/>
      <c r="AWE152" s="93"/>
      <c r="AWF152" s="93"/>
      <c r="AWG152" s="93"/>
      <c r="AWH152" s="93"/>
      <c r="AWI152" s="93"/>
      <c r="AWJ152" s="93"/>
      <c r="AWK152" s="93"/>
      <c r="AWL152" s="93"/>
      <c r="AWM152" s="93"/>
      <c r="AWN152" s="93"/>
      <c r="AWO152" s="93"/>
      <c r="AWP152" s="93"/>
      <c r="AWQ152" s="93"/>
      <c r="AWR152" s="93"/>
      <c r="AWS152" s="93"/>
      <c r="AWT152" s="93"/>
      <c r="AWU152" s="93"/>
      <c r="AWV152" s="93"/>
      <c r="AWW152" s="93"/>
      <c r="AWX152" s="93"/>
      <c r="AWY152" s="93"/>
      <c r="AWZ152" s="93"/>
      <c r="AXA152" s="93"/>
      <c r="AXB152" s="93"/>
      <c r="AXC152" s="93"/>
      <c r="AXD152" s="93"/>
      <c r="AXE152" s="93"/>
      <c r="AXF152" s="93"/>
      <c r="AXG152" s="93"/>
      <c r="AXH152" s="93"/>
      <c r="AXI152" s="93"/>
      <c r="AXJ152" s="93"/>
      <c r="AXK152" s="93"/>
      <c r="AXL152" s="93"/>
      <c r="AXM152" s="93"/>
      <c r="AXN152" s="93"/>
      <c r="AXO152" s="93"/>
      <c r="AXP152" s="93"/>
      <c r="AXQ152" s="93"/>
      <c r="AXR152" s="93"/>
      <c r="AXS152" s="93"/>
      <c r="AXT152" s="93"/>
      <c r="AXU152" s="93"/>
      <c r="AXV152" s="93"/>
      <c r="AXW152" s="93"/>
      <c r="AXX152" s="93"/>
      <c r="AXY152" s="93"/>
      <c r="AXZ152" s="93"/>
      <c r="AYA152" s="93"/>
      <c r="AYB152" s="93"/>
      <c r="AYC152" s="93"/>
      <c r="AYD152" s="93"/>
      <c r="AYE152" s="93"/>
      <c r="AYF152" s="93"/>
      <c r="AYG152" s="93"/>
      <c r="AYH152" s="93"/>
      <c r="AYI152" s="93"/>
      <c r="AYJ152" s="93"/>
      <c r="AYK152" s="93"/>
      <c r="AYL152" s="93"/>
      <c r="AYM152" s="93"/>
      <c r="AYN152" s="93"/>
      <c r="AYO152" s="93"/>
      <c r="AYP152" s="93"/>
      <c r="AYQ152" s="93"/>
      <c r="AYR152" s="93"/>
      <c r="AYS152" s="93"/>
      <c r="AYT152" s="93"/>
      <c r="AYU152" s="93"/>
      <c r="AYV152" s="93"/>
      <c r="AYW152" s="93"/>
      <c r="AYX152" s="93"/>
      <c r="AYY152" s="93"/>
      <c r="AYZ152" s="93"/>
      <c r="AZA152" s="93"/>
      <c r="AZB152" s="93"/>
      <c r="AZC152" s="93"/>
      <c r="AZD152" s="93"/>
      <c r="AZE152" s="93"/>
      <c r="AZF152" s="93"/>
      <c r="AZG152" s="93"/>
      <c r="AZH152" s="93"/>
      <c r="AZI152" s="93"/>
      <c r="AZJ152" s="93"/>
      <c r="AZK152" s="93"/>
      <c r="AZL152" s="93"/>
      <c r="AZM152" s="93"/>
      <c r="AZN152" s="93"/>
      <c r="AZO152" s="93"/>
      <c r="AZP152" s="93"/>
      <c r="AZQ152" s="93"/>
      <c r="AZR152" s="93"/>
      <c r="AZS152" s="93"/>
      <c r="AZT152" s="93"/>
      <c r="AZU152" s="93"/>
      <c r="AZV152" s="93"/>
      <c r="AZW152" s="93"/>
      <c r="AZX152" s="93"/>
      <c r="AZY152" s="93"/>
      <c r="AZZ152" s="93"/>
      <c r="BAA152" s="93"/>
      <c r="BAB152" s="93"/>
      <c r="BAC152" s="93"/>
      <c r="BAD152" s="93"/>
      <c r="BAE152" s="93"/>
      <c r="BAF152" s="93"/>
      <c r="BAG152" s="93"/>
      <c r="BAH152" s="93"/>
      <c r="BAI152" s="93"/>
      <c r="BAJ152" s="93"/>
      <c r="BAK152" s="93"/>
      <c r="BAL152" s="93"/>
      <c r="BAM152" s="93"/>
      <c r="BAN152" s="93"/>
      <c r="BAO152" s="93"/>
      <c r="BAP152" s="93"/>
      <c r="BAQ152" s="93"/>
      <c r="BAR152" s="93"/>
      <c r="BAS152" s="93"/>
      <c r="BAT152" s="93"/>
      <c r="BAU152" s="93"/>
      <c r="BAV152" s="93"/>
      <c r="BAW152" s="93"/>
      <c r="BAX152" s="93"/>
      <c r="BAY152" s="93"/>
      <c r="BAZ152" s="93"/>
      <c r="BBA152" s="93"/>
      <c r="BBB152" s="93"/>
      <c r="BBC152" s="93"/>
      <c r="BBD152" s="93"/>
      <c r="BBE152" s="93"/>
      <c r="BBF152" s="93"/>
      <c r="BBG152" s="93"/>
      <c r="BBH152" s="93"/>
      <c r="BBI152" s="93"/>
      <c r="BBJ152" s="93"/>
      <c r="BBK152" s="93"/>
      <c r="BBL152" s="93"/>
      <c r="BBM152" s="93"/>
      <c r="BBN152" s="93"/>
      <c r="BBO152" s="93"/>
      <c r="BBP152" s="93"/>
      <c r="BBQ152" s="93"/>
      <c r="BBR152" s="93"/>
      <c r="BBS152" s="93"/>
      <c r="BBT152" s="93"/>
      <c r="BBU152" s="93"/>
      <c r="BBV152" s="93"/>
      <c r="BBW152" s="93"/>
      <c r="BBX152" s="93"/>
      <c r="BBY152" s="93"/>
      <c r="BBZ152" s="93"/>
      <c r="BCA152" s="93"/>
      <c r="BCB152" s="93"/>
      <c r="BCC152" s="93"/>
      <c r="BCD152" s="93"/>
      <c r="BCE152" s="93"/>
      <c r="BCF152" s="93"/>
      <c r="BCG152" s="93"/>
      <c r="BCH152" s="93"/>
      <c r="BCI152" s="93"/>
      <c r="BCJ152" s="93"/>
      <c r="BCK152" s="93"/>
      <c r="BCL152" s="93"/>
      <c r="BCM152" s="93"/>
      <c r="BCN152" s="93"/>
      <c r="BCO152" s="93"/>
      <c r="BCP152" s="93"/>
      <c r="BCQ152" s="93"/>
      <c r="BCR152" s="93"/>
      <c r="BCS152" s="93"/>
      <c r="BCT152" s="93"/>
      <c r="BCU152" s="93"/>
      <c r="BCV152" s="93"/>
      <c r="BCW152" s="93"/>
      <c r="BCX152" s="93"/>
      <c r="BCY152" s="93"/>
      <c r="BCZ152" s="93"/>
      <c r="BDA152" s="93"/>
      <c r="BDB152" s="93"/>
      <c r="BDC152" s="93"/>
      <c r="BDD152" s="93"/>
      <c r="BDE152" s="93"/>
      <c r="BDF152" s="93"/>
      <c r="BDG152" s="93"/>
      <c r="BDH152" s="93"/>
      <c r="BDI152" s="93"/>
      <c r="BDJ152" s="93"/>
      <c r="BDK152" s="93"/>
      <c r="BDL152" s="93"/>
      <c r="BDM152" s="93"/>
      <c r="BDN152" s="93"/>
      <c r="BDO152" s="93"/>
      <c r="BDP152" s="93"/>
      <c r="BDQ152" s="93"/>
      <c r="BDR152" s="93"/>
      <c r="BDS152" s="93"/>
      <c r="BDT152" s="93"/>
      <c r="BDU152" s="93"/>
      <c r="BDV152" s="93"/>
      <c r="BDW152" s="93"/>
      <c r="BDX152" s="93"/>
      <c r="BDY152" s="93"/>
      <c r="BDZ152" s="93"/>
      <c r="BEA152" s="93"/>
      <c r="BEB152" s="93"/>
      <c r="BEC152" s="93"/>
      <c r="BED152" s="93"/>
      <c r="BEE152" s="93"/>
      <c r="BEF152" s="93"/>
      <c r="BEG152" s="93"/>
      <c r="BEH152" s="93"/>
      <c r="BEI152" s="93"/>
      <c r="BEJ152" s="93"/>
      <c r="BEK152" s="93"/>
      <c r="BEL152" s="93"/>
      <c r="BEM152" s="93"/>
      <c r="BEN152" s="93"/>
      <c r="BEO152" s="93"/>
      <c r="BEP152" s="93"/>
      <c r="BEQ152" s="93"/>
      <c r="BER152" s="93"/>
      <c r="BES152" s="93"/>
      <c r="BET152" s="93"/>
      <c r="BEU152" s="93"/>
      <c r="BEV152" s="93"/>
      <c r="BEW152" s="93"/>
      <c r="BEX152" s="93"/>
      <c r="BEY152" s="93"/>
      <c r="BEZ152" s="93"/>
      <c r="BFA152" s="93"/>
      <c r="BFB152" s="93"/>
      <c r="BFC152" s="93"/>
      <c r="BFD152" s="93"/>
      <c r="BFE152" s="93"/>
      <c r="BFF152" s="93"/>
      <c r="BFG152" s="93"/>
      <c r="BFH152" s="93"/>
      <c r="BFI152" s="93"/>
      <c r="BFJ152" s="93"/>
      <c r="BFK152" s="93"/>
      <c r="BFL152" s="93"/>
      <c r="BFM152" s="93"/>
      <c r="BFN152" s="93"/>
      <c r="BFO152" s="93"/>
      <c r="BFP152" s="93"/>
      <c r="BFQ152" s="93"/>
      <c r="BFR152" s="93"/>
      <c r="BFS152" s="93"/>
      <c r="BFT152" s="93"/>
      <c r="BFU152" s="93"/>
      <c r="BFV152" s="93"/>
      <c r="BFW152" s="93"/>
      <c r="BFX152" s="93"/>
      <c r="BFY152" s="93"/>
      <c r="BFZ152" s="93"/>
      <c r="BGA152" s="93"/>
      <c r="BGB152" s="93"/>
      <c r="BGC152" s="93"/>
      <c r="BGD152" s="93"/>
      <c r="BGE152" s="93"/>
      <c r="BGF152" s="93"/>
      <c r="BGG152" s="93"/>
      <c r="BGH152" s="93"/>
      <c r="BGI152" s="93"/>
      <c r="BGJ152" s="93"/>
      <c r="BGK152" s="93"/>
      <c r="BGL152" s="93"/>
      <c r="BGM152" s="93"/>
      <c r="BGN152" s="93"/>
      <c r="BGO152" s="93"/>
      <c r="BGP152" s="93"/>
      <c r="BGQ152" s="93"/>
      <c r="BGR152" s="93"/>
      <c r="BGS152" s="93"/>
      <c r="BGT152" s="93"/>
      <c r="BGU152" s="93"/>
      <c r="BGV152" s="93"/>
      <c r="BGW152" s="93"/>
      <c r="BGX152" s="93"/>
      <c r="BGY152" s="93"/>
      <c r="BGZ152" s="93"/>
      <c r="BHA152" s="93"/>
      <c r="BHB152" s="93"/>
      <c r="BHC152" s="93"/>
      <c r="BHD152" s="93"/>
      <c r="BHE152" s="93"/>
      <c r="BHF152" s="93"/>
      <c r="BHG152" s="93"/>
      <c r="BHH152" s="93"/>
      <c r="BHI152" s="93"/>
      <c r="BHJ152" s="93"/>
      <c r="BHK152" s="93"/>
      <c r="BHL152" s="93"/>
      <c r="BHM152" s="93"/>
      <c r="BHN152" s="93"/>
      <c r="BHO152" s="93"/>
      <c r="BHP152" s="93"/>
      <c r="BHQ152" s="93"/>
      <c r="BHR152" s="93"/>
      <c r="BHS152" s="93"/>
      <c r="BHT152" s="93"/>
      <c r="BHU152" s="93"/>
      <c r="BHV152" s="93"/>
      <c r="BHW152" s="93"/>
      <c r="BHX152" s="93"/>
      <c r="BHY152" s="93"/>
      <c r="BHZ152" s="93"/>
      <c r="BIA152" s="93"/>
      <c r="BIB152" s="93"/>
      <c r="BIC152" s="93"/>
      <c r="BID152" s="93"/>
      <c r="BIE152" s="93"/>
      <c r="BIF152" s="93"/>
      <c r="BIG152" s="93"/>
      <c r="BIH152" s="93"/>
      <c r="BII152" s="93"/>
      <c r="BIJ152" s="93"/>
      <c r="BIK152" s="93"/>
      <c r="BIL152" s="93"/>
      <c r="BIM152" s="93"/>
      <c r="BIN152" s="93"/>
      <c r="BIO152" s="93"/>
      <c r="BIP152" s="93"/>
      <c r="BIQ152" s="93"/>
      <c r="BIR152" s="93"/>
      <c r="BIS152" s="93"/>
      <c r="BIT152" s="93"/>
      <c r="BIU152" s="93"/>
      <c r="BIV152" s="93"/>
      <c r="BIW152" s="93"/>
      <c r="BIX152" s="93"/>
      <c r="BIY152" s="93"/>
      <c r="BIZ152" s="93"/>
      <c r="BJA152" s="93"/>
      <c r="BJB152" s="93"/>
      <c r="BJC152" s="93"/>
      <c r="BJD152" s="93"/>
      <c r="BJE152" s="93"/>
      <c r="BJF152" s="93"/>
      <c r="BJG152" s="93"/>
      <c r="BJH152" s="93"/>
      <c r="BJI152" s="93"/>
      <c r="BJJ152" s="93"/>
      <c r="BJK152" s="93"/>
      <c r="BJL152" s="93"/>
      <c r="BJM152" s="93"/>
      <c r="BJN152" s="93"/>
      <c r="BJO152" s="93"/>
      <c r="BJP152" s="93"/>
      <c r="BJQ152" s="93"/>
      <c r="BJR152" s="93"/>
      <c r="BJS152" s="93"/>
      <c r="BJT152" s="93"/>
      <c r="BJU152" s="93"/>
      <c r="BJV152" s="93"/>
      <c r="BJW152" s="93"/>
      <c r="BJX152" s="93"/>
      <c r="BJY152" s="93"/>
      <c r="BJZ152" s="93"/>
      <c r="BKA152" s="93"/>
      <c r="BKB152" s="93"/>
      <c r="BKC152" s="93"/>
      <c r="BKD152" s="93"/>
      <c r="BKE152" s="93"/>
      <c r="BKF152" s="93"/>
      <c r="BKG152" s="93"/>
      <c r="BKH152" s="93"/>
      <c r="BKI152" s="93"/>
      <c r="BKJ152" s="93"/>
      <c r="BKK152" s="93"/>
      <c r="BKL152" s="93"/>
      <c r="BKM152" s="93"/>
      <c r="BKN152" s="93"/>
      <c r="BKO152" s="93"/>
      <c r="BKP152" s="93"/>
      <c r="BKQ152" s="93"/>
      <c r="BKR152" s="93"/>
      <c r="BKS152" s="93"/>
      <c r="BKT152" s="93"/>
      <c r="BKU152" s="93"/>
      <c r="BKV152" s="93"/>
      <c r="BKW152" s="93"/>
      <c r="BKX152" s="93"/>
      <c r="BKY152" s="93"/>
      <c r="BKZ152" s="93"/>
      <c r="BLA152" s="93"/>
      <c r="BLB152" s="93"/>
      <c r="BLC152" s="93"/>
      <c r="BLD152" s="93"/>
      <c r="BLE152" s="93"/>
      <c r="BLF152" s="93"/>
      <c r="BLG152" s="93"/>
      <c r="BLH152" s="93"/>
      <c r="BLI152" s="93"/>
      <c r="BLJ152" s="93"/>
      <c r="BLK152" s="93"/>
      <c r="BLL152" s="93"/>
      <c r="BLM152" s="93"/>
      <c r="BLN152" s="93"/>
      <c r="BLO152" s="93"/>
      <c r="BLP152" s="93"/>
      <c r="BLQ152" s="93"/>
      <c r="BLR152" s="93"/>
      <c r="BLS152" s="93"/>
      <c r="BLT152" s="93"/>
      <c r="BLU152" s="93"/>
      <c r="BLV152" s="93"/>
      <c r="BLW152" s="93"/>
      <c r="BLX152" s="93"/>
      <c r="BLY152" s="93"/>
      <c r="BLZ152" s="93"/>
      <c r="BMA152" s="93"/>
      <c r="BMB152" s="93"/>
      <c r="BMC152" s="93"/>
      <c r="BMD152" s="93"/>
      <c r="BME152" s="93"/>
      <c r="BMF152" s="93"/>
      <c r="BMG152" s="93"/>
      <c r="BMH152" s="93"/>
      <c r="BMI152" s="93"/>
      <c r="BMJ152" s="93"/>
      <c r="BMK152" s="93"/>
      <c r="BML152" s="93"/>
      <c r="BMM152" s="93"/>
      <c r="BMN152" s="93"/>
      <c r="BMO152" s="93"/>
      <c r="BMP152" s="93"/>
      <c r="BMQ152" s="93"/>
      <c r="BMR152" s="93"/>
      <c r="BMS152" s="93"/>
      <c r="BMT152" s="93"/>
      <c r="BMU152" s="93"/>
      <c r="BMV152" s="93"/>
      <c r="BMW152" s="93"/>
      <c r="BMX152" s="93"/>
      <c r="BMY152" s="93"/>
      <c r="BMZ152" s="93"/>
      <c r="BNA152" s="93"/>
      <c r="BNB152" s="93"/>
      <c r="BNC152" s="93"/>
      <c r="BND152" s="93"/>
      <c r="BNE152" s="93"/>
      <c r="BNF152" s="93"/>
      <c r="BNG152" s="93"/>
      <c r="BNH152" s="93"/>
      <c r="BNI152" s="93"/>
      <c r="BNJ152" s="93"/>
      <c r="BNK152" s="93"/>
      <c r="BNL152" s="93"/>
      <c r="BNM152" s="93"/>
      <c r="BNN152" s="93"/>
      <c r="BNO152" s="93"/>
      <c r="BNP152" s="93"/>
      <c r="BNQ152" s="93"/>
      <c r="BNR152" s="93"/>
      <c r="BNS152" s="93"/>
      <c r="BNT152" s="93"/>
      <c r="BNU152" s="93"/>
      <c r="BNV152" s="93"/>
      <c r="BNW152" s="93"/>
      <c r="BNX152" s="93"/>
      <c r="BNY152" s="93"/>
      <c r="BNZ152" s="93"/>
      <c r="BOA152" s="93"/>
      <c r="BOB152" s="93"/>
      <c r="BOC152" s="93"/>
      <c r="BOD152" s="93"/>
      <c r="BOE152" s="93"/>
      <c r="BOF152" s="93"/>
      <c r="BOG152" s="93"/>
      <c r="BOH152" s="93"/>
      <c r="BOI152" s="93"/>
      <c r="BOJ152" s="93"/>
      <c r="BOK152" s="93"/>
      <c r="BOL152" s="93"/>
      <c r="BOM152" s="93"/>
      <c r="BON152" s="93"/>
      <c r="BOO152" s="93"/>
      <c r="BOP152" s="93"/>
      <c r="BOQ152" s="93"/>
      <c r="BOR152" s="93"/>
      <c r="BOS152" s="93"/>
      <c r="BOT152" s="93"/>
      <c r="BOU152" s="93"/>
      <c r="BOV152" s="93"/>
      <c r="BOW152" s="93"/>
      <c r="BOX152" s="93"/>
      <c r="BOY152" s="93"/>
      <c r="BOZ152" s="93"/>
      <c r="BPA152" s="93"/>
      <c r="BPB152" s="93"/>
      <c r="BPC152" s="93"/>
      <c r="BPD152" s="93"/>
      <c r="BPE152" s="93"/>
      <c r="BPF152" s="93"/>
      <c r="BPG152" s="93"/>
      <c r="BPH152" s="93"/>
      <c r="BPI152" s="93"/>
      <c r="BPJ152" s="93"/>
      <c r="BPK152" s="93"/>
      <c r="BPL152" s="93"/>
      <c r="BPM152" s="93"/>
      <c r="BPN152" s="93"/>
      <c r="BPO152" s="93"/>
      <c r="BPP152" s="93"/>
      <c r="BPQ152" s="93"/>
      <c r="BPR152" s="93"/>
      <c r="BPS152" s="93"/>
      <c r="BPT152" s="93"/>
      <c r="BPU152" s="93"/>
      <c r="BPV152" s="93"/>
      <c r="BPW152" s="93"/>
      <c r="BPX152" s="93"/>
      <c r="BPY152" s="93"/>
      <c r="BPZ152" s="93"/>
      <c r="BQA152" s="93"/>
      <c r="BQB152" s="93"/>
      <c r="BQC152" s="93"/>
      <c r="BQD152" s="93"/>
      <c r="BQE152" s="93"/>
      <c r="BQF152" s="93"/>
      <c r="BQG152" s="93"/>
      <c r="BQH152" s="93"/>
      <c r="BQI152" s="93"/>
      <c r="BQJ152" s="93"/>
      <c r="BQK152" s="93"/>
      <c r="BQL152" s="93"/>
      <c r="BQM152" s="93"/>
      <c r="BQN152" s="93"/>
      <c r="BQO152" s="93"/>
      <c r="BQP152" s="93"/>
      <c r="BQQ152" s="93"/>
      <c r="BQR152" s="93"/>
      <c r="BQS152" s="93"/>
      <c r="BQT152" s="93"/>
      <c r="BQU152" s="93"/>
      <c r="BQV152" s="93"/>
      <c r="BQW152" s="93"/>
      <c r="BQX152" s="93"/>
      <c r="BQY152" s="93"/>
      <c r="BQZ152" s="93"/>
      <c r="BRA152" s="93"/>
      <c r="BRB152" s="93"/>
      <c r="BRC152" s="93"/>
      <c r="BRD152" s="93"/>
      <c r="BRE152" s="93"/>
      <c r="BRF152" s="93"/>
      <c r="BRG152" s="93"/>
      <c r="BRH152" s="93"/>
      <c r="BRI152" s="93"/>
      <c r="BRJ152" s="93"/>
      <c r="BRK152" s="93"/>
      <c r="BRL152" s="93"/>
      <c r="BRM152" s="93"/>
      <c r="BRN152" s="93"/>
      <c r="BRO152" s="93"/>
      <c r="BRP152" s="93"/>
      <c r="BRQ152" s="93"/>
      <c r="BRR152" s="93"/>
      <c r="BRS152" s="93"/>
      <c r="BRT152" s="93"/>
      <c r="BRU152" s="93"/>
      <c r="BRV152" s="93"/>
      <c r="BRW152" s="93"/>
      <c r="BRX152" s="93"/>
      <c r="BRY152" s="93"/>
      <c r="BRZ152" s="93"/>
      <c r="BSA152" s="93"/>
      <c r="BSB152" s="93"/>
      <c r="BSC152" s="93"/>
      <c r="BSD152" s="93"/>
      <c r="BSE152" s="93"/>
      <c r="BSF152" s="93"/>
      <c r="BSG152" s="93"/>
      <c r="BSH152" s="93"/>
      <c r="BSI152" s="93"/>
      <c r="BSJ152" s="93"/>
      <c r="BSK152" s="93"/>
      <c r="BSL152" s="93"/>
      <c r="BSM152" s="93"/>
      <c r="BSN152" s="93"/>
      <c r="BSO152" s="93"/>
      <c r="BSP152" s="93"/>
      <c r="BSQ152" s="93"/>
      <c r="BSR152" s="93"/>
      <c r="BSS152" s="93"/>
      <c r="BST152" s="93"/>
      <c r="BSU152" s="93"/>
      <c r="BSV152" s="93"/>
      <c r="BSW152" s="93"/>
      <c r="BSX152" s="93"/>
      <c r="BSY152" s="93"/>
      <c r="BSZ152" s="93"/>
      <c r="BTA152" s="93"/>
      <c r="BTB152" s="93"/>
      <c r="BTC152" s="93"/>
      <c r="BTD152" s="93"/>
      <c r="BTE152" s="93"/>
      <c r="BTF152" s="93"/>
      <c r="BTG152" s="93"/>
      <c r="BTH152" s="93"/>
      <c r="BTI152" s="93"/>
      <c r="BTJ152" s="93"/>
      <c r="BTK152" s="93"/>
      <c r="BTL152" s="93"/>
      <c r="BTM152" s="93"/>
      <c r="BTN152" s="93"/>
      <c r="BTO152" s="93"/>
      <c r="BTP152" s="93"/>
      <c r="BTQ152" s="93"/>
      <c r="BTR152" s="93"/>
      <c r="BTS152" s="93"/>
      <c r="BTT152" s="93"/>
      <c r="BTU152" s="93"/>
      <c r="BTV152" s="93"/>
      <c r="BTW152" s="93"/>
      <c r="BTX152" s="93"/>
      <c r="BTY152" s="93"/>
      <c r="BTZ152" s="93"/>
      <c r="BUA152" s="93"/>
      <c r="BUB152" s="93"/>
      <c r="BUC152" s="93"/>
      <c r="BUD152" s="93"/>
      <c r="BUE152" s="93"/>
      <c r="BUF152" s="93"/>
      <c r="BUG152" s="93"/>
      <c r="BUH152" s="93"/>
      <c r="BUI152" s="93"/>
      <c r="BUJ152" s="93"/>
      <c r="BUK152" s="93"/>
      <c r="BUL152" s="93"/>
      <c r="BUM152" s="93"/>
      <c r="BUN152" s="93"/>
      <c r="BUO152" s="93"/>
      <c r="BUP152" s="93"/>
      <c r="BUQ152" s="93"/>
      <c r="BUR152" s="93"/>
      <c r="BUS152" s="93"/>
      <c r="BUT152" s="93"/>
      <c r="BUU152" s="93"/>
      <c r="BUV152" s="93"/>
      <c r="BUW152" s="93"/>
      <c r="BUX152" s="93"/>
      <c r="BUY152" s="93"/>
      <c r="BUZ152" s="93"/>
      <c r="BVA152" s="93"/>
      <c r="BVB152" s="93"/>
      <c r="BVC152" s="93"/>
      <c r="BVD152" s="93"/>
      <c r="BVE152" s="93"/>
      <c r="BVF152" s="93"/>
      <c r="BVG152" s="93"/>
      <c r="BVH152" s="93"/>
      <c r="BVI152" s="93"/>
      <c r="BVJ152" s="93"/>
      <c r="BVK152" s="93"/>
      <c r="BVL152" s="93"/>
      <c r="BVM152" s="93"/>
      <c r="BVN152" s="93"/>
      <c r="BVO152" s="93"/>
      <c r="BVP152" s="93"/>
      <c r="BVQ152" s="93"/>
      <c r="BVR152" s="93"/>
      <c r="BVS152" s="93"/>
      <c r="BVT152" s="93"/>
      <c r="BVU152" s="93"/>
      <c r="BVV152" s="93"/>
      <c r="BVW152" s="93"/>
      <c r="BVX152" s="93"/>
      <c r="BVY152" s="93"/>
      <c r="BVZ152" s="93"/>
      <c r="BWA152" s="93"/>
      <c r="BWB152" s="93"/>
      <c r="BWC152" s="93"/>
      <c r="BWD152" s="93"/>
      <c r="BWE152" s="93"/>
      <c r="BWF152" s="93"/>
      <c r="BWG152" s="93"/>
      <c r="BWH152" s="93"/>
      <c r="BWI152" s="93"/>
      <c r="BWJ152" s="93"/>
      <c r="BWK152" s="93"/>
      <c r="BWL152" s="93"/>
      <c r="BWM152" s="93"/>
      <c r="BWN152" s="93"/>
      <c r="BWO152" s="93"/>
      <c r="BWP152" s="93"/>
      <c r="BWQ152" s="93"/>
      <c r="BWR152" s="93"/>
      <c r="BWS152" s="93"/>
      <c r="BWT152" s="93"/>
      <c r="BWU152" s="93"/>
      <c r="BWV152" s="93"/>
      <c r="BWW152" s="93"/>
      <c r="BWX152" s="93"/>
      <c r="BWY152" s="93"/>
      <c r="BWZ152" s="93"/>
      <c r="BXA152" s="93"/>
      <c r="BXB152" s="93"/>
      <c r="BXC152" s="93"/>
      <c r="BXD152" s="93"/>
      <c r="BXE152" s="93"/>
      <c r="BXF152" s="93"/>
      <c r="BXG152" s="93"/>
      <c r="BXH152" s="93"/>
      <c r="BXI152" s="93"/>
      <c r="BXJ152" s="93"/>
      <c r="BXK152" s="93"/>
      <c r="BXL152" s="93"/>
      <c r="BXM152" s="93"/>
      <c r="BXN152" s="93"/>
      <c r="BXO152" s="93"/>
      <c r="BXP152" s="93"/>
      <c r="BXQ152" s="93"/>
      <c r="BXR152" s="93"/>
      <c r="BXS152" s="93"/>
      <c r="BXT152" s="93"/>
      <c r="BXU152" s="93"/>
      <c r="BXV152" s="93"/>
      <c r="BXW152" s="93"/>
      <c r="BXX152" s="93"/>
      <c r="BXY152" s="93"/>
      <c r="BXZ152" s="93"/>
      <c r="BYA152" s="93"/>
      <c r="BYB152" s="93"/>
      <c r="BYC152" s="93"/>
      <c r="BYD152" s="93"/>
      <c r="BYE152" s="93"/>
      <c r="BYF152" s="93"/>
      <c r="BYG152" s="93"/>
      <c r="BYH152" s="93"/>
      <c r="BYI152" s="93"/>
      <c r="BYJ152" s="93"/>
      <c r="BYK152" s="93"/>
      <c r="BYL152" s="93"/>
      <c r="BYM152" s="93"/>
      <c r="BYN152" s="93"/>
      <c r="BYO152" s="93"/>
      <c r="BYP152" s="93"/>
      <c r="BYQ152" s="93"/>
      <c r="BYR152" s="93"/>
      <c r="BYS152" s="93"/>
      <c r="BYT152" s="93"/>
      <c r="BYU152" s="93"/>
      <c r="BYV152" s="93"/>
      <c r="BYW152" s="93"/>
      <c r="BYX152" s="93"/>
      <c r="BYY152" s="93"/>
      <c r="BYZ152" s="93"/>
      <c r="BZA152" s="93"/>
      <c r="BZB152" s="93"/>
      <c r="BZC152" s="93"/>
      <c r="BZD152" s="93"/>
      <c r="BZE152" s="93"/>
      <c r="BZF152" s="93"/>
      <c r="BZG152" s="93"/>
      <c r="BZH152" s="93"/>
      <c r="BZI152" s="93"/>
      <c r="BZJ152" s="93"/>
      <c r="BZK152" s="93"/>
      <c r="BZL152" s="93"/>
      <c r="BZM152" s="93"/>
      <c r="BZN152" s="93"/>
      <c r="BZO152" s="93"/>
      <c r="BZP152" s="93"/>
      <c r="BZQ152" s="93"/>
      <c r="BZR152" s="93"/>
      <c r="BZS152" s="93"/>
      <c r="BZT152" s="93"/>
      <c r="BZU152" s="93"/>
      <c r="BZV152" s="93"/>
      <c r="BZW152" s="93"/>
      <c r="BZX152" s="93"/>
      <c r="BZY152" s="93"/>
      <c r="BZZ152" s="93"/>
      <c r="CAA152" s="93"/>
      <c r="CAB152" s="93"/>
      <c r="CAC152" s="93"/>
      <c r="CAD152" s="93"/>
      <c r="CAE152" s="93"/>
      <c r="CAF152" s="93"/>
      <c r="CAG152" s="93"/>
      <c r="CAH152" s="93"/>
      <c r="CAI152" s="93"/>
      <c r="CAJ152" s="93"/>
      <c r="CAK152" s="93"/>
      <c r="CAL152" s="93"/>
      <c r="CAM152" s="93"/>
      <c r="CAN152" s="93"/>
      <c r="CAO152" s="93"/>
      <c r="CAP152" s="93"/>
      <c r="CAQ152" s="93"/>
      <c r="CAR152" s="93"/>
      <c r="CAS152" s="93"/>
      <c r="CAT152" s="93"/>
      <c r="CAU152" s="93"/>
      <c r="CAV152" s="93"/>
      <c r="CAW152" s="93"/>
      <c r="CAX152" s="93"/>
      <c r="CAY152" s="93"/>
      <c r="CAZ152" s="93"/>
      <c r="CBA152" s="93"/>
      <c r="CBB152" s="93"/>
      <c r="CBC152" s="93"/>
      <c r="CBD152" s="93"/>
      <c r="CBE152" s="93"/>
      <c r="CBF152" s="93"/>
      <c r="CBG152" s="93"/>
      <c r="CBH152" s="93"/>
      <c r="CBI152" s="93"/>
      <c r="CBJ152" s="93"/>
      <c r="CBK152" s="93"/>
      <c r="CBL152" s="93"/>
      <c r="CBM152" s="93"/>
      <c r="CBN152" s="93"/>
      <c r="CBO152" s="93"/>
      <c r="CBP152" s="93"/>
      <c r="CBQ152" s="93"/>
      <c r="CBR152" s="93"/>
      <c r="CBS152" s="93"/>
      <c r="CBT152" s="93"/>
      <c r="CBU152" s="93"/>
      <c r="CBV152" s="93"/>
      <c r="CBW152" s="93"/>
      <c r="CBX152" s="93"/>
      <c r="CBY152" s="93"/>
      <c r="CBZ152" s="93"/>
      <c r="CCA152" s="93"/>
      <c r="CCB152" s="93"/>
      <c r="CCC152" s="93"/>
      <c r="CCD152" s="93"/>
      <c r="CCE152" s="93"/>
      <c r="CCF152" s="93"/>
      <c r="CCG152" s="93"/>
      <c r="CCH152" s="93"/>
      <c r="CCI152" s="93"/>
      <c r="CCJ152" s="93"/>
      <c r="CCK152" s="93"/>
      <c r="CCL152" s="93"/>
      <c r="CCM152" s="93"/>
      <c r="CCN152" s="93"/>
      <c r="CCO152" s="93"/>
      <c r="CCP152" s="93"/>
      <c r="CCQ152" s="93"/>
      <c r="CCR152" s="93"/>
      <c r="CCS152" s="93"/>
      <c r="CCT152" s="93"/>
      <c r="CCU152" s="93"/>
      <c r="CCV152" s="93"/>
      <c r="CCW152" s="93"/>
      <c r="CCX152" s="93"/>
      <c r="CCY152" s="93"/>
      <c r="CCZ152" s="93"/>
      <c r="CDA152" s="93"/>
      <c r="CDB152" s="93"/>
      <c r="CDC152" s="93"/>
      <c r="CDD152" s="93"/>
      <c r="CDE152" s="93"/>
      <c r="CDF152" s="93"/>
      <c r="CDG152" s="93"/>
      <c r="CDH152" s="93"/>
      <c r="CDI152" s="93"/>
      <c r="CDJ152" s="93"/>
      <c r="CDK152" s="93"/>
      <c r="CDL152" s="93"/>
      <c r="CDM152" s="93"/>
      <c r="CDN152" s="93"/>
      <c r="CDO152" s="93"/>
      <c r="CDP152" s="93"/>
      <c r="CDQ152" s="93"/>
      <c r="CDR152" s="93"/>
      <c r="CDS152" s="93"/>
      <c r="CDT152" s="93"/>
      <c r="CDU152" s="93"/>
      <c r="CDV152" s="93"/>
      <c r="CDW152" s="93"/>
      <c r="CDX152" s="93"/>
      <c r="CDY152" s="93"/>
      <c r="CDZ152" s="93"/>
      <c r="CEA152" s="93"/>
      <c r="CEB152" s="93"/>
      <c r="CEC152" s="93"/>
      <c r="CED152" s="93"/>
      <c r="CEE152" s="93"/>
      <c r="CEF152" s="93"/>
      <c r="CEG152" s="93"/>
      <c r="CEH152" s="93"/>
      <c r="CEI152" s="93"/>
      <c r="CEJ152" s="93"/>
      <c r="CEK152" s="93"/>
      <c r="CEL152" s="93"/>
      <c r="CEM152" s="93"/>
      <c r="CEN152" s="93"/>
      <c r="CEO152" s="93"/>
      <c r="CEP152" s="93"/>
      <c r="CEQ152" s="93"/>
      <c r="CER152" s="93"/>
      <c r="CES152" s="93"/>
      <c r="CET152" s="93"/>
      <c r="CEU152" s="93"/>
      <c r="CEV152" s="93"/>
      <c r="CEW152" s="93"/>
      <c r="CEX152" s="93"/>
      <c r="CEY152" s="93"/>
      <c r="CEZ152" s="93"/>
      <c r="CFA152" s="93"/>
      <c r="CFB152" s="93"/>
      <c r="CFC152" s="93"/>
      <c r="CFD152" s="93"/>
      <c r="CFE152" s="93"/>
      <c r="CFF152" s="93"/>
      <c r="CFG152" s="93"/>
      <c r="CFH152" s="93"/>
      <c r="CFI152" s="93"/>
      <c r="CFJ152" s="93"/>
      <c r="CFK152" s="93"/>
      <c r="CFL152" s="93"/>
      <c r="CFM152" s="93"/>
      <c r="CFN152" s="93"/>
      <c r="CFO152" s="93"/>
      <c r="CFP152" s="93"/>
      <c r="CFQ152" s="93"/>
      <c r="CFR152" s="93"/>
      <c r="CFS152" s="93"/>
      <c r="CFT152" s="93"/>
      <c r="CFU152" s="93"/>
      <c r="CFV152" s="93"/>
      <c r="CFW152" s="93"/>
      <c r="CFX152" s="93"/>
      <c r="CFY152" s="93"/>
      <c r="CFZ152" s="93"/>
      <c r="CGA152" s="93"/>
      <c r="CGB152" s="93"/>
      <c r="CGC152" s="93"/>
      <c r="CGD152" s="93"/>
      <c r="CGE152" s="93"/>
      <c r="CGF152" s="93"/>
      <c r="CGG152" s="93"/>
      <c r="CGH152" s="93"/>
      <c r="CGI152" s="93"/>
      <c r="CGJ152" s="93"/>
      <c r="CGK152" s="93"/>
      <c r="CGL152" s="93"/>
      <c r="CGM152" s="93"/>
      <c r="CGN152" s="93"/>
      <c r="CGO152" s="93"/>
      <c r="CGP152" s="93"/>
      <c r="CGQ152" s="93"/>
      <c r="CGR152" s="93"/>
      <c r="CGS152" s="93"/>
      <c r="CGT152" s="93"/>
      <c r="CGU152" s="93"/>
      <c r="CGV152" s="93"/>
      <c r="CGW152" s="93"/>
      <c r="CGX152" s="93"/>
      <c r="CGY152" s="93"/>
      <c r="CGZ152" s="93"/>
      <c r="CHA152" s="93"/>
      <c r="CHB152" s="93"/>
      <c r="CHC152" s="93"/>
      <c r="CHD152" s="93"/>
      <c r="CHE152" s="93"/>
      <c r="CHF152" s="93"/>
      <c r="CHG152" s="93"/>
      <c r="CHH152" s="93"/>
      <c r="CHI152" s="93"/>
      <c r="CHJ152" s="93"/>
      <c r="CHK152" s="93"/>
      <c r="CHL152" s="93"/>
      <c r="CHM152" s="93"/>
      <c r="CHN152" s="93"/>
      <c r="CHO152" s="93"/>
      <c r="CHP152" s="93"/>
      <c r="CHQ152" s="93"/>
      <c r="CHR152" s="93"/>
      <c r="CHS152" s="93"/>
      <c r="CHT152" s="93"/>
      <c r="CHU152" s="93"/>
      <c r="CHV152" s="93"/>
      <c r="CHW152" s="93"/>
      <c r="CHX152" s="93"/>
      <c r="CHY152" s="93"/>
      <c r="CHZ152" s="93"/>
      <c r="CIA152" s="93"/>
      <c r="CIB152" s="93"/>
      <c r="CIC152" s="93"/>
      <c r="CID152" s="93"/>
      <c r="CIE152" s="93"/>
      <c r="CIF152" s="93"/>
      <c r="CIG152" s="93"/>
      <c r="CIH152" s="93"/>
      <c r="CII152" s="93"/>
      <c r="CIJ152" s="93"/>
      <c r="CIK152" s="93"/>
      <c r="CIL152" s="93"/>
      <c r="CIM152" s="93"/>
      <c r="CIN152" s="93"/>
      <c r="CIO152" s="93"/>
      <c r="CIP152" s="93"/>
      <c r="CIQ152" s="93"/>
      <c r="CIR152" s="93"/>
      <c r="CIS152" s="93"/>
      <c r="CIT152" s="93"/>
      <c r="CIU152" s="93"/>
      <c r="CIV152" s="93"/>
      <c r="CIW152" s="93"/>
      <c r="CIX152" s="93"/>
      <c r="CIY152" s="93"/>
      <c r="CIZ152" s="93"/>
      <c r="CJA152" s="93"/>
      <c r="CJB152" s="93"/>
      <c r="CJC152" s="93"/>
      <c r="CJD152" s="93"/>
      <c r="CJE152" s="93"/>
      <c r="CJF152" s="93"/>
      <c r="CJG152" s="93"/>
      <c r="CJH152" s="93"/>
      <c r="CJI152" s="93"/>
      <c r="CJJ152" s="93"/>
      <c r="CJK152" s="93"/>
      <c r="CJL152" s="93"/>
      <c r="CJM152" s="93"/>
      <c r="CJN152" s="93"/>
      <c r="CJO152" s="93"/>
      <c r="CJP152" s="93"/>
      <c r="CJQ152" s="93"/>
      <c r="CJR152" s="93"/>
      <c r="CJS152" s="93"/>
      <c r="CJT152" s="93"/>
      <c r="CJU152" s="93"/>
      <c r="CJV152" s="93"/>
      <c r="CJW152" s="93"/>
      <c r="CJX152" s="93"/>
      <c r="CJY152" s="93"/>
      <c r="CJZ152" s="93"/>
      <c r="CKA152" s="93"/>
      <c r="CKB152" s="93"/>
      <c r="CKC152" s="93"/>
      <c r="CKD152" s="93"/>
      <c r="CKE152" s="93"/>
      <c r="CKF152" s="93"/>
      <c r="CKG152" s="93"/>
      <c r="CKH152" s="93"/>
      <c r="CKI152" s="93"/>
      <c r="CKJ152" s="93"/>
      <c r="CKK152" s="93"/>
      <c r="CKL152" s="93"/>
      <c r="CKM152" s="93"/>
      <c r="CKN152" s="93"/>
      <c r="CKO152" s="93"/>
      <c r="CKP152" s="93"/>
      <c r="CKQ152" s="93"/>
      <c r="CKR152" s="93"/>
      <c r="CKS152" s="93"/>
      <c r="CKT152" s="93"/>
      <c r="CKU152" s="93"/>
      <c r="CKV152" s="93"/>
      <c r="CKW152" s="93"/>
      <c r="CKX152" s="93"/>
      <c r="CKY152" s="93"/>
      <c r="CKZ152" s="93"/>
      <c r="CLA152" s="93"/>
      <c r="CLB152" s="93"/>
      <c r="CLC152" s="93"/>
      <c r="CLD152" s="93"/>
      <c r="CLE152" s="93"/>
      <c r="CLF152" s="93"/>
      <c r="CLG152" s="93"/>
      <c r="CLH152" s="93"/>
      <c r="CLI152" s="93"/>
      <c r="CLJ152" s="93"/>
      <c r="CLK152" s="93"/>
      <c r="CLL152" s="93"/>
      <c r="CLM152" s="93"/>
      <c r="CLN152" s="93"/>
      <c r="CLO152" s="93"/>
      <c r="CLP152" s="93"/>
      <c r="CLQ152" s="93"/>
      <c r="CLR152" s="93"/>
      <c r="CLS152" s="93"/>
      <c r="CLT152" s="93"/>
      <c r="CLU152" s="93"/>
      <c r="CLV152" s="93"/>
      <c r="CLW152" s="93"/>
      <c r="CLX152" s="93"/>
      <c r="CLY152" s="93"/>
      <c r="CLZ152" s="93"/>
      <c r="CMA152" s="93"/>
      <c r="CMB152" s="93"/>
      <c r="CMC152" s="93"/>
      <c r="CMD152" s="93"/>
      <c r="CME152" s="93"/>
      <c r="CMF152" s="93"/>
      <c r="CMG152" s="93"/>
      <c r="CMH152" s="93"/>
      <c r="CMI152" s="93"/>
      <c r="CMJ152" s="93"/>
      <c r="CMK152" s="93"/>
      <c r="CML152" s="93"/>
      <c r="CMM152" s="93"/>
      <c r="CMN152" s="93"/>
      <c r="CMO152" s="93"/>
      <c r="CMP152" s="93"/>
      <c r="CMQ152" s="93"/>
      <c r="CMR152" s="93"/>
      <c r="CMS152" s="93"/>
      <c r="CMT152" s="93"/>
      <c r="CMU152" s="93"/>
      <c r="CMV152" s="93"/>
      <c r="CMW152" s="93"/>
      <c r="CMX152" s="93"/>
      <c r="CMY152" s="93"/>
      <c r="CMZ152" s="93"/>
      <c r="CNA152" s="93"/>
      <c r="CNB152" s="93"/>
      <c r="CNC152" s="93"/>
      <c r="CND152" s="93"/>
      <c r="CNE152" s="93"/>
      <c r="CNF152" s="93"/>
      <c r="CNG152" s="93"/>
      <c r="CNH152" s="93"/>
      <c r="CNI152" s="93"/>
      <c r="CNJ152" s="93"/>
      <c r="CNK152" s="93"/>
      <c r="CNL152" s="93"/>
      <c r="CNM152" s="93"/>
      <c r="CNN152" s="93"/>
      <c r="CNO152" s="93"/>
      <c r="CNP152" s="93"/>
      <c r="CNQ152" s="93"/>
      <c r="CNR152" s="93"/>
      <c r="CNS152" s="93"/>
      <c r="CNT152" s="93"/>
      <c r="CNU152" s="93"/>
      <c r="CNV152" s="93"/>
      <c r="CNW152" s="93"/>
      <c r="CNX152" s="93"/>
      <c r="CNY152" s="93"/>
      <c r="CNZ152" s="93"/>
      <c r="COA152" s="93"/>
      <c r="COB152" s="93"/>
      <c r="COC152" s="93"/>
      <c r="COD152" s="93"/>
      <c r="COE152" s="93"/>
      <c r="COF152" s="93"/>
      <c r="COG152" s="93"/>
      <c r="COH152" s="93"/>
      <c r="COI152" s="93"/>
      <c r="COJ152" s="93"/>
      <c r="COK152" s="93"/>
      <c r="COL152" s="93"/>
      <c r="COM152" s="93"/>
      <c r="CON152" s="93"/>
      <c r="COO152" s="93"/>
      <c r="COP152" s="93"/>
      <c r="COQ152" s="93"/>
      <c r="COR152" s="93"/>
      <c r="COS152" s="93"/>
      <c r="COT152" s="93"/>
      <c r="COU152" s="93"/>
      <c r="COV152" s="93"/>
      <c r="COW152" s="93"/>
      <c r="COX152" s="93"/>
      <c r="COY152" s="93"/>
      <c r="COZ152" s="93"/>
      <c r="CPA152" s="93"/>
      <c r="CPB152" s="93"/>
      <c r="CPC152" s="93"/>
      <c r="CPD152" s="93"/>
      <c r="CPE152" s="93"/>
      <c r="CPF152" s="93"/>
      <c r="CPG152" s="93"/>
      <c r="CPH152" s="93"/>
      <c r="CPI152" s="93"/>
      <c r="CPJ152" s="93"/>
      <c r="CPK152" s="93"/>
      <c r="CPL152" s="93"/>
      <c r="CPM152" s="93"/>
      <c r="CPN152" s="93"/>
      <c r="CPO152" s="93"/>
      <c r="CPP152" s="93"/>
      <c r="CPQ152" s="93"/>
      <c r="CPR152" s="93"/>
      <c r="CPS152" s="93"/>
      <c r="CPT152" s="93"/>
      <c r="CPU152" s="93"/>
      <c r="CPV152" s="93"/>
      <c r="CPW152" s="93"/>
      <c r="CPX152" s="93"/>
      <c r="CPY152" s="93"/>
      <c r="CPZ152" s="93"/>
      <c r="CQA152" s="93"/>
      <c r="CQB152" s="93"/>
      <c r="CQC152" s="93"/>
      <c r="CQD152" s="93"/>
      <c r="CQE152" s="93"/>
      <c r="CQF152" s="93"/>
      <c r="CQG152" s="93"/>
      <c r="CQH152" s="93"/>
      <c r="CQI152" s="93"/>
      <c r="CQJ152" s="93"/>
      <c r="CQK152" s="93"/>
      <c r="CQL152" s="93"/>
      <c r="CQM152" s="93"/>
      <c r="CQN152" s="93"/>
      <c r="CQO152" s="93"/>
      <c r="CQP152" s="93"/>
      <c r="CQQ152" s="93"/>
      <c r="CQR152" s="93"/>
      <c r="CQS152" s="93"/>
      <c r="CQT152" s="93"/>
      <c r="CQU152" s="93"/>
      <c r="CQV152" s="93"/>
      <c r="CQW152" s="93"/>
      <c r="CQX152" s="93"/>
      <c r="CQY152" s="93"/>
      <c r="CQZ152" s="93"/>
      <c r="CRA152" s="93"/>
      <c r="CRB152" s="93"/>
      <c r="CRC152" s="93"/>
      <c r="CRD152" s="93"/>
      <c r="CRE152" s="93"/>
      <c r="CRF152" s="93"/>
      <c r="CRG152" s="93"/>
      <c r="CRH152" s="93"/>
      <c r="CRI152" s="93"/>
      <c r="CRJ152" s="93"/>
      <c r="CRK152" s="93"/>
      <c r="CRL152" s="93"/>
      <c r="CRM152" s="93"/>
      <c r="CRN152" s="93"/>
      <c r="CRO152" s="93"/>
      <c r="CRP152" s="93"/>
      <c r="CRQ152" s="93"/>
      <c r="CRR152" s="93"/>
      <c r="CRS152" s="93"/>
      <c r="CRT152" s="93"/>
      <c r="CRU152" s="93"/>
      <c r="CRV152" s="93"/>
      <c r="CRW152" s="93"/>
      <c r="CRX152" s="93"/>
      <c r="CRY152" s="93"/>
      <c r="CRZ152" s="93"/>
      <c r="CSA152" s="93"/>
      <c r="CSB152" s="93"/>
      <c r="CSC152" s="93"/>
      <c r="CSD152" s="93"/>
      <c r="CSE152" s="93"/>
      <c r="CSF152" s="93"/>
      <c r="CSG152" s="93"/>
      <c r="CSH152" s="93"/>
      <c r="CSI152" s="93"/>
      <c r="CSJ152" s="93"/>
      <c r="CSK152" s="93"/>
      <c r="CSL152" s="93"/>
      <c r="CSM152" s="93"/>
      <c r="CSN152" s="93"/>
      <c r="CSO152" s="93"/>
      <c r="CSP152" s="93"/>
      <c r="CSQ152" s="93"/>
      <c r="CSR152" s="93"/>
      <c r="CSS152" s="93"/>
      <c r="CST152" s="93"/>
      <c r="CSU152" s="93"/>
      <c r="CSV152" s="93"/>
      <c r="CSW152" s="93"/>
      <c r="CSX152" s="93"/>
      <c r="CSY152" s="93"/>
      <c r="CSZ152" s="93"/>
      <c r="CTA152" s="93"/>
      <c r="CTB152" s="93"/>
      <c r="CTC152" s="93"/>
      <c r="CTD152" s="93"/>
      <c r="CTE152" s="93"/>
      <c r="CTF152" s="93"/>
      <c r="CTG152" s="93"/>
      <c r="CTH152" s="93"/>
      <c r="CTI152" s="93"/>
      <c r="CTJ152" s="93"/>
      <c r="CTK152" s="93"/>
      <c r="CTL152" s="93"/>
      <c r="CTM152" s="93"/>
      <c r="CTN152" s="93"/>
      <c r="CTO152" s="93"/>
      <c r="CTP152" s="93"/>
      <c r="CTQ152" s="93"/>
      <c r="CTR152" s="93"/>
      <c r="CTS152" s="93"/>
      <c r="CTT152" s="93"/>
      <c r="CTU152" s="93"/>
      <c r="CTV152" s="93"/>
      <c r="CTW152" s="93"/>
      <c r="CTX152" s="93"/>
      <c r="CTY152" s="93"/>
      <c r="CTZ152" s="93"/>
      <c r="CUA152" s="93"/>
      <c r="CUB152" s="93"/>
      <c r="CUC152" s="93"/>
      <c r="CUD152" s="93"/>
      <c r="CUE152" s="93"/>
      <c r="CUF152" s="93"/>
      <c r="CUG152" s="93"/>
      <c r="CUH152" s="93"/>
      <c r="CUI152" s="93"/>
      <c r="CUJ152" s="93"/>
      <c r="CUK152" s="93"/>
      <c r="CUL152" s="93"/>
      <c r="CUM152" s="93"/>
      <c r="CUN152" s="93"/>
      <c r="CUO152" s="93"/>
      <c r="CUP152" s="93"/>
      <c r="CUQ152" s="93"/>
      <c r="CUR152" s="93"/>
      <c r="CUS152" s="93"/>
      <c r="CUT152" s="93"/>
      <c r="CUU152" s="93"/>
      <c r="CUV152" s="93"/>
      <c r="CUW152" s="93"/>
      <c r="CUX152" s="93"/>
      <c r="CUY152" s="93"/>
      <c r="CUZ152" s="93"/>
      <c r="CVA152" s="93"/>
      <c r="CVB152" s="93"/>
      <c r="CVC152" s="93"/>
      <c r="CVD152" s="93"/>
      <c r="CVE152" s="93"/>
      <c r="CVF152" s="93"/>
      <c r="CVG152" s="93"/>
      <c r="CVH152" s="93"/>
      <c r="CVI152" s="93"/>
      <c r="CVJ152" s="93"/>
      <c r="CVK152" s="93"/>
      <c r="CVL152" s="93"/>
      <c r="CVM152" s="93"/>
      <c r="CVN152" s="93"/>
      <c r="CVO152" s="93"/>
      <c r="CVP152" s="93"/>
      <c r="CVQ152" s="93"/>
      <c r="CVR152" s="93"/>
      <c r="CVS152" s="93"/>
      <c r="CVT152" s="93"/>
      <c r="CVU152" s="93"/>
      <c r="CVV152" s="93"/>
      <c r="CVW152" s="93"/>
      <c r="CVX152" s="93"/>
      <c r="CVY152" s="93"/>
      <c r="CVZ152" s="93"/>
      <c r="CWA152" s="93"/>
      <c r="CWB152" s="93"/>
      <c r="CWC152" s="93"/>
      <c r="CWD152" s="93"/>
      <c r="CWE152" s="93"/>
      <c r="CWF152" s="93"/>
      <c r="CWG152" s="93"/>
      <c r="CWH152" s="93"/>
      <c r="CWI152" s="93"/>
      <c r="CWJ152" s="93"/>
      <c r="CWK152" s="93"/>
      <c r="CWL152" s="93"/>
      <c r="CWM152" s="93"/>
      <c r="CWN152" s="93"/>
      <c r="CWO152" s="93"/>
      <c r="CWP152" s="93"/>
      <c r="CWQ152" s="93"/>
      <c r="CWR152" s="93"/>
      <c r="CWS152" s="93"/>
      <c r="CWT152" s="93"/>
      <c r="CWU152" s="93"/>
      <c r="CWV152" s="93"/>
      <c r="CWW152" s="93"/>
      <c r="CWX152" s="93"/>
      <c r="CWY152" s="93"/>
      <c r="CWZ152" s="93"/>
      <c r="CXA152" s="93"/>
      <c r="CXB152" s="93"/>
      <c r="CXC152" s="93"/>
      <c r="CXD152" s="93"/>
      <c r="CXE152" s="93"/>
      <c r="CXF152" s="93"/>
      <c r="CXG152" s="93"/>
      <c r="CXH152" s="93"/>
      <c r="CXI152" s="93"/>
      <c r="CXJ152" s="93"/>
      <c r="CXK152" s="93"/>
      <c r="CXL152" s="93"/>
      <c r="CXM152" s="93"/>
      <c r="CXN152" s="93"/>
      <c r="CXO152" s="93"/>
      <c r="CXP152" s="93"/>
      <c r="CXQ152" s="93"/>
      <c r="CXR152" s="93"/>
      <c r="CXS152" s="93"/>
      <c r="CXT152" s="93"/>
      <c r="CXU152" s="93"/>
      <c r="CXV152" s="93"/>
      <c r="CXW152" s="93"/>
      <c r="CXX152" s="93"/>
      <c r="CXY152" s="93"/>
      <c r="CXZ152" s="93"/>
      <c r="CYA152" s="93"/>
      <c r="CYB152" s="93"/>
      <c r="CYC152" s="93"/>
      <c r="CYD152" s="93"/>
      <c r="CYE152" s="93"/>
      <c r="CYF152" s="93"/>
      <c r="CYG152" s="93"/>
      <c r="CYH152" s="93"/>
      <c r="CYI152" s="93"/>
      <c r="CYJ152" s="93"/>
      <c r="CYK152" s="93"/>
      <c r="CYL152" s="93"/>
      <c r="CYM152" s="93"/>
      <c r="CYN152" s="93"/>
      <c r="CYO152" s="93"/>
      <c r="CYP152" s="93"/>
      <c r="CYQ152" s="93"/>
      <c r="CYR152" s="93"/>
      <c r="CYS152" s="93"/>
      <c r="CYT152" s="93"/>
      <c r="CYU152" s="93"/>
      <c r="CYV152" s="93"/>
      <c r="CYW152" s="93"/>
      <c r="CYX152" s="93"/>
      <c r="CYY152" s="93"/>
      <c r="CYZ152" s="93"/>
      <c r="CZA152" s="93"/>
      <c r="CZB152" s="93"/>
      <c r="CZC152" s="93"/>
      <c r="CZD152" s="93"/>
      <c r="CZE152" s="93"/>
      <c r="CZF152" s="93"/>
      <c r="CZG152" s="93"/>
      <c r="CZH152" s="93"/>
      <c r="CZI152" s="93"/>
      <c r="CZJ152" s="93"/>
      <c r="CZK152" s="93"/>
      <c r="CZL152" s="93"/>
      <c r="CZM152" s="93"/>
      <c r="CZN152" s="93"/>
      <c r="CZO152" s="93"/>
      <c r="CZP152" s="93"/>
      <c r="CZQ152" s="93"/>
      <c r="CZR152" s="93"/>
      <c r="CZS152" s="93"/>
      <c r="CZT152" s="93"/>
      <c r="CZU152" s="93"/>
      <c r="CZV152" s="93"/>
      <c r="CZW152" s="93"/>
      <c r="CZX152" s="93"/>
      <c r="CZY152" s="93"/>
      <c r="CZZ152" s="93"/>
      <c r="DAA152" s="93"/>
      <c r="DAB152" s="93"/>
      <c r="DAC152" s="93"/>
      <c r="DAD152" s="93"/>
      <c r="DAE152" s="93"/>
      <c r="DAF152" s="93"/>
      <c r="DAG152" s="93"/>
      <c r="DAH152" s="93"/>
      <c r="DAI152" s="93"/>
      <c r="DAJ152" s="93"/>
      <c r="DAK152" s="93"/>
      <c r="DAL152" s="93"/>
      <c r="DAM152" s="93"/>
      <c r="DAN152" s="93"/>
      <c r="DAO152" s="93"/>
      <c r="DAP152" s="93"/>
      <c r="DAQ152" s="93"/>
      <c r="DAR152" s="93"/>
      <c r="DAS152" s="93"/>
      <c r="DAT152" s="93"/>
      <c r="DAU152" s="93"/>
      <c r="DAV152" s="93"/>
      <c r="DAW152" s="93"/>
      <c r="DAX152" s="93"/>
      <c r="DAY152" s="93"/>
      <c r="DAZ152" s="93"/>
      <c r="DBA152" s="93"/>
      <c r="DBB152" s="93"/>
      <c r="DBC152" s="93"/>
      <c r="DBD152" s="93"/>
      <c r="DBE152" s="93"/>
      <c r="DBF152" s="93"/>
      <c r="DBG152" s="93"/>
      <c r="DBH152" s="93"/>
      <c r="DBI152" s="93"/>
      <c r="DBJ152" s="93"/>
      <c r="DBK152" s="93"/>
      <c r="DBL152" s="93"/>
      <c r="DBM152" s="93"/>
      <c r="DBN152" s="93"/>
      <c r="DBO152" s="93"/>
      <c r="DBP152" s="93"/>
      <c r="DBQ152" s="93"/>
      <c r="DBR152" s="93"/>
      <c r="DBS152" s="93"/>
      <c r="DBT152" s="93"/>
      <c r="DBU152" s="93"/>
      <c r="DBV152" s="93"/>
      <c r="DBW152" s="93"/>
      <c r="DBX152" s="93"/>
      <c r="DBY152" s="93"/>
      <c r="DBZ152" s="93"/>
      <c r="DCA152" s="93"/>
      <c r="DCB152" s="93"/>
      <c r="DCC152" s="93"/>
      <c r="DCD152" s="93"/>
      <c r="DCE152" s="93"/>
      <c r="DCF152" s="93"/>
      <c r="DCG152" s="93"/>
      <c r="DCH152" s="93"/>
      <c r="DCI152" s="93"/>
      <c r="DCJ152" s="93"/>
      <c r="DCK152" s="93"/>
      <c r="DCL152" s="93"/>
      <c r="DCM152" s="93"/>
      <c r="DCN152" s="93"/>
      <c r="DCO152" s="93"/>
      <c r="DCP152" s="93"/>
      <c r="DCQ152" s="93"/>
      <c r="DCR152" s="93"/>
      <c r="DCS152" s="93"/>
      <c r="DCT152" s="93"/>
      <c r="DCU152" s="93"/>
      <c r="DCV152" s="93"/>
      <c r="DCW152" s="93"/>
      <c r="DCX152" s="93"/>
      <c r="DCY152" s="93"/>
      <c r="DCZ152" s="93"/>
      <c r="DDA152" s="93"/>
      <c r="DDB152" s="93"/>
      <c r="DDC152" s="93"/>
      <c r="DDD152" s="93"/>
      <c r="DDE152" s="93"/>
      <c r="DDF152" s="93"/>
      <c r="DDG152" s="93"/>
      <c r="DDH152" s="93"/>
      <c r="DDI152" s="93"/>
      <c r="DDJ152" s="93"/>
      <c r="DDK152" s="93"/>
      <c r="DDL152" s="93"/>
      <c r="DDM152" s="93"/>
      <c r="DDN152" s="93"/>
      <c r="DDO152" s="93"/>
      <c r="DDP152" s="93"/>
      <c r="DDQ152" s="93"/>
      <c r="DDR152" s="93"/>
      <c r="DDS152" s="93"/>
      <c r="DDT152" s="93"/>
      <c r="DDU152" s="93"/>
      <c r="DDV152" s="93"/>
      <c r="DDW152" s="93"/>
      <c r="DDX152" s="93"/>
      <c r="DDY152" s="93"/>
      <c r="DDZ152" s="93"/>
      <c r="DEA152" s="93"/>
      <c r="DEB152" s="93"/>
      <c r="DEC152" s="93"/>
      <c r="DED152" s="93"/>
      <c r="DEE152" s="93"/>
      <c r="DEF152" s="93"/>
      <c r="DEG152" s="93"/>
      <c r="DEH152" s="93"/>
      <c r="DEI152" s="93"/>
      <c r="DEJ152" s="93"/>
      <c r="DEK152" s="93"/>
      <c r="DEL152" s="93"/>
      <c r="DEM152" s="93"/>
      <c r="DEN152" s="93"/>
      <c r="DEO152" s="93"/>
      <c r="DEP152" s="93"/>
      <c r="DEQ152" s="93"/>
      <c r="DER152" s="93"/>
      <c r="DES152" s="93"/>
      <c r="DET152" s="93"/>
      <c r="DEU152" s="93"/>
      <c r="DEV152" s="93"/>
      <c r="DEW152" s="93"/>
      <c r="DEX152" s="93"/>
      <c r="DEY152" s="93"/>
      <c r="DEZ152" s="93"/>
      <c r="DFA152" s="93"/>
      <c r="DFB152" s="93"/>
      <c r="DFC152" s="93"/>
      <c r="DFD152" s="93"/>
      <c r="DFE152" s="93"/>
      <c r="DFF152" s="93"/>
      <c r="DFG152" s="93"/>
      <c r="DFH152" s="93"/>
      <c r="DFI152" s="93"/>
      <c r="DFJ152" s="93"/>
      <c r="DFK152" s="93"/>
      <c r="DFL152" s="93"/>
      <c r="DFM152" s="93"/>
      <c r="DFN152" s="93"/>
      <c r="DFO152" s="93"/>
      <c r="DFP152" s="93"/>
      <c r="DFQ152" s="93"/>
      <c r="DFR152" s="93"/>
      <c r="DFS152" s="93"/>
      <c r="DFT152" s="93"/>
      <c r="DFU152" s="93"/>
      <c r="DFV152" s="93"/>
      <c r="DFW152" s="93"/>
      <c r="DFX152" s="93"/>
      <c r="DFY152" s="93"/>
      <c r="DFZ152" s="93"/>
      <c r="DGA152" s="93"/>
      <c r="DGB152" s="93"/>
      <c r="DGC152" s="93"/>
      <c r="DGD152" s="93"/>
      <c r="DGE152" s="93"/>
      <c r="DGF152" s="93"/>
      <c r="DGG152" s="93"/>
      <c r="DGH152" s="93"/>
      <c r="DGI152" s="93"/>
      <c r="DGJ152" s="93"/>
      <c r="DGK152" s="93"/>
      <c r="DGL152" s="93"/>
      <c r="DGM152" s="93"/>
      <c r="DGN152" s="93"/>
      <c r="DGO152" s="93"/>
      <c r="DGP152" s="93"/>
      <c r="DGQ152" s="93"/>
      <c r="DGR152" s="93"/>
      <c r="DGS152" s="93"/>
      <c r="DGT152" s="93"/>
      <c r="DGU152" s="93"/>
      <c r="DGV152" s="93"/>
      <c r="DGW152" s="93"/>
      <c r="DGX152" s="93"/>
      <c r="DGY152" s="93"/>
      <c r="DGZ152" s="93"/>
      <c r="DHA152" s="93"/>
      <c r="DHB152" s="93"/>
      <c r="DHC152" s="93"/>
      <c r="DHD152" s="93"/>
      <c r="DHE152" s="93"/>
      <c r="DHF152" s="93"/>
      <c r="DHG152" s="93"/>
      <c r="DHH152" s="93"/>
      <c r="DHI152" s="93"/>
      <c r="DHJ152" s="93"/>
      <c r="DHK152" s="93"/>
      <c r="DHL152" s="93"/>
      <c r="DHM152" s="93"/>
      <c r="DHN152" s="93"/>
      <c r="DHO152" s="93"/>
      <c r="DHP152" s="93"/>
      <c r="DHQ152" s="93"/>
    </row>
    <row r="153" spans="1:2929" s="172" customFormat="1">
      <c r="A153" s="198"/>
      <c r="B153" s="173" t="s">
        <v>1118</v>
      </c>
      <c r="C153" s="127" t="s">
        <v>39</v>
      </c>
      <c r="D153" s="108">
        <f>117.71+171.7</f>
        <v>289.40999999999997</v>
      </c>
      <c r="E153" s="663">
        <v>0</v>
      </c>
      <c r="F153" s="105">
        <f t="shared" si="11"/>
        <v>0</v>
      </c>
      <c r="G153" s="142"/>
      <c r="H153" s="108"/>
      <c r="I153" s="109"/>
      <c r="J153" s="105"/>
      <c r="K153" s="93"/>
      <c r="L153" s="166"/>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c r="AT153" s="93"/>
      <c r="AU153" s="93"/>
      <c r="AV153" s="93"/>
      <c r="AW153" s="93"/>
      <c r="AX153" s="93"/>
      <c r="AY153" s="93"/>
      <c r="AZ153" s="93"/>
      <c r="BA153" s="93"/>
      <c r="BB153" s="93"/>
      <c r="BC153" s="93"/>
      <c r="BD153" s="93"/>
      <c r="BE153" s="93"/>
      <c r="BF153" s="93"/>
      <c r="BG153" s="93"/>
      <c r="BH153" s="93"/>
      <c r="BI153" s="93"/>
      <c r="BJ153" s="93"/>
      <c r="BK153" s="93"/>
      <c r="BL153" s="93"/>
      <c r="BM153" s="93"/>
      <c r="BN153" s="93"/>
      <c r="BO153" s="93"/>
      <c r="BP153" s="93"/>
      <c r="BQ153" s="93"/>
      <c r="BR153" s="93"/>
      <c r="BS153" s="93"/>
      <c r="BT153" s="93"/>
      <c r="BU153" s="93"/>
      <c r="BV153" s="93"/>
      <c r="BW153" s="93"/>
      <c r="BX153" s="93"/>
      <c r="BY153" s="93"/>
      <c r="BZ153" s="93"/>
      <c r="CA153" s="93"/>
      <c r="CB153" s="93"/>
      <c r="CC153" s="93"/>
      <c r="CD153" s="93"/>
      <c r="CE153" s="93"/>
      <c r="CF153" s="93"/>
      <c r="CG153" s="93"/>
      <c r="CH153" s="93"/>
      <c r="CI153" s="93"/>
      <c r="CJ153" s="93"/>
      <c r="CK153" s="93"/>
      <c r="CL153" s="93"/>
      <c r="CM153" s="93"/>
      <c r="CN153" s="93"/>
      <c r="CO153" s="93"/>
      <c r="CP153" s="93"/>
      <c r="CQ153" s="93"/>
      <c r="CR153" s="93"/>
      <c r="CS153" s="93"/>
      <c r="CT153" s="93"/>
      <c r="CU153" s="93"/>
      <c r="CV153" s="93"/>
      <c r="CW153" s="93"/>
      <c r="CX153" s="93"/>
      <c r="CY153" s="93"/>
      <c r="CZ153" s="93"/>
      <c r="DA153" s="93"/>
      <c r="DB153" s="93"/>
      <c r="DC153" s="93"/>
      <c r="DD153" s="93"/>
      <c r="DE153" s="93"/>
      <c r="DF153" s="93"/>
      <c r="DG153" s="93"/>
      <c r="DH153" s="93"/>
      <c r="DI153" s="93"/>
      <c r="DJ153" s="93"/>
      <c r="DK153" s="93"/>
      <c r="DL153" s="93"/>
      <c r="DM153" s="93"/>
      <c r="DN153" s="93"/>
      <c r="DO153" s="93"/>
      <c r="DP153" s="93"/>
      <c r="DQ153" s="93"/>
      <c r="DR153" s="93"/>
      <c r="DS153" s="93"/>
      <c r="DT153" s="93"/>
      <c r="DU153" s="93"/>
      <c r="DV153" s="93"/>
      <c r="DW153" s="93"/>
      <c r="DX153" s="93"/>
      <c r="DY153" s="93"/>
      <c r="DZ153" s="93"/>
      <c r="EA153" s="93"/>
      <c r="EB153" s="93"/>
      <c r="EC153" s="93"/>
      <c r="ED153" s="93"/>
      <c r="EE153" s="93"/>
      <c r="EF153" s="93"/>
      <c r="EG153" s="93"/>
      <c r="EH153" s="93"/>
      <c r="EI153" s="93"/>
      <c r="EJ153" s="93"/>
      <c r="EK153" s="93"/>
      <c r="EL153" s="93"/>
      <c r="EM153" s="93"/>
      <c r="EN153" s="93"/>
      <c r="EO153" s="93"/>
      <c r="EP153" s="93"/>
      <c r="EQ153" s="93"/>
      <c r="ER153" s="93"/>
      <c r="ES153" s="93"/>
      <c r="ET153" s="93"/>
      <c r="EU153" s="93"/>
      <c r="EV153" s="93"/>
      <c r="EW153" s="93"/>
      <c r="EX153" s="93"/>
      <c r="EY153" s="93"/>
      <c r="EZ153" s="93"/>
      <c r="FA153" s="93"/>
      <c r="FB153" s="93"/>
      <c r="FC153" s="93"/>
      <c r="FD153" s="93"/>
      <c r="FE153" s="93"/>
      <c r="FF153" s="93"/>
      <c r="FG153" s="93"/>
      <c r="FH153" s="93"/>
      <c r="FI153" s="93"/>
      <c r="FJ153" s="93"/>
      <c r="FK153" s="93"/>
      <c r="FL153" s="93"/>
      <c r="FM153" s="93"/>
      <c r="FN153" s="93"/>
      <c r="FO153" s="93"/>
      <c r="FP153" s="93"/>
      <c r="FQ153" s="93"/>
      <c r="FR153" s="93"/>
      <c r="FS153" s="93"/>
      <c r="FT153" s="93"/>
      <c r="FU153" s="93"/>
      <c r="FV153" s="93"/>
      <c r="FW153" s="93"/>
      <c r="FX153" s="93"/>
      <c r="FY153" s="93"/>
      <c r="FZ153" s="93"/>
      <c r="GA153" s="93"/>
      <c r="GB153" s="93"/>
      <c r="GC153" s="93"/>
      <c r="GD153" s="93"/>
      <c r="GE153" s="93"/>
      <c r="GF153" s="93"/>
      <c r="GG153" s="93"/>
      <c r="GH153" s="93"/>
      <c r="GI153" s="93"/>
      <c r="GJ153" s="93"/>
      <c r="GK153" s="93"/>
      <c r="GL153" s="93"/>
      <c r="GM153" s="93"/>
      <c r="GN153" s="93"/>
      <c r="GO153" s="93"/>
      <c r="GP153" s="93"/>
      <c r="GQ153" s="93"/>
      <c r="GR153" s="93"/>
      <c r="GS153" s="93"/>
      <c r="GT153" s="93"/>
      <c r="GU153" s="93"/>
      <c r="GV153" s="93"/>
      <c r="GW153" s="93"/>
      <c r="GX153" s="93"/>
      <c r="GY153" s="93"/>
      <c r="GZ153" s="93"/>
      <c r="HA153" s="93"/>
      <c r="HB153" s="93"/>
      <c r="HC153" s="93"/>
      <c r="HD153" s="93"/>
      <c r="HE153" s="93"/>
      <c r="HF153" s="93"/>
      <c r="HG153" s="93"/>
      <c r="HH153" s="93"/>
      <c r="HI153" s="93"/>
      <c r="HJ153" s="93"/>
      <c r="HK153" s="93"/>
      <c r="HL153" s="93"/>
      <c r="HM153" s="93"/>
      <c r="HN153" s="93"/>
      <c r="HO153" s="93"/>
      <c r="HP153" s="93"/>
      <c r="HQ153" s="93"/>
      <c r="HR153" s="93"/>
      <c r="HS153" s="93"/>
      <c r="HT153" s="93"/>
      <c r="HU153" s="93"/>
      <c r="HV153" s="93"/>
      <c r="HW153" s="93"/>
      <c r="HX153" s="93"/>
      <c r="HY153" s="93"/>
      <c r="HZ153" s="93"/>
      <c r="IA153" s="93"/>
      <c r="IB153" s="93"/>
      <c r="IC153" s="93"/>
      <c r="ID153" s="93"/>
      <c r="IE153" s="93"/>
      <c r="IF153" s="93"/>
      <c r="IG153" s="93"/>
      <c r="IH153" s="93"/>
      <c r="II153" s="93"/>
      <c r="IJ153" s="93"/>
      <c r="IK153" s="93"/>
      <c r="IL153" s="93"/>
      <c r="IM153" s="93"/>
      <c r="IN153" s="93"/>
      <c r="IO153" s="93"/>
      <c r="IP153" s="93"/>
      <c r="IQ153" s="93"/>
      <c r="IR153" s="93"/>
      <c r="IS153" s="93"/>
      <c r="IT153" s="93"/>
      <c r="IU153" s="93"/>
      <c r="IV153" s="93"/>
      <c r="IW153" s="93"/>
      <c r="IX153" s="93"/>
      <c r="IY153" s="93"/>
      <c r="IZ153" s="93"/>
      <c r="JA153" s="93"/>
      <c r="JB153" s="93"/>
      <c r="JC153" s="93"/>
      <c r="JD153" s="93"/>
      <c r="JE153" s="93"/>
      <c r="JF153" s="93"/>
      <c r="JG153" s="93"/>
      <c r="JH153" s="93"/>
      <c r="JI153" s="93"/>
      <c r="JJ153" s="93"/>
      <c r="JK153" s="93"/>
      <c r="JL153" s="93"/>
      <c r="JM153" s="93"/>
      <c r="JN153" s="93"/>
      <c r="JO153" s="93"/>
      <c r="JP153" s="93"/>
      <c r="JQ153" s="93"/>
      <c r="JR153" s="93"/>
      <c r="JS153" s="93"/>
      <c r="JT153" s="93"/>
      <c r="JU153" s="93"/>
      <c r="JV153" s="93"/>
      <c r="JW153" s="93"/>
      <c r="JX153" s="93"/>
      <c r="JY153" s="93"/>
      <c r="JZ153" s="93"/>
      <c r="KA153" s="93"/>
      <c r="KB153" s="93"/>
      <c r="KC153" s="93"/>
      <c r="KD153" s="93"/>
      <c r="KE153" s="93"/>
      <c r="KF153" s="93"/>
      <c r="KG153" s="93"/>
      <c r="KH153" s="93"/>
      <c r="KI153" s="93"/>
      <c r="KJ153" s="93"/>
      <c r="KK153" s="93"/>
      <c r="KL153" s="93"/>
      <c r="KM153" s="93"/>
      <c r="KN153" s="93"/>
      <c r="KO153" s="93"/>
      <c r="KP153" s="93"/>
      <c r="KQ153" s="93"/>
      <c r="KR153" s="93"/>
      <c r="KS153" s="93"/>
      <c r="KT153" s="93"/>
      <c r="KU153" s="93"/>
      <c r="KV153" s="93"/>
      <c r="KW153" s="93"/>
      <c r="KX153" s="93"/>
      <c r="KY153" s="93"/>
      <c r="KZ153" s="93"/>
      <c r="LA153" s="93"/>
      <c r="LB153" s="93"/>
      <c r="LC153" s="93"/>
      <c r="LD153" s="93"/>
      <c r="LE153" s="93"/>
      <c r="LF153" s="93"/>
      <c r="LG153" s="93"/>
      <c r="LH153" s="93"/>
      <c r="LI153" s="93"/>
      <c r="LJ153" s="93"/>
      <c r="LK153" s="93"/>
      <c r="LL153" s="93"/>
      <c r="LM153" s="93"/>
      <c r="LN153" s="93"/>
      <c r="LO153" s="93"/>
      <c r="LP153" s="93"/>
      <c r="LQ153" s="93"/>
      <c r="LR153" s="93"/>
      <c r="LS153" s="93"/>
      <c r="LT153" s="93"/>
      <c r="LU153" s="93"/>
      <c r="LV153" s="93"/>
      <c r="LW153" s="93"/>
      <c r="LX153" s="93"/>
      <c r="LY153" s="93"/>
      <c r="LZ153" s="93"/>
      <c r="MA153" s="93"/>
      <c r="MB153" s="93"/>
      <c r="MC153" s="93"/>
      <c r="MD153" s="93"/>
      <c r="ME153" s="93"/>
      <c r="MF153" s="93"/>
      <c r="MG153" s="93"/>
      <c r="MH153" s="93"/>
      <c r="MI153" s="93"/>
      <c r="MJ153" s="93"/>
      <c r="MK153" s="93"/>
      <c r="ML153" s="93"/>
      <c r="MM153" s="93"/>
      <c r="MN153" s="93"/>
      <c r="MO153" s="93"/>
      <c r="MP153" s="93"/>
      <c r="MQ153" s="93"/>
      <c r="MR153" s="93"/>
      <c r="MS153" s="93"/>
      <c r="MT153" s="93"/>
      <c r="MU153" s="93"/>
      <c r="MV153" s="93"/>
      <c r="MW153" s="93"/>
      <c r="MX153" s="93"/>
      <c r="MY153" s="93"/>
      <c r="MZ153" s="93"/>
      <c r="NA153" s="93"/>
      <c r="NB153" s="93"/>
      <c r="NC153" s="93"/>
      <c r="ND153" s="93"/>
      <c r="NE153" s="93"/>
      <c r="NF153" s="93"/>
      <c r="NG153" s="93"/>
      <c r="NH153" s="93"/>
      <c r="NI153" s="93"/>
      <c r="NJ153" s="93"/>
      <c r="NK153" s="93"/>
      <c r="NL153" s="93"/>
      <c r="NM153" s="93"/>
      <c r="NN153" s="93"/>
      <c r="NO153" s="93"/>
      <c r="NP153" s="93"/>
      <c r="NQ153" s="93"/>
      <c r="NR153" s="93"/>
      <c r="NS153" s="93"/>
      <c r="NT153" s="93"/>
      <c r="NU153" s="93"/>
      <c r="NV153" s="93"/>
      <c r="NW153" s="93"/>
      <c r="NX153" s="93"/>
      <c r="NY153" s="93"/>
      <c r="NZ153" s="93"/>
      <c r="OA153" s="93"/>
      <c r="OB153" s="93"/>
      <c r="OC153" s="93"/>
      <c r="OD153" s="93"/>
      <c r="OE153" s="93"/>
      <c r="OF153" s="93"/>
      <c r="OG153" s="93"/>
      <c r="OH153" s="93"/>
      <c r="OI153" s="93"/>
      <c r="OJ153" s="93"/>
      <c r="OK153" s="93"/>
      <c r="OL153" s="93"/>
      <c r="OM153" s="93"/>
      <c r="ON153" s="93"/>
      <c r="OO153" s="93"/>
      <c r="OP153" s="93"/>
      <c r="OQ153" s="93"/>
      <c r="OR153" s="93"/>
      <c r="OS153" s="93"/>
      <c r="OT153" s="93"/>
      <c r="OU153" s="93"/>
      <c r="OV153" s="93"/>
      <c r="OW153" s="93"/>
      <c r="OX153" s="93"/>
      <c r="OY153" s="93"/>
      <c r="OZ153" s="93"/>
      <c r="PA153" s="93"/>
      <c r="PB153" s="93"/>
      <c r="PC153" s="93"/>
      <c r="PD153" s="93"/>
      <c r="PE153" s="93"/>
      <c r="PF153" s="93"/>
      <c r="PG153" s="93"/>
      <c r="PH153" s="93"/>
      <c r="PI153" s="93"/>
      <c r="PJ153" s="93"/>
      <c r="PK153" s="93"/>
      <c r="PL153" s="93"/>
      <c r="PM153" s="93"/>
      <c r="PN153" s="93"/>
      <c r="PO153" s="93"/>
      <c r="PP153" s="93"/>
      <c r="PQ153" s="93"/>
      <c r="PR153" s="93"/>
      <c r="PS153" s="93"/>
      <c r="PT153" s="93"/>
      <c r="PU153" s="93"/>
      <c r="PV153" s="93"/>
      <c r="PW153" s="93"/>
      <c r="PX153" s="93"/>
      <c r="PY153" s="93"/>
      <c r="PZ153" s="93"/>
      <c r="QA153" s="93"/>
      <c r="QB153" s="93"/>
      <c r="QC153" s="93"/>
      <c r="QD153" s="93"/>
      <c r="QE153" s="93"/>
      <c r="QF153" s="93"/>
      <c r="QG153" s="93"/>
      <c r="QH153" s="93"/>
      <c r="QI153" s="93"/>
      <c r="QJ153" s="93"/>
      <c r="QK153" s="93"/>
      <c r="QL153" s="93"/>
      <c r="QM153" s="93"/>
      <c r="QN153" s="93"/>
      <c r="QO153" s="93"/>
      <c r="QP153" s="93"/>
      <c r="QQ153" s="93"/>
      <c r="QR153" s="93"/>
      <c r="QS153" s="93"/>
      <c r="QT153" s="93"/>
      <c r="QU153" s="93"/>
      <c r="QV153" s="93"/>
      <c r="QW153" s="93"/>
      <c r="QX153" s="93"/>
      <c r="QY153" s="93"/>
      <c r="QZ153" s="93"/>
      <c r="RA153" s="93"/>
      <c r="RB153" s="93"/>
      <c r="RC153" s="93"/>
      <c r="RD153" s="93"/>
      <c r="RE153" s="93"/>
      <c r="RF153" s="93"/>
      <c r="RG153" s="93"/>
      <c r="RH153" s="93"/>
      <c r="RI153" s="93"/>
      <c r="RJ153" s="93"/>
      <c r="RK153" s="93"/>
      <c r="RL153" s="93"/>
      <c r="RM153" s="93"/>
      <c r="RN153" s="93"/>
      <c r="RO153" s="93"/>
      <c r="RP153" s="93"/>
      <c r="RQ153" s="93"/>
      <c r="RR153" s="93"/>
      <c r="RS153" s="93"/>
      <c r="RT153" s="93"/>
      <c r="RU153" s="93"/>
      <c r="RV153" s="93"/>
      <c r="RW153" s="93"/>
      <c r="RX153" s="93"/>
      <c r="RY153" s="93"/>
      <c r="RZ153" s="93"/>
      <c r="SA153" s="93"/>
      <c r="SB153" s="93"/>
      <c r="SC153" s="93"/>
      <c r="SD153" s="93"/>
      <c r="SE153" s="93"/>
      <c r="SF153" s="93"/>
      <c r="SG153" s="93"/>
      <c r="SH153" s="93"/>
      <c r="SI153" s="93"/>
      <c r="SJ153" s="93"/>
      <c r="SK153" s="93"/>
      <c r="SL153" s="93"/>
      <c r="SM153" s="93"/>
      <c r="SN153" s="93"/>
      <c r="SO153" s="93"/>
      <c r="SP153" s="93"/>
      <c r="SQ153" s="93"/>
      <c r="SR153" s="93"/>
      <c r="SS153" s="93"/>
      <c r="ST153" s="93"/>
      <c r="SU153" s="93"/>
      <c r="SV153" s="93"/>
      <c r="SW153" s="93"/>
      <c r="SX153" s="93"/>
      <c r="SY153" s="93"/>
      <c r="SZ153" s="93"/>
      <c r="TA153" s="93"/>
      <c r="TB153" s="93"/>
      <c r="TC153" s="93"/>
      <c r="TD153" s="93"/>
      <c r="TE153" s="93"/>
      <c r="TF153" s="93"/>
      <c r="TG153" s="93"/>
      <c r="TH153" s="93"/>
      <c r="TI153" s="93"/>
      <c r="TJ153" s="93"/>
      <c r="TK153" s="93"/>
      <c r="TL153" s="93"/>
      <c r="TM153" s="93"/>
      <c r="TN153" s="93"/>
      <c r="TO153" s="93"/>
      <c r="TP153" s="93"/>
      <c r="TQ153" s="93"/>
      <c r="TR153" s="93"/>
      <c r="TS153" s="93"/>
      <c r="TT153" s="93"/>
      <c r="TU153" s="93"/>
      <c r="TV153" s="93"/>
      <c r="TW153" s="93"/>
      <c r="TX153" s="93"/>
      <c r="TY153" s="93"/>
      <c r="TZ153" s="93"/>
      <c r="UA153" s="93"/>
      <c r="UB153" s="93"/>
      <c r="UC153" s="93"/>
      <c r="UD153" s="93"/>
      <c r="UE153" s="93"/>
      <c r="UF153" s="93"/>
      <c r="UG153" s="93"/>
      <c r="UH153" s="93"/>
      <c r="UI153" s="93"/>
      <c r="UJ153" s="93"/>
      <c r="UK153" s="93"/>
      <c r="UL153" s="93"/>
      <c r="UM153" s="93"/>
      <c r="UN153" s="93"/>
      <c r="UO153" s="93"/>
      <c r="UP153" s="93"/>
      <c r="UQ153" s="93"/>
      <c r="UR153" s="93"/>
      <c r="US153" s="93"/>
      <c r="UT153" s="93"/>
      <c r="UU153" s="93"/>
      <c r="UV153" s="93"/>
      <c r="UW153" s="93"/>
      <c r="UX153" s="93"/>
      <c r="UY153" s="93"/>
      <c r="UZ153" s="93"/>
      <c r="VA153" s="93"/>
      <c r="VB153" s="93"/>
      <c r="VC153" s="93"/>
      <c r="VD153" s="93"/>
      <c r="VE153" s="93"/>
      <c r="VF153" s="93"/>
      <c r="VG153" s="93"/>
      <c r="VH153" s="93"/>
      <c r="VI153" s="93"/>
      <c r="VJ153" s="93"/>
      <c r="VK153" s="93"/>
      <c r="VL153" s="93"/>
      <c r="VM153" s="93"/>
      <c r="VN153" s="93"/>
      <c r="VO153" s="93"/>
      <c r="VP153" s="93"/>
      <c r="VQ153" s="93"/>
      <c r="VR153" s="93"/>
      <c r="VS153" s="93"/>
      <c r="VT153" s="93"/>
      <c r="VU153" s="93"/>
      <c r="VV153" s="93"/>
      <c r="VW153" s="93"/>
      <c r="VX153" s="93"/>
      <c r="VY153" s="93"/>
      <c r="VZ153" s="93"/>
      <c r="WA153" s="93"/>
      <c r="WB153" s="93"/>
      <c r="WC153" s="93"/>
      <c r="WD153" s="93"/>
      <c r="WE153" s="93"/>
      <c r="WF153" s="93"/>
      <c r="WG153" s="93"/>
      <c r="WH153" s="93"/>
      <c r="WI153" s="93"/>
      <c r="WJ153" s="93"/>
      <c r="WK153" s="93"/>
      <c r="WL153" s="93"/>
      <c r="WM153" s="93"/>
      <c r="WN153" s="93"/>
      <c r="WO153" s="93"/>
      <c r="WP153" s="93"/>
      <c r="WQ153" s="93"/>
      <c r="WR153" s="93"/>
      <c r="WS153" s="93"/>
      <c r="WT153" s="93"/>
      <c r="WU153" s="93"/>
      <c r="WV153" s="93"/>
      <c r="WW153" s="93"/>
      <c r="WX153" s="93"/>
      <c r="WY153" s="93"/>
      <c r="WZ153" s="93"/>
      <c r="XA153" s="93"/>
      <c r="XB153" s="93"/>
      <c r="XC153" s="93"/>
      <c r="XD153" s="93"/>
      <c r="XE153" s="93"/>
      <c r="XF153" s="93"/>
      <c r="XG153" s="93"/>
      <c r="XH153" s="93"/>
      <c r="XI153" s="93"/>
      <c r="XJ153" s="93"/>
      <c r="XK153" s="93"/>
      <c r="XL153" s="93"/>
      <c r="XM153" s="93"/>
      <c r="XN153" s="93"/>
      <c r="XO153" s="93"/>
      <c r="XP153" s="93"/>
      <c r="XQ153" s="93"/>
      <c r="XR153" s="93"/>
      <c r="XS153" s="93"/>
      <c r="XT153" s="93"/>
      <c r="XU153" s="93"/>
      <c r="XV153" s="93"/>
      <c r="XW153" s="93"/>
      <c r="XX153" s="93"/>
      <c r="XY153" s="93"/>
      <c r="XZ153" s="93"/>
      <c r="YA153" s="93"/>
      <c r="YB153" s="93"/>
      <c r="YC153" s="93"/>
      <c r="YD153" s="93"/>
      <c r="YE153" s="93"/>
      <c r="YF153" s="93"/>
      <c r="YG153" s="93"/>
      <c r="YH153" s="93"/>
      <c r="YI153" s="93"/>
      <c r="YJ153" s="93"/>
      <c r="YK153" s="93"/>
      <c r="YL153" s="93"/>
      <c r="YM153" s="93"/>
      <c r="YN153" s="93"/>
      <c r="YO153" s="93"/>
      <c r="YP153" s="93"/>
      <c r="YQ153" s="93"/>
      <c r="YR153" s="93"/>
      <c r="YS153" s="93"/>
      <c r="YT153" s="93"/>
      <c r="YU153" s="93"/>
      <c r="YV153" s="93"/>
      <c r="YW153" s="93"/>
      <c r="YX153" s="93"/>
      <c r="YY153" s="93"/>
      <c r="YZ153" s="93"/>
      <c r="ZA153" s="93"/>
      <c r="ZB153" s="93"/>
      <c r="ZC153" s="93"/>
      <c r="ZD153" s="93"/>
      <c r="ZE153" s="93"/>
      <c r="ZF153" s="93"/>
      <c r="ZG153" s="93"/>
      <c r="ZH153" s="93"/>
      <c r="ZI153" s="93"/>
      <c r="ZJ153" s="93"/>
      <c r="ZK153" s="93"/>
      <c r="ZL153" s="93"/>
      <c r="ZM153" s="93"/>
      <c r="ZN153" s="93"/>
      <c r="ZO153" s="93"/>
      <c r="ZP153" s="93"/>
      <c r="ZQ153" s="93"/>
      <c r="ZR153" s="93"/>
      <c r="ZS153" s="93"/>
      <c r="ZT153" s="93"/>
      <c r="ZU153" s="93"/>
      <c r="ZV153" s="93"/>
      <c r="ZW153" s="93"/>
      <c r="ZX153" s="93"/>
      <c r="ZY153" s="93"/>
      <c r="ZZ153" s="93"/>
      <c r="AAA153" s="93"/>
      <c r="AAB153" s="93"/>
      <c r="AAC153" s="93"/>
      <c r="AAD153" s="93"/>
      <c r="AAE153" s="93"/>
      <c r="AAF153" s="93"/>
      <c r="AAG153" s="93"/>
      <c r="AAH153" s="93"/>
      <c r="AAI153" s="93"/>
      <c r="AAJ153" s="93"/>
      <c r="AAK153" s="93"/>
      <c r="AAL153" s="93"/>
      <c r="AAM153" s="93"/>
      <c r="AAN153" s="93"/>
      <c r="AAO153" s="93"/>
      <c r="AAP153" s="93"/>
      <c r="AAQ153" s="93"/>
      <c r="AAR153" s="93"/>
      <c r="AAS153" s="93"/>
      <c r="AAT153" s="93"/>
      <c r="AAU153" s="93"/>
      <c r="AAV153" s="93"/>
      <c r="AAW153" s="93"/>
      <c r="AAX153" s="93"/>
      <c r="AAY153" s="93"/>
      <c r="AAZ153" s="93"/>
      <c r="ABA153" s="93"/>
      <c r="ABB153" s="93"/>
      <c r="ABC153" s="93"/>
      <c r="ABD153" s="93"/>
      <c r="ABE153" s="93"/>
      <c r="ABF153" s="93"/>
      <c r="ABG153" s="93"/>
      <c r="ABH153" s="93"/>
      <c r="ABI153" s="93"/>
      <c r="ABJ153" s="93"/>
      <c r="ABK153" s="93"/>
      <c r="ABL153" s="93"/>
      <c r="ABM153" s="93"/>
      <c r="ABN153" s="93"/>
      <c r="ABO153" s="93"/>
      <c r="ABP153" s="93"/>
      <c r="ABQ153" s="93"/>
      <c r="ABR153" s="93"/>
      <c r="ABS153" s="93"/>
      <c r="ABT153" s="93"/>
      <c r="ABU153" s="93"/>
      <c r="ABV153" s="93"/>
      <c r="ABW153" s="93"/>
      <c r="ABX153" s="93"/>
      <c r="ABY153" s="93"/>
      <c r="ABZ153" s="93"/>
      <c r="ACA153" s="93"/>
      <c r="ACB153" s="93"/>
      <c r="ACC153" s="93"/>
      <c r="ACD153" s="93"/>
      <c r="ACE153" s="93"/>
      <c r="ACF153" s="93"/>
      <c r="ACG153" s="93"/>
      <c r="ACH153" s="93"/>
      <c r="ACI153" s="93"/>
      <c r="ACJ153" s="93"/>
      <c r="ACK153" s="93"/>
      <c r="ACL153" s="93"/>
      <c r="ACM153" s="93"/>
      <c r="ACN153" s="93"/>
      <c r="ACO153" s="93"/>
      <c r="ACP153" s="93"/>
      <c r="ACQ153" s="93"/>
      <c r="ACR153" s="93"/>
      <c r="ACS153" s="93"/>
      <c r="ACT153" s="93"/>
      <c r="ACU153" s="93"/>
      <c r="ACV153" s="93"/>
      <c r="ACW153" s="93"/>
      <c r="ACX153" s="93"/>
      <c r="ACY153" s="93"/>
      <c r="ACZ153" s="93"/>
      <c r="ADA153" s="93"/>
      <c r="ADB153" s="93"/>
      <c r="ADC153" s="93"/>
      <c r="ADD153" s="93"/>
      <c r="ADE153" s="93"/>
      <c r="ADF153" s="93"/>
      <c r="ADG153" s="93"/>
      <c r="ADH153" s="93"/>
      <c r="ADI153" s="93"/>
      <c r="ADJ153" s="93"/>
      <c r="ADK153" s="93"/>
      <c r="ADL153" s="93"/>
      <c r="ADM153" s="93"/>
      <c r="ADN153" s="93"/>
      <c r="ADO153" s="93"/>
      <c r="ADP153" s="93"/>
      <c r="ADQ153" s="93"/>
      <c r="ADR153" s="93"/>
      <c r="ADS153" s="93"/>
      <c r="ADT153" s="93"/>
      <c r="ADU153" s="93"/>
      <c r="ADV153" s="93"/>
      <c r="ADW153" s="93"/>
      <c r="ADX153" s="93"/>
      <c r="ADY153" s="93"/>
      <c r="ADZ153" s="93"/>
      <c r="AEA153" s="93"/>
      <c r="AEB153" s="93"/>
      <c r="AEC153" s="93"/>
      <c r="AED153" s="93"/>
      <c r="AEE153" s="93"/>
      <c r="AEF153" s="93"/>
      <c r="AEG153" s="93"/>
      <c r="AEH153" s="93"/>
      <c r="AEI153" s="93"/>
      <c r="AEJ153" s="93"/>
      <c r="AEK153" s="93"/>
      <c r="AEL153" s="93"/>
      <c r="AEM153" s="93"/>
      <c r="AEN153" s="93"/>
      <c r="AEO153" s="93"/>
      <c r="AEP153" s="93"/>
      <c r="AEQ153" s="93"/>
      <c r="AER153" s="93"/>
      <c r="AES153" s="93"/>
      <c r="AET153" s="93"/>
      <c r="AEU153" s="93"/>
      <c r="AEV153" s="93"/>
      <c r="AEW153" s="93"/>
      <c r="AEX153" s="93"/>
      <c r="AEY153" s="93"/>
      <c r="AEZ153" s="93"/>
      <c r="AFA153" s="93"/>
      <c r="AFB153" s="93"/>
      <c r="AFC153" s="93"/>
      <c r="AFD153" s="93"/>
      <c r="AFE153" s="93"/>
      <c r="AFF153" s="93"/>
      <c r="AFG153" s="93"/>
      <c r="AFH153" s="93"/>
      <c r="AFI153" s="93"/>
      <c r="AFJ153" s="93"/>
      <c r="AFK153" s="93"/>
      <c r="AFL153" s="93"/>
      <c r="AFM153" s="93"/>
      <c r="AFN153" s="93"/>
      <c r="AFO153" s="93"/>
      <c r="AFP153" s="93"/>
      <c r="AFQ153" s="93"/>
      <c r="AFR153" s="93"/>
      <c r="AFS153" s="93"/>
      <c r="AFT153" s="93"/>
      <c r="AFU153" s="93"/>
      <c r="AFV153" s="93"/>
      <c r="AFW153" s="93"/>
      <c r="AFX153" s="93"/>
      <c r="AFY153" s="93"/>
      <c r="AFZ153" s="93"/>
      <c r="AGA153" s="93"/>
      <c r="AGB153" s="93"/>
      <c r="AGC153" s="93"/>
      <c r="AGD153" s="93"/>
      <c r="AGE153" s="93"/>
      <c r="AGF153" s="93"/>
      <c r="AGG153" s="93"/>
      <c r="AGH153" s="93"/>
      <c r="AGI153" s="93"/>
      <c r="AGJ153" s="93"/>
      <c r="AGK153" s="93"/>
      <c r="AGL153" s="93"/>
      <c r="AGM153" s="93"/>
      <c r="AGN153" s="93"/>
      <c r="AGO153" s="93"/>
      <c r="AGP153" s="93"/>
      <c r="AGQ153" s="93"/>
      <c r="AGR153" s="93"/>
      <c r="AGS153" s="93"/>
      <c r="AGT153" s="93"/>
      <c r="AGU153" s="93"/>
      <c r="AGV153" s="93"/>
      <c r="AGW153" s="93"/>
      <c r="AGX153" s="93"/>
      <c r="AGY153" s="93"/>
      <c r="AGZ153" s="93"/>
      <c r="AHA153" s="93"/>
      <c r="AHB153" s="93"/>
      <c r="AHC153" s="93"/>
      <c r="AHD153" s="93"/>
      <c r="AHE153" s="93"/>
      <c r="AHF153" s="93"/>
      <c r="AHG153" s="93"/>
      <c r="AHH153" s="93"/>
      <c r="AHI153" s="93"/>
      <c r="AHJ153" s="93"/>
      <c r="AHK153" s="93"/>
      <c r="AHL153" s="93"/>
      <c r="AHM153" s="93"/>
      <c r="AHN153" s="93"/>
      <c r="AHO153" s="93"/>
      <c r="AHP153" s="93"/>
      <c r="AHQ153" s="93"/>
      <c r="AHR153" s="93"/>
      <c r="AHS153" s="93"/>
      <c r="AHT153" s="93"/>
      <c r="AHU153" s="93"/>
      <c r="AHV153" s="93"/>
      <c r="AHW153" s="93"/>
      <c r="AHX153" s="93"/>
      <c r="AHY153" s="93"/>
      <c r="AHZ153" s="93"/>
      <c r="AIA153" s="93"/>
      <c r="AIB153" s="93"/>
      <c r="AIC153" s="93"/>
      <c r="AID153" s="93"/>
      <c r="AIE153" s="93"/>
      <c r="AIF153" s="93"/>
      <c r="AIG153" s="93"/>
      <c r="AIH153" s="93"/>
      <c r="AII153" s="93"/>
      <c r="AIJ153" s="93"/>
      <c r="AIK153" s="93"/>
      <c r="AIL153" s="93"/>
      <c r="AIM153" s="93"/>
      <c r="AIN153" s="93"/>
      <c r="AIO153" s="93"/>
      <c r="AIP153" s="93"/>
      <c r="AIQ153" s="93"/>
      <c r="AIR153" s="93"/>
      <c r="AIS153" s="93"/>
      <c r="AIT153" s="93"/>
      <c r="AIU153" s="93"/>
      <c r="AIV153" s="93"/>
      <c r="AIW153" s="93"/>
      <c r="AIX153" s="93"/>
      <c r="AIY153" s="93"/>
      <c r="AIZ153" s="93"/>
      <c r="AJA153" s="93"/>
      <c r="AJB153" s="93"/>
      <c r="AJC153" s="93"/>
      <c r="AJD153" s="93"/>
      <c r="AJE153" s="93"/>
      <c r="AJF153" s="93"/>
      <c r="AJG153" s="93"/>
      <c r="AJH153" s="93"/>
      <c r="AJI153" s="93"/>
      <c r="AJJ153" s="93"/>
      <c r="AJK153" s="93"/>
      <c r="AJL153" s="93"/>
      <c r="AJM153" s="93"/>
      <c r="AJN153" s="93"/>
      <c r="AJO153" s="93"/>
      <c r="AJP153" s="93"/>
      <c r="AJQ153" s="93"/>
      <c r="AJR153" s="93"/>
      <c r="AJS153" s="93"/>
      <c r="AJT153" s="93"/>
      <c r="AJU153" s="93"/>
      <c r="AJV153" s="93"/>
      <c r="AJW153" s="93"/>
      <c r="AJX153" s="93"/>
      <c r="AJY153" s="93"/>
      <c r="AJZ153" s="93"/>
      <c r="AKA153" s="93"/>
      <c r="AKB153" s="93"/>
      <c r="AKC153" s="93"/>
      <c r="AKD153" s="93"/>
      <c r="AKE153" s="93"/>
      <c r="AKF153" s="93"/>
      <c r="AKG153" s="93"/>
      <c r="AKH153" s="93"/>
      <c r="AKI153" s="93"/>
      <c r="AKJ153" s="93"/>
      <c r="AKK153" s="93"/>
      <c r="AKL153" s="93"/>
      <c r="AKM153" s="93"/>
      <c r="AKN153" s="93"/>
      <c r="AKO153" s="93"/>
      <c r="AKP153" s="93"/>
      <c r="AKQ153" s="93"/>
      <c r="AKR153" s="93"/>
      <c r="AKS153" s="93"/>
      <c r="AKT153" s="93"/>
      <c r="AKU153" s="93"/>
      <c r="AKV153" s="93"/>
      <c r="AKW153" s="93"/>
      <c r="AKX153" s="93"/>
      <c r="AKY153" s="93"/>
      <c r="AKZ153" s="93"/>
      <c r="ALA153" s="93"/>
      <c r="ALB153" s="93"/>
      <c r="ALC153" s="93"/>
      <c r="ALD153" s="93"/>
      <c r="ALE153" s="93"/>
      <c r="ALF153" s="93"/>
      <c r="ALG153" s="93"/>
      <c r="ALH153" s="93"/>
      <c r="ALI153" s="93"/>
      <c r="ALJ153" s="93"/>
      <c r="ALK153" s="93"/>
      <c r="ALL153" s="93"/>
      <c r="ALM153" s="93"/>
      <c r="ALN153" s="93"/>
      <c r="ALO153" s="93"/>
      <c r="ALP153" s="93"/>
      <c r="ALQ153" s="93"/>
      <c r="ALR153" s="93"/>
      <c r="ALS153" s="93"/>
      <c r="ALT153" s="93"/>
      <c r="ALU153" s="93"/>
      <c r="ALV153" s="93"/>
      <c r="ALW153" s="93"/>
      <c r="ALX153" s="93"/>
      <c r="ALY153" s="93"/>
      <c r="ALZ153" s="93"/>
      <c r="AMA153" s="93"/>
      <c r="AMB153" s="93"/>
      <c r="AMC153" s="93"/>
      <c r="AMD153" s="93"/>
      <c r="AME153" s="93"/>
      <c r="AMF153" s="93"/>
      <c r="AMG153" s="93"/>
      <c r="AMH153" s="93"/>
      <c r="AMI153" s="93"/>
      <c r="AMJ153" s="93"/>
      <c r="AMK153" s="93"/>
      <c r="AML153" s="93"/>
      <c r="AMM153" s="93"/>
      <c r="AMN153" s="93"/>
      <c r="AMO153" s="93"/>
      <c r="AMP153" s="93"/>
      <c r="AMQ153" s="93"/>
      <c r="AMR153" s="93"/>
      <c r="AMS153" s="93"/>
      <c r="AMT153" s="93"/>
      <c r="AMU153" s="93"/>
      <c r="AMV153" s="93"/>
      <c r="AMW153" s="93"/>
      <c r="AMX153" s="93"/>
      <c r="AMY153" s="93"/>
      <c r="AMZ153" s="93"/>
      <c r="ANA153" s="93"/>
      <c r="ANB153" s="93"/>
      <c r="ANC153" s="93"/>
      <c r="AND153" s="93"/>
      <c r="ANE153" s="93"/>
      <c r="ANF153" s="93"/>
      <c r="ANG153" s="93"/>
      <c r="ANH153" s="93"/>
      <c r="ANI153" s="93"/>
      <c r="ANJ153" s="93"/>
      <c r="ANK153" s="93"/>
      <c r="ANL153" s="93"/>
      <c r="ANM153" s="93"/>
      <c r="ANN153" s="93"/>
      <c r="ANO153" s="93"/>
      <c r="ANP153" s="93"/>
      <c r="ANQ153" s="93"/>
      <c r="ANR153" s="93"/>
      <c r="ANS153" s="93"/>
      <c r="ANT153" s="93"/>
      <c r="ANU153" s="93"/>
      <c r="ANV153" s="93"/>
      <c r="ANW153" s="93"/>
      <c r="ANX153" s="93"/>
      <c r="ANY153" s="93"/>
      <c r="ANZ153" s="93"/>
      <c r="AOA153" s="93"/>
      <c r="AOB153" s="93"/>
      <c r="AOC153" s="93"/>
      <c r="AOD153" s="93"/>
      <c r="AOE153" s="93"/>
      <c r="AOF153" s="93"/>
      <c r="AOG153" s="93"/>
      <c r="AOH153" s="93"/>
      <c r="AOI153" s="93"/>
      <c r="AOJ153" s="93"/>
      <c r="AOK153" s="93"/>
      <c r="AOL153" s="93"/>
      <c r="AOM153" s="93"/>
      <c r="AON153" s="93"/>
      <c r="AOO153" s="93"/>
      <c r="AOP153" s="93"/>
      <c r="AOQ153" s="93"/>
      <c r="AOR153" s="93"/>
      <c r="AOS153" s="93"/>
      <c r="AOT153" s="93"/>
      <c r="AOU153" s="93"/>
      <c r="AOV153" s="93"/>
      <c r="AOW153" s="93"/>
      <c r="AOX153" s="93"/>
      <c r="AOY153" s="93"/>
      <c r="AOZ153" s="93"/>
      <c r="APA153" s="93"/>
      <c r="APB153" s="93"/>
      <c r="APC153" s="93"/>
      <c r="APD153" s="93"/>
      <c r="APE153" s="93"/>
      <c r="APF153" s="93"/>
      <c r="APG153" s="93"/>
      <c r="APH153" s="93"/>
      <c r="API153" s="93"/>
      <c r="APJ153" s="93"/>
      <c r="APK153" s="93"/>
      <c r="APL153" s="93"/>
      <c r="APM153" s="93"/>
      <c r="APN153" s="93"/>
      <c r="APO153" s="93"/>
      <c r="APP153" s="93"/>
      <c r="APQ153" s="93"/>
      <c r="APR153" s="93"/>
      <c r="APS153" s="93"/>
      <c r="APT153" s="93"/>
      <c r="APU153" s="93"/>
      <c r="APV153" s="93"/>
      <c r="APW153" s="93"/>
      <c r="APX153" s="93"/>
      <c r="APY153" s="93"/>
      <c r="APZ153" s="93"/>
      <c r="AQA153" s="93"/>
      <c r="AQB153" s="93"/>
      <c r="AQC153" s="93"/>
      <c r="AQD153" s="93"/>
      <c r="AQE153" s="93"/>
      <c r="AQF153" s="93"/>
      <c r="AQG153" s="93"/>
      <c r="AQH153" s="93"/>
      <c r="AQI153" s="93"/>
      <c r="AQJ153" s="93"/>
      <c r="AQK153" s="93"/>
      <c r="AQL153" s="93"/>
      <c r="AQM153" s="93"/>
      <c r="AQN153" s="93"/>
      <c r="AQO153" s="93"/>
      <c r="AQP153" s="93"/>
      <c r="AQQ153" s="93"/>
      <c r="AQR153" s="93"/>
      <c r="AQS153" s="93"/>
      <c r="AQT153" s="93"/>
      <c r="AQU153" s="93"/>
      <c r="AQV153" s="93"/>
      <c r="AQW153" s="93"/>
      <c r="AQX153" s="93"/>
      <c r="AQY153" s="93"/>
      <c r="AQZ153" s="93"/>
      <c r="ARA153" s="93"/>
      <c r="ARB153" s="93"/>
      <c r="ARC153" s="93"/>
      <c r="ARD153" s="93"/>
      <c r="ARE153" s="93"/>
      <c r="ARF153" s="93"/>
      <c r="ARG153" s="93"/>
      <c r="ARH153" s="93"/>
      <c r="ARI153" s="93"/>
      <c r="ARJ153" s="93"/>
      <c r="ARK153" s="93"/>
      <c r="ARL153" s="93"/>
      <c r="ARM153" s="93"/>
      <c r="ARN153" s="93"/>
      <c r="ARO153" s="93"/>
      <c r="ARP153" s="93"/>
      <c r="ARQ153" s="93"/>
      <c r="ARR153" s="93"/>
      <c r="ARS153" s="93"/>
      <c r="ART153" s="93"/>
      <c r="ARU153" s="93"/>
      <c r="ARV153" s="93"/>
      <c r="ARW153" s="93"/>
      <c r="ARX153" s="93"/>
      <c r="ARY153" s="93"/>
      <c r="ARZ153" s="93"/>
      <c r="ASA153" s="93"/>
      <c r="ASB153" s="93"/>
      <c r="ASC153" s="93"/>
      <c r="ASD153" s="93"/>
      <c r="ASE153" s="93"/>
      <c r="ASF153" s="93"/>
      <c r="ASG153" s="93"/>
      <c r="ASH153" s="93"/>
      <c r="ASI153" s="93"/>
      <c r="ASJ153" s="93"/>
      <c r="ASK153" s="93"/>
      <c r="ASL153" s="93"/>
      <c r="ASM153" s="93"/>
      <c r="ASN153" s="93"/>
      <c r="ASO153" s="93"/>
      <c r="ASP153" s="93"/>
      <c r="ASQ153" s="93"/>
      <c r="ASR153" s="93"/>
      <c r="ASS153" s="93"/>
      <c r="AST153" s="93"/>
      <c r="ASU153" s="93"/>
      <c r="ASV153" s="93"/>
      <c r="ASW153" s="93"/>
      <c r="ASX153" s="93"/>
      <c r="ASY153" s="93"/>
      <c r="ASZ153" s="93"/>
      <c r="ATA153" s="93"/>
      <c r="ATB153" s="93"/>
      <c r="ATC153" s="93"/>
      <c r="ATD153" s="93"/>
      <c r="ATE153" s="93"/>
      <c r="ATF153" s="93"/>
      <c r="ATG153" s="93"/>
      <c r="ATH153" s="93"/>
      <c r="ATI153" s="93"/>
      <c r="ATJ153" s="93"/>
      <c r="ATK153" s="93"/>
      <c r="ATL153" s="93"/>
      <c r="ATM153" s="93"/>
      <c r="ATN153" s="93"/>
      <c r="ATO153" s="93"/>
      <c r="ATP153" s="93"/>
      <c r="ATQ153" s="93"/>
      <c r="ATR153" s="93"/>
      <c r="ATS153" s="93"/>
      <c r="ATT153" s="93"/>
      <c r="ATU153" s="93"/>
      <c r="ATV153" s="93"/>
      <c r="ATW153" s="93"/>
      <c r="ATX153" s="93"/>
      <c r="ATY153" s="93"/>
      <c r="ATZ153" s="93"/>
      <c r="AUA153" s="93"/>
      <c r="AUB153" s="93"/>
      <c r="AUC153" s="93"/>
      <c r="AUD153" s="93"/>
      <c r="AUE153" s="93"/>
      <c r="AUF153" s="93"/>
      <c r="AUG153" s="93"/>
      <c r="AUH153" s="93"/>
      <c r="AUI153" s="93"/>
      <c r="AUJ153" s="93"/>
      <c r="AUK153" s="93"/>
      <c r="AUL153" s="93"/>
      <c r="AUM153" s="93"/>
      <c r="AUN153" s="93"/>
      <c r="AUO153" s="93"/>
      <c r="AUP153" s="93"/>
      <c r="AUQ153" s="93"/>
      <c r="AUR153" s="93"/>
      <c r="AUS153" s="93"/>
      <c r="AUT153" s="93"/>
      <c r="AUU153" s="93"/>
      <c r="AUV153" s="93"/>
      <c r="AUW153" s="93"/>
      <c r="AUX153" s="93"/>
      <c r="AUY153" s="93"/>
      <c r="AUZ153" s="93"/>
      <c r="AVA153" s="93"/>
      <c r="AVB153" s="93"/>
      <c r="AVC153" s="93"/>
      <c r="AVD153" s="93"/>
      <c r="AVE153" s="93"/>
      <c r="AVF153" s="93"/>
      <c r="AVG153" s="93"/>
      <c r="AVH153" s="93"/>
      <c r="AVI153" s="93"/>
      <c r="AVJ153" s="93"/>
      <c r="AVK153" s="93"/>
      <c r="AVL153" s="93"/>
      <c r="AVM153" s="93"/>
      <c r="AVN153" s="93"/>
      <c r="AVO153" s="93"/>
      <c r="AVP153" s="93"/>
      <c r="AVQ153" s="93"/>
      <c r="AVR153" s="93"/>
      <c r="AVS153" s="93"/>
      <c r="AVT153" s="93"/>
      <c r="AVU153" s="93"/>
      <c r="AVV153" s="93"/>
      <c r="AVW153" s="93"/>
      <c r="AVX153" s="93"/>
      <c r="AVY153" s="93"/>
      <c r="AVZ153" s="93"/>
      <c r="AWA153" s="93"/>
      <c r="AWB153" s="93"/>
      <c r="AWC153" s="93"/>
      <c r="AWD153" s="93"/>
      <c r="AWE153" s="93"/>
      <c r="AWF153" s="93"/>
      <c r="AWG153" s="93"/>
      <c r="AWH153" s="93"/>
      <c r="AWI153" s="93"/>
      <c r="AWJ153" s="93"/>
      <c r="AWK153" s="93"/>
      <c r="AWL153" s="93"/>
      <c r="AWM153" s="93"/>
      <c r="AWN153" s="93"/>
      <c r="AWO153" s="93"/>
      <c r="AWP153" s="93"/>
      <c r="AWQ153" s="93"/>
      <c r="AWR153" s="93"/>
      <c r="AWS153" s="93"/>
      <c r="AWT153" s="93"/>
      <c r="AWU153" s="93"/>
      <c r="AWV153" s="93"/>
      <c r="AWW153" s="93"/>
      <c r="AWX153" s="93"/>
      <c r="AWY153" s="93"/>
      <c r="AWZ153" s="93"/>
      <c r="AXA153" s="93"/>
      <c r="AXB153" s="93"/>
      <c r="AXC153" s="93"/>
      <c r="AXD153" s="93"/>
      <c r="AXE153" s="93"/>
      <c r="AXF153" s="93"/>
      <c r="AXG153" s="93"/>
      <c r="AXH153" s="93"/>
      <c r="AXI153" s="93"/>
      <c r="AXJ153" s="93"/>
      <c r="AXK153" s="93"/>
      <c r="AXL153" s="93"/>
      <c r="AXM153" s="93"/>
      <c r="AXN153" s="93"/>
      <c r="AXO153" s="93"/>
      <c r="AXP153" s="93"/>
      <c r="AXQ153" s="93"/>
      <c r="AXR153" s="93"/>
      <c r="AXS153" s="93"/>
      <c r="AXT153" s="93"/>
      <c r="AXU153" s="93"/>
      <c r="AXV153" s="93"/>
      <c r="AXW153" s="93"/>
      <c r="AXX153" s="93"/>
      <c r="AXY153" s="93"/>
      <c r="AXZ153" s="93"/>
      <c r="AYA153" s="93"/>
      <c r="AYB153" s="93"/>
      <c r="AYC153" s="93"/>
      <c r="AYD153" s="93"/>
      <c r="AYE153" s="93"/>
      <c r="AYF153" s="93"/>
      <c r="AYG153" s="93"/>
      <c r="AYH153" s="93"/>
      <c r="AYI153" s="93"/>
      <c r="AYJ153" s="93"/>
      <c r="AYK153" s="93"/>
      <c r="AYL153" s="93"/>
      <c r="AYM153" s="93"/>
      <c r="AYN153" s="93"/>
      <c r="AYO153" s="93"/>
      <c r="AYP153" s="93"/>
      <c r="AYQ153" s="93"/>
      <c r="AYR153" s="93"/>
      <c r="AYS153" s="93"/>
      <c r="AYT153" s="93"/>
      <c r="AYU153" s="93"/>
      <c r="AYV153" s="93"/>
      <c r="AYW153" s="93"/>
      <c r="AYX153" s="93"/>
      <c r="AYY153" s="93"/>
      <c r="AYZ153" s="93"/>
      <c r="AZA153" s="93"/>
      <c r="AZB153" s="93"/>
      <c r="AZC153" s="93"/>
      <c r="AZD153" s="93"/>
      <c r="AZE153" s="93"/>
      <c r="AZF153" s="93"/>
      <c r="AZG153" s="93"/>
      <c r="AZH153" s="93"/>
      <c r="AZI153" s="93"/>
      <c r="AZJ153" s="93"/>
      <c r="AZK153" s="93"/>
      <c r="AZL153" s="93"/>
      <c r="AZM153" s="93"/>
      <c r="AZN153" s="93"/>
      <c r="AZO153" s="93"/>
      <c r="AZP153" s="93"/>
      <c r="AZQ153" s="93"/>
      <c r="AZR153" s="93"/>
      <c r="AZS153" s="93"/>
      <c r="AZT153" s="93"/>
      <c r="AZU153" s="93"/>
      <c r="AZV153" s="93"/>
      <c r="AZW153" s="93"/>
      <c r="AZX153" s="93"/>
      <c r="AZY153" s="93"/>
      <c r="AZZ153" s="93"/>
      <c r="BAA153" s="93"/>
      <c r="BAB153" s="93"/>
      <c r="BAC153" s="93"/>
      <c r="BAD153" s="93"/>
      <c r="BAE153" s="93"/>
      <c r="BAF153" s="93"/>
      <c r="BAG153" s="93"/>
      <c r="BAH153" s="93"/>
      <c r="BAI153" s="93"/>
      <c r="BAJ153" s="93"/>
      <c r="BAK153" s="93"/>
      <c r="BAL153" s="93"/>
      <c r="BAM153" s="93"/>
      <c r="BAN153" s="93"/>
      <c r="BAO153" s="93"/>
      <c r="BAP153" s="93"/>
      <c r="BAQ153" s="93"/>
      <c r="BAR153" s="93"/>
      <c r="BAS153" s="93"/>
      <c r="BAT153" s="93"/>
      <c r="BAU153" s="93"/>
      <c r="BAV153" s="93"/>
      <c r="BAW153" s="93"/>
      <c r="BAX153" s="93"/>
      <c r="BAY153" s="93"/>
      <c r="BAZ153" s="93"/>
      <c r="BBA153" s="93"/>
      <c r="BBB153" s="93"/>
      <c r="BBC153" s="93"/>
      <c r="BBD153" s="93"/>
      <c r="BBE153" s="93"/>
      <c r="BBF153" s="93"/>
      <c r="BBG153" s="93"/>
      <c r="BBH153" s="93"/>
      <c r="BBI153" s="93"/>
      <c r="BBJ153" s="93"/>
      <c r="BBK153" s="93"/>
      <c r="BBL153" s="93"/>
      <c r="BBM153" s="93"/>
      <c r="BBN153" s="93"/>
      <c r="BBO153" s="93"/>
      <c r="BBP153" s="93"/>
      <c r="BBQ153" s="93"/>
      <c r="BBR153" s="93"/>
      <c r="BBS153" s="93"/>
      <c r="BBT153" s="93"/>
      <c r="BBU153" s="93"/>
      <c r="BBV153" s="93"/>
      <c r="BBW153" s="93"/>
      <c r="BBX153" s="93"/>
      <c r="BBY153" s="93"/>
      <c r="BBZ153" s="93"/>
      <c r="BCA153" s="93"/>
      <c r="BCB153" s="93"/>
      <c r="BCC153" s="93"/>
      <c r="BCD153" s="93"/>
      <c r="BCE153" s="93"/>
      <c r="BCF153" s="93"/>
      <c r="BCG153" s="93"/>
      <c r="BCH153" s="93"/>
      <c r="BCI153" s="93"/>
      <c r="BCJ153" s="93"/>
      <c r="BCK153" s="93"/>
      <c r="BCL153" s="93"/>
      <c r="BCM153" s="93"/>
      <c r="BCN153" s="93"/>
      <c r="BCO153" s="93"/>
      <c r="BCP153" s="93"/>
      <c r="BCQ153" s="93"/>
      <c r="BCR153" s="93"/>
      <c r="BCS153" s="93"/>
      <c r="BCT153" s="93"/>
      <c r="BCU153" s="93"/>
      <c r="BCV153" s="93"/>
      <c r="BCW153" s="93"/>
      <c r="BCX153" s="93"/>
      <c r="BCY153" s="93"/>
      <c r="BCZ153" s="93"/>
      <c r="BDA153" s="93"/>
      <c r="BDB153" s="93"/>
      <c r="BDC153" s="93"/>
      <c r="BDD153" s="93"/>
      <c r="BDE153" s="93"/>
      <c r="BDF153" s="93"/>
      <c r="BDG153" s="93"/>
      <c r="BDH153" s="93"/>
      <c r="BDI153" s="93"/>
      <c r="BDJ153" s="93"/>
      <c r="BDK153" s="93"/>
      <c r="BDL153" s="93"/>
      <c r="BDM153" s="93"/>
      <c r="BDN153" s="93"/>
      <c r="BDO153" s="93"/>
      <c r="BDP153" s="93"/>
      <c r="BDQ153" s="93"/>
      <c r="BDR153" s="93"/>
      <c r="BDS153" s="93"/>
      <c r="BDT153" s="93"/>
      <c r="BDU153" s="93"/>
      <c r="BDV153" s="93"/>
      <c r="BDW153" s="93"/>
      <c r="BDX153" s="93"/>
      <c r="BDY153" s="93"/>
      <c r="BDZ153" s="93"/>
      <c r="BEA153" s="93"/>
      <c r="BEB153" s="93"/>
      <c r="BEC153" s="93"/>
      <c r="BED153" s="93"/>
      <c r="BEE153" s="93"/>
      <c r="BEF153" s="93"/>
      <c r="BEG153" s="93"/>
      <c r="BEH153" s="93"/>
      <c r="BEI153" s="93"/>
      <c r="BEJ153" s="93"/>
      <c r="BEK153" s="93"/>
      <c r="BEL153" s="93"/>
      <c r="BEM153" s="93"/>
      <c r="BEN153" s="93"/>
      <c r="BEO153" s="93"/>
      <c r="BEP153" s="93"/>
      <c r="BEQ153" s="93"/>
      <c r="BER153" s="93"/>
      <c r="BES153" s="93"/>
      <c r="BET153" s="93"/>
      <c r="BEU153" s="93"/>
      <c r="BEV153" s="93"/>
      <c r="BEW153" s="93"/>
      <c r="BEX153" s="93"/>
      <c r="BEY153" s="93"/>
      <c r="BEZ153" s="93"/>
      <c r="BFA153" s="93"/>
      <c r="BFB153" s="93"/>
      <c r="BFC153" s="93"/>
      <c r="BFD153" s="93"/>
      <c r="BFE153" s="93"/>
      <c r="BFF153" s="93"/>
      <c r="BFG153" s="93"/>
      <c r="BFH153" s="93"/>
      <c r="BFI153" s="93"/>
      <c r="BFJ153" s="93"/>
      <c r="BFK153" s="93"/>
      <c r="BFL153" s="93"/>
      <c r="BFM153" s="93"/>
      <c r="BFN153" s="93"/>
      <c r="BFO153" s="93"/>
      <c r="BFP153" s="93"/>
      <c r="BFQ153" s="93"/>
      <c r="BFR153" s="93"/>
      <c r="BFS153" s="93"/>
      <c r="BFT153" s="93"/>
      <c r="BFU153" s="93"/>
      <c r="BFV153" s="93"/>
      <c r="BFW153" s="93"/>
      <c r="BFX153" s="93"/>
      <c r="BFY153" s="93"/>
      <c r="BFZ153" s="93"/>
      <c r="BGA153" s="93"/>
      <c r="BGB153" s="93"/>
      <c r="BGC153" s="93"/>
      <c r="BGD153" s="93"/>
      <c r="BGE153" s="93"/>
      <c r="BGF153" s="93"/>
      <c r="BGG153" s="93"/>
      <c r="BGH153" s="93"/>
      <c r="BGI153" s="93"/>
      <c r="BGJ153" s="93"/>
      <c r="BGK153" s="93"/>
      <c r="BGL153" s="93"/>
      <c r="BGM153" s="93"/>
      <c r="BGN153" s="93"/>
      <c r="BGO153" s="93"/>
      <c r="BGP153" s="93"/>
      <c r="BGQ153" s="93"/>
      <c r="BGR153" s="93"/>
      <c r="BGS153" s="93"/>
      <c r="BGT153" s="93"/>
      <c r="BGU153" s="93"/>
      <c r="BGV153" s="93"/>
      <c r="BGW153" s="93"/>
      <c r="BGX153" s="93"/>
      <c r="BGY153" s="93"/>
      <c r="BGZ153" s="93"/>
      <c r="BHA153" s="93"/>
      <c r="BHB153" s="93"/>
      <c r="BHC153" s="93"/>
      <c r="BHD153" s="93"/>
      <c r="BHE153" s="93"/>
      <c r="BHF153" s="93"/>
      <c r="BHG153" s="93"/>
      <c r="BHH153" s="93"/>
      <c r="BHI153" s="93"/>
      <c r="BHJ153" s="93"/>
      <c r="BHK153" s="93"/>
      <c r="BHL153" s="93"/>
      <c r="BHM153" s="93"/>
      <c r="BHN153" s="93"/>
      <c r="BHO153" s="93"/>
      <c r="BHP153" s="93"/>
      <c r="BHQ153" s="93"/>
      <c r="BHR153" s="93"/>
      <c r="BHS153" s="93"/>
      <c r="BHT153" s="93"/>
      <c r="BHU153" s="93"/>
      <c r="BHV153" s="93"/>
      <c r="BHW153" s="93"/>
      <c r="BHX153" s="93"/>
      <c r="BHY153" s="93"/>
      <c r="BHZ153" s="93"/>
      <c r="BIA153" s="93"/>
      <c r="BIB153" s="93"/>
      <c r="BIC153" s="93"/>
      <c r="BID153" s="93"/>
      <c r="BIE153" s="93"/>
      <c r="BIF153" s="93"/>
      <c r="BIG153" s="93"/>
      <c r="BIH153" s="93"/>
      <c r="BII153" s="93"/>
      <c r="BIJ153" s="93"/>
      <c r="BIK153" s="93"/>
      <c r="BIL153" s="93"/>
      <c r="BIM153" s="93"/>
      <c r="BIN153" s="93"/>
      <c r="BIO153" s="93"/>
      <c r="BIP153" s="93"/>
      <c r="BIQ153" s="93"/>
      <c r="BIR153" s="93"/>
      <c r="BIS153" s="93"/>
      <c r="BIT153" s="93"/>
      <c r="BIU153" s="93"/>
      <c r="BIV153" s="93"/>
      <c r="BIW153" s="93"/>
      <c r="BIX153" s="93"/>
      <c r="BIY153" s="93"/>
      <c r="BIZ153" s="93"/>
      <c r="BJA153" s="93"/>
      <c r="BJB153" s="93"/>
      <c r="BJC153" s="93"/>
      <c r="BJD153" s="93"/>
      <c r="BJE153" s="93"/>
      <c r="BJF153" s="93"/>
      <c r="BJG153" s="93"/>
      <c r="BJH153" s="93"/>
      <c r="BJI153" s="93"/>
      <c r="BJJ153" s="93"/>
      <c r="BJK153" s="93"/>
      <c r="BJL153" s="93"/>
      <c r="BJM153" s="93"/>
      <c r="BJN153" s="93"/>
      <c r="BJO153" s="93"/>
      <c r="BJP153" s="93"/>
      <c r="BJQ153" s="93"/>
      <c r="BJR153" s="93"/>
      <c r="BJS153" s="93"/>
      <c r="BJT153" s="93"/>
      <c r="BJU153" s="93"/>
      <c r="BJV153" s="93"/>
      <c r="BJW153" s="93"/>
      <c r="BJX153" s="93"/>
      <c r="BJY153" s="93"/>
      <c r="BJZ153" s="93"/>
      <c r="BKA153" s="93"/>
      <c r="BKB153" s="93"/>
      <c r="BKC153" s="93"/>
      <c r="BKD153" s="93"/>
      <c r="BKE153" s="93"/>
      <c r="BKF153" s="93"/>
      <c r="BKG153" s="93"/>
      <c r="BKH153" s="93"/>
      <c r="BKI153" s="93"/>
      <c r="BKJ153" s="93"/>
      <c r="BKK153" s="93"/>
      <c r="BKL153" s="93"/>
      <c r="BKM153" s="93"/>
      <c r="BKN153" s="93"/>
      <c r="BKO153" s="93"/>
      <c r="BKP153" s="93"/>
      <c r="BKQ153" s="93"/>
      <c r="BKR153" s="93"/>
      <c r="BKS153" s="93"/>
      <c r="BKT153" s="93"/>
      <c r="BKU153" s="93"/>
      <c r="BKV153" s="93"/>
      <c r="BKW153" s="93"/>
      <c r="BKX153" s="93"/>
      <c r="BKY153" s="93"/>
      <c r="BKZ153" s="93"/>
      <c r="BLA153" s="93"/>
      <c r="BLB153" s="93"/>
      <c r="BLC153" s="93"/>
      <c r="BLD153" s="93"/>
      <c r="BLE153" s="93"/>
      <c r="BLF153" s="93"/>
      <c r="BLG153" s="93"/>
      <c r="BLH153" s="93"/>
      <c r="BLI153" s="93"/>
      <c r="BLJ153" s="93"/>
      <c r="BLK153" s="93"/>
      <c r="BLL153" s="93"/>
      <c r="BLM153" s="93"/>
      <c r="BLN153" s="93"/>
      <c r="BLO153" s="93"/>
      <c r="BLP153" s="93"/>
      <c r="BLQ153" s="93"/>
      <c r="BLR153" s="93"/>
      <c r="BLS153" s="93"/>
      <c r="BLT153" s="93"/>
      <c r="BLU153" s="93"/>
      <c r="BLV153" s="93"/>
      <c r="BLW153" s="93"/>
      <c r="BLX153" s="93"/>
      <c r="BLY153" s="93"/>
      <c r="BLZ153" s="93"/>
      <c r="BMA153" s="93"/>
      <c r="BMB153" s="93"/>
      <c r="BMC153" s="93"/>
      <c r="BMD153" s="93"/>
      <c r="BME153" s="93"/>
      <c r="BMF153" s="93"/>
      <c r="BMG153" s="93"/>
      <c r="BMH153" s="93"/>
      <c r="BMI153" s="93"/>
      <c r="BMJ153" s="93"/>
      <c r="BMK153" s="93"/>
      <c r="BML153" s="93"/>
      <c r="BMM153" s="93"/>
      <c r="BMN153" s="93"/>
      <c r="BMO153" s="93"/>
      <c r="BMP153" s="93"/>
      <c r="BMQ153" s="93"/>
      <c r="BMR153" s="93"/>
      <c r="BMS153" s="93"/>
      <c r="BMT153" s="93"/>
      <c r="BMU153" s="93"/>
      <c r="BMV153" s="93"/>
      <c r="BMW153" s="93"/>
      <c r="BMX153" s="93"/>
      <c r="BMY153" s="93"/>
      <c r="BMZ153" s="93"/>
      <c r="BNA153" s="93"/>
      <c r="BNB153" s="93"/>
      <c r="BNC153" s="93"/>
      <c r="BND153" s="93"/>
      <c r="BNE153" s="93"/>
      <c r="BNF153" s="93"/>
      <c r="BNG153" s="93"/>
      <c r="BNH153" s="93"/>
      <c r="BNI153" s="93"/>
      <c r="BNJ153" s="93"/>
      <c r="BNK153" s="93"/>
      <c r="BNL153" s="93"/>
      <c r="BNM153" s="93"/>
      <c r="BNN153" s="93"/>
      <c r="BNO153" s="93"/>
      <c r="BNP153" s="93"/>
      <c r="BNQ153" s="93"/>
      <c r="BNR153" s="93"/>
      <c r="BNS153" s="93"/>
      <c r="BNT153" s="93"/>
      <c r="BNU153" s="93"/>
      <c r="BNV153" s="93"/>
      <c r="BNW153" s="93"/>
      <c r="BNX153" s="93"/>
      <c r="BNY153" s="93"/>
      <c r="BNZ153" s="93"/>
      <c r="BOA153" s="93"/>
      <c r="BOB153" s="93"/>
      <c r="BOC153" s="93"/>
      <c r="BOD153" s="93"/>
      <c r="BOE153" s="93"/>
      <c r="BOF153" s="93"/>
      <c r="BOG153" s="93"/>
      <c r="BOH153" s="93"/>
      <c r="BOI153" s="93"/>
      <c r="BOJ153" s="93"/>
      <c r="BOK153" s="93"/>
      <c r="BOL153" s="93"/>
      <c r="BOM153" s="93"/>
      <c r="BON153" s="93"/>
      <c r="BOO153" s="93"/>
      <c r="BOP153" s="93"/>
      <c r="BOQ153" s="93"/>
      <c r="BOR153" s="93"/>
      <c r="BOS153" s="93"/>
      <c r="BOT153" s="93"/>
      <c r="BOU153" s="93"/>
      <c r="BOV153" s="93"/>
      <c r="BOW153" s="93"/>
      <c r="BOX153" s="93"/>
      <c r="BOY153" s="93"/>
      <c r="BOZ153" s="93"/>
      <c r="BPA153" s="93"/>
      <c r="BPB153" s="93"/>
      <c r="BPC153" s="93"/>
      <c r="BPD153" s="93"/>
      <c r="BPE153" s="93"/>
      <c r="BPF153" s="93"/>
      <c r="BPG153" s="93"/>
      <c r="BPH153" s="93"/>
      <c r="BPI153" s="93"/>
      <c r="BPJ153" s="93"/>
      <c r="BPK153" s="93"/>
      <c r="BPL153" s="93"/>
      <c r="BPM153" s="93"/>
      <c r="BPN153" s="93"/>
      <c r="BPO153" s="93"/>
      <c r="BPP153" s="93"/>
      <c r="BPQ153" s="93"/>
      <c r="BPR153" s="93"/>
      <c r="BPS153" s="93"/>
      <c r="BPT153" s="93"/>
      <c r="BPU153" s="93"/>
      <c r="BPV153" s="93"/>
      <c r="BPW153" s="93"/>
      <c r="BPX153" s="93"/>
      <c r="BPY153" s="93"/>
      <c r="BPZ153" s="93"/>
      <c r="BQA153" s="93"/>
      <c r="BQB153" s="93"/>
      <c r="BQC153" s="93"/>
      <c r="BQD153" s="93"/>
      <c r="BQE153" s="93"/>
      <c r="BQF153" s="93"/>
      <c r="BQG153" s="93"/>
      <c r="BQH153" s="93"/>
      <c r="BQI153" s="93"/>
      <c r="BQJ153" s="93"/>
      <c r="BQK153" s="93"/>
      <c r="BQL153" s="93"/>
      <c r="BQM153" s="93"/>
      <c r="BQN153" s="93"/>
      <c r="BQO153" s="93"/>
      <c r="BQP153" s="93"/>
      <c r="BQQ153" s="93"/>
      <c r="BQR153" s="93"/>
      <c r="BQS153" s="93"/>
      <c r="BQT153" s="93"/>
      <c r="BQU153" s="93"/>
      <c r="BQV153" s="93"/>
      <c r="BQW153" s="93"/>
      <c r="BQX153" s="93"/>
      <c r="BQY153" s="93"/>
      <c r="BQZ153" s="93"/>
      <c r="BRA153" s="93"/>
      <c r="BRB153" s="93"/>
      <c r="BRC153" s="93"/>
      <c r="BRD153" s="93"/>
      <c r="BRE153" s="93"/>
      <c r="BRF153" s="93"/>
      <c r="BRG153" s="93"/>
      <c r="BRH153" s="93"/>
      <c r="BRI153" s="93"/>
      <c r="BRJ153" s="93"/>
      <c r="BRK153" s="93"/>
      <c r="BRL153" s="93"/>
      <c r="BRM153" s="93"/>
      <c r="BRN153" s="93"/>
      <c r="BRO153" s="93"/>
      <c r="BRP153" s="93"/>
      <c r="BRQ153" s="93"/>
      <c r="BRR153" s="93"/>
      <c r="BRS153" s="93"/>
      <c r="BRT153" s="93"/>
      <c r="BRU153" s="93"/>
      <c r="BRV153" s="93"/>
      <c r="BRW153" s="93"/>
      <c r="BRX153" s="93"/>
      <c r="BRY153" s="93"/>
      <c r="BRZ153" s="93"/>
      <c r="BSA153" s="93"/>
      <c r="BSB153" s="93"/>
      <c r="BSC153" s="93"/>
      <c r="BSD153" s="93"/>
      <c r="BSE153" s="93"/>
      <c r="BSF153" s="93"/>
      <c r="BSG153" s="93"/>
      <c r="BSH153" s="93"/>
      <c r="BSI153" s="93"/>
      <c r="BSJ153" s="93"/>
      <c r="BSK153" s="93"/>
      <c r="BSL153" s="93"/>
      <c r="BSM153" s="93"/>
      <c r="BSN153" s="93"/>
      <c r="BSO153" s="93"/>
      <c r="BSP153" s="93"/>
      <c r="BSQ153" s="93"/>
      <c r="BSR153" s="93"/>
      <c r="BSS153" s="93"/>
      <c r="BST153" s="93"/>
      <c r="BSU153" s="93"/>
      <c r="BSV153" s="93"/>
      <c r="BSW153" s="93"/>
      <c r="BSX153" s="93"/>
      <c r="BSY153" s="93"/>
      <c r="BSZ153" s="93"/>
      <c r="BTA153" s="93"/>
      <c r="BTB153" s="93"/>
      <c r="BTC153" s="93"/>
      <c r="BTD153" s="93"/>
      <c r="BTE153" s="93"/>
      <c r="BTF153" s="93"/>
      <c r="BTG153" s="93"/>
      <c r="BTH153" s="93"/>
      <c r="BTI153" s="93"/>
      <c r="BTJ153" s="93"/>
      <c r="BTK153" s="93"/>
      <c r="BTL153" s="93"/>
      <c r="BTM153" s="93"/>
      <c r="BTN153" s="93"/>
      <c r="BTO153" s="93"/>
      <c r="BTP153" s="93"/>
      <c r="BTQ153" s="93"/>
      <c r="BTR153" s="93"/>
      <c r="BTS153" s="93"/>
      <c r="BTT153" s="93"/>
      <c r="BTU153" s="93"/>
      <c r="BTV153" s="93"/>
      <c r="BTW153" s="93"/>
      <c r="BTX153" s="93"/>
      <c r="BTY153" s="93"/>
      <c r="BTZ153" s="93"/>
      <c r="BUA153" s="93"/>
      <c r="BUB153" s="93"/>
      <c r="BUC153" s="93"/>
      <c r="BUD153" s="93"/>
      <c r="BUE153" s="93"/>
      <c r="BUF153" s="93"/>
      <c r="BUG153" s="93"/>
      <c r="BUH153" s="93"/>
      <c r="BUI153" s="93"/>
      <c r="BUJ153" s="93"/>
      <c r="BUK153" s="93"/>
      <c r="BUL153" s="93"/>
      <c r="BUM153" s="93"/>
      <c r="BUN153" s="93"/>
      <c r="BUO153" s="93"/>
      <c r="BUP153" s="93"/>
      <c r="BUQ153" s="93"/>
      <c r="BUR153" s="93"/>
      <c r="BUS153" s="93"/>
      <c r="BUT153" s="93"/>
      <c r="BUU153" s="93"/>
      <c r="BUV153" s="93"/>
      <c r="BUW153" s="93"/>
      <c r="BUX153" s="93"/>
      <c r="BUY153" s="93"/>
      <c r="BUZ153" s="93"/>
      <c r="BVA153" s="93"/>
      <c r="BVB153" s="93"/>
      <c r="BVC153" s="93"/>
      <c r="BVD153" s="93"/>
      <c r="BVE153" s="93"/>
      <c r="BVF153" s="93"/>
      <c r="BVG153" s="93"/>
      <c r="BVH153" s="93"/>
      <c r="BVI153" s="93"/>
      <c r="BVJ153" s="93"/>
      <c r="BVK153" s="93"/>
      <c r="BVL153" s="93"/>
      <c r="BVM153" s="93"/>
      <c r="BVN153" s="93"/>
      <c r="BVO153" s="93"/>
      <c r="BVP153" s="93"/>
      <c r="BVQ153" s="93"/>
      <c r="BVR153" s="93"/>
      <c r="BVS153" s="93"/>
      <c r="BVT153" s="93"/>
      <c r="BVU153" s="93"/>
      <c r="BVV153" s="93"/>
      <c r="BVW153" s="93"/>
      <c r="BVX153" s="93"/>
      <c r="BVY153" s="93"/>
      <c r="BVZ153" s="93"/>
      <c r="BWA153" s="93"/>
      <c r="BWB153" s="93"/>
      <c r="BWC153" s="93"/>
      <c r="BWD153" s="93"/>
      <c r="BWE153" s="93"/>
      <c r="BWF153" s="93"/>
      <c r="BWG153" s="93"/>
      <c r="BWH153" s="93"/>
      <c r="BWI153" s="93"/>
      <c r="BWJ153" s="93"/>
      <c r="BWK153" s="93"/>
      <c r="BWL153" s="93"/>
      <c r="BWM153" s="93"/>
      <c r="BWN153" s="93"/>
      <c r="BWO153" s="93"/>
      <c r="BWP153" s="93"/>
      <c r="BWQ153" s="93"/>
      <c r="BWR153" s="93"/>
      <c r="BWS153" s="93"/>
      <c r="BWT153" s="93"/>
      <c r="BWU153" s="93"/>
      <c r="BWV153" s="93"/>
      <c r="BWW153" s="93"/>
      <c r="BWX153" s="93"/>
      <c r="BWY153" s="93"/>
      <c r="BWZ153" s="93"/>
      <c r="BXA153" s="93"/>
      <c r="BXB153" s="93"/>
      <c r="BXC153" s="93"/>
      <c r="BXD153" s="93"/>
      <c r="BXE153" s="93"/>
      <c r="BXF153" s="93"/>
      <c r="BXG153" s="93"/>
      <c r="BXH153" s="93"/>
      <c r="BXI153" s="93"/>
      <c r="BXJ153" s="93"/>
      <c r="BXK153" s="93"/>
      <c r="BXL153" s="93"/>
      <c r="BXM153" s="93"/>
      <c r="BXN153" s="93"/>
      <c r="BXO153" s="93"/>
      <c r="BXP153" s="93"/>
      <c r="BXQ153" s="93"/>
      <c r="BXR153" s="93"/>
      <c r="BXS153" s="93"/>
      <c r="BXT153" s="93"/>
      <c r="BXU153" s="93"/>
      <c r="BXV153" s="93"/>
      <c r="BXW153" s="93"/>
      <c r="BXX153" s="93"/>
      <c r="BXY153" s="93"/>
      <c r="BXZ153" s="93"/>
      <c r="BYA153" s="93"/>
      <c r="BYB153" s="93"/>
      <c r="BYC153" s="93"/>
      <c r="BYD153" s="93"/>
      <c r="BYE153" s="93"/>
      <c r="BYF153" s="93"/>
      <c r="BYG153" s="93"/>
      <c r="BYH153" s="93"/>
      <c r="BYI153" s="93"/>
      <c r="BYJ153" s="93"/>
      <c r="BYK153" s="93"/>
      <c r="BYL153" s="93"/>
      <c r="BYM153" s="93"/>
      <c r="BYN153" s="93"/>
      <c r="BYO153" s="93"/>
      <c r="BYP153" s="93"/>
      <c r="BYQ153" s="93"/>
      <c r="BYR153" s="93"/>
      <c r="BYS153" s="93"/>
      <c r="BYT153" s="93"/>
      <c r="BYU153" s="93"/>
      <c r="BYV153" s="93"/>
      <c r="BYW153" s="93"/>
      <c r="BYX153" s="93"/>
      <c r="BYY153" s="93"/>
      <c r="BYZ153" s="93"/>
      <c r="BZA153" s="93"/>
      <c r="BZB153" s="93"/>
      <c r="BZC153" s="93"/>
      <c r="BZD153" s="93"/>
      <c r="BZE153" s="93"/>
      <c r="BZF153" s="93"/>
      <c r="BZG153" s="93"/>
      <c r="BZH153" s="93"/>
      <c r="BZI153" s="93"/>
      <c r="BZJ153" s="93"/>
      <c r="BZK153" s="93"/>
      <c r="BZL153" s="93"/>
      <c r="BZM153" s="93"/>
      <c r="BZN153" s="93"/>
      <c r="BZO153" s="93"/>
      <c r="BZP153" s="93"/>
      <c r="BZQ153" s="93"/>
      <c r="BZR153" s="93"/>
      <c r="BZS153" s="93"/>
      <c r="BZT153" s="93"/>
      <c r="BZU153" s="93"/>
      <c r="BZV153" s="93"/>
      <c r="BZW153" s="93"/>
      <c r="BZX153" s="93"/>
      <c r="BZY153" s="93"/>
      <c r="BZZ153" s="93"/>
      <c r="CAA153" s="93"/>
      <c r="CAB153" s="93"/>
      <c r="CAC153" s="93"/>
      <c r="CAD153" s="93"/>
      <c r="CAE153" s="93"/>
      <c r="CAF153" s="93"/>
      <c r="CAG153" s="93"/>
      <c r="CAH153" s="93"/>
      <c r="CAI153" s="93"/>
      <c r="CAJ153" s="93"/>
      <c r="CAK153" s="93"/>
      <c r="CAL153" s="93"/>
      <c r="CAM153" s="93"/>
      <c r="CAN153" s="93"/>
      <c r="CAO153" s="93"/>
      <c r="CAP153" s="93"/>
      <c r="CAQ153" s="93"/>
      <c r="CAR153" s="93"/>
      <c r="CAS153" s="93"/>
      <c r="CAT153" s="93"/>
      <c r="CAU153" s="93"/>
      <c r="CAV153" s="93"/>
      <c r="CAW153" s="93"/>
      <c r="CAX153" s="93"/>
      <c r="CAY153" s="93"/>
      <c r="CAZ153" s="93"/>
      <c r="CBA153" s="93"/>
      <c r="CBB153" s="93"/>
      <c r="CBC153" s="93"/>
      <c r="CBD153" s="93"/>
      <c r="CBE153" s="93"/>
      <c r="CBF153" s="93"/>
      <c r="CBG153" s="93"/>
      <c r="CBH153" s="93"/>
      <c r="CBI153" s="93"/>
      <c r="CBJ153" s="93"/>
      <c r="CBK153" s="93"/>
      <c r="CBL153" s="93"/>
      <c r="CBM153" s="93"/>
      <c r="CBN153" s="93"/>
      <c r="CBO153" s="93"/>
      <c r="CBP153" s="93"/>
      <c r="CBQ153" s="93"/>
      <c r="CBR153" s="93"/>
      <c r="CBS153" s="93"/>
      <c r="CBT153" s="93"/>
      <c r="CBU153" s="93"/>
      <c r="CBV153" s="93"/>
      <c r="CBW153" s="93"/>
      <c r="CBX153" s="93"/>
      <c r="CBY153" s="93"/>
      <c r="CBZ153" s="93"/>
      <c r="CCA153" s="93"/>
      <c r="CCB153" s="93"/>
      <c r="CCC153" s="93"/>
      <c r="CCD153" s="93"/>
      <c r="CCE153" s="93"/>
      <c r="CCF153" s="93"/>
      <c r="CCG153" s="93"/>
      <c r="CCH153" s="93"/>
      <c r="CCI153" s="93"/>
      <c r="CCJ153" s="93"/>
      <c r="CCK153" s="93"/>
      <c r="CCL153" s="93"/>
      <c r="CCM153" s="93"/>
      <c r="CCN153" s="93"/>
      <c r="CCO153" s="93"/>
      <c r="CCP153" s="93"/>
      <c r="CCQ153" s="93"/>
      <c r="CCR153" s="93"/>
      <c r="CCS153" s="93"/>
      <c r="CCT153" s="93"/>
      <c r="CCU153" s="93"/>
      <c r="CCV153" s="93"/>
      <c r="CCW153" s="93"/>
      <c r="CCX153" s="93"/>
      <c r="CCY153" s="93"/>
      <c r="CCZ153" s="93"/>
      <c r="CDA153" s="93"/>
      <c r="CDB153" s="93"/>
      <c r="CDC153" s="93"/>
      <c r="CDD153" s="93"/>
      <c r="CDE153" s="93"/>
      <c r="CDF153" s="93"/>
      <c r="CDG153" s="93"/>
      <c r="CDH153" s="93"/>
      <c r="CDI153" s="93"/>
      <c r="CDJ153" s="93"/>
      <c r="CDK153" s="93"/>
      <c r="CDL153" s="93"/>
      <c r="CDM153" s="93"/>
      <c r="CDN153" s="93"/>
      <c r="CDO153" s="93"/>
      <c r="CDP153" s="93"/>
      <c r="CDQ153" s="93"/>
      <c r="CDR153" s="93"/>
      <c r="CDS153" s="93"/>
      <c r="CDT153" s="93"/>
      <c r="CDU153" s="93"/>
      <c r="CDV153" s="93"/>
      <c r="CDW153" s="93"/>
      <c r="CDX153" s="93"/>
      <c r="CDY153" s="93"/>
      <c r="CDZ153" s="93"/>
      <c r="CEA153" s="93"/>
      <c r="CEB153" s="93"/>
      <c r="CEC153" s="93"/>
      <c r="CED153" s="93"/>
      <c r="CEE153" s="93"/>
      <c r="CEF153" s="93"/>
      <c r="CEG153" s="93"/>
      <c r="CEH153" s="93"/>
      <c r="CEI153" s="93"/>
      <c r="CEJ153" s="93"/>
      <c r="CEK153" s="93"/>
      <c r="CEL153" s="93"/>
      <c r="CEM153" s="93"/>
      <c r="CEN153" s="93"/>
      <c r="CEO153" s="93"/>
      <c r="CEP153" s="93"/>
      <c r="CEQ153" s="93"/>
      <c r="CER153" s="93"/>
      <c r="CES153" s="93"/>
      <c r="CET153" s="93"/>
      <c r="CEU153" s="93"/>
      <c r="CEV153" s="93"/>
      <c r="CEW153" s="93"/>
      <c r="CEX153" s="93"/>
      <c r="CEY153" s="93"/>
      <c r="CEZ153" s="93"/>
      <c r="CFA153" s="93"/>
      <c r="CFB153" s="93"/>
      <c r="CFC153" s="93"/>
      <c r="CFD153" s="93"/>
      <c r="CFE153" s="93"/>
      <c r="CFF153" s="93"/>
      <c r="CFG153" s="93"/>
      <c r="CFH153" s="93"/>
      <c r="CFI153" s="93"/>
      <c r="CFJ153" s="93"/>
      <c r="CFK153" s="93"/>
      <c r="CFL153" s="93"/>
      <c r="CFM153" s="93"/>
      <c r="CFN153" s="93"/>
      <c r="CFO153" s="93"/>
      <c r="CFP153" s="93"/>
      <c r="CFQ153" s="93"/>
      <c r="CFR153" s="93"/>
      <c r="CFS153" s="93"/>
      <c r="CFT153" s="93"/>
      <c r="CFU153" s="93"/>
      <c r="CFV153" s="93"/>
      <c r="CFW153" s="93"/>
      <c r="CFX153" s="93"/>
      <c r="CFY153" s="93"/>
      <c r="CFZ153" s="93"/>
      <c r="CGA153" s="93"/>
      <c r="CGB153" s="93"/>
      <c r="CGC153" s="93"/>
      <c r="CGD153" s="93"/>
      <c r="CGE153" s="93"/>
      <c r="CGF153" s="93"/>
      <c r="CGG153" s="93"/>
      <c r="CGH153" s="93"/>
      <c r="CGI153" s="93"/>
      <c r="CGJ153" s="93"/>
      <c r="CGK153" s="93"/>
      <c r="CGL153" s="93"/>
      <c r="CGM153" s="93"/>
      <c r="CGN153" s="93"/>
      <c r="CGO153" s="93"/>
      <c r="CGP153" s="93"/>
      <c r="CGQ153" s="93"/>
      <c r="CGR153" s="93"/>
      <c r="CGS153" s="93"/>
      <c r="CGT153" s="93"/>
      <c r="CGU153" s="93"/>
      <c r="CGV153" s="93"/>
      <c r="CGW153" s="93"/>
      <c r="CGX153" s="93"/>
      <c r="CGY153" s="93"/>
      <c r="CGZ153" s="93"/>
      <c r="CHA153" s="93"/>
      <c r="CHB153" s="93"/>
      <c r="CHC153" s="93"/>
      <c r="CHD153" s="93"/>
      <c r="CHE153" s="93"/>
      <c r="CHF153" s="93"/>
      <c r="CHG153" s="93"/>
      <c r="CHH153" s="93"/>
      <c r="CHI153" s="93"/>
      <c r="CHJ153" s="93"/>
      <c r="CHK153" s="93"/>
      <c r="CHL153" s="93"/>
      <c r="CHM153" s="93"/>
      <c r="CHN153" s="93"/>
      <c r="CHO153" s="93"/>
      <c r="CHP153" s="93"/>
      <c r="CHQ153" s="93"/>
      <c r="CHR153" s="93"/>
      <c r="CHS153" s="93"/>
      <c r="CHT153" s="93"/>
      <c r="CHU153" s="93"/>
      <c r="CHV153" s="93"/>
      <c r="CHW153" s="93"/>
      <c r="CHX153" s="93"/>
      <c r="CHY153" s="93"/>
      <c r="CHZ153" s="93"/>
      <c r="CIA153" s="93"/>
      <c r="CIB153" s="93"/>
      <c r="CIC153" s="93"/>
      <c r="CID153" s="93"/>
      <c r="CIE153" s="93"/>
      <c r="CIF153" s="93"/>
      <c r="CIG153" s="93"/>
      <c r="CIH153" s="93"/>
      <c r="CII153" s="93"/>
      <c r="CIJ153" s="93"/>
      <c r="CIK153" s="93"/>
      <c r="CIL153" s="93"/>
      <c r="CIM153" s="93"/>
      <c r="CIN153" s="93"/>
      <c r="CIO153" s="93"/>
      <c r="CIP153" s="93"/>
      <c r="CIQ153" s="93"/>
      <c r="CIR153" s="93"/>
      <c r="CIS153" s="93"/>
      <c r="CIT153" s="93"/>
      <c r="CIU153" s="93"/>
      <c r="CIV153" s="93"/>
      <c r="CIW153" s="93"/>
      <c r="CIX153" s="93"/>
      <c r="CIY153" s="93"/>
      <c r="CIZ153" s="93"/>
      <c r="CJA153" s="93"/>
      <c r="CJB153" s="93"/>
      <c r="CJC153" s="93"/>
      <c r="CJD153" s="93"/>
      <c r="CJE153" s="93"/>
      <c r="CJF153" s="93"/>
      <c r="CJG153" s="93"/>
      <c r="CJH153" s="93"/>
      <c r="CJI153" s="93"/>
      <c r="CJJ153" s="93"/>
      <c r="CJK153" s="93"/>
      <c r="CJL153" s="93"/>
      <c r="CJM153" s="93"/>
      <c r="CJN153" s="93"/>
      <c r="CJO153" s="93"/>
      <c r="CJP153" s="93"/>
      <c r="CJQ153" s="93"/>
      <c r="CJR153" s="93"/>
      <c r="CJS153" s="93"/>
      <c r="CJT153" s="93"/>
      <c r="CJU153" s="93"/>
      <c r="CJV153" s="93"/>
      <c r="CJW153" s="93"/>
      <c r="CJX153" s="93"/>
      <c r="CJY153" s="93"/>
      <c r="CJZ153" s="93"/>
      <c r="CKA153" s="93"/>
      <c r="CKB153" s="93"/>
      <c r="CKC153" s="93"/>
      <c r="CKD153" s="93"/>
      <c r="CKE153" s="93"/>
      <c r="CKF153" s="93"/>
      <c r="CKG153" s="93"/>
      <c r="CKH153" s="93"/>
      <c r="CKI153" s="93"/>
      <c r="CKJ153" s="93"/>
      <c r="CKK153" s="93"/>
      <c r="CKL153" s="93"/>
      <c r="CKM153" s="93"/>
      <c r="CKN153" s="93"/>
      <c r="CKO153" s="93"/>
      <c r="CKP153" s="93"/>
      <c r="CKQ153" s="93"/>
      <c r="CKR153" s="93"/>
      <c r="CKS153" s="93"/>
      <c r="CKT153" s="93"/>
      <c r="CKU153" s="93"/>
      <c r="CKV153" s="93"/>
      <c r="CKW153" s="93"/>
      <c r="CKX153" s="93"/>
      <c r="CKY153" s="93"/>
      <c r="CKZ153" s="93"/>
      <c r="CLA153" s="93"/>
      <c r="CLB153" s="93"/>
      <c r="CLC153" s="93"/>
      <c r="CLD153" s="93"/>
      <c r="CLE153" s="93"/>
      <c r="CLF153" s="93"/>
      <c r="CLG153" s="93"/>
      <c r="CLH153" s="93"/>
      <c r="CLI153" s="93"/>
      <c r="CLJ153" s="93"/>
      <c r="CLK153" s="93"/>
      <c r="CLL153" s="93"/>
      <c r="CLM153" s="93"/>
      <c r="CLN153" s="93"/>
      <c r="CLO153" s="93"/>
      <c r="CLP153" s="93"/>
      <c r="CLQ153" s="93"/>
      <c r="CLR153" s="93"/>
      <c r="CLS153" s="93"/>
      <c r="CLT153" s="93"/>
      <c r="CLU153" s="93"/>
      <c r="CLV153" s="93"/>
      <c r="CLW153" s="93"/>
      <c r="CLX153" s="93"/>
      <c r="CLY153" s="93"/>
      <c r="CLZ153" s="93"/>
      <c r="CMA153" s="93"/>
      <c r="CMB153" s="93"/>
      <c r="CMC153" s="93"/>
      <c r="CMD153" s="93"/>
      <c r="CME153" s="93"/>
      <c r="CMF153" s="93"/>
      <c r="CMG153" s="93"/>
      <c r="CMH153" s="93"/>
      <c r="CMI153" s="93"/>
      <c r="CMJ153" s="93"/>
      <c r="CMK153" s="93"/>
      <c r="CML153" s="93"/>
      <c r="CMM153" s="93"/>
      <c r="CMN153" s="93"/>
      <c r="CMO153" s="93"/>
      <c r="CMP153" s="93"/>
      <c r="CMQ153" s="93"/>
      <c r="CMR153" s="93"/>
      <c r="CMS153" s="93"/>
      <c r="CMT153" s="93"/>
      <c r="CMU153" s="93"/>
      <c r="CMV153" s="93"/>
      <c r="CMW153" s="93"/>
      <c r="CMX153" s="93"/>
      <c r="CMY153" s="93"/>
      <c r="CMZ153" s="93"/>
      <c r="CNA153" s="93"/>
      <c r="CNB153" s="93"/>
      <c r="CNC153" s="93"/>
      <c r="CND153" s="93"/>
      <c r="CNE153" s="93"/>
      <c r="CNF153" s="93"/>
      <c r="CNG153" s="93"/>
      <c r="CNH153" s="93"/>
      <c r="CNI153" s="93"/>
      <c r="CNJ153" s="93"/>
      <c r="CNK153" s="93"/>
      <c r="CNL153" s="93"/>
      <c r="CNM153" s="93"/>
      <c r="CNN153" s="93"/>
      <c r="CNO153" s="93"/>
      <c r="CNP153" s="93"/>
      <c r="CNQ153" s="93"/>
      <c r="CNR153" s="93"/>
      <c r="CNS153" s="93"/>
      <c r="CNT153" s="93"/>
      <c r="CNU153" s="93"/>
      <c r="CNV153" s="93"/>
      <c r="CNW153" s="93"/>
      <c r="CNX153" s="93"/>
      <c r="CNY153" s="93"/>
      <c r="CNZ153" s="93"/>
      <c r="COA153" s="93"/>
      <c r="COB153" s="93"/>
      <c r="COC153" s="93"/>
      <c r="COD153" s="93"/>
      <c r="COE153" s="93"/>
      <c r="COF153" s="93"/>
      <c r="COG153" s="93"/>
      <c r="COH153" s="93"/>
      <c r="COI153" s="93"/>
      <c r="COJ153" s="93"/>
      <c r="COK153" s="93"/>
      <c r="COL153" s="93"/>
      <c r="COM153" s="93"/>
      <c r="CON153" s="93"/>
      <c r="COO153" s="93"/>
      <c r="COP153" s="93"/>
      <c r="COQ153" s="93"/>
      <c r="COR153" s="93"/>
      <c r="COS153" s="93"/>
      <c r="COT153" s="93"/>
      <c r="COU153" s="93"/>
      <c r="COV153" s="93"/>
      <c r="COW153" s="93"/>
      <c r="COX153" s="93"/>
      <c r="COY153" s="93"/>
      <c r="COZ153" s="93"/>
      <c r="CPA153" s="93"/>
      <c r="CPB153" s="93"/>
      <c r="CPC153" s="93"/>
      <c r="CPD153" s="93"/>
      <c r="CPE153" s="93"/>
      <c r="CPF153" s="93"/>
      <c r="CPG153" s="93"/>
      <c r="CPH153" s="93"/>
      <c r="CPI153" s="93"/>
      <c r="CPJ153" s="93"/>
      <c r="CPK153" s="93"/>
      <c r="CPL153" s="93"/>
      <c r="CPM153" s="93"/>
      <c r="CPN153" s="93"/>
      <c r="CPO153" s="93"/>
      <c r="CPP153" s="93"/>
      <c r="CPQ153" s="93"/>
      <c r="CPR153" s="93"/>
      <c r="CPS153" s="93"/>
      <c r="CPT153" s="93"/>
      <c r="CPU153" s="93"/>
      <c r="CPV153" s="93"/>
      <c r="CPW153" s="93"/>
      <c r="CPX153" s="93"/>
      <c r="CPY153" s="93"/>
      <c r="CPZ153" s="93"/>
      <c r="CQA153" s="93"/>
      <c r="CQB153" s="93"/>
      <c r="CQC153" s="93"/>
      <c r="CQD153" s="93"/>
      <c r="CQE153" s="93"/>
      <c r="CQF153" s="93"/>
      <c r="CQG153" s="93"/>
      <c r="CQH153" s="93"/>
      <c r="CQI153" s="93"/>
      <c r="CQJ153" s="93"/>
      <c r="CQK153" s="93"/>
      <c r="CQL153" s="93"/>
      <c r="CQM153" s="93"/>
      <c r="CQN153" s="93"/>
      <c r="CQO153" s="93"/>
      <c r="CQP153" s="93"/>
      <c r="CQQ153" s="93"/>
      <c r="CQR153" s="93"/>
      <c r="CQS153" s="93"/>
      <c r="CQT153" s="93"/>
      <c r="CQU153" s="93"/>
      <c r="CQV153" s="93"/>
      <c r="CQW153" s="93"/>
      <c r="CQX153" s="93"/>
      <c r="CQY153" s="93"/>
      <c r="CQZ153" s="93"/>
      <c r="CRA153" s="93"/>
      <c r="CRB153" s="93"/>
      <c r="CRC153" s="93"/>
      <c r="CRD153" s="93"/>
      <c r="CRE153" s="93"/>
      <c r="CRF153" s="93"/>
      <c r="CRG153" s="93"/>
      <c r="CRH153" s="93"/>
      <c r="CRI153" s="93"/>
      <c r="CRJ153" s="93"/>
      <c r="CRK153" s="93"/>
      <c r="CRL153" s="93"/>
      <c r="CRM153" s="93"/>
      <c r="CRN153" s="93"/>
      <c r="CRO153" s="93"/>
      <c r="CRP153" s="93"/>
      <c r="CRQ153" s="93"/>
      <c r="CRR153" s="93"/>
      <c r="CRS153" s="93"/>
      <c r="CRT153" s="93"/>
      <c r="CRU153" s="93"/>
      <c r="CRV153" s="93"/>
      <c r="CRW153" s="93"/>
      <c r="CRX153" s="93"/>
      <c r="CRY153" s="93"/>
      <c r="CRZ153" s="93"/>
      <c r="CSA153" s="93"/>
      <c r="CSB153" s="93"/>
      <c r="CSC153" s="93"/>
      <c r="CSD153" s="93"/>
      <c r="CSE153" s="93"/>
      <c r="CSF153" s="93"/>
      <c r="CSG153" s="93"/>
      <c r="CSH153" s="93"/>
      <c r="CSI153" s="93"/>
      <c r="CSJ153" s="93"/>
      <c r="CSK153" s="93"/>
      <c r="CSL153" s="93"/>
      <c r="CSM153" s="93"/>
      <c r="CSN153" s="93"/>
      <c r="CSO153" s="93"/>
      <c r="CSP153" s="93"/>
      <c r="CSQ153" s="93"/>
      <c r="CSR153" s="93"/>
      <c r="CSS153" s="93"/>
      <c r="CST153" s="93"/>
      <c r="CSU153" s="93"/>
      <c r="CSV153" s="93"/>
      <c r="CSW153" s="93"/>
      <c r="CSX153" s="93"/>
      <c r="CSY153" s="93"/>
      <c r="CSZ153" s="93"/>
      <c r="CTA153" s="93"/>
      <c r="CTB153" s="93"/>
      <c r="CTC153" s="93"/>
      <c r="CTD153" s="93"/>
      <c r="CTE153" s="93"/>
      <c r="CTF153" s="93"/>
      <c r="CTG153" s="93"/>
      <c r="CTH153" s="93"/>
      <c r="CTI153" s="93"/>
      <c r="CTJ153" s="93"/>
      <c r="CTK153" s="93"/>
      <c r="CTL153" s="93"/>
      <c r="CTM153" s="93"/>
      <c r="CTN153" s="93"/>
      <c r="CTO153" s="93"/>
      <c r="CTP153" s="93"/>
      <c r="CTQ153" s="93"/>
      <c r="CTR153" s="93"/>
      <c r="CTS153" s="93"/>
      <c r="CTT153" s="93"/>
      <c r="CTU153" s="93"/>
      <c r="CTV153" s="93"/>
      <c r="CTW153" s="93"/>
      <c r="CTX153" s="93"/>
      <c r="CTY153" s="93"/>
      <c r="CTZ153" s="93"/>
      <c r="CUA153" s="93"/>
      <c r="CUB153" s="93"/>
      <c r="CUC153" s="93"/>
      <c r="CUD153" s="93"/>
      <c r="CUE153" s="93"/>
      <c r="CUF153" s="93"/>
      <c r="CUG153" s="93"/>
      <c r="CUH153" s="93"/>
      <c r="CUI153" s="93"/>
      <c r="CUJ153" s="93"/>
      <c r="CUK153" s="93"/>
      <c r="CUL153" s="93"/>
      <c r="CUM153" s="93"/>
      <c r="CUN153" s="93"/>
      <c r="CUO153" s="93"/>
      <c r="CUP153" s="93"/>
      <c r="CUQ153" s="93"/>
      <c r="CUR153" s="93"/>
      <c r="CUS153" s="93"/>
      <c r="CUT153" s="93"/>
      <c r="CUU153" s="93"/>
      <c r="CUV153" s="93"/>
      <c r="CUW153" s="93"/>
      <c r="CUX153" s="93"/>
      <c r="CUY153" s="93"/>
      <c r="CUZ153" s="93"/>
      <c r="CVA153" s="93"/>
      <c r="CVB153" s="93"/>
      <c r="CVC153" s="93"/>
      <c r="CVD153" s="93"/>
      <c r="CVE153" s="93"/>
      <c r="CVF153" s="93"/>
      <c r="CVG153" s="93"/>
      <c r="CVH153" s="93"/>
      <c r="CVI153" s="93"/>
      <c r="CVJ153" s="93"/>
      <c r="CVK153" s="93"/>
      <c r="CVL153" s="93"/>
      <c r="CVM153" s="93"/>
      <c r="CVN153" s="93"/>
      <c r="CVO153" s="93"/>
      <c r="CVP153" s="93"/>
      <c r="CVQ153" s="93"/>
      <c r="CVR153" s="93"/>
      <c r="CVS153" s="93"/>
      <c r="CVT153" s="93"/>
      <c r="CVU153" s="93"/>
      <c r="CVV153" s="93"/>
      <c r="CVW153" s="93"/>
      <c r="CVX153" s="93"/>
      <c r="CVY153" s="93"/>
      <c r="CVZ153" s="93"/>
      <c r="CWA153" s="93"/>
      <c r="CWB153" s="93"/>
      <c r="CWC153" s="93"/>
      <c r="CWD153" s="93"/>
      <c r="CWE153" s="93"/>
      <c r="CWF153" s="93"/>
      <c r="CWG153" s="93"/>
      <c r="CWH153" s="93"/>
      <c r="CWI153" s="93"/>
      <c r="CWJ153" s="93"/>
      <c r="CWK153" s="93"/>
      <c r="CWL153" s="93"/>
      <c r="CWM153" s="93"/>
      <c r="CWN153" s="93"/>
      <c r="CWO153" s="93"/>
      <c r="CWP153" s="93"/>
      <c r="CWQ153" s="93"/>
      <c r="CWR153" s="93"/>
      <c r="CWS153" s="93"/>
      <c r="CWT153" s="93"/>
      <c r="CWU153" s="93"/>
      <c r="CWV153" s="93"/>
      <c r="CWW153" s="93"/>
      <c r="CWX153" s="93"/>
      <c r="CWY153" s="93"/>
      <c r="CWZ153" s="93"/>
      <c r="CXA153" s="93"/>
      <c r="CXB153" s="93"/>
      <c r="CXC153" s="93"/>
      <c r="CXD153" s="93"/>
      <c r="CXE153" s="93"/>
      <c r="CXF153" s="93"/>
      <c r="CXG153" s="93"/>
      <c r="CXH153" s="93"/>
      <c r="CXI153" s="93"/>
      <c r="CXJ153" s="93"/>
      <c r="CXK153" s="93"/>
      <c r="CXL153" s="93"/>
      <c r="CXM153" s="93"/>
      <c r="CXN153" s="93"/>
      <c r="CXO153" s="93"/>
      <c r="CXP153" s="93"/>
      <c r="CXQ153" s="93"/>
      <c r="CXR153" s="93"/>
      <c r="CXS153" s="93"/>
      <c r="CXT153" s="93"/>
      <c r="CXU153" s="93"/>
      <c r="CXV153" s="93"/>
      <c r="CXW153" s="93"/>
      <c r="CXX153" s="93"/>
      <c r="CXY153" s="93"/>
      <c r="CXZ153" s="93"/>
      <c r="CYA153" s="93"/>
      <c r="CYB153" s="93"/>
      <c r="CYC153" s="93"/>
      <c r="CYD153" s="93"/>
      <c r="CYE153" s="93"/>
      <c r="CYF153" s="93"/>
      <c r="CYG153" s="93"/>
      <c r="CYH153" s="93"/>
      <c r="CYI153" s="93"/>
      <c r="CYJ153" s="93"/>
      <c r="CYK153" s="93"/>
      <c r="CYL153" s="93"/>
      <c r="CYM153" s="93"/>
      <c r="CYN153" s="93"/>
      <c r="CYO153" s="93"/>
      <c r="CYP153" s="93"/>
      <c r="CYQ153" s="93"/>
      <c r="CYR153" s="93"/>
      <c r="CYS153" s="93"/>
      <c r="CYT153" s="93"/>
      <c r="CYU153" s="93"/>
      <c r="CYV153" s="93"/>
      <c r="CYW153" s="93"/>
      <c r="CYX153" s="93"/>
      <c r="CYY153" s="93"/>
      <c r="CYZ153" s="93"/>
      <c r="CZA153" s="93"/>
      <c r="CZB153" s="93"/>
      <c r="CZC153" s="93"/>
      <c r="CZD153" s="93"/>
      <c r="CZE153" s="93"/>
      <c r="CZF153" s="93"/>
      <c r="CZG153" s="93"/>
      <c r="CZH153" s="93"/>
      <c r="CZI153" s="93"/>
      <c r="CZJ153" s="93"/>
      <c r="CZK153" s="93"/>
      <c r="CZL153" s="93"/>
      <c r="CZM153" s="93"/>
      <c r="CZN153" s="93"/>
      <c r="CZO153" s="93"/>
      <c r="CZP153" s="93"/>
      <c r="CZQ153" s="93"/>
      <c r="CZR153" s="93"/>
      <c r="CZS153" s="93"/>
      <c r="CZT153" s="93"/>
      <c r="CZU153" s="93"/>
      <c r="CZV153" s="93"/>
      <c r="CZW153" s="93"/>
      <c r="CZX153" s="93"/>
      <c r="CZY153" s="93"/>
      <c r="CZZ153" s="93"/>
      <c r="DAA153" s="93"/>
      <c r="DAB153" s="93"/>
      <c r="DAC153" s="93"/>
      <c r="DAD153" s="93"/>
      <c r="DAE153" s="93"/>
      <c r="DAF153" s="93"/>
      <c r="DAG153" s="93"/>
      <c r="DAH153" s="93"/>
      <c r="DAI153" s="93"/>
      <c r="DAJ153" s="93"/>
      <c r="DAK153" s="93"/>
      <c r="DAL153" s="93"/>
      <c r="DAM153" s="93"/>
      <c r="DAN153" s="93"/>
      <c r="DAO153" s="93"/>
      <c r="DAP153" s="93"/>
      <c r="DAQ153" s="93"/>
      <c r="DAR153" s="93"/>
      <c r="DAS153" s="93"/>
      <c r="DAT153" s="93"/>
      <c r="DAU153" s="93"/>
      <c r="DAV153" s="93"/>
      <c r="DAW153" s="93"/>
      <c r="DAX153" s="93"/>
      <c r="DAY153" s="93"/>
      <c r="DAZ153" s="93"/>
      <c r="DBA153" s="93"/>
      <c r="DBB153" s="93"/>
      <c r="DBC153" s="93"/>
      <c r="DBD153" s="93"/>
      <c r="DBE153" s="93"/>
      <c r="DBF153" s="93"/>
      <c r="DBG153" s="93"/>
      <c r="DBH153" s="93"/>
      <c r="DBI153" s="93"/>
      <c r="DBJ153" s="93"/>
      <c r="DBK153" s="93"/>
      <c r="DBL153" s="93"/>
      <c r="DBM153" s="93"/>
      <c r="DBN153" s="93"/>
      <c r="DBO153" s="93"/>
      <c r="DBP153" s="93"/>
      <c r="DBQ153" s="93"/>
      <c r="DBR153" s="93"/>
      <c r="DBS153" s="93"/>
      <c r="DBT153" s="93"/>
      <c r="DBU153" s="93"/>
      <c r="DBV153" s="93"/>
      <c r="DBW153" s="93"/>
      <c r="DBX153" s="93"/>
      <c r="DBY153" s="93"/>
      <c r="DBZ153" s="93"/>
      <c r="DCA153" s="93"/>
      <c r="DCB153" s="93"/>
      <c r="DCC153" s="93"/>
      <c r="DCD153" s="93"/>
      <c r="DCE153" s="93"/>
      <c r="DCF153" s="93"/>
      <c r="DCG153" s="93"/>
      <c r="DCH153" s="93"/>
      <c r="DCI153" s="93"/>
      <c r="DCJ153" s="93"/>
      <c r="DCK153" s="93"/>
      <c r="DCL153" s="93"/>
      <c r="DCM153" s="93"/>
      <c r="DCN153" s="93"/>
      <c r="DCO153" s="93"/>
      <c r="DCP153" s="93"/>
      <c r="DCQ153" s="93"/>
      <c r="DCR153" s="93"/>
      <c r="DCS153" s="93"/>
      <c r="DCT153" s="93"/>
      <c r="DCU153" s="93"/>
      <c r="DCV153" s="93"/>
      <c r="DCW153" s="93"/>
      <c r="DCX153" s="93"/>
      <c r="DCY153" s="93"/>
      <c r="DCZ153" s="93"/>
      <c r="DDA153" s="93"/>
      <c r="DDB153" s="93"/>
      <c r="DDC153" s="93"/>
      <c r="DDD153" s="93"/>
      <c r="DDE153" s="93"/>
      <c r="DDF153" s="93"/>
      <c r="DDG153" s="93"/>
      <c r="DDH153" s="93"/>
      <c r="DDI153" s="93"/>
      <c r="DDJ153" s="93"/>
      <c r="DDK153" s="93"/>
      <c r="DDL153" s="93"/>
      <c r="DDM153" s="93"/>
      <c r="DDN153" s="93"/>
      <c r="DDO153" s="93"/>
      <c r="DDP153" s="93"/>
      <c r="DDQ153" s="93"/>
      <c r="DDR153" s="93"/>
      <c r="DDS153" s="93"/>
      <c r="DDT153" s="93"/>
      <c r="DDU153" s="93"/>
      <c r="DDV153" s="93"/>
      <c r="DDW153" s="93"/>
      <c r="DDX153" s="93"/>
      <c r="DDY153" s="93"/>
      <c r="DDZ153" s="93"/>
      <c r="DEA153" s="93"/>
      <c r="DEB153" s="93"/>
      <c r="DEC153" s="93"/>
      <c r="DED153" s="93"/>
      <c r="DEE153" s="93"/>
      <c r="DEF153" s="93"/>
      <c r="DEG153" s="93"/>
      <c r="DEH153" s="93"/>
      <c r="DEI153" s="93"/>
      <c r="DEJ153" s="93"/>
      <c r="DEK153" s="93"/>
      <c r="DEL153" s="93"/>
      <c r="DEM153" s="93"/>
      <c r="DEN153" s="93"/>
      <c r="DEO153" s="93"/>
      <c r="DEP153" s="93"/>
      <c r="DEQ153" s="93"/>
      <c r="DER153" s="93"/>
      <c r="DES153" s="93"/>
      <c r="DET153" s="93"/>
      <c r="DEU153" s="93"/>
      <c r="DEV153" s="93"/>
      <c r="DEW153" s="93"/>
      <c r="DEX153" s="93"/>
      <c r="DEY153" s="93"/>
      <c r="DEZ153" s="93"/>
      <c r="DFA153" s="93"/>
      <c r="DFB153" s="93"/>
      <c r="DFC153" s="93"/>
      <c r="DFD153" s="93"/>
      <c r="DFE153" s="93"/>
      <c r="DFF153" s="93"/>
      <c r="DFG153" s="93"/>
      <c r="DFH153" s="93"/>
      <c r="DFI153" s="93"/>
      <c r="DFJ153" s="93"/>
      <c r="DFK153" s="93"/>
      <c r="DFL153" s="93"/>
      <c r="DFM153" s="93"/>
      <c r="DFN153" s="93"/>
      <c r="DFO153" s="93"/>
      <c r="DFP153" s="93"/>
      <c r="DFQ153" s="93"/>
      <c r="DFR153" s="93"/>
      <c r="DFS153" s="93"/>
      <c r="DFT153" s="93"/>
      <c r="DFU153" s="93"/>
      <c r="DFV153" s="93"/>
      <c r="DFW153" s="93"/>
      <c r="DFX153" s="93"/>
      <c r="DFY153" s="93"/>
      <c r="DFZ153" s="93"/>
      <c r="DGA153" s="93"/>
      <c r="DGB153" s="93"/>
      <c r="DGC153" s="93"/>
      <c r="DGD153" s="93"/>
      <c r="DGE153" s="93"/>
      <c r="DGF153" s="93"/>
      <c r="DGG153" s="93"/>
      <c r="DGH153" s="93"/>
      <c r="DGI153" s="93"/>
      <c r="DGJ153" s="93"/>
      <c r="DGK153" s="93"/>
      <c r="DGL153" s="93"/>
      <c r="DGM153" s="93"/>
      <c r="DGN153" s="93"/>
      <c r="DGO153" s="93"/>
      <c r="DGP153" s="93"/>
      <c r="DGQ153" s="93"/>
      <c r="DGR153" s="93"/>
      <c r="DGS153" s="93"/>
      <c r="DGT153" s="93"/>
      <c r="DGU153" s="93"/>
      <c r="DGV153" s="93"/>
      <c r="DGW153" s="93"/>
      <c r="DGX153" s="93"/>
      <c r="DGY153" s="93"/>
      <c r="DGZ153" s="93"/>
      <c r="DHA153" s="93"/>
      <c r="DHB153" s="93"/>
      <c r="DHC153" s="93"/>
      <c r="DHD153" s="93"/>
      <c r="DHE153" s="93"/>
      <c r="DHF153" s="93"/>
      <c r="DHG153" s="93"/>
      <c r="DHH153" s="93"/>
      <c r="DHI153" s="93"/>
      <c r="DHJ153" s="93"/>
      <c r="DHK153" s="93"/>
      <c r="DHL153" s="93"/>
      <c r="DHM153" s="93"/>
      <c r="DHN153" s="93"/>
      <c r="DHO153" s="93"/>
      <c r="DHP153" s="93"/>
      <c r="DHQ153" s="93"/>
    </row>
    <row r="154" spans="1:2929" s="170" customFormat="1">
      <c r="A154" s="198"/>
      <c r="B154" s="173"/>
      <c r="C154" s="127"/>
      <c r="D154" s="108"/>
      <c r="E154" s="668"/>
      <c r="F154" s="105"/>
      <c r="G154" s="162"/>
      <c r="H154" s="108"/>
      <c r="I154" s="93"/>
      <c r="J154" s="105"/>
      <c r="K154" s="93"/>
      <c r="L154" s="166"/>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BA154" s="93"/>
      <c r="BB154" s="93"/>
      <c r="BC154" s="93"/>
      <c r="BD154" s="93"/>
      <c r="BE154" s="93"/>
      <c r="BF154" s="93"/>
      <c r="BG154" s="93"/>
      <c r="BH154" s="93"/>
      <c r="BI154" s="93"/>
      <c r="BJ154" s="93"/>
      <c r="BK154" s="93"/>
      <c r="BL154" s="93"/>
      <c r="BM154" s="93"/>
      <c r="BN154" s="93"/>
      <c r="BO154" s="93"/>
      <c r="BP154" s="93"/>
      <c r="BQ154" s="93"/>
      <c r="BR154" s="93"/>
      <c r="BS154" s="93"/>
      <c r="BT154" s="93"/>
      <c r="BU154" s="93"/>
      <c r="BV154" s="93"/>
      <c r="BW154" s="93"/>
      <c r="BX154" s="93"/>
      <c r="BY154" s="93"/>
      <c r="BZ154" s="93"/>
      <c r="CA154" s="93"/>
      <c r="CB154" s="93"/>
      <c r="CC154" s="93"/>
      <c r="CD154" s="93"/>
      <c r="CE154" s="93"/>
      <c r="CF154" s="93"/>
      <c r="CG154" s="93"/>
      <c r="CH154" s="93"/>
      <c r="CI154" s="93"/>
      <c r="CJ154" s="93"/>
      <c r="CK154" s="93"/>
      <c r="CL154" s="93"/>
      <c r="CM154" s="93"/>
      <c r="CN154" s="93"/>
      <c r="CO154" s="93"/>
      <c r="CP154" s="93"/>
      <c r="CQ154" s="93"/>
      <c r="CR154" s="93"/>
      <c r="CS154" s="93"/>
      <c r="CT154" s="93"/>
      <c r="CU154" s="93"/>
      <c r="CV154" s="93"/>
      <c r="CW154" s="93"/>
      <c r="CX154" s="93"/>
      <c r="CY154" s="93"/>
      <c r="CZ154" s="93"/>
      <c r="DA154" s="93"/>
      <c r="DB154" s="93"/>
      <c r="DC154" s="93"/>
      <c r="DD154" s="93"/>
      <c r="DE154" s="93"/>
      <c r="DF154" s="93"/>
      <c r="DG154" s="93"/>
      <c r="DH154" s="93"/>
      <c r="DI154" s="93"/>
      <c r="DJ154" s="93"/>
      <c r="DK154" s="93"/>
      <c r="DL154" s="93"/>
      <c r="DM154" s="93"/>
      <c r="DN154" s="93"/>
      <c r="DO154" s="93"/>
      <c r="DP154" s="93"/>
      <c r="DQ154" s="93"/>
      <c r="DR154" s="93"/>
      <c r="DS154" s="93"/>
      <c r="DT154" s="93"/>
      <c r="DU154" s="93"/>
      <c r="DV154" s="93"/>
      <c r="DW154" s="93"/>
      <c r="DX154" s="93"/>
      <c r="DY154" s="93"/>
      <c r="DZ154" s="93"/>
      <c r="EA154" s="93"/>
      <c r="EB154" s="93"/>
      <c r="EC154" s="93"/>
      <c r="ED154" s="93"/>
      <c r="EE154" s="93"/>
      <c r="EF154" s="93"/>
      <c r="EG154" s="93"/>
      <c r="EH154" s="93"/>
      <c r="EI154" s="93"/>
      <c r="EJ154" s="93"/>
      <c r="EK154" s="93"/>
      <c r="EL154" s="93"/>
      <c r="EM154" s="93"/>
      <c r="EN154" s="93"/>
      <c r="EO154" s="93"/>
      <c r="EP154" s="93"/>
      <c r="EQ154" s="93"/>
      <c r="ER154" s="93"/>
      <c r="ES154" s="93"/>
      <c r="ET154" s="93"/>
      <c r="EU154" s="93"/>
      <c r="EV154" s="93"/>
      <c r="EW154" s="93"/>
      <c r="EX154" s="93"/>
      <c r="EY154" s="93"/>
      <c r="EZ154" s="93"/>
      <c r="FA154" s="93"/>
      <c r="FB154" s="93"/>
      <c r="FC154" s="93"/>
      <c r="FD154" s="93"/>
      <c r="FE154" s="93"/>
      <c r="FF154" s="93"/>
      <c r="FG154" s="93"/>
      <c r="FH154" s="93"/>
      <c r="FI154" s="93"/>
      <c r="FJ154" s="93"/>
      <c r="FK154" s="93"/>
      <c r="FL154" s="93"/>
      <c r="FM154" s="93"/>
      <c r="FN154" s="93"/>
      <c r="FO154" s="93"/>
      <c r="FP154" s="93"/>
      <c r="FQ154" s="93"/>
      <c r="FR154" s="93"/>
      <c r="FS154" s="93"/>
      <c r="FT154" s="93"/>
      <c r="FU154" s="93"/>
      <c r="FV154" s="93"/>
      <c r="FW154" s="93"/>
      <c r="FX154" s="93"/>
      <c r="FY154" s="93"/>
      <c r="FZ154" s="93"/>
      <c r="GA154" s="93"/>
      <c r="GB154" s="93"/>
      <c r="GC154" s="93"/>
      <c r="GD154" s="93"/>
      <c r="GE154" s="93"/>
      <c r="GF154" s="93"/>
      <c r="GG154" s="93"/>
      <c r="GH154" s="93"/>
      <c r="GI154" s="93"/>
      <c r="GJ154" s="93"/>
      <c r="GK154" s="93"/>
      <c r="GL154" s="93"/>
      <c r="GM154" s="93"/>
      <c r="GN154" s="93"/>
      <c r="GO154" s="93"/>
      <c r="GP154" s="93"/>
      <c r="GQ154" s="93"/>
      <c r="GR154" s="93"/>
      <c r="GS154" s="93"/>
      <c r="GT154" s="93"/>
      <c r="GU154" s="93"/>
      <c r="GV154" s="93"/>
      <c r="GW154" s="93"/>
      <c r="GX154" s="93"/>
      <c r="GY154" s="93"/>
      <c r="GZ154" s="93"/>
      <c r="HA154" s="93"/>
      <c r="HB154" s="93"/>
      <c r="HC154" s="93"/>
      <c r="HD154" s="93"/>
      <c r="HE154" s="93"/>
      <c r="HF154" s="93"/>
      <c r="HG154" s="93"/>
      <c r="HH154" s="93"/>
      <c r="HI154" s="93"/>
      <c r="HJ154" s="93"/>
      <c r="HK154" s="93"/>
      <c r="HL154" s="93"/>
      <c r="HM154" s="93"/>
      <c r="HN154" s="93"/>
      <c r="HO154" s="93"/>
      <c r="HP154" s="93"/>
      <c r="HQ154" s="93"/>
      <c r="HR154" s="93"/>
      <c r="HS154" s="93"/>
      <c r="HT154" s="93"/>
      <c r="HU154" s="93"/>
      <c r="HV154" s="93"/>
      <c r="HW154" s="93"/>
      <c r="HX154" s="93"/>
      <c r="HY154" s="93"/>
      <c r="HZ154" s="93"/>
      <c r="IA154" s="93"/>
      <c r="IB154" s="93"/>
      <c r="IC154" s="93"/>
      <c r="ID154" s="93"/>
      <c r="IE154" s="93"/>
      <c r="IF154" s="93"/>
      <c r="IG154" s="93"/>
      <c r="IH154" s="93"/>
      <c r="II154" s="93"/>
      <c r="IJ154" s="93"/>
      <c r="IK154" s="93"/>
      <c r="IL154" s="93"/>
      <c r="IM154" s="93"/>
      <c r="IN154" s="93"/>
      <c r="IO154" s="93"/>
      <c r="IP154" s="93"/>
      <c r="IQ154" s="93"/>
      <c r="IR154" s="93"/>
      <c r="IS154" s="93"/>
      <c r="IT154" s="93"/>
      <c r="IU154" s="93"/>
      <c r="IV154" s="93"/>
      <c r="IW154" s="93"/>
      <c r="IX154" s="93"/>
      <c r="IY154" s="93"/>
      <c r="IZ154" s="93"/>
      <c r="JA154" s="93"/>
      <c r="JB154" s="93"/>
      <c r="JC154" s="93"/>
      <c r="JD154" s="93"/>
      <c r="JE154" s="93"/>
      <c r="JF154" s="93"/>
      <c r="JG154" s="93"/>
      <c r="JH154" s="93"/>
      <c r="JI154" s="93"/>
      <c r="JJ154" s="93"/>
      <c r="JK154" s="93"/>
      <c r="JL154" s="93"/>
      <c r="JM154" s="93"/>
      <c r="JN154" s="93"/>
      <c r="JO154" s="93"/>
      <c r="JP154" s="93"/>
      <c r="JQ154" s="93"/>
      <c r="JR154" s="93"/>
      <c r="JS154" s="93"/>
      <c r="JT154" s="93"/>
      <c r="JU154" s="93"/>
      <c r="JV154" s="93"/>
      <c r="JW154" s="93"/>
      <c r="JX154" s="93"/>
      <c r="JY154" s="93"/>
      <c r="JZ154" s="93"/>
      <c r="KA154" s="93"/>
      <c r="KB154" s="93"/>
      <c r="KC154" s="93"/>
      <c r="KD154" s="93"/>
      <c r="KE154" s="93"/>
      <c r="KF154" s="93"/>
      <c r="KG154" s="93"/>
      <c r="KH154" s="93"/>
      <c r="KI154" s="93"/>
      <c r="KJ154" s="93"/>
      <c r="KK154" s="93"/>
      <c r="KL154" s="93"/>
      <c r="KM154" s="93"/>
      <c r="KN154" s="93"/>
      <c r="KO154" s="93"/>
      <c r="KP154" s="93"/>
      <c r="KQ154" s="93"/>
      <c r="KR154" s="93"/>
      <c r="KS154" s="93"/>
      <c r="KT154" s="93"/>
      <c r="KU154" s="93"/>
      <c r="KV154" s="93"/>
      <c r="KW154" s="93"/>
      <c r="KX154" s="93"/>
      <c r="KY154" s="93"/>
      <c r="KZ154" s="93"/>
      <c r="LA154" s="93"/>
      <c r="LB154" s="93"/>
      <c r="LC154" s="93"/>
      <c r="LD154" s="93"/>
      <c r="LE154" s="93"/>
      <c r="LF154" s="93"/>
      <c r="LG154" s="93"/>
      <c r="LH154" s="93"/>
      <c r="LI154" s="93"/>
      <c r="LJ154" s="93"/>
      <c r="LK154" s="93"/>
      <c r="LL154" s="93"/>
      <c r="LM154" s="93"/>
      <c r="LN154" s="93"/>
      <c r="LO154" s="93"/>
      <c r="LP154" s="93"/>
      <c r="LQ154" s="93"/>
      <c r="LR154" s="93"/>
      <c r="LS154" s="93"/>
      <c r="LT154" s="93"/>
      <c r="LU154" s="93"/>
      <c r="LV154" s="93"/>
      <c r="LW154" s="93"/>
      <c r="LX154" s="93"/>
      <c r="LY154" s="93"/>
      <c r="LZ154" s="93"/>
      <c r="MA154" s="93"/>
      <c r="MB154" s="93"/>
      <c r="MC154" s="93"/>
      <c r="MD154" s="93"/>
      <c r="ME154" s="93"/>
      <c r="MF154" s="93"/>
      <c r="MG154" s="93"/>
      <c r="MH154" s="93"/>
      <c r="MI154" s="93"/>
      <c r="MJ154" s="93"/>
      <c r="MK154" s="93"/>
      <c r="ML154" s="93"/>
      <c r="MM154" s="93"/>
      <c r="MN154" s="93"/>
      <c r="MO154" s="93"/>
      <c r="MP154" s="93"/>
      <c r="MQ154" s="93"/>
      <c r="MR154" s="93"/>
      <c r="MS154" s="93"/>
      <c r="MT154" s="93"/>
      <c r="MU154" s="93"/>
      <c r="MV154" s="93"/>
      <c r="MW154" s="93"/>
      <c r="MX154" s="93"/>
      <c r="MY154" s="93"/>
      <c r="MZ154" s="93"/>
      <c r="NA154" s="93"/>
      <c r="NB154" s="93"/>
      <c r="NC154" s="93"/>
      <c r="ND154" s="93"/>
      <c r="NE154" s="93"/>
      <c r="NF154" s="93"/>
      <c r="NG154" s="93"/>
      <c r="NH154" s="93"/>
      <c r="NI154" s="93"/>
      <c r="NJ154" s="93"/>
      <c r="NK154" s="93"/>
      <c r="NL154" s="93"/>
      <c r="NM154" s="93"/>
      <c r="NN154" s="93"/>
      <c r="NO154" s="93"/>
      <c r="NP154" s="93"/>
      <c r="NQ154" s="93"/>
      <c r="NR154" s="93"/>
      <c r="NS154" s="93"/>
      <c r="NT154" s="93"/>
      <c r="NU154" s="93"/>
      <c r="NV154" s="93"/>
      <c r="NW154" s="93"/>
      <c r="NX154" s="93"/>
      <c r="NY154" s="93"/>
      <c r="NZ154" s="93"/>
      <c r="OA154" s="93"/>
      <c r="OB154" s="93"/>
      <c r="OC154" s="93"/>
      <c r="OD154" s="93"/>
      <c r="OE154" s="93"/>
      <c r="OF154" s="93"/>
      <c r="OG154" s="93"/>
      <c r="OH154" s="93"/>
      <c r="OI154" s="93"/>
      <c r="OJ154" s="93"/>
      <c r="OK154" s="93"/>
      <c r="OL154" s="93"/>
      <c r="OM154" s="93"/>
      <c r="ON154" s="93"/>
      <c r="OO154" s="93"/>
      <c r="OP154" s="93"/>
      <c r="OQ154" s="93"/>
      <c r="OR154" s="93"/>
      <c r="OS154" s="93"/>
      <c r="OT154" s="93"/>
      <c r="OU154" s="93"/>
      <c r="OV154" s="93"/>
      <c r="OW154" s="93"/>
      <c r="OX154" s="93"/>
      <c r="OY154" s="93"/>
      <c r="OZ154" s="93"/>
      <c r="PA154" s="93"/>
      <c r="PB154" s="93"/>
      <c r="PC154" s="93"/>
      <c r="PD154" s="93"/>
      <c r="PE154" s="93"/>
      <c r="PF154" s="93"/>
      <c r="PG154" s="93"/>
      <c r="PH154" s="93"/>
      <c r="PI154" s="93"/>
      <c r="PJ154" s="93"/>
      <c r="PK154" s="93"/>
      <c r="PL154" s="93"/>
      <c r="PM154" s="93"/>
      <c r="PN154" s="93"/>
      <c r="PO154" s="93"/>
      <c r="PP154" s="93"/>
      <c r="PQ154" s="93"/>
      <c r="PR154" s="93"/>
      <c r="PS154" s="93"/>
      <c r="PT154" s="93"/>
      <c r="PU154" s="93"/>
      <c r="PV154" s="93"/>
      <c r="PW154" s="93"/>
      <c r="PX154" s="93"/>
      <c r="PY154" s="93"/>
      <c r="PZ154" s="93"/>
      <c r="QA154" s="93"/>
      <c r="QB154" s="93"/>
      <c r="QC154" s="93"/>
      <c r="QD154" s="93"/>
      <c r="QE154" s="93"/>
      <c r="QF154" s="93"/>
      <c r="QG154" s="93"/>
      <c r="QH154" s="93"/>
      <c r="QI154" s="93"/>
      <c r="QJ154" s="93"/>
      <c r="QK154" s="93"/>
      <c r="QL154" s="93"/>
      <c r="QM154" s="93"/>
      <c r="QN154" s="93"/>
      <c r="QO154" s="93"/>
      <c r="QP154" s="93"/>
      <c r="QQ154" s="93"/>
      <c r="QR154" s="93"/>
      <c r="QS154" s="93"/>
      <c r="QT154" s="93"/>
      <c r="QU154" s="93"/>
      <c r="QV154" s="93"/>
      <c r="QW154" s="93"/>
      <c r="QX154" s="93"/>
      <c r="QY154" s="93"/>
      <c r="QZ154" s="93"/>
      <c r="RA154" s="93"/>
      <c r="RB154" s="93"/>
      <c r="RC154" s="93"/>
      <c r="RD154" s="93"/>
      <c r="RE154" s="93"/>
      <c r="RF154" s="93"/>
      <c r="RG154" s="93"/>
      <c r="RH154" s="93"/>
      <c r="RI154" s="93"/>
      <c r="RJ154" s="93"/>
      <c r="RK154" s="93"/>
      <c r="RL154" s="93"/>
      <c r="RM154" s="93"/>
      <c r="RN154" s="93"/>
      <c r="RO154" s="93"/>
      <c r="RP154" s="93"/>
      <c r="RQ154" s="93"/>
      <c r="RR154" s="93"/>
      <c r="RS154" s="93"/>
      <c r="RT154" s="93"/>
      <c r="RU154" s="93"/>
      <c r="RV154" s="93"/>
      <c r="RW154" s="93"/>
      <c r="RX154" s="93"/>
      <c r="RY154" s="93"/>
      <c r="RZ154" s="93"/>
      <c r="SA154" s="93"/>
      <c r="SB154" s="93"/>
      <c r="SC154" s="93"/>
      <c r="SD154" s="93"/>
      <c r="SE154" s="93"/>
      <c r="SF154" s="93"/>
      <c r="SG154" s="93"/>
      <c r="SH154" s="93"/>
      <c r="SI154" s="93"/>
      <c r="SJ154" s="93"/>
      <c r="SK154" s="93"/>
      <c r="SL154" s="93"/>
      <c r="SM154" s="93"/>
      <c r="SN154" s="93"/>
      <c r="SO154" s="93"/>
      <c r="SP154" s="93"/>
      <c r="SQ154" s="93"/>
      <c r="SR154" s="93"/>
      <c r="SS154" s="93"/>
      <c r="ST154" s="93"/>
      <c r="SU154" s="93"/>
      <c r="SV154" s="93"/>
      <c r="SW154" s="93"/>
      <c r="SX154" s="93"/>
      <c r="SY154" s="93"/>
      <c r="SZ154" s="93"/>
      <c r="TA154" s="93"/>
      <c r="TB154" s="93"/>
      <c r="TC154" s="93"/>
      <c r="TD154" s="93"/>
      <c r="TE154" s="93"/>
      <c r="TF154" s="93"/>
      <c r="TG154" s="93"/>
      <c r="TH154" s="93"/>
      <c r="TI154" s="93"/>
      <c r="TJ154" s="93"/>
      <c r="TK154" s="93"/>
      <c r="TL154" s="93"/>
      <c r="TM154" s="93"/>
      <c r="TN154" s="93"/>
      <c r="TO154" s="93"/>
      <c r="TP154" s="93"/>
      <c r="TQ154" s="93"/>
      <c r="TR154" s="93"/>
      <c r="TS154" s="93"/>
      <c r="TT154" s="93"/>
      <c r="TU154" s="93"/>
      <c r="TV154" s="93"/>
      <c r="TW154" s="93"/>
      <c r="TX154" s="93"/>
      <c r="TY154" s="93"/>
      <c r="TZ154" s="93"/>
      <c r="UA154" s="93"/>
      <c r="UB154" s="93"/>
      <c r="UC154" s="93"/>
      <c r="UD154" s="93"/>
      <c r="UE154" s="93"/>
      <c r="UF154" s="93"/>
      <c r="UG154" s="93"/>
      <c r="UH154" s="93"/>
      <c r="UI154" s="93"/>
      <c r="UJ154" s="93"/>
      <c r="UK154" s="93"/>
      <c r="UL154" s="93"/>
      <c r="UM154" s="93"/>
      <c r="UN154" s="93"/>
      <c r="UO154" s="93"/>
      <c r="UP154" s="93"/>
      <c r="UQ154" s="93"/>
      <c r="UR154" s="93"/>
      <c r="US154" s="93"/>
      <c r="UT154" s="93"/>
      <c r="UU154" s="93"/>
      <c r="UV154" s="93"/>
      <c r="UW154" s="93"/>
      <c r="UX154" s="93"/>
      <c r="UY154" s="93"/>
      <c r="UZ154" s="93"/>
      <c r="VA154" s="93"/>
      <c r="VB154" s="93"/>
      <c r="VC154" s="93"/>
      <c r="VD154" s="93"/>
      <c r="VE154" s="93"/>
      <c r="VF154" s="93"/>
      <c r="VG154" s="93"/>
      <c r="VH154" s="93"/>
      <c r="VI154" s="93"/>
      <c r="VJ154" s="93"/>
      <c r="VK154" s="93"/>
      <c r="VL154" s="93"/>
      <c r="VM154" s="93"/>
      <c r="VN154" s="93"/>
      <c r="VO154" s="93"/>
      <c r="VP154" s="93"/>
      <c r="VQ154" s="93"/>
      <c r="VR154" s="93"/>
      <c r="VS154" s="93"/>
      <c r="VT154" s="93"/>
      <c r="VU154" s="93"/>
      <c r="VV154" s="93"/>
      <c r="VW154" s="93"/>
      <c r="VX154" s="93"/>
      <c r="VY154" s="93"/>
      <c r="VZ154" s="93"/>
      <c r="WA154" s="93"/>
      <c r="WB154" s="93"/>
      <c r="WC154" s="93"/>
      <c r="WD154" s="93"/>
      <c r="WE154" s="93"/>
      <c r="WF154" s="93"/>
      <c r="WG154" s="93"/>
      <c r="WH154" s="93"/>
      <c r="WI154" s="93"/>
      <c r="WJ154" s="93"/>
      <c r="WK154" s="93"/>
      <c r="WL154" s="93"/>
      <c r="WM154" s="93"/>
      <c r="WN154" s="93"/>
      <c r="WO154" s="93"/>
      <c r="WP154" s="93"/>
      <c r="WQ154" s="93"/>
      <c r="WR154" s="93"/>
      <c r="WS154" s="93"/>
      <c r="WT154" s="93"/>
      <c r="WU154" s="93"/>
      <c r="WV154" s="93"/>
      <c r="WW154" s="93"/>
      <c r="WX154" s="93"/>
      <c r="WY154" s="93"/>
      <c r="WZ154" s="93"/>
      <c r="XA154" s="93"/>
      <c r="XB154" s="93"/>
      <c r="XC154" s="93"/>
      <c r="XD154" s="93"/>
      <c r="XE154" s="93"/>
      <c r="XF154" s="93"/>
      <c r="XG154" s="93"/>
      <c r="XH154" s="93"/>
      <c r="XI154" s="93"/>
      <c r="XJ154" s="93"/>
      <c r="XK154" s="93"/>
      <c r="XL154" s="93"/>
      <c r="XM154" s="93"/>
      <c r="XN154" s="93"/>
      <c r="XO154" s="93"/>
      <c r="XP154" s="93"/>
      <c r="XQ154" s="93"/>
      <c r="XR154" s="93"/>
      <c r="XS154" s="93"/>
      <c r="XT154" s="93"/>
      <c r="XU154" s="93"/>
      <c r="XV154" s="93"/>
      <c r="XW154" s="93"/>
      <c r="XX154" s="93"/>
      <c r="XY154" s="93"/>
      <c r="XZ154" s="93"/>
      <c r="YA154" s="93"/>
      <c r="YB154" s="93"/>
      <c r="YC154" s="93"/>
      <c r="YD154" s="93"/>
      <c r="YE154" s="93"/>
      <c r="YF154" s="93"/>
      <c r="YG154" s="93"/>
      <c r="YH154" s="93"/>
      <c r="YI154" s="93"/>
      <c r="YJ154" s="93"/>
      <c r="YK154" s="93"/>
      <c r="YL154" s="93"/>
      <c r="YM154" s="93"/>
      <c r="YN154" s="93"/>
      <c r="YO154" s="93"/>
      <c r="YP154" s="93"/>
      <c r="YQ154" s="93"/>
      <c r="YR154" s="93"/>
      <c r="YS154" s="93"/>
      <c r="YT154" s="93"/>
      <c r="YU154" s="93"/>
      <c r="YV154" s="93"/>
      <c r="YW154" s="93"/>
      <c r="YX154" s="93"/>
      <c r="YY154" s="93"/>
      <c r="YZ154" s="93"/>
      <c r="ZA154" s="93"/>
      <c r="ZB154" s="93"/>
      <c r="ZC154" s="93"/>
      <c r="ZD154" s="93"/>
      <c r="ZE154" s="93"/>
      <c r="ZF154" s="93"/>
      <c r="ZG154" s="93"/>
      <c r="ZH154" s="93"/>
      <c r="ZI154" s="93"/>
      <c r="ZJ154" s="93"/>
      <c r="ZK154" s="93"/>
      <c r="ZL154" s="93"/>
      <c r="ZM154" s="93"/>
      <c r="ZN154" s="93"/>
      <c r="ZO154" s="93"/>
      <c r="ZP154" s="93"/>
      <c r="ZQ154" s="93"/>
      <c r="ZR154" s="93"/>
      <c r="ZS154" s="93"/>
      <c r="ZT154" s="93"/>
      <c r="ZU154" s="93"/>
      <c r="ZV154" s="93"/>
      <c r="ZW154" s="93"/>
      <c r="ZX154" s="93"/>
      <c r="ZY154" s="93"/>
      <c r="ZZ154" s="93"/>
      <c r="AAA154" s="93"/>
      <c r="AAB154" s="93"/>
      <c r="AAC154" s="93"/>
      <c r="AAD154" s="93"/>
      <c r="AAE154" s="93"/>
      <c r="AAF154" s="93"/>
      <c r="AAG154" s="93"/>
      <c r="AAH154" s="93"/>
      <c r="AAI154" s="93"/>
      <c r="AAJ154" s="93"/>
      <c r="AAK154" s="93"/>
      <c r="AAL154" s="93"/>
      <c r="AAM154" s="93"/>
      <c r="AAN154" s="93"/>
      <c r="AAO154" s="93"/>
      <c r="AAP154" s="93"/>
      <c r="AAQ154" s="93"/>
      <c r="AAR154" s="93"/>
      <c r="AAS154" s="93"/>
      <c r="AAT154" s="93"/>
      <c r="AAU154" s="93"/>
      <c r="AAV154" s="93"/>
      <c r="AAW154" s="93"/>
      <c r="AAX154" s="93"/>
      <c r="AAY154" s="93"/>
      <c r="AAZ154" s="93"/>
      <c r="ABA154" s="93"/>
      <c r="ABB154" s="93"/>
      <c r="ABC154" s="93"/>
      <c r="ABD154" s="93"/>
      <c r="ABE154" s="93"/>
      <c r="ABF154" s="93"/>
      <c r="ABG154" s="93"/>
      <c r="ABH154" s="93"/>
      <c r="ABI154" s="93"/>
      <c r="ABJ154" s="93"/>
      <c r="ABK154" s="93"/>
      <c r="ABL154" s="93"/>
      <c r="ABM154" s="93"/>
      <c r="ABN154" s="93"/>
      <c r="ABO154" s="93"/>
      <c r="ABP154" s="93"/>
      <c r="ABQ154" s="93"/>
      <c r="ABR154" s="93"/>
      <c r="ABS154" s="93"/>
      <c r="ABT154" s="93"/>
      <c r="ABU154" s="93"/>
      <c r="ABV154" s="93"/>
      <c r="ABW154" s="93"/>
      <c r="ABX154" s="93"/>
      <c r="ABY154" s="93"/>
      <c r="ABZ154" s="93"/>
      <c r="ACA154" s="93"/>
      <c r="ACB154" s="93"/>
      <c r="ACC154" s="93"/>
      <c r="ACD154" s="93"/>
      <c r="ACE154" s="93"/>
      <c r="ACF154" s="93"/>
      <c r="ACG154" s="93"/>
      <c r="ACH154" s="93"/>
      <c r="ACI154" s="93"/>
      <c r="ACJ154" s="93"/>
      <c r="ACK154" s="93"/>
      <c r="ACL154" s="93"/>
      <c r="ACM154" s="93"/>
      <c r="ACN154" s="93"/>
      <c r="ACO154" s="93"/>
      <c r="ACP154" s="93"/>
      <c r="ACQ154" s="93"/>
      <c r="ACR154" s="93"/>
      <c r="ACS154" s="93"/>
      <c r="ACT154" s="93"/>
      <c r="ACU154" s="93"/>
      <c r="ACV154" s="93"/>
      <c r="ACW154" s="93"/>
      <c r="ACX154" s="93"/>
      <c r="ACY154" s="93"/>
      <c r="ACZ154" s="93"/>
      <c r="ADA154" s="93"/>
      <c r="ADB154" s="93"/>
      <c r="ADC154" s="93"/>
      <c r="ADD154" s="93"/>
      <c r="ADE154" s="93"/>
      <c r="ADF154" s="93"/>
      <c r="ADG154" s="93"/>
      <c r="ADH154" s="93"/>
      <c r="ADI154" s="93"/>
      <c r="ADJ154" s="93"/>
      <c r="ADK154" s="93"/>
      <c r="ADL154" s="93"/>
      <c r="ADM154" s="93"/>
      <c r="ADN154" s="93"/>
      <c r="ADO154" s="93"/>
      <c r="ADP154" s="93"/>
      <c r="ADQ154" s="93"/>
      <c r="ADR154" s="93"/>
      <c r="ADS154" s="93"/>
      <c r="ADT154" s="93"/>
      <c r="ADU154" s="93"/>
      <c r="ADV154" s="93"/>
      <c r="ADW154" s="93"/>
      <c r="ADX154" s="93"/>
      <c r="ADY154" s="93"/>
      <c r="ADZ154" s="93"/>
      <c r="AEA154" s="93"/>
      <c r="AEB154" s="93"/>
      <c r="AEC154" s="93"/>
      <c r="AED154" s="93"/>
      <c r="AEE154" s="93"/>
      <c r="AEF154" s="93"/>
      <c r="AEG154" s="93"/>
      <c r="AEH154" s="93"/>
      <c r="AEI154" s="93"/>
      <c r="AEJ154" s="93"/>
      <c r="AEK154" s="93"/>
      <c r="AEL154" s="93"/>
      <c r="AEM154" s="93"/>
      <c r="AEN154" s="93"/>
      <c r="AEO154" s="93"/>
      <c r="AEP154" s="93"/>
      <c r="AEQ154" s="93"/>
      <c r="AER154" s="93"/>
      <c r="AES154" s="93"/>
      <c r="AET154" s="93"/>
      <c r="AEU154" s="93"/>
      <c r="AEV154" s="93"/>
      <c r="AEW154" s="93"/>
      <c r="AEX154" s="93"/>
      <c r="AEY154" s="93"/>
      <c r="AEZ154" s="93"/>
      <c r="AFA154" s="93"/>
      <c r="AFB154" s="93"/>
      <c r="AFC154" s="93"/>
      <c r="AFD154" s="93"/>
      <c r="AFE154" s="93"/>
      <c r="AFF154" s="93"/>
      <c r="AFG154" s="93"/>
      <c r="AFH154" s="93"/>
      <c r="AFI154" s="93"/>
      <c r="AFJ154" s="93"/>
      <c r="AFK154" s="93"/>
      <c r="AFL154" s="93"/>
      <c r="AFM154" s="93"/>
      <c r="AFN154" s="93"/>
      <c r="AFO154" s="93"/>
      <c r="AFP154" s="93"/>
      <c r="AFQ154" s="93"/>
      <c r="AFR154" s="93"/>
      <c r="AFS154" s="93"/>
      <c r="AFT154" s="93"/>
      <c r="AFU154" s="93"/>
      <c r="AFV154" s="93"/>
      <c r="AFW154" s="93"/>
      <c r="AFX154" s="93"/>
      <c r="AFY154" s="93"/>
      <c r="AFZ154" s="93"/>
      <c r="AGA154" s="93"/>
      <c r="AGB154" s="93"/>
      <c r="AGC154" s="93"/>
      <c r="AGD154" s="93"/>
      <c r="AGE154" s="93"/>
      <c r="AGF154" s="93"/>
      <c r="AGG154" s="93"/>
      <c r="AGH154" s="93"/>
      <c r="AGI154" s="93"/>
      <c r="AGJ154" s="93"/>
      <c r="AGK154" s="93"/>
      <c r="AGL154" s="93"/>
      <c r="AGM154" s="93"/>
      <c r="AGN154" s="93"/>
      <c r="AGO154" s="93"/>
      <c r="AGP154" s="93"/>
      <c r="AGQ154" s="93"/>
      <c r="AGR154" s="93"/>
      <c r="AGS154" s="93"/>
      <c r="AGT154" s="93"/>
      <c r="AGU154" s="93"/>
      <c r="AGV154" s="93"/>
      <c r="AGW154" s="93"/>
      <c r="AGX154" s="93"/>
      <c r="AGY154" s="93"/>
      <c r="AGZ154" s="93"/>
      <c r="AHA154" s="93"/>
      <c r="AHB154" s="93"/>
      <c r="AHC154" s="93"/>
      <c r="AHD154" s="93"/>
      <c r="AHE154" s="93"/>
      <c r="AHF154" s="93"/>
      <c r="AHG154" s="93"/>
      <c r="AHH154" s="93"/>
      <c r="AHI154" s="93"/>
      <c r="AHJ154" s="93"/>
      <c r="AHK154" s="93"/>
      <c r="AHL154" s="93"/>
      <c r="AHM154" s="93"/>
      <c r="AHN154" s="93"/>
      <c r="AHO154" s="93"/>
      <c r="AHP154" s="93"/>
      <c r="AHQ154" s="93"/>
      <c r="AHR154" s="93"/>
      <c r="AHS154" s="93"/>
      <c r="AHT154" s="93"/>
      <c r="AHU154" s="93"/>
      <c r="AHV154" s="93"/>
      <c r="AHW154" s="93"/>
      <c r="AHX154" s="93"/>
      <c r="AHY154" s="93"/>
      <c r="AHZ154" s="93"/>
      <c r="AIA154" s="93"/>
      <c r="AIB154" s="93"/>
      <c r="AIC154" s="93"/>
      <c r="AID154" s="93"/>
      <c r="AIE154" s="93"/>
      <c r="AIF154" s="93"/>
      <c r="AIG154" s="93"/>
      <c r="AIH154" s="93"/>
      <c r="AII154" s="93"/>
      <c r="AIJ154" s="93"/>
      <c r="AIK154" s="93"/>
      <c r="AIL154" s="93"/>
      <c r="AIM154" s="93"/>
      <c r="AIN154" s="93"/>
      <c r="AIO154" s="93"/>
      <c r="AIP154" s="93"/>
      <c r="AIQ154" s="93"/>
      <c r="AIR154" s="93"/>
      <c r="AIS154" s="93"/>
      <c r="AIT154" s="93"/>
      <c r="AIU154" s="93"/>
      <c r="AIV154" s="93"/>
      <c r="AIW154" s="93"/>
      <c r="AIX154" s="93"/>
      <c r="AIY154" s="93"/>
      <c r="AIZ154" s="93"/>
      <c r="AJA154" s="93"/>
      <c r="AJB154" s="93"/>
      <c r="AJC154" s="93"/>
      <c r="AJD154" s="93"/>
      <c r="AJE154" s="93"/>
      <c r="AJF154" s="93"/>
      <c r="AJG154" s="93"/>
      <c r="AJH154" s="93"/>
      <c r="AJI154" s="93"/>
      <c r="AJJ154" s="93"/>
      <c r="AJK154" s="93"/>
      <c r="AJL154" s="93"/>
      <c r="AJM154" s="93"/>
      <c r="AJN154" s="93"/>
      <c r="AJO154" s="93"/>
      <c r="AJP154" s="93"/>
      <c r="AJQ154" s="93"/>
      <c r="AJR154" s="93"/>
      <c r="AJS154" s="93"/>
      <c r="AJT154" s="93"/>
      <c r="AJU154" s="93"/>
      <c r="AJV154" s="93"/>
      <c r="AJW154" s="93"/>
      <c r="AJX154" s="93"/>
      <c r="AJY154" s="93"/>
      <c r="AJZ154" s="93"/>
      <c r="AKA154" s="93"/>
      <c r="AKB154" s="93"/>
      <c r="AKC154" s="93"/>
      <c r="AKD154" s="93"/>
      <c r="AKE154" s="93"/>
      <c r="AKF154" s="93"/>
      <c r="AKG154" s="93"/>
      <c r="AKH154" s="93"/>
      <c r="AKI154" s="93"/>
      <c r="AKJ154" s="93"/>
      <c r="AKK154" s="93"/>
      <c r="AKL154" s="93"/>
      <c r="AKM154" s="93"/>
      <c r="AKN154" s="93"/>
      <c r="AKO154" s="93"/>
      <c r="AKP154" s="93"/>
      <c r="AKQ154" s="93"/>
      <c r="AKR154" s="93"/>
      <c r="AKS154" s="93"/>
      <c r="AKT154" s="93"/>
      <c r="AKU154" s="93"/>
      <c r="AKV154" s="93"/>
      <c r="AKW154" s="93"/>
      <c r="AKX154" s="93"/>
      <c r="AKY154" s="93"/>
      <c r="AKZ154" s="93"/>
      <c r="ALA154" s="93"/>
      <c r="ALB154" s="93"/>
      <c r="ALC154" s="93"/>
      <c r="ALD154" s="93"/>
      <c r="ALE154" s="93"/>
      <c r="ALF154" s="93"/>
      <c r="ALG154" s="93"/>
      <c r="ALH154" s="93"/>
      <c r="ALI154" s="93"/>
      <c r="ALJ154" s="93"/>
      <c r="ALK154" s="93"/>
      <c r="ALL154" s="93"/>
      <c r="ALM154" s="93"/>
      <c r="ALN154" s="93"/>
      <c r="ALO154" s="93"/>
      <c r="ALP154" s="93"/>
      <c r="ALQ154" s="93"/>
      <c r="ALR154" s="93"/>
      <c r="ALS154" s="93"/>
      <c r="ALT154" s="93"/>
      <c r="ALU154" s="93"/>
      <c r="ALV154" s="93"/>
      <c r="ALW154" s="93"/>
      <c r="ALX154" s="93"/>
      <c r="ALY154" s="93"/>
      <c r="ALZ154" s="93"/>
      <c r="AMA154" s="93"/>
      <c r="AMB154" s="93"/>
      <c r="AMC154" s="93"/>
      <c r="AMD154" s="93"/>
      <c r="AME154" s="93"/>
      <c r="AMF154" s="93"/>
      <c r="AMG154" s="93"/>
      <c r="AMH154" s="93"/>
      <c r="AMI154" s="93"/>
      <c r="AMJ154" s="93"/>
      <c r="AMK154" s="93"/>
      <c r="AML154" s="93"/>
      <c r="AMM154" s="93"/>
      <c r="AMN154" s="93"/>
      <c r="AMO154" s="93"/>
      <c r="AMP154" s="93"/>
      <c r="AMQ154" s="93"/>
      <c r="AMR154" s="93"/>
      <c r="AMS154" s="93"/>
      <c r="AMT154" s="93"/>
      <c r="AMU154" s="93"/>
      <c r="AMV154" s="93"/>
      <c r="AMW154" s="93"/>
      <c r="AMX154" s="93"/>
      <c r="AMY154" s="93"/>
      <c r="AMZ154" s="93"/>
      <c r="ANA154" s="93"/>
      <c r="ANB154" s="93"/>
      <c r="ANC154" s="93"/>
      <c r="AND154" s="93"/>
      <c r="ANE154" s="93"/>
      <c r="ANF154" s="93"/>
      <c r="ANG154" s="93"/>
      <c r="ANH154" s="93"/>
      <c r="ANI154" s="93"/>
      <c r="ANJ154" s="93"/>
      <c r="ANK154" s="93"/>
      <c r="ANL154" s="93"/>
      <c r="ANM154" s="93"/>
      <c r="ANN154" s="93"/>
      <c r="ANO154" s="93"/>
      <c r="ANP154" s="93"/>
      <c r="ANQ154" s="93"/>
      <c r="ANR154" s="93"/>
      <c r="ANS154" s="93"/>
      <c r="ANT154" s="93"/>
      <c r="ANU154" s="93"/>
      <c r="ANV154" s="93"/>
      <c r="ANW154" s="93"/>
      <c r="ANX154" s="93"/>
      <c r="ANY154" s="93"/>
      <c r="ANZ154" s="93"/>
      <c r="AOA154" s="93"/>
      <c r="AOB154" s="93"/>
      <c r="AOC154" s="93"/>
      <c r="AOD154" s="93"/>
      <c r="AOE154" s="93"/>
      <c r="AOF154" s="93"/>
      <c r="AOG154" s="93"/>
      <c r="AOH154" s="93"/>
      <c r="AOI154" s="93"/>
      <c r="AOJ154" s="93"/>
      <c r="AOK154" s="93"/>
      <c r="AOL154" s="93"/>
      <c r="AOM154" s="93"/>
      <c r="AON154" s="93"/>
      <c r="AOO154" s="93"/>
      <c r="AOP154" s="93"/>
      <c r="AOQ154" s="93"/>
      <c r="AOR154" s="93"/>
      <c r="AOS154" s="93"/>
      <c r="AOT154" s="93"/>
      <c r="AOU154" s="93"/>
      <c r="AOV154" s="93"/>
      <c r="AOW154" s="93"/>
      <c r="AOX154" s="93"/>
      <c r="AOY154" s="93"/>
      <c r="AOZ154" s="93"/>
      <c r="APA154" s="93"/>
      <c r="APB154" s="93"/>
      <c r="APC154" s="93"/>
      <c r="APD154" s="93"/>
      <c r="APE154" s="93"/>
      <c r="APF154" s="93"/>
      <c r="APG154" s="93"/>
      <c r="APH154" s="93"/>
      <c r="API154" s="93"/>
      <c r="APJ154" s="93"/>
      <c r="APK154" s="93"/>
      <c r="APL154" s="93"/>
      <c r="APM154" s="93"/>
      <c r="APN154" s="93"/>
      <c r="APO154" s="93"/>
      <c r="APP154" s="93"/>
      <c r="APQ154" s="93"/>
      <c r="APR154" s="93"/>
      <c r="APS154" s="93"/>
      <c r="APT154" s="93"/>
      <c r="APU154" s="93"/>
      <c r="APV154" s="93"/>
      <c r="APW154" s="93"/>
      <c r="APX154" s="93"/>
      <c r="APY154" s="93"/>
      <c r="APZ154" s="93"/>
      <c r="AQA154" s="93"/>
      <c r="AQB154" s="93"/>
      <c r="AQC154" s="93"/>
      <c r="AQD154" s="93"/>
      <c r="AQE154" s="93"/>
      <c r="AQF154" s="93"/>
      <c r="AQG154" s="93"/>
      <c r="AQH154" s="93"/>
      <c r="AQI154" s="93"/>
      <c r="AQJ154" s="93"/>
      <c r="AQK154" s="93"/>
      <c r="AQL154" s="93"/>
      <c r="AQM154" s="93"/>
      <c r="AQN154" s="93"/>
      <c r="AQO154" s="93"/>
      <c r="AQP154" s="93"/>
      <c r="AQQ154" s="93"/>
      <c r="AQR154" s="93"/>
      <c r="AQS154" s="93"/>
      <c r="AQT154" s="93"/>
      <c r="AQU154" s="93"/>
      <c r="AQV154" s="93"/>
      <c r="AQW154" s="93"/>
      <c r="AQX154" s="93"/>
      <c r="AQY154" s="93"/>
      <c r="AQZ154" s="93"/>
      <c r="ARA154" s="93"/>
      <c r="ARB154" s="93"/>
      <c r="ARC154" s="93"/>
      <c r="ARD154" s="93"/>
      <c r="ARE154" s="93"/>
      <c r="ARF154" s="93"/>
      <c r="ARG154" s="93"/>
      <c r="ARH154" s="93"/>
      <c r="ARI154" s="93"/>
      <c r="ARJ154" s="93"/>
      <c r="ARK154" s="93"/>
      <c r="ARL154" s="93"/>
      <c r="ARM154" s="93"/>
      <c r="ARN154" s="93"/>
      <c r="ARO154" s="93"/>
      <c r="ARP154" s="93"/>
      <c r="ARQ154" s="93"/>
      <c r="ARR154" s="93"/>
      <c r="ARS154" s="93"/>
      <c r="ART154" s="93"/>
      <c r="ARU154" s="93"/>
      <c r="ARV154" s="93"/>
      <c r="ARW154" s="93"/>
      <c r="ARX154" s="93"/>
      <c r="ARY154" s="93"/>
      <c r="ARZ154" s="93"/>
      <c r="ASA154" s="93"/>
      <c r="ASB154" s="93"/>
      <c r="ASC154" s="93"/>
      <c r="ASD154" s="93"/>
      <c r="ASE154" s="93"/>
      <c r="ASF154" s="93"/>
      <c r="ASG154" s="93"/>
      <c r="ASH154" s="93"/>
      <c r="ASI154" s="93"/>
      <c r="ASJ154" s="93"/>
      <c r="ASK154" s="93"/>
      <c r="ASL154" s="93"/>
      <c r="ASM154" s="93"/>
      <c r="ASN154" s="93"/>
      <c r="ASO154" s="93"/>
      <c r="ASP154" s="93"/>
      <c r="ASQ154" s="93"/>
      <c r="ASR154" s="93"/>
      <c r="ASS154" s="93"/>
      <c r="AST154" s="93"/>
      <c r="ASU154" s="93"/>
      <c r="ASV154" s="93"/>
      <c r="ASW154" s="93"/>
      <c r="ASX154" s="93"/>
      <c r="ASY154" s="93"/>
      <c r="ASZ154" s="93"/>
      <c r="ATA154" s="93"/>
      <c r="ATB154" s="93"/>
      <c r="ATC154" s="93"/>
      <c r="ATD154" s="93"/>
      <c r="ATE154" s="93"/>
      <c r="ATF154" s="93"/>
      <c r="ATG154" s="93"/>
      <c r="ATH154" s="93"/>
      <c r="ATI154" s="93"/>
      <c r="ATJ154" s="93"/>
      <c r="ATK154" s="93"/>
      <c r="ATL154" s="93"/>
      <c r="ATM154" s="93"/>
      <c r="ATN154" s="93"/>
      <c r="ATO154" s="93"/>
      <c r="ATP154" s="93"/>
      <c r="ATQ154" s="93"/>
      <c r="ATR154" s="93"/>
      <c r="ATS154" s="93"/>
      <c r="ATT154" s="93"/>
      <c r="ATU154" s="93"/>
      <c r="ATV154" s="93"/>
      <c r="ATW154" s="93"/>
      <c r="ATX154" s="93"/>
      <c r="ATY154" s="93"/>
      <c r="ATZ154" s="93"/>
      <c r="AUA154" s="93"/>
      <c r="AUB154" s="93"/>
      <c r="AUC154" s="93"/>
      <c r="AUD154" s="93"/>
      <c r="AUE154" s="93"/>
      <c r="AUF154" s="93"/>
      <c r="AUG154" s="93"/>
      <c r="AUH154" s="93"/>
      <c r="AUI154" s="93"/>
      <c r="AUJ154" s="93"/>
      <c r="AUK154" s="93"/>
      <c r="AUL154" s="93"/>
      <c r="AUM154" s="93"/>
      <c r="AUN154" s="93"/>
      <c r="AUO154" s="93"/>
      <c r="AUP154" s="93"/>
      <c r="AUQ154" s="93"/>
      <c r="AUR154" s="93"/>
      <c r="AUS154" s="93"/>
      <c r="AUT154" s="93"/>
      <c r="AUU154" s="93"/>
      <c r="AUV154" s="93"/>
      <c r="AUW154" s="93"/>
      <c r="AUX154" s="93"/>
      <c r="AUY154" s="93"/>
      <c r="AUZ154" s="93"/>
      <c r="AVA154" s="93"/>
      <c r="AVB154" s="93"/>
      <c r="AVC154" s="93"/>
      <c r="AVD154" s="93"/>
      <c r="AVE154" s="93"/>
      <c r="AVF154" s="93"/>
      <c r="AVG154" s="93"/>
      <c r="AVH154" s="93"/>
      <c r="AVI154" s="93"/>
      <c r="AVJ154" s="93"/>
      <c r="AVK154" s="93"/>
      <c r="AVL154" s="93"/>
      <c r="AVM154" s="93"/>
      <c r="AVN154" s="93"/>
      <c r="AVO154" s="93"/>
      <c r="AVP154" s="93"/>
      <c r="AVQ154" s="93"/>
      <c r="AVR154" s="93"/>
      <c r="AVS154" s="93"/>
      <c r="AVT154" s="93"/>
      <c r="AVU154" s="93"/>
      <c r="AVV154" s="93"/>
      <c r="AVW154" s="93"/>
      <c r="AVX154" s="93"/>
      <c r="AVY154" s="93"/>
      <c r="AVZ154" s="93"/>
      <c r="AWA154" s="93"/>
      <c r="AWB154" s="93"/>
      <c r="AWC154" s="93"/>
      <c r="AWD154" s="93"/>
      <c r="AWE154" s="93"/>
      <c r="AWF154" s="93"/>
      <c r="AWG154" s="93"/>
      <c r="AWH154" s="93"/>
      <c r="AWI154" s="93"/>
      <c r="AWJ154" s="93"/>
      <c r="AWK154" s="93"/>
      <c r="AWL154" s="93"/>
      <c r="AWM154" s="93"/>
      <c r="AWN154" s="93"/>
      <c r="AWO154" s="93"/>
      <c r="AWP154" s="93"/>
      <c r="AWQ154" s="93"/>
      <c r="AWR154" s="93"/>
      <c r="AWS154" s="93"/>
      <c r="AWT154" s="93"/>
      <c r="AWU154" s="93"/>
      <c r="AWV154" s="93"/>
      <c r="AWW154" s="93"/>
      <c r="AWX154" s="93"/>
      <c r="AWY154" s="93"/>
      <c r="AWZ154" s="93"/>
      <c r="AXA154" s="93"/>
      <c r="AXB154" s="93"/>
      <c r="AXC154" s="93"/>
      <c r="AXD154" s="93"/>
      <c r="AXE154" s="93"/>
      <c r="AXF154" s="93"/>
      <c r="AXG154" s="93"/>
      <c r="AXH154" s="93"/>
      <c r="AXI154" s="93"/>
      <c r="AXJ154" s="93"/>
      <c r="AXK154" s="93"/>
      <c r="AXL154" s="93"/>
      <c r="AXM154" s="93"/>
      <c r="AXN154" s="93"/>
      <c r="AXO154" s="93"/>
      <c r="AXP154" s="93"/>
      <c r="AXQ154" s="93"/>
      <c r="AXR154" s="93"/>
      <c r="AXS154" s="93"/>
      <c r="AXT154" s="93"/>
      <c r="AXU154" s="93"/>
      <c r="AXV154" s="93"/>
      <c r="AXW154" s="93"/>
      <c r="AXX154" s="93"/>
      <c r="AXY154" s="93"/>
      <c r="AXZ154" s="93"/>
      <c r="AYA154" s="93"/>
      <c r="AYB154" s="93"/>
      <c r="AYC154" s="93"/>
      <c r="AYD154" s="93"/>
      <c r="AYE154" s="93"/>
      <c r="AYF154" s="93"/>
      <c r="AYG154" s="93"/>
      <c r="AYH154" s="93"/>
      <c r="AYI154" s="93"/>
      <c r="AYJ154" s="93"/>
      <c r="AYK154" s="93"/>
      <c r="AYL154" s="93"/>
      <c r="AYM154" s="93"/>
      <c r="AYN154" s="93"/>
      <c r="AYO154" s="93"/>
      <c r="AYP154" s="93"/>
      <c r="AYQ154" s="93"/>
      <c r="AYR154" s="93"/>
      <c r="AYS154" s="93"/>
      <c r="AYT154" s="93"/>
      <c r="AYU154" s="93"/>
      <c r="AYV154" s="93"/>
      <c r="AYW154" s="93"/>
      <c r="AYX154" s="93"/>
      <c r="AYY154" s="93"/>
      <c r="AYZ154" s="93"/>
      <c r="AZA154" s="93"/>
      <c r="AZB154" s="93"/>
      <c r="AZC154" s="93"/>
      <c r="AZD154" s="93"/>
      <c r="AZE154" s="93"/>
      <c r="AZF154" s="93"/>
      <c r="AZG154" s="93"/>
      <c r="AZH154" s="93"/>
      <c r="AZI154" s="93"/>
      <c r="AZJ154" s="93"/>
      <c r="AZK154" s="93"/>
      <c r="AZL154" s="93"/>
      <c r="AZM154" s="93"/>
      <c r="AZN154" s="93"/>
      <c r="AZO154" s="93"/>
      <c r="AZP154" s="93"/>
      <c r="AZQ154" s="93"/>
      <c r="AZR154" s="93"/>
      <c r="AZS154" s="93"/>
      <c r="AZT154" s="93"/>
      <c r="AZU154" s="93"/>
      <c r="AZV154" s="93"/>
      <c r="AZW154" s="93"/>
      <c r="AZX154" s="93"/>
      <c r="AZY154" s="93"/>
      <c r="AZZ154" s="93"/>
      <c r="BAA154" s="93"/>
      <c r="BAB154" s="93"/>
      <c r="BAC154" s="93"/>
      <c r="BAD154" s="93"/>
      <c r="BAE154" s="93"/>
      <c r="BAF154" s="93"/>
      <c r="BAG154" s="93"/>
      <c r="BAH154" s="93"/>
      <c r="BAI154" s="93"/>
      <c r="BAJ154" s="93"/>
      <c r="BAK154" s="93"/>
      <c r="BAL154" s="93"/>
      <c r="BAM154" s="93"/>
      <c r="BAN154" s="93"/>
      <c r="BAO154" s="93"/>
      <c r="BAP154" s="93"/>
      <c r="BAQ154" s="93"/>
      <c r="BAR154" s="93"/>
      <c r="BAS154" s="93"/>
      <c r="BAT154" s="93"/>
      <c r="BAU154" s="93"/>
      <c r="BAV154" s="93"/>
      <c r="BAW154" s="93"/>
      <c r="BAX154" s="93"/>
      <c r="BAY154" s="93"/>
      <c r="BAZ154" s="93"/>
      <c r="BBA154" s="93"/>
      <c r="BBB154" s="93"/>
      <c r="BBC154" s="93"/>
      <c r="BBD154" s="93"/>
      <c r="BBE154" s="93"/>
      <c r="BBF154" s="93"/>
      <c r="BBG154" s="93"/>
      <c r="BBH154" s="93"/>
      <c r="BBI154" s="93"/>
      <c r="BBJ154" s="93"/>
      <c r="BBK154" s="93"/>
      <c r="BBL154" s="93"/>
      <c r="BBM154" s="93"/>
      <c r="BBN154" s="93"/>
      <c r="BBO154" s="93"/>
      <c r="BBP154" s="93"/>
      <c r="BBQ154" s="93"/>
      <c r="BBR154" s="93"/>
      <c r="BBS154" s="93"/>
      <c r="BBT154" s="93"/>
      <c r="BBU154" s="93"/>
      <c r="BBV154" s="93"/>
      <c r="BBW154" s="93"/>
      <c r="BBX154" s="93"/>
      <c r="BBY154" s="93"/>
      <c r="BBZ154" s="93"/>
      <c r="BCA154" s="93"/>
      <c r="BCB154" s="93"/>
      <c r="BCC154" s="93"/>
      <c r="BCD154" s="93"/>
      <c r="BCE154" s="93"/>
      <c r="BCF154" s="93"/>
      <c r="BCG154" s="93"/>
      <c r="BCH154" s="93"/>
      <c r="BCI154" s="93"/>
      <c r="BCJ154" s="93"/>
      <c r="BCK154" s="93"/>
      <c r="BCL154" s="93"/>
      <c r="BCM154" s="93"/>
      <c r="BCN154" s="93"/>
      <c r="BCO154" s="93"/>
      <c r="BCP154" s="93"/>
      <c r="BCQ154" s="93"/>
      <c r="BCR154" s="93"/>
      <c r="BCS154" s="93"/>
      <c r="BCT154" s="93"/>
      <c r="BCU154" s="93"/>
      <c r="BCV154" s="93"/>
      <c r="BCW154" s="93"/>
      <c r="BCX154" s="93"/>
      <c r="BCY154" s="93"/>
      <c r="BCZ154" s="93"/>
      <c r="BDA154" s="93"/>
      <c r="BDB154" s="93"/>
      <c r="BDC154" s="93"/>
      <c r="BDD154" s="93"/>
      <c r="BDE154" s="93"/>
      <c r="BDF154" s="93"/>
      <c r="BDG154" s="93"/>
      <c r="BDH154" s="93"/>
      <c r="BDI154" s="93"/>
      <c r="BDJ154" s="93"/>
      <c r="BDK154" s="93"/>
      <c r="BDL154" s="93"/>
      <c r="BDM154" s="93"/>
      <c r="BDN154" s="93"/>
      <c r="BDO154" s="93"/>
      <c r="BDP154" s="93"/>
      <c r="BDQ154" s="93"/>
      <c r="BDR154" s="93"/>
      <c r="BDS154" s="93"/>
      <c r="BDT154" s="93"/>
      <c r="BDU154" s="93"/>
      <c r="BDV154" s="93"/>
      <c r="BDW154" s="93"/>
      <c r="BDX154" s="93"/>
      <c r="BDY154" s="93"/>
      <c r="BDZ154" s="93"/>
      <c r="BEA154" s="93"/>
      <c r="BEB154" s="93"/>
      <c r="BEC154" s="93"/>
      <c r="BED154" s="93"/>
      <c r="BEE154" s="93"/>
      <c r="BEF154" s="93"/>
      <c r="BEG154" s="93"/>
      <c r="BEH154" s="93"/>
      <c r="BEI154" s="93"/>
      <c r="BEJ154" s="93"/>
      <c r="BEK154" s="93"/>
      <c r="BEL154" s="93"/>
      <c r="BEM154" s="93"/>
      <c r="BEN154" s="93"/>
      <c r="BEO154" s="93"/>
      <c r="BEP154" s="93"/>
      <c r="BEQ154" s="93"/>
      <c r="BER154" s="93"/>
      <c r="BES154" s="93"/>
      <c r="BET154" s="93"/>
      <c r="BEU154" s="93"/>
      <c r="BEV154" s="93"/>
      <c r="BEW154" s="93"/>
      <c r="BEX154" s="93"/>
      <c r="BEY154" s="93"/>
      <c r="BEZ154" s="93"/>
      <c r="BFA154" s="93"/>
      <c r="BFB154" s="93"/>
      <c r="BFC154" s="93"/>
      <c r="BFD154" s="93"/>
      <c r="BFE154" s="93"/>
      <c r="BFF154" s="93"/>
      <c r="BFG154" s="93"/>
      <c r="BFH154" s="93"/>
      <c r="BFI154" s="93"/>
      <c r="BFJ154" s="93"/>
      <c r="BFK154" s="93"/>
      <c r="BFL154" s="93"/>
      <c r="BFM154" s="93"/>
      <c r="BFN154" s="93"/>
      <c r="BFO154" s="93"/>
      <c r="BFP154" s="93"/>
      <c r="BFQ154" s="93"/>
      <c r="BFR154" s="93"/>
      <c r="BFS154" s="93"/>
      <c r="BFT154" s="93"/>
      <c r="BFU154" s="93"/>
      <c r="BFV154" s="93"/>
      <c r="BFW154" s="93"/>
      <c r="BFX154" s="93"/>
      <c r="BFY154" s="93"/>
      <c r="BFZ154" s="93"/>
      <c r="BGA154" s="93"/>
      <c r="BGB154" s="93"/>
      <c r="BGC154" s="93"/>
      <c r="BGD154" s="93"/>
      <c r="BGE154" s="93"/>
      <c r="BGF154" s="93"/>
      <c r="BGG154" s="93"/>
      <c r="BGH154" s="93"/>
      <c r="BGI154" s="93"/>
      <c r="BGJ154" s="93"/>
      <c r="BGK154" s="93"/>
      <c r="BGL154" s="93"/>
      <c r="BGM154" s="93"/>
      <c r="BGN154" s="93"/>
      <c r="BGO154" s="93"/>
      <c r="BGP154" s="93"/>
      <c r="BGQ154" s="93"/>
      <c r="BGR154" s="93"/>
      <c r="BGS154" s="93"/>
      <c r="BGT154" s="93"/>
      <c r="BGU154" s="93"/>
      <c r="BGV154" s="93"/>
      <c r="BGW154" s="93"/>
      <c r="BGX154" s="93"/>
      <c r="BGY154" s="93"/>
      <c r="BGZ154" s="93"/>
      <c r="BHA154" s="93"/>
      <c r="BHB154" s="93"/>
      <c r="BHC154" s="93"/>
      <c r="BHD154" s="93"/>
      <c r="BHE154" s="93"/>
      <c r="BHF154" s="93"/>
      <c r="BHG154" s="93"/>
      <c r="BHH154" s="93"/>
      <c r="BHI154" s="93"/>
      <c r="BHJ154" s="93"/>
      <c r="BHK154" s="93"/>
      <c r="BHL154" s="93"/>
      <c r="BHM154" s="93"/>
      <c r="BHN154" s="93"/>
      <c r="BHO154" s="93"/>
      <c r="BHP154" s="93"/>
      <c r="BHQ154" s="93"/>
      <c r="BHR154" s="93"/>
      <c r="BHS154" s="93"/>
      <c r="BHT154" s="93"/>
      <c r="BHU154" s="93"/>
      <c r="BHV154" s="93"/>
      <c r="BHW154" s="93"/>
      <c r="BHX154" s="93"/>
      <c r="BHY154" s="93"/>
      <c r="BHZ154" s="93"/>
      <c r="BIA154" s="93"/>
      <c r="BIB154" s="93"/>
      <c r="BIC154" s="93"/>
      <c r="BID154" s="93"/>
      <c r="BIE154" s="93"/>
      <c r="BIF154" s="93"/>
      <c r="BIG154" s="93"/>
      <c r="BIH154" s="93"/>
      <c r="BII154" s="93"/>
      <c r="BIJ154" s="93"/>
      <c r="BIK154" s="93"/>
      <c r="BIL154" s="93"/>
      <c r="BIM154" s="93"/>
      <c r="BIN154" s="93"/>
      <c r="BIO154" s="93"/>
      <c r="BIP154" s="93"/>
      <c r="BIQ154" s="93"/>
      <c r="BIR154" s="93"/>
      <c r="BIS154" s="93"/>
      <c r="BIT154" s="93"/>
      <c r="BIU154" s="93"/>
      <c r="BIV154" s="93"/>
      <c r="BIW154" s="93"/>
      <c r="BIX154" s="93"/>
      <c r="BIY154" s="93"/>
      <c r="BIZ154" s="93"/>
      <c r="BJA154" s="93"/>
      <c r="BJB154" s="93"/>
      <c r="BJC154" s="93"/>
      <c r="BJD154" s="93"/>
      <c r="BJE154" s="93"/>
      <c r="BJF154" s="93"/>
      <c r="BJG154" s="93"/>
      <c r="BJH154" s="93"/>
      <c r="BJI154" s="93"/>
      <c r="BJJ154" s="93"/>
      <c r="BJK154" s="93"/>
      <c r="BJL154" s="93"/>
      <c r="BJM154" s="93"/>
      <c r="BJN154" s="93"/>
      <c r="BJO154" s="93"/>
      <c r="BJP154" s="93"/>
      <c r="BJQ154" s="93"/>
      <c r="BJR154" s="93"/>
      <c r="BJS154" s="93"/>
      <c r="BJT154" s="93"/>
      <c r="BJU154" s="93"/>
      <c r="BJV154" s="93"/>
      <c r="BJW154" s="93"/>
      <c r="BJX154" s="93"/>
      <c r="BJY154" s="93"/>
      <c r="BJZ154" s="93"/>
      <c r="BKA154" s="93"/>
      <c r="BKB154" s="93"/>
      <c r="BKC154" s="93"/>
      <c r="BKD154" s="93"/>
      <c r="BKE154" s="93"/>
      <c r="BKF154" s="93"/>
      <c r="BKG154" s="93"/>
      <c r="BKH154" s="93"/>
      <c r="BKI154" s="93"/>
      <c r="BKJ154" s="93"/>
      <c r="BKK154" s="93"/>
      <c r="BKL154" s="93"/>
      <c r="BKM154" s="93"/>
      <c r="BKN154" s="93"/>
      <c r="BKO154" s="93"/>
      <c r="BKP154" s="93"/>
      <c r="BKQ154" s="93"/>
      <c r="BKR154" s="93"/>
      <c r="BKS154" s="93"/>
      <c r="BKT154" s="93"/>
      <c r="BKU154" s="93"/>
      <c r="BKV154" s="93"/>
      <c r="BKW154" s="93"/>
      <c r="BKX154" s="93"/>
      <c r="BKY154" s="93"/>
      <c r="BKZ154" s="93"/>
      <c r="BLA154" s="93"/>
      <c r="BLB154" s="93"/>
      <c r="BLC154" s="93"/>
      <c r="BLD154" s="93"/>
      <c r="BLE154" s="93"/>
      <c r="BLF154" s="93"/>
      <c r="BLG154" s="93"/>
      <c r="BLH154" s="93"/>
      <c r="BLI154" s="93"/>
      <c r="BLJ154" s="93"/>
      <c r="BLK154" s="93"/>
      <c r="BLL154" s="93"/>
      <c r="BLM154" s="93"/>
      <c r="BLN154" s="93"/>
      <c r="BLO154" s="93"/>
      <c r="BLP154" s="93"/>
      <c r="BLQ154" s="93"/>
      <c r="BLR154" s="93"/>
      <c r="BLS154" s="93"/>
      <c r="BLT154" s="93"/>
      <c r="BLU154" s="93"/>
      <c r="BLV154" s="93"/>
      <c r="BLW154" s="93"/>
      <c r="BLX154" s="93"/>
      <c r="BLY154" s="93"/>
      <c r="BLZ154" s="93"/>
      <c r="BMA154" s="93"/>
      <c r="BMB154" s="93"/>
      <c r="BMC154" s="93"/>
      <c r="BMD154" s="93"/>
      <c r="BME154" s="93"/>
      <c r="BMF154" s="93"/>
      <c r="BMG154" s="93"/>
      <c r="BMH154" s="93"/>
      <c r="BMI154" s="93"/>
      <c r="BMJ154" s="93"/>
      <c r="BMK154" s="93"/>
      <c r="BML154" s="93"/>
      <c r="BMM154" s="93"/>
      <c r="BMN154" s="93"/>
      <c r="BMO154" s="93"/>
      <c r="BMP154" s="93"/>
      <c r="BMQ154" s="93"/>
      <c r="BMR154" s="93"/>
      <c r="BMS154" s="93"/>
      <c r="BMT154" s="93"/>
      <c r="BMU154" s="93"/>
      <c r="BMV154" s="93"/>
      <c r="BMW154" s="93"/>
      <c r="BMX154" s="93"/>
      <c r="BMY154" s="93"/>
      <c r="BMZ154" s="93"/>
      <c r="BNA154" s="93"/>
      <c r="BNB154" s="93"/>
      <c r="BNC154" s="93"/>
      <c r="BND154" s="93"/>
      <c r="BNE154" s="93"/>
      <c r="BNF154" s="93"/>
      <c r="BNG154" s="93"/>
      <c r="BNH154" s="93"/>
      <c r="BNI154" s="93"/>
      <c r="BNJ154" s="93"/>
      <c r="BNK154" s="93"/>
      <c r="BNL154" s="93"/>
      <c r="BNM154" s="93"/>
      <c r="BNN154" s="93"/>
      <c r="BNO154" s="93"/>
      <c r="BNP154" s="93"/>
      <c r="BNQ154" s="93"/>
      <c r="BNR154" s="93"/>
      <c r="BNS154" s="93"/>
      <c r="BNT154" s="93"/>
      <c r="BNU154" s="93"/>
      <c r="BNV154" s="93"/>
      <c r="BNW154" s="93"/>
      <c r="BNX154" s="93"/>
      <c r="BNY154" s="93"/>
      <c r="BNZ154" s="93"/>
      <c r="BOA154" s="93"/>
      <c r="BOB154" s="93"/>
      <c r="BOC154" s="93"/>
      <c r="BOD154" s="93"/>
      <c r="BOE154" s="93"/>
      <c r="BOF154" s="93"/>
      <c r="BOG154" s="93"/>
      <c r="BOH154" s="93"/>
      <c r="BOI154" s="93"/>
      <c r="BOJ154" s="93"/>
      <c r="BOK154" s="93"/>
      <c r="BOL154" s="93"/>
      <c r="BOM154" s="93"/>
      <c r="BON154" s="93"/>
      <c r="BOO154" s="93"/>
      <c r="BOP154" s="93"/>
      <c r="BOQ154" s="93"/>
      <c r="BOR154" s="93"/>
      <c r="BOS154" s="93"/>
      <c r="BOT154" s="93"/>
      <c r="BOU154" s="93"/>
      <c r="BOV154" s="93"/>
      <c r="BOW154" s="93"/>
      <c r="BOX154" s="93"/>
      <c r="BOY154" s="93"/>
      <c r="BOZ154" s="93"/>
      <c r="BPA154" s="93"/>
      <c r="BPB154" s="93"/>
      <c r="BPC154" s="93"/>
      <c r="BPD154" s="93"/>
      <c r="BPE154" s="93"/>
      <c r="BPF154" s="93"/>
      <c r="BPG154" s="93"/>
      <c r="BPH154" s="93"/>
      <c r="BPI154" s="93"/>
      <c r="BPJ154" s="93"/>
      <c r="BPK154" s="93"/>
      <c r="BPL154" s="93"/>
      <c r="BPM154" s="93"/>
      <c r="BPN154" s="93"/>
      <c r="BPO154" s="93"/>
      <c r="BPP154" s="93"/>
      <c r="BPQ154" s="93"/>
      <c r="BPR154" s="93"/>
      <c r="BPS154" s="93"/>
      <c r="BPT154" s="93"/>
      <c r="BPU154" s="93"/>
      <c r="BPV154" s="93"/>
      <c r="BPW154" s="93"/>
      <c r="BPX154" s="93"/>
      <c r="BPY154" s="93"/>
      <c r="BPZ154" s="93"/>
      <c r="BQA154" s="93"/>
      <c r="BQB154" s="93"/>
      <c r="BQC154" s="93"/>
      <c r="BQD154" s="93"/>
      <c r="BQE154" s="93"/>
      <c r="BQF154" s="93"/>
      <c r="BQG154" s="93"/>
      <c r="BQH154" s="93"/>
      <c r="BQI154" s="93"/>
      <c r="BQJ154" s="93"/>
      <c r="BQK154" s="93"/>
      <c r="BQL154" s="93"/>
      <c r="BQM154" s="93"/>
      <c r="BQN154" s="93"/>
      <c r="BQO154" s="93"/>
      <c r="BQP154" s="93"/>
      <c r="BQQ154" s="93"/>
      <c r="BQR154" s="93"/>
      <c r="BQS154" s="93"/>
      <c r="BQT154" s="93"/>
      <c r="BQU154" s="93"/>
      <c r="BQV154" s="93"/>
      <c r="BQW154" s="93"/>
      <c r="BQX154" s="93"/>
      <c r="BQY154" s="93"/>
      <c r="BQZ154" s="93"/>
      <c r="BRA154" s="93"/>
      <c r="BRB154" s="93"/>
      <c r="BRC154" s="93"/>
      <c r="BRD154" s="93"/>
      <c r="BRE154" s="93"/>
      <c r="BRF154" s="93"/>
      <c r="BRG154" s="93"/>
      <c r="BRH154" s="93"/>
      <c r="BRI154" s="93"/>
      <c r="BRJ154" s="93"/>
      <c r="BRK154" s="93"/>
      <c r="BRL154" s="93"/>
      <c r="BRM154" s="93"/>
      <c r="BRN154" s="93"/>
      <c r="BRO154" s="93"/>
      <c r="BRP154" s="93"/>
      <c r="BRQ154" s="93"/>
      <c r="BRR154" s="93"/>
      <c r="BRS154" s="93"/>
      <c r="BRT154" s="93"/>
      <c r="BRU154" s="93"/>
      <c r="BRV154" s="93"/>
      <c r="BRW154" s="93"/>
      <c r="BRX154" s="93"/>
      <c r="BRY154" s="93"/>
      <c r="BRZ154" s="93"/>
      <c r="BSA154" s="93"/>
      <c r="BSB154" s="93"/>
      <c r="BSC154" s="93"/>
      <c r="BSD154" s="93"/>
      <c r="BSE154" s="93"/>
      <c r="BSF154" s="93"/>
      <c r="BSG154" s="93"/>
      <c r="BSH154" s="93"/>
      <c r="BSI154" s="93"/>
      <c r="BSJ154" s="93"/>
      <c r="BSK154" s="93"/>
      <c r="BSL154" s="93"/>
      <c r="BSM154" s="93"/>
      <c r="BSN154" s="93"/>
      <c r="BSO154" s="93"/>
      <c r="BSP154" s="93"/>
      <c r="BSQ154" s="93"/>
      <c r="BSR154" s="93"/>
      <c r="BSS154" s="93"/>
      <c r="BST154" s="93"/>
      <c r="BSU154" s="93"/>
      <c r="BSV154" s="93"/>
      <c r="BSW154" s="93"/>
      <c r="BSX154" s="93"/>
      <c r="BSY154" s="93"/>
      <c r="BSZ154" s="93"/>
      <c r="BTA154" s="93"/>
      <c r="BTB154" s="93"/>
      <c r="BTC154" s="93"/>
      <c r="BTD154" s="93"/>
      <c r="BTE154" s="93"/>
      <c r="BTF154" s="93"/>
      <c r="BTG154" s="93"/>
      <c r="BTH154" s="93"/>
      <c r="BTI154" s="93"/>
      <c r="BTJ154" s="93"/>
      <c r="BTK154" s="93"/>
      <c r="BTL154" s="93"/>
      <c r="BTM154" s="93"/>
      <c r="BTN154" s="93"/>
      <c r="BTO154" s="93"/>
      <c r="BTP154" s="93"/>
      <c r="BTQ154" s="93"/>
      <c r="BTR154" s="93"/>
      <c r="BTS154" s="93"/>
      <c r="BTT154" s="93"/>
      <c r="BTU154" s="93"/>
      <c r="BTV154" s="93"/>
      <c r="BTW154" s="93"/>
      <c r="BTX154" s="93"/>
      <c r="BTY154" s="93"/>
      <c r="BTZ154" s="93"/>
      <c r="BUA154" s="93"/>
      <c r="BUB154" s="93"/>
      <c r="BUC154" s="93"/>
      <c r="BUD154" s="93"/>
      <c r="BUE154" s="93"/>
      <c r="BUF154" s="93"/>
      <c r="BUG154" s="93"/>
      <c r="BUH154" s="93"/>
      <c r="BUI154" s="93"/>
      <c r="BUJ154" s="93"/>
      <c r="BUK154" s="93"/>
      <c r="BUL154" s="93"/>
      <c r="BUM154" s="93"/>
      <c r="BUN154" s="93"/>
      <c r="BUO154" s="93"/>
      <c r="BUP154" s="93"/>
      <c r="BUQ154" s="93"/>
      <c r="BUR154" s="93"/>
      <c r="BUS154" s="93"/>
      <c r="BUT154" s="93"/>
      <c r="BUU154" s="93"/>
      <c r="BUV154" s="93"/>
      <c r="BUW154" s="93"/>
      <c r="BUX154" s="93"/>
      <c r="BUY154" s="93"/>
      <c r="BUZ154" s="93"/>
      <c r="BVA154" s="93"/>
      <c r="BVB154" s="93"/>
      <c r="BVC154" s="93"/>
      <c r="BVD154" s="93"/>
      <c r="BVE154" s="93"/>
      <c r="BVF154" s="93"/>
      <c r="BVG154" s="93"/>
      <c r="BVH154" s="93"/>
      <c r="BVI154" s="93"/>
      <c r="BVJ154" s="93"/>
      <c r="BVK154" s="93"/>
      <c r="BVL154" s="93"/>
      <c r="BVM154" s="93"/>
      <c r="BVN154" s="93"/>
      <c r="BVO154" s="93"/>
      <c r="BVP154" s="93"/>
      <c r="BVQ154" s="93"/>
      <c r="BVR154" s="93"/>
      <c r="BVS154" s="93"/>
      <c r="BVT154" s="93"/>
      <c r="BVU154" s="93"/>
      <c r="BVV154" s="93"/>
      <c r="BVW154" s="93"/>
      <c r="BVX154" s="93"/>
      <c r="BVY154" s="93"/>
      <c r="BVZ154" s="93"/>
      <c r="BWA154" s="93"/>
      <c r="BWB154" s="93"/>
      <c r="BWC154" s="93"/>
      <c r="BWD154" s="93"/>
      <c r="BWE154" s="93"/>
      <c r="BWF154" s="93"/>
      <c r="BWG154" s="93"/>
      <c r="BWH154" s="93"/>
      <c r="BWI154" s="93"/>
      <c r="BWJ154" s="93"/>
      <c r="BWK154" s="93"/>
      <c r="BWL154" s="93"/>
      <c r="BWM154" s="93"/>
      <c r="BWN154" s="93"/>
      <c r="BWO154" s="93"/>
      <c r="BWP154" s="93"/>
      <c r="BWQ154" s="93"/>
      <c r="BWR154" s="93"/>
      <c r="BWS154" s="93"/>
      <c r="BWT154" s="93"/>
      <c r="BWU154" s="93"/>
      <c r="BWV154" s="93"/>
      <c r="BWW154" s="93"/>
      <c r="BWX154" s="93"/>
      <c r="BWY154" s="93"/>
      <c r="BWZ154" s="93"/>
      <c r="BXA154" s="93"/>
      <c r="BXB154" s="93"/>
      <c r="BXC154" s="93"/>
      <c r="BXD154" s="93"/>
      <c r="BXE154" s="93"/>
      <c r="BXF154" s="93"/>
      <c r="BXG154" s="93"/>
      <c r="BXH154" s="93"/>
      <c r="BXI154" s="93"/>
      <c r="BXJ154" s="93"/>
      <c r="BXK154" s="93"/>
      <c r="BXL154" s="93"/>
      <c r="BXM154" s="93"/>
      <c r="BXN154" s="93"/>
      <c r="BXO154" s="93"/>
      <c r="BXP154" s="93"/>
      <c r="BXQ154" s="93"/>
      <c r="BXR154" s="93"/>
      <c r="BXS154" s="93"/>
      <c r="BXT154" s="93"/>
      <c r="BXU154" s="93"/>
      <c r="BXV154" s="93"/>
      <c r="BXW154" s="93"/>
      <c r="BXX154" s="93"/>
      <c r="BXY154" s="93"/>
      <c r="BXZ154" s="93"/>
      <c r="BYA154" s="93"/>
      <c r="BYB154" s="93"/>
      <c r="BYC154" s="93"/>
      <c r="BYD154" s="93"/>
      <c r="BYE154" s="93"/>
      <c r="BYF154" s="93"/>
      <c r="BYG154" s="93"/>
      <c r="BYH154" s="93"/>
      <c r="BYI154" s="93"/>
      <c r="BYJ154" s="93"/>
      <c r="BYK154" s="93"/>
      <c r="BYL154" s="93"/>
      <c r="BYM154" s="93"/>
      <c r="BYN154" s="93"/>
      <c r="BYO154" s="93"/>
      <c r="BYP154" s="93"/>
      <c r="BYQ154" s="93"/>
      <c r="BYR154" s="93"/>
      <c r="BYS154" s="93"/>
      <c r="BYT154" s="93"/>
      <c r="BYU154" s="93"/>
      <c r="BYV154" s="93"/>
      <c r="BYW154" s="93"/>
      <c r="BYX154" s="93"/>
      <c r="BYY154" s="93"/>
      <c r="BYZ154" s="93"/>
      <c r="BZA154" s="93"/>
      <c r="BZB154" s="93"/>
      <c r="BZC154" s="93"/>
      <c r="BZD154" s="93"/>
      <c r="BZE154" s="93"/>
      <c r="BZF154" s="93"/>
      <c r="BZG154" s="93"/>
      <c r="BZH154" s="93"/>
      <c r="BZI154" s="93"/>
      <c r="BZJ154" s="93"/>
      <c r="BZK154" s="93"/>
      <c r="BZL154" s="93"/>
      <c r="BZM154" s="93"/>
      <c r="BZN154" s="93"/>
      <c r="BZO154" s="93"/>
      <c r="BZP154" s="93"/>
      <c r="BZQ154" s="93"/>
      <c r="BZR154" s="93"/>
      <c r="BZS154" s="93"/>
      <c r="BZT154" s="93"/>
      <c r="BZU154" s="93"/>
      <c r="BZV154" s="93"/>
      <c r="BZW154" s="93"/>
      <c r="BZX154" s="93"/>
      <c r="BZY154" s="93"/>
      <c r="BZZ154" s="93"/>
      <c r="CAA154" s="93"/>
      <c r="CAB154" s="93"/>
      <c r="CAC154" s="93"/>
      <c r="CAD154" s="93"/>
      <c r="CAE154" s="93"/>
      <c r="CAF154" s="93"/>
      <c r="CAG154" s="93"/>
      <c r="CAH154" s="93"/>
      <c r="CAI154" s="93"/>
      <c r="CAJ154" s="93"/>
      <c r="CAK154" s="93"/>
      <c r="CAL154" s="93"/>
      <c r="CAM154" s="93"/>
      <c r="CAN154" s="93"/>
      <c r="CAO154" s="93"/>
      <c r="CAP154" s="93"/>
      <c r="CAQ154" s="93"/>
      <c r="CAR154" s="93"/>
      <c r="CAS154" s="93"/>
      <c r="CAT154" s="93"/>
      <c r="CAU154" s="93"/>
      <c r="CAV154" s="93"/>
      <c r="CAW154" s="93"/>
      <c r="CAX154" s="93"/>
      <c r="CAY154" s="93"/>
      <c r="CAZ154" s="93"/>
      <c r="CBA154" s="93"/>
      <c r="CBB154" s="93"/>
      <c r="CBC154" s="93"/>
      <c r="CBD154" s="93"/>
      <c r="CBE154" s="93"/>
      <c r="CBF154" s="93"/>
      <c r="CBG154" s="93"/>
      <c r="CBH154" s="93"/>
      <c r="CBI154" s="93"/>
      <c r="CBJ154" s="93"/>
      <c r="CBK154" s="93"/>
      <c r="CBL154" s="93"/>
      <c r="CBM154" s="93"/>
      <c r="CBN154" s="93"/>
      <c r="CBO154" s="93"/>
      <c r="CBP154" s="93"/>
      <c r="CBQ154" s="93"/>
      <c r="CBR154" s="93"/>
      <c r="CBS154" s="93"/>
      <c r="CBT154" s="93"/>
      <c r="CBU154" s="93"/>
      <c r="CBV154" s="93"/>
      <c r="CBW154" s="93"/>
      <c r="CBX154" s="93"/>
      <c r="CBY154" s="93"/>
      <c r="CBZ154" s="93"/>
      <c r="CCA154" s="93"/>
      <c r="CCB154" s="93"/>
      <c r="CCC154" s="93"/>
      <c r="CCD154" s="93"/>
      <c r="CCE154" s="93"/>
      <c r="CCF154" s="93"/>
      <c r="CCG154" s="93"/>
      <c r="CCH154" s="93"/>
      <c r="CCI154" s="93"/>
      <c r="CCJ154" s="93"/>
      <c r="CCK154" s="93"/>
      <c r="CCL154" s="93"/>
      <c r="CCM154" s="93"/>
      <c r="CCN154" s="93"/>
      <c r="CCO154" s="93"/>
      <c r="CCP154" s="93"/>
      <c r="CCQ154" s="93"/>
      <c r="CCR154" s="93"/>
      <c r="CCS154" s="93"/>
      <c r="CCT154" s="93"/>
      <c r="CCU154" s="93"/>
      <c r="CCV154" s="93"/>
      <c r="CCW154" s="93"/>
      <c r="CCX154" s="93"/>
      <c r="CCY154" s="93"/>
      <c r="CCZ154" s="93"/>
      <c r="CDA154" s="93"/>
      <c r="CDB154" s="93"/>
      <c r="CDC154" s="93"/>
      <c r="CDD154" s="93"/>
      <c r="CDE154" s="93"/>
      <c r="CDF154" s="93"/>
      <c r="CDG154" s="93"/>
      <c r="CDH154" s="93"/>
      <c r="CDI154" s="93"/>
      <c r="CDJ154" s="93"/>
      <c r="CDK154" s="93"/>
      <c r="CDL154" s="93"/>
      <c r="CDM154" s="93"/>
      <c r="CDN154" s="93"/>
      <c r="CDO154" s="93"/>
      <c r="CDP154" s="93"/>
      <c r="CDQ154" s="93"/>
      <c r="CDR154" s="93"/>
      <c r="CDS154" s="93"/>
      <c r="CDT154" s="93"/>
      <c r="CDU154" s="93"/>
      <c r="CDV154" s="93"/>
      <c r="CDW154" s="93"/>
      <c r="CDX154" s="93"/>
      <c r="CDY154" s="93"/>
      <c r="CDZ154" s="93"/>
      <c r="CEA154" s="93"/>
      <c r="CEB154" s="93"/>
      <c r="CEC154" s="93"/>
      <c r="CED154" s="93"/>
      <c r="CEE154" s="93"/>
      <c r="CEF154" s="93"/>
      <c r="CEG154" s="93"/>
      <c r="CEH154" s="93"/>
      <c r="CEI154" s="93"/>
      <c r="CEJ154" s="93"/>
      <c r="CEK154" s="93"/>
      <c r="CEL154" s="93"/>
      <c r="CEM154" s="93"/>
      <c r="CEN154" s="93"/>
      <c r="CEO154" s="93"/>
      <c r="CEP154" s="93"/>
      <c r="CEQ154" s="93"/>
      <c r="CER154" s="93"/>
      <c r="CES154" s="93"/>
      <c r="CET154" s="93"/>
      <c r="CEU154" s="93"/>
      <c r="CEV154" s="93"/>
      <c r="CEW154" s="93"/>
      <c r="CEX154" s="93"/>
      <c r="CEY154" s="93"/>
      <c r="CEZ154" s="93"/>
      <c r="CFA154" s="93"/>
      <c r="CFB154" s="93"/>
      <c r="CFC154" s="93"/>
      <c r="CFD154" s="93"/>
      <c r="CFE154" s="93"/>
      <c r="CFF154" s="93"/>
      <c r="CFG154" s="93"/>
      <c r="CFH154" s="93"/>
      <c r="CFI154" s="93"/>
      <c r="CFJ154" s="93"/>
      <c r="CFK154" s="93"/>
      <c r="CFL154" s="93"/>
      <c r="CFM154" s="93"/>
      <c r="CFN154" s="93"/>
      <c r="CFO154" s="93"/>
      <c r="CFP154" s="93"/>
      <c r="CFQ154" s="93"/>
      <c r="CFR154" s="93"/>
      <c r="CFS154" s="93"/>
      <c r="CFT154" s="93"/>
      <c r="CFU154" s="93"/>
      <c r="CFV154" s="93"/>
      <c r="CFW154" s="93"/>
      <c r="CFX154" s="93"/>
      <c r="CFY154" s="93"/>
      <c r="CFZ154" s="93"/>
      <c r="CGA154" s="93"/>
      <c r="CGB154" s="93"/>
      <c r="CGC154" s="93"/>
      <c r="CGD154" s="93"/>
      <c r="CGE154" s="93"/>
      <c r="CGF154" s="93"/>
      <c r="CGG154" s="93"/>
      <c r="CGH154" s="93"/>
      <c r="CGI154" s="93"/>
      <c r="CGJ154" s="93"/>
      <c r="CGK154" s="93"/>
      <c r="CGL154" s="93"/>
      <c r="CGM154" s="93"/>
      <c r="CGN154" s="93"/>
      <c r="CGO154" s="93"/>
      <c r="CGP154" s="93"/>
      <c r="CGQ154" s="93"/>
      <c r="CGR154" s="93"/>
      <c r="CGS154" s="93"/>
      <c r="CGT154" s="93"/>
      <c r="CGU154" s="93"/>
      <c r="CGV154" s="93"/>
      <c r="CGW154" s="93"/>
      <c r="CGX154" s="93"/>
      <c r="CGY154" s="93"/>
      <c r="CGZ154" s="93"/>
      <c r="CHA154" s="93"/>
      <c r="CHB154" s="93"/>
      <c r="CHC154" s="93"/>
      <c r="CHD154" s="93"/>
      <c r="CHE154" s="93"/>
      <c r="CHF154" s="93"/>
      <c r="CHG154" s="93"/>
      <c r="CHH154" s="93"/>
      <c r="CHI154" s="93"/>
      <c r="CHJ154" s="93"/>
      <c r="CHK154" s="93"/>
      <c r="CHL154" s="93"/>
      <c r="CHM154" s="93"/>
      <c r="CHN154" s="93"/>
      <c r="CHO154" s="93"/>
      <c r="CHP154" s="93"/>
      <c r="CHQ154" s="93"/>
      <c r="CHR154" s="93"/>
      <c r="CHS154" s="93"/>
      <c r="CHT154" s="93"/>
      <c r="CHU154" s="93"/>
      <c r="CHV154" s="93"/>
      <c r="CHW154" s="93"/>
      <c r="CHX154" s="93"/>
      <c r="CHY154" s="93"/>
      <c r="CHZ154" s="93"/>
      <c r="CIA154" s="93"/>
      <c r="CIB154" s="93"/>
      <c r="CIC154" s="93"/>
      <c r="CID154" s="93"/>
      <c r="CIE154" s="93"/>
      <c r="CIF154" s="93"/>
      <c r="CIG154" s="93"/>
      <c r="CIH154" s="93"/>
      <c r="CII154" s="93"/>
      <c r="CIJ154" s="93"/>
      <c r="CIK154" s="93"/>
      <c r="CIL154" s="93"/>
      <c r="CIM154" s="93"/>
      <c r="CIN154" s="93"/>
      <c r="CIO154" s="93"/>
      <c r="CIP154" s="93"/>
      <c r="CIQ154" s="93"/>
      <c r="CIR154" s="93"/>
      <c r="CIS154" s="93"/>
      <c r="CIT154" s="93"/>
      <c r="CIU154" s="93"/>
      <c r="CIV154" s="93"/>
      <c r="CIW154" s="93"/>
      <c r="CIX154" s="93"/>
      <c r="CIY154" s="93"/>
      <c r="CIZ154" s="93"/>
      <c r="CJA154" s="93"/>
      <c r="CJB154" s="93"/>
      <c r="CJC154" s="93"/>
      <c r="CJD154" s="93"/>
      <c r="CJE154" s="93"/>
      <c r="CJF154" s="93"/>
      <c r="CJG154" s="93"/>
      <c r="CJH154" s="93"/>
      <c r="CJI154" s="93"/>
      <c r="CJJ154" s="93"/>
      <c r="CJK154" s="93"/>
      <c r="CJL154" s="93"/>
      <c r="CJM154" s="93"/>
      <c r="CJN154" s="93"/>
      <c r="CJO154" s="93"/>
      <c r="CJP154" s="93"/>
      <c r="CJQ154" s="93"/>
      <c r="CJR154" s="93"/>
      <c r="CJS154" s="93"/>
      <c r="CJT154" s="93"/>
      <c r="CJU154" s="93"/>
      <c r="CJV154" s="93"/>
      <c r="CJW154" s="93"/>
      <c r="CJX154" s="93"/>
      <c r="CJY154" s="93"/>
      <c r="CJZ154" s="93"/>
      <c r="CKA154" s="93"/>
      <c r="CKB154" s="93"/>
      <c r="CKC154" s="93"/>
      <c r="CKD154" s="93"/>
      <c r="CKE154" s="93"/>
      <c r="CKF154" s="93"/>
      <c r="CKG154" s="93"/>
      <c r="CKH154" s="93"/>
      <c r="CKI154" s="93"/>
      <c r="CKJ154" s="93"/>
      <c r="CKK154" s="93"/>
      <c r="CKL154" s="93"/>
      <c r="CKM154" s="93"/>
      <c r="CKN154" s="93"/>
      <c r="CKO154" s="93"/>
      <c r="CKP154" s="93"/>
      <c r="CKQ154" s="93"/>
      <c r="CKR154" s="93"/>
      <c r="CKS154" s="93"/>
      <c r="CKT154" s="93"/>
      <c r="CKU154" s="93"/>
      <c r="CKV154" s="93"/>
      <c r="CKW154" s="93"/>
      <c r="CKX154" s="93"/>
      <c r="CKY154" s="93"/>
      <c r="CKZ154" s="93"/>
      <c r="CLA154" s="93"/>
      <c r="CLB154" s="93"/>
      <c r="CLC154" s="93"/>
      <c r="CLD154" s="93"/>
      <c r="CLE154" s="93"/>
      <c r="CLF154" s="93"/>
      <c r="CLG154" s="93"/>
      <c r="CLH154" s="93"/>
      <c r="CLI154" s="93"/>
      <c r="CLJ154" s="93"/>
      <c r="CLK154" s="93"/>
      <c r="CLL154" s="93"/>
      <c r="CLM154" s="93"/>
      <c r="CLN154" s="93"/>
      <c r="CLO154" s="93"/>
      <c r="CLP154" s="93"/>
      <c r="CLQ154" s="93"/>
      <c r="CLR154" s="93"/>
      <c r="CLS154" s="93"/>
      <c r="CLT154" s="93"/>
      <c r="CLU154" s="93"/>
      <c r="CLV154" s="93"/>
      <c r="CLW154" s="93"/>
      <c r="CLX154" s="93"/>
      <c r="CLY154" s="93"/>
      <c r="CLZ154" s="93"/>
      <c r="CMA154" s="93"/>
      <c r="CMB154" s="93"/>
      <c r="CMC154" s="93"/>
      <c r="CMD154" s="93"/>
      <c r="CME154" s="93"/>
      <c r="CMF154" s="93"/>
      <c r="CMG154" s="93"/>
      <c r="CMH154" s="93"/>
      <c r="CMI154" s="93"/>
      <c r="CMJ154" s="93"/>
      <c r="CMK154" s="93"/>
      <c r="CML154" s="93"/>
      <c r="CMM154" s="93"/>
      <c r="CMN154" s="93"/>
      <c r="CMO154" s="93"/>
      <c r="CMP154" s="93"/>
      <c r="CMQ154" s="93"/>
      <c r="CMR154" s="93"/>
      <c r="CMS154" s="93"/>
      <c r="CMT154" s="93"/>
      <c r="CMU154" s="93"/>
      <c r="CMV154" s="93"/>
      <c r="CMW154" s="93"/>
      <c r="CMX154" s="93"/>
      <c r="CMY154" s="93"/>
      <c r="CMZ154" s="93"/>
      <c r="CNA154" s="93"/>
      <c r="CNB154" s="93"/>
      <c r="CNC154" s="93"/>
      <c r="CND154" s="93"/>
      <c r="CNE154" s="93"/>
      <c r="CNF154" s="93"/>
      <c r="CNG154" s="93"/>
      <c r="CNH154" s="93"/>
      <c r="CNI154" s="93"/>
      <c r="CNJ154" s="93"/>
      <c r="CNK154" s="93"/>
      <c r="CNL154" s="93"/>
      <c r="CNM154" s="93"/>
      <c r="CNN154" s="93"/>
      <c r="CNO154" s="93"/>
      <c r="CNP154" s="93"/>
      <c r="CNQ154" s="93"/>
      <c r="CNR154" s="93"/>
      <c r="CNS154" s="93"/>
      <c r="CNT154" s="93"/>
      <c r="CNU154" s="93"/>
      <c r="CNV154" s="93"/>
      <c r="CNW154" s="93"/>
      <c r="CNX154" s="93"/>
      <c r="CNY154" s="93"/>
      <c r="CNZ154" s="93"/>
      <c r="COA154" s="93"/>
      <c r="COB154" s="93"/>
      <c r="COC154" s="93"/>
      <c r="COD154" s="93"/>
      <c r="COE154" s="93"/>
      <c r="COF154" s="93"/>
      <c r="COG154" s="93"/>
      <c r="COH154" s="93"/>
      <c r="COI154" s="93"/>
      <c r="COJ154" s="93"/>
      <c r="COK154" s="93"/>
      <c r="COL154" s="93"/>
      <c r="COM154" s="93"/>
      <c r="CON154" s="93"/>
      <c r="COO154" s="93"/>
      <c r="COP154" s="93"/>
      <c r="COQ154" s="93"/>
      <c r="COR154" s="93"/>
      <c r="COS154" s="93"/>
      <c r="COT154" s="93"/>
      <c r="COU154" s="93"/>
      <c r="COV154" s="93"/>
      <c r="COW154" s="93"/>
      <c r="COX154" s="93"/>
      <c r="COY154" s="93"/>
      <c r="COZ154" s="93"/>
      <c r="CPA154" s="93"/>
      <c r="CPB154" s="93"/>
      <c r="CPC154" s="93"/>
      <c r="CPD154" s="93"/>
      <c r="CPE154" s="93"/>
      <c r="CPF154" s="93"/>
      <c r="CPG154" s="93"/>
      <c r="CPH154" s="93"/>
      <c r="CPI154" s="93"/>
      <c r="CPJ154" s="93"/>
      <c r="CPK154" s="93"/>
      <c r="CPL154" s="93"/>
      <c r="CPM154" s="93"/>
      <c r="CPN154" s="93"/>
      <c r="CPO154" s="93"/>
      <c r="CPP154" s="93"/>
      <c r="CPQ154" s="93"/>
      <c r="CPR154" s="93"/>
      <c r="CPS154" s="93"/>
      <c r="CPT154" s="93"/>
      <c r="CPU154" s="93"/>
      <c r="CPV154" s="93"/>
      <c r="CPW154" s="93"/>
      <c r="CPX154" s="93"/>
      <c r="CPY154" s="93"/>
      <c r="CPZ154" s="93"/>
      <c r="CQA154" s="93"/>
      <c r="CQB154" s="93"/>
      <c r="CQC154" s="93"/>
      <c r="CQD154" s="93"/>
      <c r="CQE154" s="93"/>
      <c r="CQF154" s="93"/>
      <c r="CQG154" s="93"/>
      <c r="CQH154" s="93"/>
      <c r="CQI154" s="93"/>
      <c r="CQJ154" s="93"/>
      <c r="CQK154" s="93"/>
      <c r="CQL154" s="93"/>
      <c r="CQM154" s="93"/>
      <c r="CQN154" s="93"/>
      <c r="CQO154" s="93"/>
      <c r="CQP154" s="93"/>
      <c r="CQQ154" s="93"/>
      <c r="CQR154" s="93"/>
      <c r="CQS154" s="93"/>
      <c r="CQT154" s="93"/>
      <c r="CQU154" s="93"/>
      <c r="CQV154" s="93"/>
      <c r="CQW154" s="93"/>
      <c r="CQX154" s="93"/>
      <c r="CQY154" s="93"/>
      <c r="CQZ154" s="93"/>
      <c r="CRA154" s="93"/>
      <c r="CRB154" s="93"/>
      <c r="CRC154" s="93"/>
      <c r="CRD154" s="93"/>
      <c r="CRE154" s="93"/>
      <c r="CRF154" s="93"/>
      <c r="CRG154" s="93"/>
      <c r="CRH154" s="93"/>
      <c r="CRI154" s="93"/>
      <c r="CRJ154" s="93"/>
      <c r="CRK154" s="93"/>
      <c r="CRL154" s="93"/>
      <c r="CRM154" s="93"/>
      <c r="CRN154" s="93"/>
      <c r="CRO154" s="93"/>
      <c r="CRP154" s="93"/>
      <c r="CRQ154" s="93"/>
      <c r="CRR154" s="93"/>
      <c r="CRS154" s="93"/>
      <c r="CRT154" s="93"/>
      <c r="CRU154" s="93"/>
      <c r="CRV154" s="93"/>
      <c r="CRW154" s="93"/>
      <c r="CRX154" s="93"/>
      <c r="CRY154" s="93"/>
      <c r="CRZ154" s="93"/>
      <c r="CSA154" s="93"/>
      <c r="CSB154" s="93"/>
      <c r="CSC154" s="93"/>
      <c r="CSD154" s="93"/>
      <c r="CSE154" s="93"/>
      <c r="CSF154" s="93"/>
      <c r="CSG154" s="93"/>
      <c r="CSH154" s="93"/>
      <c r="CSI154" s="93"/>
      <c r="CSJ154" s="93"/>
      <c r="CSK154" s="93"/>
      <c r="CSL154" s="93"/>
      <c r="CSM154" s="93"/>
      <c r="CSN154" s="93"/>
      <c r="CSO154" s="93"/>
      <c r="CSP154" s="93"/>
      <c r="CSQ154" s="93"/>
      <c r="CSR154" s="93"/>
      <c r="CSS154" s="93"/>
      <c r="CST154" s="93"/>
      <c r="CSU154" s="93"/>
      <c r="CSV154" s="93"/>
      <c r="CSW154" s="93"/>
      <c r="CSX154" s="93"/>
      <c r="CSY154" s="93"/>
      <c r="CSZ154" s="93"/>
      <c r="CTA154" s="93"/>
      <c r="CTB154" s="93"/>
      <c r="CTC154" s="93"/>
      <c r="CTD154" s="93"/>
      <c r="CTE154" s="93"/>
      <c r="CTF154" s="93"/>
      <c r="CTG154" s="93"/>
      <c r="CTH154" s="93"/>
      <c r="CTI154" s="93"/>
      <c r="CTJ154" s="93"/>
      <c r="CTK154" s="93"/>
      <c r="CTL154" s="93"/>
      <c r="CTM154" s="93"/>
      <c r="CTN154" s="93"/>
      <c r="CTO154" s="93"/>
      <c r="CTP154" s="93"/>
      <c r="CTQ154" s="93"/>
      <c r="CTR154" s="93"/>
      <c r="CTS154" s="93"/>
      <c r="CTT154" s="93"/>
      <c r="CTU154" s="93"/>
      <c r="CTV154" s="93"/>
      <c r="CTW154" s="93"/>
      <c r="CTX154" s="93"/>
      <c r="CTY154" s="93"/>
      <c r="CTZ154" s="93"/>
      <c r="CUA154" s="93"/>
      <c r="CUB154" s="93"/>
      <c r="CUC154" s="93"/>
      <c r="CUD154" s="93"/>
      <c r="CUE154" s="93"/>
      <c r="CUF154" s="93"/>
      <c r="CUG154" s="93"/>
      <c r="CUH154" s="93"/>
      <c r="CUI154" s="93"/>
      <c r="CUJ154" s="93"/>
      <c r="CUK154" s="93"/>
      <c r="CUL154" s="93"/>
      <c r="CUM154" s="93"/>
      <c r="CUN154" s="93"/>
      <c r="CUO154" s="93"/>
      <c r="CUP154" s="93"/>
      <c r="CUQ154" s="93"/>
      <c r="CUR154" s="93"/>
      <c r="CUS154" s="93"/>
      <c r="CUT154" s="93"/>
      <c r="CUU154" s="93"/>
      <c r="CUV154" s="93"/>
      <c r="CUW154" s="93"/>
      <c r="CUX154" s="93"/>
      <c r="CUY154" s="93"/>
      <c r="CUZ154" s="93"/>
      <c r="CVA154" s="93"/>
      <c r="CVB154" s="93"/>
      <c r="CVC154" s="93"/>
      <c r="CVD154" s="93"/>
      <c r="CVE154" s="93"/>
      <c r="CVF154" s="93"/>
      <c r="CVG154" s="93"/>
      <c r="CVH154" s="93"/>
      <c r="CVI154" s="93"/>
      <c r="CVJ154" s="93"/>
      <c r="CVK154" s="93"/>
      <c r="CVL154" s="93"/>
      <c r="CVM154" s="93"/>
      <c r="CVN154" s="93"/>
      <c r="CVO154" s="93"/>
      <c r="CVP154" s="93"/>
      <c r="CVQ154" s="93"/>
      <c r="CVR154" s="93"/>
      <c r="CVS154" s="93"/>
      <c r="CVT154" s="93"/>
      <c r="CVU154" s="93"/>
      <c r="CVV154" s="93"/>
      <c r="CVW154" s="93"/>
      <c r="CVX154" s="93"/>
      <c r="CVY154" s="93"/>
      <c r="CVZ154" s="93"/>
      <c r="CWA154" s="93"/>
      <c r="CWB154" s="93"/>
      <c r="CWC154" s="93"/>
      <c r="CWD154" s="93"/>
      <c r="CWE154" s="93"/>
      <c r="CWF154" s="93"/>
      <c r="CWG154" s="93"/>
      <c r="CWH154" s="93"/>
      <c r="CWI154" s="93"/>
      <c r="CWJ154" s="93"/>
      <c r="CWK154" s="93"/>
      <c r="CWL154" s="93"/>
      <c r="CWM154" s="93"/>
      <c r="CWN154" s="93"/>
      <c r="CWO154" s="93"/>
      <c r="CWP154" s="93"/>
      <c r="CWQ154" s="93"/>
      <c r="CWR154" s="93"/>
      <c r="CWS154" s="93"/>
      <c r="CWT154" s="93"/>
      <c r="CWU154" s="93"/>
      <c r="CWV154" s="93"/>
      <c r="CWW154" s="93"/>
      <c r="CWX154" s="93"/>
      <c r="CWY154" s="93"/>
      <c r="CWZ154" s="93"/>
      <c r="CXA154" s="93"/>
      <c r="CXB154" s="93"/>
      <c r="CXC154" s="93"/>
      <c r="CXD154" s="93"/>
      <c r="CXE154" s="93"/>
      <c r="CXF154" s="93"/>
      <c r="CXG154" s="93"/>
      <c r="CXH154" s="93"/>
      <c r="CXI154" s="93"/>
      <c r="CXJ154" s="93"/>
      <c r="CXK154" s="93"/>
      <c r="CXL154" s="93"/>
      <c r="CXM154" s="93"/>
      <c r="CXN154" s="93"/>
      <c r="CXO154" s="93"/>
      <c r="CXP154" s="93"/>
      <c r="CXQ154" s="93"/>
      <c r="CXR154" s="93"/>
      <c r="CXS154" s="93"/>
      <c r="CXT154" s="93"/>
      <c r="CXU154" s="93"/>
      <c r="CXV154" s="93"/>
      <c r="CXW154" s="93"/>
      <c r="CXX154" s="93"/>
      <c r="CXY154" s="93"/>
      <c r="CXZ154" s="93"/>
      <c r="CYA154" s="93"/>
      <c r="CYB154" s="93"/>
      <c r="CYC154" s="93"/>
      <c r="CYD154" s="93"/>
      <c r="CYE154" s="93"/>
      <c r="CYF154" s="93"/>
      <c r="CYG154" s="93"/>
      <c r="CYH154" s="93"/>
      <c r="CYI154" s="93"/>
      <c r="CYJ154" s="93"/>
      <c r="CYK154" s="93"/>
      <c r="CYL154" s="93"/>
      <c r="CYM154" s="93"/>
      <c r="CYN154" s="93"/>
      <c r="CYO154" s="93"/>
      <c r="CYP154" s="93"/>
      <c r="CYQ154" s="93"/>
      <c r="CYR154" s="93"/>
      <c r="CYS154" s="93"/>
      <c r="CYT154" s="93"/>
      <c r="CYU154" s="93"/>
      <c r="CYV154" s="93"/>
      <c r="CYW154" s="93"/>
      <c r="CYX154" s="93"/>
      <c r="CYY154" s="93"/>
      <c r="CYZ154" s="93"/>
      <c r="CZA154" s="93"/>
      <c r="CZB154" s="93"/>
      <c r="CZC154" s="93"/>
      <c r="CZD154" s="93"/>
      <c r="CZE154" s="93"/>
      <c r="CZF154" s="93"/>
      <c r="CZG154" s="93"/>
      <c r="CZH154" s="93"/>
      <c r="CZI154" s="93"/>
      <c r="CZJ154" s="93"/>
      <c r="CZK154" s="93"/>
      <c r="CZL154" s="93"/>
      <c r="CZM154" s="93"/>
      <c r="CZN154" s="93"/>
      <c r="CZO154" s="93"/>
      <c r="CZP154" s="93"/>
      <c r="CZQ154" s="93"/>
      <c r="CZR154" s="93"/>
      <c r="CZS154" s="93"/>
      <c r="CZT154" s="93"/>
      <c r="CZU154" s="93"/>
      <c r="CZV154" s="93"/>
      <c r="CZW154" s="93"/>
      <c r="CZX154" s="93"/>
      <c r="CZY154" s="93"/>
      <c r="CZZ154" s="93"/>
      <c r="DAA154" s="93"/>
      <c r="DAB154" s="93"/>
      <c r="DAC154" s="93"/>
      <c r="DAD154" s="93"/>
      <c r="DAE154" s="93"/>
      <c r="DAF154" s="93"/>
      <c r="DAG154" s="93"/>
      <c r="DAH154" s="93"/>
      <c r="DAI154" s="93"/>
      <c r="DAJ154" s="93"/>
      <c r="DAK154" s="93"/>
      <c r="DAL154" s="93"/>
      <c r="DAM154" s="93"/>
      <c r="DAN154" s="93"/>
      <c r="DAO154" s="93"/>
      <c r="DAP154" s="93"/>
      <c r="DAQ154" s="93"/>
      <c r="DAR154" s="93"/>
      <c r="DAS154" s="93"/>
      <c r="DAT154" s="93"/>
      <c r="DAU154" s="93"/>
      <c r="DAV154" s="93"/>
      <c r="DAW154" s="93"/>
      <c r="DAX154" s="93"/>
      <c r="DAY154" s="93"/>
      <c r="DAZ154" s="93"/>
      <c r="DBA154" s="93"/>
      <c r="DBB154" s="93"/>
      <c r="DBC154" s="93"/>
      <c r="DBD154" s="93"/>
      <c r="DBE154" s="93"/>
      <c r="DBF154" s="93"/>
      <c r="DBG154" s="93"/>
      <c r="DBH154" s="93"/>
      <c r="DBI154" s="93"/>
      <c r="DBJ154" s="93"/>
      <c r="DBK154" s="93"/>
      <c r="DBL154" s="93"/>
      <c r="DBM154" s="93"/>
      <c r="DBN154" s="93"/>
      <c r="DBO154" s="93"/>
      <c r="DBP154" s="93"/>
      <c r="DBQ154" s="93"/>
      <c r="DBR154" s="93"/>
      <c r="DBS154" s="93"/>
      <c r="DBT154" s="93"/>
      <c r="DBU154" s="93"/>
      <c r="DBV154" s="93"/>
      <c r="DBW154" s="93"/>
      <c r="DBX154" s="93"/>
      <c r="DBY154" s="93"/>
      <c r="DBZ154" s="93"/>
      <c r="DCA154" s="93"/>
      <c r="DCB154" s="93"/>
      <c r="DCC154" s="93"/>
      <c r="DCD154" s="93"/>
      <c r="DCE154" s="93"/>
      <c r="DCF154" s="93"/>
      <c r="DCG154" s="93"/>
      <c r="DCH154" s="93"/>
      <c r="DCI154" s="93"/>
      <c r="DCJ154" s="93"/>
      <c r="DCK154" s="93"/>
      <c r="DCL154" s="93"/>
      <c r="DCM154" s="93"/>
      <c r="DCN154" s="93"/>
      <c r="DCO154" s="93"/>
      <c r="DCP154" s="93"/>
      <c r="DCQ154" s="93"/>
      <c r="DCR154" s="93"/>
      <c r="DCS154" s="93"/>
      <c r="DCT154" s="93"/>
      <c r="DCU154" s="93"/>
      <c r="DCV154" s="93"/>
      <c r="DCW154" s="93"/>
      <c r="DCX154" s="93"/>
      <c r="DCY154" s="93"/>
      <c r="DCZ154" s="93"/>
      <c r="DDA154" s="93"/>
      <c r="DDB154" s="93"/>
      <c r="DDC154" s="93"/>
      <c r="DDD154" s="93"/>
      <c r="DDE154" s="93"/>
      <c r="DDF154" s="93"/>
      <c r="DDG154" s="93"/>
      <c r="DDH154" s="93"/>
      <c r="DDI154" s="93"/>
      <c r="DDJ154" s="93"/>
      <c r="DDK154" s="93"/>
      <c r="DDL154" s="93"/>
      <c r="DDM154" s="93"/>
      <c r="DDN154" s="93"/>
      <c r="DDO154" s="93"/>
      <c r="DDP154" s="93"/>
      <c r="DDQ154" s="93"/>
      <c r="DDR154" s="93"/>
      <c r="DDS154" s="93"/>
      <c r="DDT154" s="93"/>
      <c r="DDU154" s="93"/>
      <c r="DDV154" s="93"/>
      <c r="DDW154" s="93"/>
      <c r="DDX154" s="93"/>
      <c r="DDY154" s="93"/>
      <c r="DDZ154" s="93"/>
      <c r="DEA154" s="93"/>
      <c r="DEB154" s="93"/>
      <c r="DEC154" s="93"/>
      <c r="DED154" s="93"/>
      <c r="DEE154" s="93"/>
      <c r="DEF154" s="93"/>
      <c r="DEG154" s="93"/>
      <c r="DEH154" s="93"/>
      <c r="DEI154" s="93"/>
      <c r="DEJ154" s="93"/>
      <c r="DEK154" s="93"/>
      <c r="DEL154" s="93"/>
      <c r="DEM154" s="93"/>
      <c r="DEN154" s="93"/>
      <c r="DEO154" s="93"/>
      <c r="DEP154" s="93"/>
      <c r="DEQ154" s="93"/>
      <c r="DER154" s="93"/>
      <c r="DES154" s="93"/>
      <c r="DET154" s="93"/>
      <c r="DEU154" s="93"/>
      <c r="DEV154" s="93"/>
      <c r="DEW154" s="93"/>
      <c r="DEX154" s="93"/>
      <c r="DEY154" s="93"/>
      <c r="DEZ154" s="93"/>
      <c r="DFA154" s="93"/>
      <c r="DFB154" s="93"/>
      <c r="DFC154" s="93"/>
      <c r="DFD154" s="93"/>
      <c r="DFE154" s="93"/>
      <c r="DFF154" s="93"/>
      <c r="DFG154" s="93"/>
      <c r="DFH154" s="93"/>
      <c r="DFI154" s="93"/>
      <c r="DFJ154" s="93"/>
      <c r="DFK154" s="93"/>
      <c r="DFL154" s="93"/>
      <c r="DFM154" s="93"/>
      <c r="DFN154" s="93"/>
      <c r="DFO154" s="93"/>
      <c r="DFP154" s="93"/>
      <c r="DFQ154" s="93"/>
      <c r="DFR154" s="93"/>
      <c r="DFS154" s="93"/>
      <c r="DFT154" s="93"/>
      <c r="DFU154" s="93"/>
      <c r="DFV154" s="93"/>
      <c r="DFW154" s="93"/>
      <c r="DFX154" s="93"/>
      <c r="DFY154" s="93"/>
      <c r="DFZ154" s="93"/>
      <c r="DGA154" s="93"/>
      <c r="DGB154" s="93"/>
      <c r="DGC154" s="93"/>
      <c r="DGD154" s="93"/>
      <c r="DGE154" s="93"/>
      <c r="DGF154" s="93"/>
      <c r="DGG154" s="93"/>
      <c r="DGH154" s="93"/>
      <c r="DGI154" s="93"/>
      <c r="DGJ154" s="93"/>
      <c r="DGK154" s="93"/>
      <c r="DGL154" s="93"/>
      <c r="DGM154" s="93"/>
      <c r="DGN154" s="93"/>
      <c r="DGO154" s="93"/>
      <c r="DGP154" s="93"/>
      <c r="DGQ154" s="93"/>
      <c r="DGR154" s="93"/>
      <c r="DGS154" s="93"/>
      <c r="DGT154" s="93"/>
      <c r="DGU154" s="93"/>
      <c r="DGV154" s="93"/>
      <c r="DGW154" s="93"/>
      <c r="DGX154" s="93"/>
      <c r="DGY154" s="93"/>
      <c r="DGZ154" s="93"/>
      <c r="DHA154" s="93"/>
      <c r="DHB154" s="93"/>
      <c r="DHC154" s="93"/>
      <c r="DHD154" s="93"/>
      <c r="DHE154" s="93"/>
      <c r="DHF154" s="93"/>
      <c r="DHG154" s="93"/>
      <c r="DHH154" s="93"/>
      <c r="DHI154" s="93"/>
      <c r="DHJ154" s="93"/>
      <c r="DHK154" s="93"/>
      <c r="DHL154" s="93"/>
      <c r="DHM154" s="93"/>
      <c r="DHN154" s="93"/>
      <c r="DHO154" s="93"/>
      <c r="DHP154" s="93"/>
      <c r="DHQ154" s="93"/>
    </row>
    <row r="155" spans="1:2929" s="170" customFormat="1">
      <c r="A155" s="198" t="s">
        <v>313</v>
      </c>
      <c r="B155" s="168" t="s">
        <v>1107</v>
      </c>
      <c r="C155" s="127"/>
      <c r="D155" s="108"/>
      <c r="E155" s="663"/>
      <c r="F155" s="105"/>
      <c r="G155" s="162"/>
      <c r="H155" s="108"/>
      <c r="I155" s="109"/>
      <c r="J155" s="105"/>
      <c r="K155" s="93"/>
      <c r="L155" s="166"/>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3"/>
      <c r="BG155" s="93"/>
      <c r="BH155" s="93"/>
      <c r="BI155" s="93"/>
      <c r="BJ155" s="93"/>
      <c r="BK155" s="93"/>
      <c r="BL155" s="93"/>
      <c r="BM155" s="93"/>
      <c r="BN155" s="93"/>
      <c r="BO155" s="93"/>
      <c r="BP155" s="93"/>
      <c r="BQ155" s="93"/>
      <c r="BR155" s="93"/>
      <c r="BS155" s="93"/>
      <c r="BT155" s="93"/>
      <c r="BU155" s="93"/>
      <c r="BV155" s="93"/>
      <c r="BW155" s="93"/>
      <c r="BX155" s="93"/>
      <c r="BY155" s="93"/>
      <c r="BZ155" s="93"/>
      <c r="CA155" s="93"/>
      <c r="CB155" s="93"/>
      <c r="CC155" s="93"/>
      <c r="CD155" s="93"/>
      <c r="CE155" s="93"/>
      <c r="CF155" s="93"/>
      <c r="CG155" s="93"/>
      <c r="CH155" s="93"/>
      <c r="CI155" s="93"/>
      <c r="CJ155" s="93"/>
      <c r="CK155" s="93"/>
      <c r="CL155" s="93"/>
      <c r="CM155" s="93"/>
      <c r="CN155" s="93"/>
      <c r="CO155" s="93"/>
      <c r="CP155" s="93"/>
      <c r="CQ155" s="93"/>
      <c r="CR155" s="93"/>
      <c r="CS155" s="93"/>
      <c r="CT155" s="93"/>
      <c r="CU155" s="93"/>
      <c r="CV155" s="93"/>
      <c r="CW155" s="93"/>
      <c r="CX155" s="93"/>
      <c r="CY155" s="93"/>
      <c r="CZ155" s="93"/>
      <c r="DA155" s="93"/>
      <c r="DB155" s="93"/>
      <c r="DC155" s="93"/>
      <c r="DD155" s="93"/>
      <c r="DE155" s="93"/>
      <c r="DF155" s="93"/>
      <c r="DG155" s="93"/>
      <c r="DH155" s="93"/>
      <c r="DI155" s="93"/>
      <c r="DJ155" s="93"/>
      <c r="DK155" s="93"/>
      <c r="DL155" s="93"/>
      <c r="DM155" s="93"/>
      <c r="DN155" s="93"/>
      <c r="DO155" s="93"/>
      <c r="DP155" s="93"/>
      <c r="DQ155" s="93"/>
      <c r="DR155" s="93"/>
      <c r="DS155" s="93"/>
      <c r="DT155" s="93"/>
      <c r="DU155" s="93"/>
      <c r="DV155" s="93"/>
      <c r="DW155" s="93"/>
      <c r="DX155" s="93"/>
      <c r="DY155" s="93"/>
      <c r="DZ155" s="93"/>
      <c r="EA155" s="93"/>
      <c r="EB155" s="93"/>
      <c r="EC155" s="93"/>
      <c r="ED155" s="93"/>
      <c r="EE155" s="93"/>
      <c r="EF155" s="93"/>
      <c r="EG155" s="93"/>
      <c r="EH155" s="93"/>
      <c r="EI155" s="93"/>
      <c r="EJ155" s="93"/>
      <c r="EK155" s="93"/>
      <c r="EL155" s="93"/>
      <c r="EM155" s="93"/>
      <c r="EN155" s="93"/>
      <c r="EO155" s="93"/>
      <c r="EP155" s="93"/>
      <c r="EQ155" s="93"/>
      <c r="ER155" s="93"/>
      <c r="ES155" s="93"/>
      <c r="ET155" s="93"/>
      <c r="EU155" s="93"/>
      <c r="EV155" s="93"/>
      <c r="EW155" s="93"/>
      <c r="EX155" s="93"/>
      <c r="EY155" s="93"/>
      <c r="EZ155" s="93"/>
      <c r="FA155" s="93"/>
      <c r="FB155" s="93"/>
      <c r="FC155" s="93"/>
      <c r="FD155" s="93"/>
      <c r="FE155" s="93"/>
      <c r="FF155" s="93"/>
      <c r="FG155" s="93"/>
      <c r="FH155" s="93"/>
      <c r="FI155" s="93"/>
      <c r="FJ155" s="93"/>
      <c r="FK155" s="93"/>
      <c r="FL155" s="93"/>
      <c r="FM155" s="93"/>
      <c r="FN155" s="93"/>
      <c r="FO155" s="93"/>
      <c r="FP155" s="93"/>
      <c r="FQ155" s="93"/>
      <c r="FR155" s="93"/>
      <c r="FS155" s="93"/>
      <c r="FT155" s="93"/>
      <c r="FU155" s="93"/>
      <c r="FV155" s="93"/>
      <c r="FW155" s="93"/>
      <c r="FX155" s="93"/>
      <c r="FY155" s="93"/>
      <c r="FZ155" s="93"/>
      <c r="GA155" s="93"/>
      <c r="GB155" s="93"/>
      <c r="GC155" s="93"/>
      <c r="GD155" s="93"/>
      <c r="GE155" s="93"/>
      <c r="GF155" s="93"/>
      <c r="GG155" s="93"/>
      <c r="GH155" s="93"/>
      <c r="GI155" s="93"/>
      <c r="GJ155" s="93"/>
      <c r="GK155" s="93"/>
      <c r="GL155" s="93"/>
      <c r="GM155" s="93"/>
      <c r="GN155" s="93"/>
      <c r="GO155" s="93"/>
      <c r="GP155" s="93"/>
      <c r="GQ155" s="93"/>
      <c r="GR155" s="93"/>
      <c r="GS155" s="93"/>
      <c r="GT155" s="93"/>
      <c r="GU155" s="93"/>
      <c r="GV155" s="93"/>
      <c r="GW155" s="93"/>
      <c r="GX155" s="93"/>
      <c r="GY155" s="93"/>
      <c r="GZ155" s="93"/>
      <c r="HA155" s="93"/>
      <c r="HB155" s="93"/>
      <c r="HC155" s="93"/>
      <c r="HD155" s="93"/>
      <c r="HE155" s="93"/>
      <c r="HF155" s="93"/>
      <c r="HG155" s="93"/>
      <c r="HH155" s="93"/>
      <c r="HI155" s="93"/>
      <c r="HJ155" s="93"/>
      <c r="HK155" s="93"/>
      <c r="HL155" s="93"/>
      <c r="HM155" s="93"/>
      <c r="HN155" s="93"/>
      <c r="HO155" s="93"/>
      <c r="HP155" s="93"/>
      <c r="HQ155" s="93"/>
      <c r="HR155" s="93"/>
      <c r="HS155" s="93"/>
      <c r="HT155" s="93"/>
      <c r="HU155" s="93"/>
      <c r="HV155" s="93"/>
      <c r="HW155" s="93"/>
      <c r="HX155" s="93"/>
      <c r="HY155" s="93"/>
      <c r="HZ155" s="93"/>
      <c r="IA155" s="93"/>
      <c r="IB155" s="93"/>
      <c r="IC155" s="93"/>
      <c r="ID155" s="93"/>
      <c r="IE155" s="93"/>
      <c r="IF155" s="93"/>
      <c r="IG155" s="93"/>
      <c r="IH155" s="93"/>
      <c r="II155" s="93"/>
      <c r="IJ155" s="93"/>
      <c r="IK155" s="93"/>
      <c r="IL155" s="93"/>
      <c r="IM155" s="93"/>
      <c r="IN155" s="93"/>
      <c r="IO155" s="93"/>
      <c r="IP155" s="93"/>
      <c r="IQ155" s="93"/>
      <c r="IR155" s="93"/>
      <c r="IS155" s="93"/>
      <c r="IT155" s="93"/>
      <c r="IU155" s="93"/>
      <c r="IV155" s="93"/>
      <c r="IW155" s="93"/>
      <c r="IX155" s="93"/>
      <c r="IY155" s="93"/>
      <c r="IZ155" s="93"/>
      <c r="JA155" s="93"/>
      <c r="JB155" s="93"/>
      <c r="JC155" s="93"/>
      <c r="JD155" s="93"/>
      <c r="JE155" s="93"/>
      <c r="JF155" s="93"/>
      <c r="JG155" s="93"/>
      <c r="JH155" s="93"/>
      <c r="JI155" s="93"/>
      <c r="JJ155" s="93"/>
      <c r="JK155" s="93"/>
      <c r="JL155" s="93"/>
      <c r="JM155" s="93"/>
      <c r="JN155" s="93"/>
      <c r="JO155" s="93"/>
      <c r="JP155" s="93"/>
      <c r="JQ155" s="93"/>
      <c r="JR155" s="93"/>
      <c r="JS155" s="93"/>
      <c r="JT155" s="93"/>
      <c r="JU155" s="93"/>
      <c r="JV155" s="93"/>
      <c r="JW155" s="93"/>
      <c r="JX155" s="93"/>
      <c r="JY155" s="93"/>
      <c r="JZ155" s="93"/>
      <c r="KA155" s="93"/>
      <c r="KB155" s="93"/>
      <c r="KC155" s="93"/>
      <c r="KD155" s="93"/>
      <c r="KE155" s="93"/>
      <c r="KF155" s="93"/>
      <c r="KG155" s="93"/>
      <c r="KH155" s="93"/>
      <c r="KI155" s="93"/>
      <c r="KJ155" s="93"/>
      <c r="KK155" s="93"/>
      <c r="KL155" s="93"/>
      <c r="KM155" s="93"/>
      <c r="KN155" s="93"/>
      <c r="KO155" s="93"/>
      <c r="KP155" s="93"/>
      <c r="KQ155" s="93"/>
      <c r="KR155" s="93"/>
      <c r="KS155" s="93"/>
      <c r="KT155" s="93"/>
      <c r="KU155" s="93"/>
      <c r="KV155" s="93"/>
      <c r="KW155" s="93"/>
      <c r="KX155" s="93"/>
      <c r="KY155" s="93"/>
      <c r="KZ155" s="93"/>
      <c r="LA155" s="93"/>
      <c r="LB155" s="93"/>
      <c r="LC155" s="93"/>
      <c r="LD155" s="93"/>
      <c r="LE155" s="93"/>
      <c r="LF155" s="93"/>
      <c r="LG155" s="93"/>
      <c r="LH155" s="93"/>
      <c r="LI155" s="93"/>
      <c r="LJ155" s="93"/>
      <c r="LK155" s="93"/>
      <c r="LL155" s="93"/>
      <c r="LM155" s="93"/>
      <c r="LN155" s="93"/>
      <c r="LO155" s="93"/>
      <c r="LP155" s="93"/>
      <c r="LQ155" s="93"/>
      <c r="LR155" s="93"/>
      <c r="LS155" s="93"/>
      <c r="LT155" s="93"/>
      <c r="LU155" s="93"/>
      <c r="LV155" s="93"/>
      <c r="LW155" s="93"/>
      <c r="LX155" s="93"/>
      <c r="LY155" s="93"/>
      <c r="LZ155" s="93"/>
      <c r="MA155" s="93"/>
      <c r="MB155" s="93"/>
      <c r="MC155" s="93"/>
      <c r="MD155" s="93"/>
      <c r="ME155" s="93"/>
      <c r="MF155" s="93"/>
      <c r="MG155" s="93"/>
      <c r="MH155" s="93"/>
      <c r="MI155" s="93"/>
      <c r="MJ155" s="93"/>
      <c r="MK155" s="93"/>
      <c r="ML155" s="93"/>
      <c r="MM155" s="93"/>
      <c r="MN155" s="93"/>
      <c r="MO155" s="93"/>
      <c r="MP155" s="93"/>
      <c r="MQ155" s="93"/>
      <c r="MR155" s="93"/>
      <c r="MS155" s="93"/>
      <c r="MT155" s="93"/>
      <c r="MU155" s="93"/>
      <c r="MV155" s="93"/>
      <c r="MW155" s="93"/>
      <c r="MX155" s="93"/>
      <c r="MY155" s="93"/>
      <c r="MZ155" s="93"/>
      <c r="NA155" s="93"/>
      <c r="NB155" s="93"/>
      <c r="NC155" s="93"/>
      <c r="ND155" s="93"/>
      <c r="NE155" s="93"/>
      <c r="NF155" s="93"/>
      <c r="NG155" s="93"/>
      <c r="NH155" s="93"/>
      <c r="NI155" s="93"/>
      <c r="NJ155" s="93"/>
      <c r="NK155" s="93"/>
      <c r="NL155" s="93"/>
      <c r="NM155" s="93"/>
      <c r="NN155" s="93"/>
      <c r="NO155" s="93"/>
      <c r="NP155" s="93"/>
      <c r="NQ155" s="93"/>
      <c r="NR155" s="93"/>
      <c r="NS155" s="93"/>
      <c r="NT155" s="93"/>
      <c r="NU155" s="93"/>
      <c r="NV155" s="93"/>
      <c r="NW155" s="93"/>
      <c r="NX155" s="93"/>
      <c r="NY155" s="93"/>
      <c r="NZ155" s="93"/>
      <c r="OA155" s="93"/>
      <c r="OB155" s="93"/>
      <c r="OC155" s="93"/>
      <c r="OD155" s="93"/>
      <c r="OE155" s="93"/>
      <c r="OF155" s="93"/>
      <c r="OG155" s="93"/>
      <c r="OH155" s="93"/>
      <c r="OI155" s="93"/>
      <c r="OJ155" s="93"/>
      <c r="OK155" s="93"/>
      <c r="OL155" s="93"/>
      <c r="OM155" s="93"/>
      <c r="ON155" s="93"/>
      <c r="OO155" s="93"/>
      <c r="OP155" s="93"/>
      <c r="OQ155" s="93"/>
      <c r="OR155" s="93"/>
      <c r="OS155" s="93"/>
      <c r="OT155" s="93"/>
      <c r="OU155" s="93"/>
      <c r="OV155" s="93"/>
      <c r="OW155" s="93"/>
      <c r="OX155" s="93"/>
      <c r="OY155" s="93"/>
      <c r="OZ155" s="93"/>
      <c r="PA155" s="93"/>
      <c r="PB155" s="93"/>
      <c r="PC155" s="93"/>
      <c r="PD155" s="93"/>
      <c r="PE155" s="93"/>
      <c r="PF155" s="93"/>
      <c r="PG155" s="93"/>
      <c r="PH155" s="93"/>
      <c r="PI155" s="93"/>
      <c r="PJ155" s="93"/>
      <c r="PK155" s="93"/>
      <c r="PL155" s="93"/>
      <c r="PM155" s="93"/>
      <c r="PN155" s="93"/>
      <c r="PO155" s="93"/>
      <c r="PP155" s="93"/>
      <c r="PQ155" s="93"/>
      <c r="PR155" s="93"/>
      <c r="PS155" s="93"/>
      <c r="PT155" s="93"/>
      <c r="PU155" s="93"/>
      <c r="PV155" s="93"/>
      <c r="PW155" s="93"/>
      <c r="PX155" s="93"/>
      <c r="PY155" s="93"/>
      <c r="PZ155" s="93"/>
      <c r="QA155" s="93"/>
      <c r="QB155" s="93"/>
      <c r="QC155" s="93"/>
      <c r="QD155" s="93"/>
      <c r="QE155" s="93"/>
      <c r="QF155" s="93"/>
      <c r="QG155" s="93"/>
      <c r="QH155" s="93"/>
      <c r="QI155" s="93"/>
      <c r="QJ155" s="93"/>
      <c r="QK155" s="93"/>
      <c r="QL155" s="93"/>
      <c r="QM155" s="93"/>
      <c r="QN155" s="93"/>
      <c r="QO155" s="93"/>
      <c r="QP155" s="93"/>
      <c r="QQ155" s="93"/>
      <c r="QR155" s="93"/>
      <c r="QS155" s="93"/>
      <c r="QT155" s="93"/>
      <c r="QU155" s="93"/>
      <c r="QV155" s="93"/>
      <c r="QW155" s="93"/>
      <c r="QX155" s="93"/>
      <c r="QY155" s="93"/>
      <c r="QZ155" s="93"/>
      <c r="RA155" s="93"/>
      <c r="RB155" s="93"/>
      <c r="RC155" s="93"/>
      <c r="RD155" s="93"/>
      <c r="RE155" s="93"/>
      <c r="RF155" s="93"/>
      <c r="RG155" s="93"/>
      <c r="RH155" s="93"/>
      <c r="RI155" s="93"/>
      <c r="RJ155" s="93"/>
      <c r="RK155" s="93"/>
      <c r="RL155" s="93"/>
      <c r="RM155" s="93"/>
      <c r="RN155" s="93"/>
      <c r="RO155" s="93"/>
      <c r="RP155" s="93"/>
      <c r="RQ155" s="93"/>
      <c r="RR155" s="93"/>
      <c r="RS155" s="93"/>
      <c r="RT155" s="93"/>
      <c r="RU155" s="93"/>
      <c r="RV155" s="93"/>
      <c r="RW155" s="93"/>
      <c r="RX155" s="93"/>
      <c r="RY155" s="93"/>
      <c r="RZ155" s="93"/>
      <c r="SA155" s="93"/>
      <c r="SB155" s="93"/>
      <c r="SC155" s="93"/>
      <c r="SD155" s="93"/>
      <c r="SE155" s="93"/>
      <c r="SF155" s="93"/>
      <c r="SG155" s="93"/>
      <c r="SH155" s="93"/>
      <c r="SI155" s="93"/>
      <c r="SJ155" s="93"/>
      <c r="SK155" s="93"/>
      <c r="SL155" s="93"/>
      <c r="SM155" s="93"/>
      <c r="SN155" s="93"/>
      <c r="SO155" s="93"/>
      <c r="SP155" s="93"/>
      <c r="SQ155" s="93"/>
      <c r="SR155" s="93"/>
      <c r="SS155" s="93"/>
      <c r="ST155" s="93"/>
      <c r="SU155" s="93"/>
      <c r="SV155" s="93"/>
      <c r="SW155" s="93"/>
      <c r="SX155" s="93"/>
      <c r="SY155" s="93"/>
      <c r="SZ155" s="93"/>
      <c r="TA155" s="93"/>
      <c r="TB155" s="93"/>
      <c r="TC155" s="93"/>
      <c r="TD155" s="93"/>
      <c r="TE155" s="93"/>
      <c r="TF155" s="93"/>
      <c r="TG155" s="93"/>
      <c r="TH155" s="93"/>
      <c r="TI155" s="93"/>
      <c r="TJ155" s="93"/>
      <c r="TK155" s="93"/>
      <c r="TL155" s="93"/>
      <c r="TM155" s="93"/>
      <c r="TN155" s="93"/>
      <c r="TO155" s="93"/>
      <c r="TP155" s="93"/>
      <c r="TQ155" s="93"/>
      <c r="TR155" s="93"/>
      <c r="TS155" s="93"/>
      <c r="TT155" s="93"/>
      <c r="TU155" s="93"/>
      <c r="TV155" s="93"/>
      <c r="TW155" s="93"/>
      <c r="TX155" s="93"/>
      <c r="TY155" s="93"/>
      <c r="TZ155" s="93"/>
      <c r="UA155" s="93"/>
      <c r="UB155" s="93"/>
      <c r="UC155" s="93"/>
      <c r="UD155" s="93"/>
      <c r="UE155" s="93"/>
      <c r="UF155" s="93"/>
      <c r="UG155" s="93"/>
      <c r="UH155" s="93"/>
      <c r="UI155" s="93"/>
      <c r="UJ155" s="93"/>
      <c r="UK155" s="93"/>
      <c r="UL155" s="93"/>
      <c r="UM155" s="93"/>
      <c r="UN155" s="93"/>
      <c r="UO155" s="93"/>
      <c r="UP155" s="93"/>
      <c r="UQ155" s="93"/>
      <c r="UR155" s="93"/>
      <c r="US155" s="93"/>
      <c r="UT155" s="93"/>
      <c r="UU155" s="93"/>
      <c r="UV155" s="93"/>
      <c r="UW155" s="93"/>
      <c r="UX155" s="93"/>
      <c r="UY155" s="93"/>
      <c r="UZ155" s="93"/>
      <c r="VA155" s="93"/>
      <c r="VB155" s="93"/>
      <c r="VC155" s="93"/>
      <c r="VD155" s="93"/>
      <c r="VE155" s="93"/>
      <c r="VF155" s="93"/>
      <c r="VG155" s="93"/>
      <c r="VH155" s="93"/>
      <c r="VI155" s="93"/>
      <c r="VJ155" s="93"/>
      <c r="VK155" s="93"/>
      <c r="VL155" s="93"/>
      <c r="VM155" s="93"/>
      <c r="VN155" s="93"/>
      <c r="VO155" s="93"/>
      <c r="VP155" s="93"/>
      <c r="VQ155" s="93"/>
      <c r="VR155" s="93"/>
      <c r="VS155" s="93"/>
      <c r="VT155" s="93"/>
      <c r="VU155" s="93"/>
      <c r="VV155" s="93"/>
      <c r="VW155" s="93"/>
      <c r="VX155" s="93"/>
      <c r="VY155" s="93"/>
      <c r="VZ155" s="93"/>
      <c r="WA155" s="93"/>
      <c r="WB155" s="93"/>
      <c r="WC155" s="93"/>
      <c r="WD155" s="93"/>
      <c r="WE155" s="93"/>
      <c r="WF155" s="93"/>
      <c r="WG155" s="93"/>
      <c r="WH155" s="93"/>
      <c r="WI155" s="93"/>
      <c r="WJ155" s="93"/>
      <c r="WK155" s="93"/>
      <c r="WL155" s="93"/>
      <c r="WM155" s="93"/>
      <c r="WN155" s="93"/>
      <c r="WO155" s="93"/>
      <c r="WP155" s="93"/>
      <c r="WQ155" s="93"/>
      <c r="WR155" s="93"/>
      <c r="WS155" s="93"/>
      <c r="WT155" s="93"/>
      <c r="WU155" s="93"/>
      <c r="WV155" s="93"/>
      <c r="WW155" s="93"/>
      <c r="WX155" s="93"/>
      <c r="WY155" s="93"/>
      <c r="WZ155" s="93"/>
      <c r="XA155" s="93"/>
      <c r="XB155" s="93"/>
      <c r="XC155" s="93"/>
      <c r="XD155" s="93"/>
      <c r="XE155" s="93"/>
      <c r="XF155" s="93"/>
      <c r="XG155" s="93"/>
      <c r="XH155" s="93"/>
      <c r="XI155" s="93"/>
      <c r="XJ155" s="93"/>
      <c r="XK155" s="93"/>
      <c r="XL155" s="93"/>
      <c r="XM155" s="93"/>
      <c r="XN155" s="93"/>
      <c r="XO155" s="93"/>
      <c r="XP155" s="93"/>
      <c r="XQ155" s="93"/>
      <c r="XR155" s="93"/>
      <c r="XS155" s="93"/>
      <c r="XT155" s="93"/>
      <c r="XU155" s="93"/>
      <c r="XV155" s="93"/>
      <c r="XW155" s="93"/>
      <c r="XX155" s="93"/>
      <c r="XY155" s="93"/>
      <c r="XZ155" s="93"/>
      <c r="YA155" s="93"/>
      <c r="YB155" s="93"/>
      <c r="YC155" s="93"/>
      <c r="YD155" s="93"/>
      <c r="YE155" s="93"/>
      <c r="YF155" s="93"/>
      <c r="YG155" s="93"/>
      <c r="YH155" s="93"/>
      <c r="YI155" s="93"/>
      <c r="YJ155" s="93"/>
      <c r="YK155" s="93"/>
      <c r="YL155" s="93"/>
      <c r="YM155" s="93"/>
      <c r="YN155" s="93"/>
      <c r="YO155" s="93"/>
      <c r="YP155" s="93"/>
      <c r="YQ155" s="93"/>
      <c r="YR155" s="93"/>
      <c r="YS155" s="93"/>
      <c r="YT155" s="93"/>
      <c r="YU155" s="93"/>
      <c r="YV155" s="93"/>
      <c r="YW155" s="93"/>
      <c r="YX155" s="93"/>
      <c r="YY155" s="93"/>
      <c r="YZ155" s="93"/>
      <c r="ZA155" s="93"/>
      <c r="ZB155" s="93"/>
      <c r="ZC155" s="93"/>
      <c r="ZD155" s="93"/>
      <c r="ZE155" s="93"/>
      <c r="ZF155" s="93"/>
      <c r="ZG155" s="93"/>
      <c r="ZH155" s="93"/>
      <c r="ZI155" s="93"/>
      <c r="ZJ155" s="93"/>
      <c r="ZK155" s="93"/>
      <c r="ZL155" s="93"/>
      <c r="ZM155" s="93"/>
      <c r="ZN155" s="93"/>
      <c r="ZO155" s="93"/>
      <c r="ZP155" s="93"/>
      <c r="ZQ155" s="93"/>
      <c r="ZR155" s="93"/>
      <c r="ZS155" s="93"/>
      <c r="ZT155" s="93"/>
      <c r="ZU155" s="93"/>
      <c r="ZV155" s="93"/>
      <c r="ZW155" s="93"/>
      <c r="ZX155" s="93"/>
      <c r="ZY155" s="93"/>
      <c r="ZZ155" s="93"/>
      <c r="AAA155" s="93"/>
      <c r="AAB155" s="93"/>
      <c r="AAC155" s="93"/>
      <c r="AAD155" s="93"/>
      <c r="AAE155" s="93"/>
      <c r="AAF155" s="93"/>
      <c r="AAG155" s="93"/>
      <c r="AAH155" s="93"/>
      <c r="AAI155" s="93"/>
      <c r="AAJ155" s="93"/>
      <c r="AAK155" s="93"/>
      <c r="AAL155" s="93"/>
      <c r="AAM155" s="93"/>
      <c r="AAN155" s="93"/>
      <c r="AAO155" s="93"/>
      <c r="AAP155" s="93"/>
      <c r="AAQ155" s="93"/>
      <c r="AAR155" s="93"/>
      <c r="AAS155" s="93"/>
      <c r="AAT155" s="93"/>
      <c r="AAU155" s="93"/>
      <c r="AAV155" s="93"/>
      <c r="AAW155" s="93"/>
      <c r="AAX155" s="93"/>
      <c r="AAY155" s="93"/>
      <c r="AAZ155" s="93"/>
      <c r="ABA155" s="93"/>
      <c r="ABB155" s="93"/>
      <c r="ABC155" s="93"/>
      <c r="ABD155" s="93"/>
      <c r="ABE155" s="93"/>
      <c r="ABF155" s="93"/>
      <c r="ABG155" s="93"/>
      <c r="ABH155" s="93"/>
      <c r="ABI155" s="93"/>
      <c r="ABJ155" s="93"/>
      <c r="ABK155" s="93"/>
      <c r="ABL155" s="93"/>
      <c r="ABM155" s="93"/>
      <c r="ABN155" s="93"/>
      <c r="ABO155" s="93"/>
      <c r="ABP155" s="93"/>
      <c r="ABQ155" s="93"/>
      <c r="ABR155" s="93"/>
      <c r="ABS155" s="93"/>
      <c r="ABT155" s="93"/>
      <c r="ABU155" s="93"/>
      <c r="ABV155" s="93"/>
      <c r="ABW155" s="93"/>
      <c r="ABX155" s="93"/>
      <c r="ABY155" s="93"/>
      <c r="ABZ155" s="93"/>
      <c r="ACA155" s="93"/>
      <c r="ACB155" s="93"/>
      <c r="ACC155" s="93"/>
      <c r="ACD155" s="93"/>
      <c r="ACE155" s="93"/>
      <c r="ACF155" s="93"/>
      <c r="ACG155" s="93"/>
      <c r="ACH155" s="93"/>
      <c r="ACI155" s="93"/>
      <c r="ACJ155" s="93"/>
      <c r="ACK155" s="93"/>
      <c r="ACL155" s="93"/>
      <c r="ACM155" s="93"/>
      <c r="ACN155" s="93"/>
      <c r="ACO155" s="93"/>
      <c r="ACP155" s="93"/>
      <c r="ACQ155" s="93"/>
      <c r="ACR155" s="93"/>
      <c r="ACS155" s="93"/>
      <c r="ACT155" s="93"/>
      <c r="ACU155" s="93"/>
      <c r="ACV155" s="93"/>
      <c r="ACW155" s="93"/>
      <c r="ACX155" s="93"/>
      <c r="ACY155" s="93"/>
      <c r="ACZ155" s="93"/>
      <c r="ADA155" s="93"/>
      <c r="ADB155" s="93"/>
      <c r="ADC155" s="93"/>
      <c r="ADD155" s="93"/>
      <c r="ADE155" s="93"/>
      <c r="ADF155" s="93"/>
      <c r="ADG155" s="93"/>
      <c r="ADH155" s="93"/>
      <c r="ADI155" s="93"/>
      <c r="ADJ155" s="93"/>
      <c r="ADK155" s="93"/>
      <c r="ADL155" s="93"/>
      <c r="ADM155" s="93"/>
      <c r="ADN155" s="93"/>
      <c r="ADO155" s="93"/>
      <c r="ADP155" s="93"/>
      <c r="ADQ155" s="93"/>
      <c r="ADR155" s="93"/>
      <c r="ADS155" s="93"/>
      <c r="ADT155" s="93"/>
      <c r="ADU155" s="93"/>
      <c r="ADV155" s="93"/>
      <c r="ADW155" s="93"/>
      <c r="ADX155" s="93"/>
      <c r="ADY155" s="93"/>
      <c r="ADZ155" s="93"/>
      <c r="AEA155" s="93"/>
      <c r="AEB155" s="93"/>
      <c r="AEC155" s="93"/>
      <c r="AED155" s="93"/>
      <c r="AEE155" s="93"/>
      <c r="AEF155" s="93"/>
      <c r="AEG155" s="93"/>
      <c r="AEH155" s="93"/>
      <c r="AEI155" s="93"/>
      <c r="AEJ155" s="93"/>
      <c r="AEK155" s="93"/>
      <c r="AEL155" s="93"/>
      <c r="AEM155" s="93"/>
      <c r="AEN155" s="93"/>
      <c r="AEO155" s="93"/>
      <c r="AEP155" s="93"/>
      <c r="AEQ155" s="93"/>
      <c r="AER155" s="93"/>
      <c r="AES155" s="93"/>
      <c r="AET155" s="93"/>
      <c r="AEU155" s="93"/>
      <c r="AEV155" s="93"/>
      <c r="AEW155" s="93"/>
      <c r="AEX155" s="93"/>
      <c r="AEY155" s="93"/>
      <c r="AEZ155" s="93"/>
      <c r="AFA155" s="93"/>
      <c r="AFB155" s="93"/>
      <c r="AFC155" s="93"/>
      <c r="AFD155" s="93"/>
      <c r="AFE155" s="93"/>
      <c r="AFF155" s="93"/>
      <c r="AFG155" s="93"/>
      <c r="AFH155" s="93"/>
      <c r="AFI155" s="93"/>
      <c r="AFJ155" s="93"/>
      <c r="AFK155" s="93"/>
      <c r="AFL155" s="93"/>
      <c r="AFM155" s="93"/>
      <c r="AFN155" s="93"/>
      <c r="AFO155" s="93"/>
      <c r="AFP155" s="93"/>
      <c r="AFQ155" s="93"/>
      <c r="AFR155" s="93"/>
      <c r="AFS155" s="93"/>
      <c r="AFT155" s="93"/>
      <c r="AFU155" s="93"/>
      <c r="AFV155" s="93"/>
      <c r="AFW155" s="93"/>
      <c r="AFX155" s="93"/>
      <c r="AFY155" s="93"/>
      <c r="AFZ155" s="93"/>
      <c r="AGA155" s="93"/>
      <c r="AGB155" s="93"/>
      <c r="AGC155" s="93"/>
      <c r="AGD155" s="93"/>
      <c r="AGE155" s="93"/>
      <c r="AGF155" s="93"/>
      <c r="AGG155" s="93"/>
      <c r="AGH155" s="93"/>
      <c r="AGI155" s="93"/>
      <c r="AGJ155" s="93"/>
      <c r="AGK155" s="93"/>
      <c r="AGL155" s="93"/>
      <c r="AGM155" s="93"/>
      <c r="AGN155" s="93"/>
      <c r="AGO155" s="93"/>
      <c r="AGP155" s="93"/>
      <c r="AGQ155" s="93"/>
      <c r="AGR155" s="93"/>
      <c r="AGS155" s="93"/>
      <c r="AGT155" s="93"/>
      <c r="AGU155" s="93"/>
      <c r="AGV155" s="93"/>
      <c r="AGW155" s="93"/>
      <c r="AGX155" s="93"/>
      <c r="AGY155" s="93"/>
      <c r="AGZ155" s="93"/>
      <c r="AHA155" s="93"/>
      <c r="AHB155" s="93"/>
      <c r="AHC155" s="93"/>
      <c r="AHD155" s="93"/>
      <c r="AHE155" s="93"/>
      <c r="AHF155" s="93"/>
      <c r="AHG155" s="93"/>
      <c r="AHH155" s="93"/>
      <c r="AHI155" s="93"/>
      <c r="AHJ155" s="93"/>
      <c r="AHK155" s="93"/>
      <c r="AHL155" s="93"/>
      <c r="AHM155" s="93"/>
      <c r="AHN155" s="93"/>
      <c r="AHO155" s="93"/>
      <c r="AHP155" s="93"/>
      <c r="AHQ155" s="93"/>
      <c r="AHR155" s="93"/>
      <c r="AHS155" s="93"/>
      <c r="AHT155" s="93"/>
      <c r="AHU155" s="93"/>
      <c r="AHV155" s="93"/>
      <c r="AHW155" s="93"/>
      <c r="AHX155" s="93"/>
      <c r="AHY155" s="93"/>
      <c r="AHZ155" s="93"/>
      <c r="AIA155" s="93"/>
      <c r="AIB155" s="93"/>
      <c r="AIC155" s="93"/>
      <c r="AID155" s="93"/>
      <c r="AIE155" s="93"/>
      <c r="AIF155" s="93"/>
      <c r="AIG155" s="93"/>
      <c r="AIH155" s="93"/>
      <c r="AII155" s="93"/>
      <c r="AIJ155" s="93"/>
      <c r="AIK155" s="93"/>
      <c r="AIL155" s="93"/>
      <c r="AIM155" s="93"/>
      <c r="AIN155" s="93"/>
      <c r="AIO155" s="93"/>
      <c r="AIP155" s="93"/>
      <c r="AIQ155" s="93"/>
      <c r="AIR155" s="93"/>
      <c r="AIS155" s="93"/>
      <c r="AIT155" s="93"/>
      <c r="AIU155" s="93"/>
      <c r="AIV155" s="93"/>
      <c r="AIW155" s="93"/>
      <c r="AIX155" s="93"/>
      <c r="AIY155" s="93"/>
      <c r="AIZ155" s="93"/>
      <c r="AJA155" s="93"/>
      <c r="AJB155" s="93"/>
      <c r="AJC155" s="93"/>
      <c r="AJD155" s="93"/>
      <c r="AJE155" s="93"/>
      <c r="AJF155" s="93"/>
      <c r="AJG155" s="93"/>
      <c r="AJH155" s="93"/>
      <c r="AJI155" s="93"/>
      <c r="AJJ155" s="93"/>
      <c r="AJK155" s="93"/>
      <c r="AJL155" s="93"/>
      <c r="AJM155" s="93"/>
      <c r="AJN155" s="93"/>
      <c r="AJO155" s="93"/>
      <c r="AJP155" s="93"/>
      <c r="AJQ155" s="93"/>
      <c r="AJR155" s="93"/>
      <c r="AJS155" s="93"/>
      <c r="AJT155" s="93"/>
      <c r="AJU155" s="93"/>
      <c r="AJV155" s="93"/>
      <c r="AJW155" s="93"/>
      <c r="AJX155" s="93"/>
      <c r="AJY155" s="93"/>
      <c r="AJZ155" s="93"/>
      <c r="AKA155" s="93"/>
      <c r="AKB155" s="93"/>
      <c r="AKC155" s="93"/>
      <c r="AKD155" s="93"/>
      <c r="AKE155" s="93"/>
      <c r="AKF155" s="93"/>
      <c r="AKG155" s="93"/>
      <c r="AKH155" s="93"/>
      <c r="AKI155" s="93"/>
      <c r="AKJ155" s="93"/>
      <c r="AKK155" s="93"/>
      <c r="AKL155" s="93"/>
      <c r="AKM155" s="93"/>
      <c r="AKN155" s="93"/>
      <c r="AKO155" s="93"/>
      <c r="AKP155" s="93"/>
      <c r="AKQ155" s="93"/>
      <c r="AKR155" s="93"/>
      <c r="AKS155" s="93"/>
      <c r="AKT155" s="93"/>
      <c r="AKU155" s="93"/>
      <c r="AKV155" s="93"/>
      <c r="AKW155" s="93"/>
      <c r="AKX155" s="93"/>
      <c r="AKY155" s="93"/>
      <c r="AKZ155" s="93"/>
      <c r="ALA155" s="93"/>
      <c r="ALB155" s="93"/>
      <c r="ALC155" s="93"/>
      <c r="ALD155" s="93"/>
      <c r="ALE155" s="93"/>
      <c r="ALF155" s="93"/>
      <c r="ALG155" s="93"/>
      <c r="ALH155" s="93"/>
      <c r="ALI155" s="93"/>
      <c r="ALJ155" s="93"/>
      <c r="ALK155" s="93"/>
      <c r="ALL155" s="93"/>
      <c r="ALM155" s="93"/>
      <c r="ALN155" s="93"/>
      <c r="ALO155" s="93"/>
      <c r="ALP155" s="93"/>
      <c r="ALQ155" s="93"/>
      <c r="ALR155" s="93"/>
      <c r="ALS155" s="93"/>
      <c r="ALT155" s="93"/>
      <c r="ALU155" s="93"/>
      <c r="ALV155" s="93"/>
      <c r="ALW155" s="93"/>
      <c r="ALX155" s="93"/>
      <c r="ALY155" s="93"/>
      <c r="ALZ155" s="93"/>
      <c r="AMA155" s="93"/>
      <c r="AMB155" s="93"/>
      <c r="AMC155" s="93"/>
      <c r="AMD155" s="93"/>
      <c r="AME155" s="93"/>
      <c r="AMF155" s="93"/>
      <c r="AMG155" s="93"/>
      <c r="AMH155" s="93"/>
      <c r="AMI155" s="93"/>
      <c r="AMJ155" s="93"/>
      <c r="AMK155" s="93"/>
      <c r="AML155" s="93"/>
      <c r="AMM155" s="93"/>
      <c r="AMN155" s="93"/>
      <c r="AMO155" s="93"/>
      <c r="AMP155" s="93"/>
      <c r="AMQ155" s="93"/>
      <c r="AMR155" s="93"/>
      <c r="AMS155" s="93"/>
      <c r="AMT155" s="93"/>
      <c r="AMU155" s="93"/>
      <c r="AMV155" s="93"/>
      <c r="AMW155" s="93"/>
      <c r="AMX155" s="93"/>
      <c r="AMY155" s="93"/>
      <c r="AMZ155" s="93"/>
      <c r="ANA155" s="93"/>
      <c r="ANB155" s="93"/>
      <c r="ANC155" s="93"/>
      <c r="AND155" s="93"/>
      <c r="ANE155" s="93"/>
      <c r="ANF155" s="93"/>
      <c r="ANG155" s="93"/>
      <c r="ANH155" s="93"/>
      <c r="ANI155" s="93"/>
      <c r="ANJ155" s="93"/>
      <c r="ANK155" s="93"/>
      <c r="ANL155" s="93"/>
      <c r="ANM155" s="93"/>
      <c r="ANN155" s="93"/>
      <c r="ANO155" s="93"/>
      <c r="ANP155" s="93"/>
      <c r="ANQ155" s="93"/>
      <c r="ANR155" s="93"/>
      <c r="ANS155" s="93"/>
      <c r="ANT155" s="93"/>
      <c r="ANU155" s="93"/>
      <c r="ANV155" s="93"/>
      <c r="ANW155" s="93"/>
      <c r="ANX155" s="93"/>
      <c r="ANY155" s="93"/>
      <c r="ANZ155" s="93"/>
      <c r="AOA155" s="93"/>
      <c r="AOB155" s="93"/>
      <c r="AOC155" s="93"/>
      <c r="AOD155" s="93"/>
      <c r="AOE155" s="93"/>
      <c r="AOF155" s="93"/>
      <c r="AOG155" s="93"/>
      <c r="AOH155" s="93"/>
      <c r="AOI155" s="93"/>
      <c r="AOJ155" s="93"/>
      <c r="AOK155" s="93"/>
      <c r="AOL155" s="93"/>
      <c r="AOM155" s="93"/>
      <c r="AON155" s="93"/>
      <c r="AOO155" s="93"/>
      <c r="AOP155" s="93"/>
      <c r="AOQ155" s="93"/>
      <c r="AOR155" s="93"/>
      <c r="AOS155" s="93"/>
      <c r="AOT155" s="93"/>
      <c r="AOU155" s="93"/>
      <c r="AOV155" s="93"/>
      <c r="AOW155" s="93"/>
      <c r="AOX155" s="93"/>
      <c r="AOY155" s="93"/>
      <c r="AOZ155" s="93"/>
      <c r="APA155" s="93"/>
      <c r="APB155" s="93"/>
      <c r="APC155" s="93"/>
      <c r="APD155" s="93"/>
      <c r="APE155" s="93"/>
      <c r="APF155" s="93"/>
      <c r="APG155" s="93"/>
      <c r="APH155" s="93"/>
      <c r="API155" s="93"/>
      <c r="APJ155" s="93"/>
      <c r="APK155" s="93"/>
      <c r="APL155" s="93"/>
      <c r="APM155" s="93"/>
      <c r="APN155" s="93"/>
      <c r="APO155" s="93"/>
      <c r="APP155" s="93"/>
      <c r="APQ155" s="93"/>
      <c r="APR155" s="93"/>
      <c r="APS155" s="93"/>
      <c r="APT155" s="93"/>
      <c r="APU155" s="93"/>
      <c r="APV155" s="93"/>
      <c r="APW155" s="93"/>
      <c r="APX155" s="93"/>
      <c r="APY155" s="93"/>
      <c r="APZ155" s="93"/>
      <c r="AQA155" s="93"/>
      <c r="AQB155" s="93"/>
      <c r="AQC155" s="93"/>
      <c r="AQD155" s="93"/>
      <c r="AQE155" s="93"/>
      <c r="AQF155" s="93"/>
      <c r="AQG155" s="93"/>
      <c r="AQH155" s="93"/>
      <c r="AQI155" s="93"/>
      <c r="AQJ155" s="93"/>
      <c r="AQK155" s="93"/>
      <c r="AQL155" s="93"/>
      <c r="AQM155" s="93"/>
      <c r="AQN155" s="93"/>
      <c r="AQO155" s="93"/>
      <c r="AQP155" s="93"/>
      <c r="AQQ155" s="93"/>
      <c r="AQR155" s="93"/>
      <c r="AQS155" s="93"/>
      <c r="AQT155" s="93"/>
      <c r="AQU155" s="93"/>
      <c r="AQV155" s="93"/>
      <c r="AQW155" s="93"/>
      <c r="AQX155" s="93"/>
      <c r="AQY155" s="93"/>
      <c r="AQZ155" s="93"/>
      <c r="ARA155" s="93"/>
      <c r="ARB155" s="93"/>
      <c r="ARC155" s="93"/>
      <c r="ARD155" s="93"/>
      <c r="ARE155" s="93"/>
      <c r="ARF155" s="93"/>
      <c r="ARG155" s="93"/>
      <c r="ARH155" s="93"/>
      <c r="ARI155" s="93"/>
      <c r="ARJ155" s="93"/>
      <c r="ARK155" s="93"/>
      <c r="ARL155" s="93"/>
      <c r="ARM155" s="93"/>
      <c r="ARN155" s="93"/>
      <c r="ARO155" s="93"/>
      <c r="ARP155" s="93"/>
      <c r="ARQ155" s="93"/>
      <c r="ARR155" s="93"/>
      <c r="ARS155" s="93"/>
      <c r="ART155" s="93"/>
      <c r="ARU155" s="93"/>
      <c r="ARV155" s="93"/>
      <c r="ARW155" s="93"/>
      <c r="ARX155" s="93"/>
      <c r="ARY155" s="93"/>
      <c r="ARZ155" s="93"/>
      <c r="ASA155" s="93"/>
      <c r="ASB155" s="93"/>
      <c r="ASC155" s="93"/>
      <c r="ASD155" s="93"/>
      <c r="ASE155" s="93"/>
      <c r="ASF155" s="93"/>
      <c r="ASG155" s="93"/>
      <c r="ASH155" s="93"/>
      <c r="ASI155" s="93"/>
      <c r="ASJ155" s="93"/>
      <c r="ASK155" s="93"/>
      <c r="ASL155" s="93"/>
      <c r="ASM155" s="93"/>
      <c r="ASN155" s="93"/>
      <c r="ASO155" s="93"/>
      <c r="ASP155" s="93"/>
      <c r="ASQ155" s="93"/>
      <c r="ASR155" s="93"/>
      <c r="ASS155" s="93"/>
      <c r="AST155" s="93"/>
      <c r="ASU155" s="93"/>
      <c r="ASV155" s="93"/>
      <c r="ASW155" s="93"/>
      <c r="ASX155" s="93"/>
      <c r="ASY155" s="93"/>
      <c r="ASZ155" s="93"/>
      <c r="ATA155" s="93"/>
      <c r="ATB155" s="93"/>
      <c r="ATC155" s="93"/>
      <c r="ATD155" s="93"/>
      <c r="ATE155" s="93"/>
      <c r="ATF155" s="93"/>
      <c r="ATG155" s="93"/>
      <c r="ATH155" s="93"/>
      <c r="ATI155" s="93"/>
      <c r="ATJ155" s="93"/>
      <c r="ATK155" s="93"/>
      <c r="ATL155" s="93"/>
      <c r="ATM155" s="93"/>
      <c r="ATN155" s="93"/>
      <c r="ATO155" s="93"/>
      <c r="ATP155" s="93"/>
      <c r="ATQ155" s="93"/>
      <c r="ATR155" s="93"/>
      <c r="ATS155" s="93"/>
      <c r="ATT155" s="93"/>
      <c r="ATU155" s="93"/>
      <c r="ATV155" s="93"/>
      <c r="ATW155" s="93"/>
      <c r="ATX155" s="93"/>
      <c r="ATY155" s="93"/>
      <c r="ATZ155" s="93"/>
      <c r="AUA155" s="93"/>
      <c r="AUB155" s="93"/>
      <c r="AUC155" s="93"/>
      <c r="AUD155" s="93"/>
      <c r="AUE155" s="93"/>
      <c r="AUF155" s="93"/>
      <c r="AUG155" s="93"/>
      <c r="AUH155" s="93"/>
      <c r="AUI155" s="93"/>
      <c r="AUJ155" s="93"/>
      <c r="AUK155" s="93"/>
      <c r="AUL155" s="93"/>
      <c r="AUM155" s="93"/>
      <c r="AUN155" s="93"/>
      <c r="AUO155" s="93"/>
      <c r="AUP155" s="93"/>
      <c r="AUQ155" s="93"/>
      <c r="AUR155" s="93"/>
      <c r="AUS155" s="93"/>
      <c r="AUT155" s="93"/>
      <c r="AUU155" s="93"/>
      <c r="AUV155" s="93"/>
      <c r="AUW155" s="93"/>
      <c r="AUX155" s="93"/>
      <c r="AUY155" s="93"/>
      <c r="AUZ155" s="93"/>
      <c r="AVA155" s="93"/>
      <c r="AVB155" s="93"/>
      <c r="AVC155" s="93"/>
      <c r="AVD155" s="93"/>
      <c r="AVE155" s="93"/>
      <c r="AVF155" s="93"/>
      <c r="AVG155" s="93"/>
      <c r="AVH155" s="93"/>
      <c r="AVI155" s="93"/>
      <c r="AVJ155" s="93"/>
      <c r="AVK155" s="93"/>
      <c r="AVL155" s="93"/>
      <c r="AVM155" s="93"/>
      <c r="AVN155" s="93"/>
      <c r="AVO155" s="93"/>
      <c r="AVP155" s="93"/>
      <c r="AVQ155" s="93"/>
      <c r="AVR155" s="93"/>
      <c r="AVS155" s="93"/>
      <c r="AVT155" s="93"/>
      <c r="AVU155" s="93"/>
      <c r="AVV155" s="93"/>
      <c r="AVW155" s="93"/>
      <c r="AVX155" s="93"/>
      <c r="AVY155" s="93"/>
      <c r="AVZ155" s="93"/>
      <c r="AWA155" s="93"/>
      <c r="AWB155" s="93"/>
      <c r="AWC155" s="93"/>
      <c r="AWD155" s="93"/>
      <c r="AWE155" s="93"/>
      <c r="AWF155" s="93"/>
      <c r="AWG155" s="93"/>
      <c r="AWH155" s="93"/>
      <c r="AWI155" s="93"/>
      <c r="AWJ155" s="93"/>
      <c r="AWK155" s="93"/>
      <c r="AWL155" s="93"/>
      <c r="AWM155" s="93"/>
      <c r="AWN155" s="93"/>
      <c r="AWO155" s="93"/>
      <c r="AWP155" s="93"/>
      <c r="AWQ155" s="93"/>
      <c r="AWR155" s="93"/>
      <c r="AWS155" s="93"/>
      <c r="AWT155" s="93"/>
      <c r="AWU155" s="93"/>
      <c r="AWV155" s="93"/>
      <c r="AWW155" s="93"/>
      <c r="AWX155" s="93"/>
      <c r="AWY155" s="93"/>
      <c r="AWZ155" s="93"/>
      <c r="AXA155" s="93"/>
      <c r="AXB155" s="93"/>
      <c r="AXC155" s="93"/>
      <c r="AXD155" s="93"/>
      <c r="AXE155" s="93"/>
      <c r="AXF155" s="93"/>
      <c r="AXG155" s="93"/>
      <c r="AXH155" s="93"/>
      <c r="AXI155" s="93"/>
      <c r="AXJ155" s="93"/>
      <c r="AXK155" s="93"/>
      <c r="AXL155" s="93"/>
      <c r="AXM155" s="93"/>
      <c r="AXN155" s="93"/>
      <c r="AXO155" s="93"/>
      <c r="AXP155" s="93"/>
      <c r="AXQ155" s="93"/>
      <c r="AXR155" s="93"/>
      <c r="AXS155" s="93"/>
      <c r="AXT155" s="93"/>
      <c r="AXU155" s="93"/>
      <c r="AXV155" s="93"/>
      <c r="AXW155" s="93"/>
      <c r="AXX155" s="93"/>
      <c r="AXY155" s="93"/>
      <c r="AXZ155" s="93"/>
      <c r="AYA155" s="93"/>
      <c r="AYB155" s="93"/>
      <c r="AYC155" s="93"/>
      <c r="AYD155" s="93"/>
      <c r="AYE155" s="93"/>
      <c r="AYF155" s="93"/>
      <c r="AYG155" s="93"/>
      <c r="AYH155" s="93"/>
      <c r="AYI155" s="93"/>
      <c r="AYJ155" s="93"/>
      <c r="AYK155" s="93"/>
      <c r="AYL155" s="93"/>
      <c r="AYM155" s="93"/>
      <c r="AYN155" s="93"/>
      <c r="AYO155" s="93"/>
      <c r="AYP155" s="93"/>
      <c r="AYQ155" s="93"/>
      <c r="AYR155" s="93"/>
      <c r="AYS155" s="93"/>
      <c r="AYT155" s="93"/>
      <c r="AYU155" s="93"/>
      <c r="AYV155" s="93"/>
      <c r="AYW155" s="93"/>
      <c r="AYX155" s="93"/>
      <c r="AYY155" s="93"/>
      <c r="AYZ155" s="93"/>
      <c r="AZA155" s="93"/>
      <c r="AZB155" s="93"/>
      <c r="AZC155" s="93"/>
      <c r="AZD155" s="93"/>
      <c r="AZE155" s="93"/>
      <c r="AZF155" s="93"/>
      <c r="AZG155" s="93"/>
      <c r="AZH155" s="93"/>
      <c r="AZI155" s="93"/>
      <c r="AZJ155" s="93"/>
      <c r="AZK155" s="93"/>
      <c r="AZL155" s="93"/>
      <c r="AZM155" s="93"/>
      <c r="AZN155" s="93"/>
      <c r="AZO155" s="93"/>
      <c r="AZP155" s="93"/>
      <c r="AZQ155" s="93"/>
      <c r="AZR155" s="93"/>
      <c r="AZS155" s="93"/>
      <c r="AZT155" s="93"/>
      <c r="AZU155" s="93"/>
      <c r="AZV155" s="93"/>
      <c r="AZW155" s="93"/>
      <c r="AZX155" s="93"/>
      <c r="AZY155" s="93"/>
      <c r="AZZ155" s="93"/>
      <c r="BAA155" s="93"/>
      <c r="BAB155" s="93"/>
      <c r="BAC155" s="93"/>
      <c r="BAD155" s="93"/>
      <c r="BAE155" s="93"/>
      <c r="BAF155" s="93"/>
      <c r="BAG155" s="93"/>
      <c r="BAH155" s="93"/>
      <c r="BAI155" s="93"/>
      <c r="BAJ155" s="93"/>
      <c r="BAK155" s="93"/>
      <c r="BAL155" s="93"/>
      <c r="BAM155" s="93"/>
      <c r="BAN155" s="93"/>
      <c r="BAO155" s="93"/>
      <c r="BAP155" s="93"/>
      <c r="BAQ155" s="93"/>
      <c r="BAR155" s="93"/>
      <c r="BAS155" s="93"/>
      <c r="BAT155" s="93"/>
      <c r="BAU155" s="93"/>
      <c r="BAV155" s="93"/>
      <c r="BAW155" s="93"/>
      <c r="BAX155" s="93"/>
      <c r="BAY155" s="93"/>
      <c r="BAZ155" s="93"/>
      <c r="BBA155" s="93"/>
      <c r="BBB155" s="93"/>
      <c r="BBC155" s="93"/>
      <c r="BBD155" s="93"/>
      <c r="BBE155" s="93"/>
      <c r="BBF155" s="93"/>
      <c r="BBG155" s="93"/>
      <c r="BBH155" s="93"/>
      <c r="BBI155" s="93"/>
      <c r="BBJ155" s="93"/>
      <c r="BBK155" s="93"/>
      <c r="BBL155" s="93"/>
      <c r="BBM155" s="93"/>
      <c r="BBN155" s="93"/>
      <c r="BBO155" s="93"/>
      <c r="BBP155" s="93"/>
      <c r="BBQ155" s="93"/>
      <c r="BBR155" s="93"/>
      <c r="BBS155" s="93"/>
      <c r="BBT155" s="93"/>
      <c r="BBU155" s="93"/>
      <c r="BBV155" s="93"/>
      <c r="BBW155" s="93"/>
      <c r="BBX155" s="93"/>
      <c r="BBY155" s="93"/>
      <c r="BBZ155" s="93"/>
      <c r="BCA155" s="93"/>
      <c r="BCB155" s="93"/>
      <c r="BCC155" s="93"/>
      <c r="BCD155" s="93"/>
      <c r="BCE155" s="93"/>
      <c r="BCF155" s="93"/>
      <c r="BCG155" s="93"/>
      <c r="BCH155" s="93"/>
      <c r="BCI155" s="93"/>
      <c r="BCJ155" s="93"/>
      <c r="BCK155" s="93"/>
      <c r="BCL155" s="93"/>
      <c r="BCM155" s="93"/>
      <c r="BCN155" s="93"/>
      <c r="BCO155" s="93"/>
      <c r="BCP155" s="93"/>
      <c r="BCQ155" s="93"/>
      <c r="BCR155" s="93"/>
      <c r="BCS155" s="93"/>
      <c r="BCT155" s="93"/>
      <c r="BCU155" s="93"/>
      <c r="BCV155" s="93"/>
      <c r="BCW155" s="93"/>
      <c r="BCX155" s="93"/>
      <c r="BCY155" s="93"/>
      <c r="BCZ155" s="93"/>
      <c r="BDA155" s="93"/>
      <c r="BDB155" s="93"/>
      <c r="BDC155" s="93"/>
      <c r="BDD155" s="93"/>
      <c r="BDE155" s="93"/>
      <c r="BDF155" s="93"/>
      <c r="BDG155" s="93"/>
      <c r="BDH155" s="93"/>
      <c r="BDI155" s="93"/>
      <c r="BDJ155" s="93"/>
      <c r="BDK155" s="93"/>
      <c r="BDL155" s="93"/>
      <c r="BDM155" s="93"/>
      <c r="BDN155" s="93"/>
      <c r="BDO155" s="93"/>
      <c r="BDP155" s="93"/>
      <c r="BDQ155" s="93"/>
      <c r="BDR155" s="93"/>
      <c r="BDS155" s="93"/>
      <c r="BDT155" s="93"/>
      <c r="BDU155" s="93"/>
      <c r="BDV155" s="93"/>
      <c r="BDW155" s="93"/>
      <c r="BDX155" s="93"/>
      <c r="BDY155" s="93"/>
      <c r="BDZ155" s="93"/>
      <c r="BEA155" s="93"/>
      <c r="BEB155" s="93"/>
      <c r="BEC155" s="93"/>
      <c r="BED155" s="93"/>
      <c r="BEE155" s="93"/>
      <c r="BEF155" s="93"/>
      <c r="BEG155" s="93"/>
      <c r="BEH155" s="93"/>
      <c r="BEI155" s="93"/>
      <c r="BEJ155" s="93"/>
      <c r="BEK155" s="93"/>
      <c r="BEL155" s="93"/>
      <c r="BEM155" s="93"/>
      <c r="BEN155" s="93"/>
      <c r="BEO155" s="93"/>
      <c r="BEP155" s="93"/>
      <c r="BEQ155" s="93"/>
      <c r="BER155" s="93"/>
      <c r="BES155" s="93"/>
      <c r="BET155" s="93"/>
      <c r="BEU155" s="93"/>
      <c r="BEV155" s="93"/>
      <c r="BEW155" s="93"/>
      <c r="BEX155" s="93"/>
      <c r="BEY155" s="93"/>
      <c r="BEZ155" s="93"/>
      <c r="BFA155" s="93"/>
      <c r="BFB155" s="93"/>
      <c r="BFC155" s="93"/>
      <c r="BFD155" s="93"/>
      <c r="BFE155" s="93"/>
      <c r="BFF155" s="93"/>
      <c r="BFG155" s="93"/>
      <c r="BFH155" s="93"/>
      <c r="BFI155" s="93"/>
      <c r="BFJ155" s="93"/>
      <c r="BFK155" s="93"/>
      <c r="BFL155" s="93"/>
      <c r="BFM155" s="93"/>
      <c r="BFN155" s="93"/>
      <c r="BFO155" s="93"/>
      <c r="BFP155" s="93"/>
      <c r="BFQ155" s="93"/>
      <c r="BFR155" s="93"/>
      <c r="BFS155" s="93"/>
      <c r="BFT155" s="93"/>
      <c r="BFU155" s="93"/>
      <c r="BFV155" s="93"/>
      <c r="BFW155" s="93"/>
      <c r="BFX155" s="93"/>
      <c r="BFY155" s="93"/>
      <c r="BFZ155" s="93"/>
      <c r="BGA155" s="93"/>
      <c r="BGB155" s="93"/>
      <c r="BGC155" s="93"/>
      <c r="BGD155" s="93"/>
      <c r="BGE155" s="93"/>
      <c r="BGF155" s="93"/>
      <c r="BGG155" s="93"/>
      <c r="BGH155" s="93"/>
      <c r="BGI155" s="93"/>
      <c r="BGJ155" s="93"/>
      <c r="BGK155" s="93"/>
      <c r="BGL155" s="93"/>
      <c r="BGM155" s="93"/>
      <c r="BGN155" s="93"/>
      <c r="BGO155" s="93"/>
      <c r="BGP155" s="93"/>
      <c r="BGQ155" s="93"/>
      <c r="BGR155" s="93"/>
      <c r="BGS155" s="93"/>
      <c r="BGT155" s="93"/>
      <c r="BGU155" s="93"/>
      <c r="BGV155" s="93"/>
      <c r="BGW155" s="93"/>
      <c r="BGX155" s="93"/>
      <c r="BGY155" s="93"/>
      <c r="BGZ155" s="93"/>
      <c r="BHA155" s="93"/>
      <c r="BHB155" s="93"/>
      <c r="BHC155" s="93"/>
      <c r="BHD155" s="93"/>
      <c r="BHE155" s="93"/>
      <c r="BHF155" s="93"/>
      <c r="BHG155" s="93"/>
      <c r="BHH155" s="93"/>
      <c r="BHI155" s="93"/>
      <c r="BHJ155" s="93"/>
      <c r="BHK155" s="93"/>
      <c r="BHL155" s="93"/>
      <c r="BHM155" s="93"/>
      <c r="BHN155" s="93"/>
      <c r="BHO155" s="93"/>
      <c r="BHP155" s="93"/>
      <c r="BHQ155" s="93"/>
      <c r="BHR155" s="93"/>
      <c r="BHS155" s="93"/>
      <c r="BHT155" s="93"/>
      <c r="BHU155" s="93"/>
      <c r="BHV155" s="93"/>
      <c r="BHW155" s="93"/>
      <c r="BHX155" s="93"/>
      <c r="BHY155" s="93"/>
      <c r="BHZ155" s="93"/>
      <c r="BIA155" s="93"/>
      <c r="BIB155" s="93"/>
      <c r="BIC155" s="93"/>
      <c r="BID155" s="93"/>
      <c r="BIE155" s="93"/>
      <c r="BIF155" s="93"/>
      <c r="BIG155" s="93"/>
      <c r="BIH155" s="93"/>
      <c r="BII155" s="93"/>
      <c r="BIJ155" s="93"/>
      <c r="BIK155" s="93"/>
      <c r="BIL155" s="93"/>
      <c r="BIM155" s="93"/>
      <c r="BIN155" s="93"/>
      <c r="BIO155" s="93"/>
      <c r="BIP155" s="93"/>
      <c r="BIQ155" s="93"/>
      <c r="BIR155" s="93"/>
      <c r="BIS155" s="93"/>
      <c r="BIT155" s="93"/>
      <c r="BIU155" s="93"/>
      <c r="BIV155" s="93"/>
      <c r="BIW155" s="93"/>
      <c r="BIX155" s="93"/>
      <c r="BIY155" s="93"/>
      <c r="BIZ155" s="93"/>
      <c r="BJA155" s="93"/>
      <c r="BJB155" s="93"/>
      <c r="BJC155" s="93"/>
      <c r="BJD155" s="93"/>
      <c r="BJE155" s="93"/>
      <c r="BJF155" s="93"/>
      <c r="BJG155" s="93"/>
      <c r="BJH155" s="93"/>
      <c r="BJI155" s="93"/>
      <c r="BJJ155" s="93"/>
      <c r="BJK155" s="93"/>
      <c r="BJL155" s="93"/>
      <c r="BJM155" s="93"/>
      <c r="BJN155" s="93"/>
      <c r="BJO155" s="93"/>
      <c r="BJP155" s="93"/>
      <c r="BJQ155" s="93"/>
      <c r="BJR155" s="93"/>
      <c r="BJS155" s="93"/>
      <c r="BJT155" s="93"/>
      <c r="BJU155" s="93"/>
      <c r="BJV155" s="93"/>
      <c r="BJW155" s="93"/>
      <c r="BJX155" s="93"/>
      <c r="BJY155" s="93"/>
      <c r="BJZ155" s="93"/>
      <c r="BKA155" s="93"/>
      <c r="BKB155" s="93"/>
      <c r="BKC155" s="93"/>
      <c r="BKD155" s="93"/>
      <c r="BKE155" s="93"/>
      <c r="BKF155" s="93"/>
      <c r="BKG155" s="93"/>
      <c r="BKH155" s="93"/>
      <c r="BKI155" s="93"/>
      <c r="BKJ155" s="93"/>
      <c r="BKK155" s="93"/>
      <c r="BKL155" s="93"/>
      <c r="BKM155" s="93"/>
      <c r="BKN155" s="93"/>
      <c r="BKO155" s="93"/>
      <c r="BKP155" s="93"/>
      <c r="BKQ155" s="93"/>
      <c r="BKR155" s="93"/>
      <c r="BKS155" s="93"/>
      <c r="BKT155" s="93"/>
      <c r="BKU155" s="93"/>
      <c r="BKV155" s="93"/>
      <c r="BKW155" s="93"/>
      <c r="BKX155" s="93"/>
      <c r="BKY155" s="93"/>
      <c r="BKZ155" s="93"/>
      <c r="BLA155" s="93"/>
      <c r="BLB155" s="93"/>
      <c r="BLC155" s="93"/>
      <c r="BLD155" s="93"/>
      <c r="BLE155" s="93"/>
      <c r="BLF155" s="93"/>
      <c r="BLG155" s="93"/>
      <c r="BLH155" s="93"/>
      <c r="BLI155" s="93"/>
      <c r="BLJ155" s="93"/>
      <c r="BLK155" s="93"/>
      <c r="BLL155" s="93"/>
      <c r="BLM155" s="93"/>
      <c r="BLN155" s="93"/>
      <c r="BLO155" s="93"/>
      <c r="BLP155" s="93"/>
      <c r="BLQ155" s="93"/>
      <c r="BLR155" s="93"/>
      <c r="BLS155" s="93"/>
      <c r="BLT155" s="93"/>
      <c r="BLU155" s="93"/>
      <c r="BLV155" s="93"/>
      <c r="BLW155" s="93"/>
      <c r="BLX155" s="93"/>
      <c r="BLY155" s="93"/>
      <c r="BLZ155" s="93"/>
      <c r="BMA155" s="93"/>
      <c r="BMB155" s="93"/>
      <c r="BMC155" s="93"/>
      <c r="BMD155" s="93"/>
      <c r="BME155" s="93"/>
      <c r="BMF155" s="93"/>
      <c r="BMG155" s="93"/>
      <c r="BMH155" s="93"/>
      <c r="BMI155" s="93"/>
      <c r="BMJ155" s="93"/>
      <c r="BMK155" s="93"/>
      <c r="BML155" s="93"/>
      <c r="BMM155" s="93"/>
      <c r="BMN155" s="93"/>
      <c r="BMO155" s="93"/>
      <c r="BMP155" s="93"/>
      <c r="BMQ155" s="93"/>
      <c r="BMR155" s="93"/>
      <c r="BMS155" s="93"/>
      <c r="BMT155" s="93"/>
      <c r="BMU155" s="93"/>
      <c r="BMV155" s="93"/>
      <c r="BMW155" s="93"/>
      <c r="BMX155" s="93"/>
      <c r="BMY155" s="93"/>
      <c r="BMZ155" s="93"/>
      <c r="BNA155" s="93"/>
      <c r="BNB155" s="93"/>
      <c r="BNC155" s="93"/>
      <c r="BND155" s="93"/>
      <c r="BNE155" s="93"/>
      <c r="BNF155" s="93"/>
      <c r="BNG155" s="93"/>
      <c r="BNH155" s="93"/>
      <c r="BNI155" s="93"/>
      <c r="BNJ155" s="93"/>
      <c r="BNK155" s="93"/>
      <c r="BNL155" s="93"/>
      <c r="BNM155" s="93"/>
      <c r="BNN155" s="93"/>
      <c r="BNO155" s="93"/>
      <c r="BNP155" s="93"/>
      <c r="BNQ155" s="93"/>
      <c r="BNR155" s="93"/>
      <c r="BNS155" s="93"/>
      <c r="BNT155" s="93"/>
      <c r="BNU155" s="93"/>
      <c r="BNV155" s="93"/>
      <c r="BNW155" s="93"/>
      <c r="BNX155" s="93"/>
      <c r="BNY155" s="93"/>
      <c r="BNZ155" s="93"/>
      <c r="BOA155" s="93"/>
      <c r="BOB155" s="93"/>
      <c r="BOC155" s="93"/>
      <c r="BOD155" s="93"/>
      <c r="BOE155" s="93"/>
      <c r="BOF155" s="93"/>
      <c r="BOG155" s="93"/>
      <c r="BOH155" s="93"/>
      <c r="BOI155" s="93"/>
      <c r="BOJ155" s="93"/>
      <c r="BOK155" s="93"/>
      <c r="BOL155" s="93"/>
      <c r="BOM155" s="93"/>
      <c r="BON155" s="93"/>
      <c r="BOO155" s="93"/>
      <c r="BOP155" s="93"/>
      <c r="BOQ155" s="93"/>
      <c r="BOR155" s="93"/>
      <c r="BOS155" s="93"/>
      <c r="BOT155" s="93"/>
      <c r="BOU155" s="93"/>
      <c r="BOV155" s="93"/>
      <c r="BOW155" s="93"/>
      <c r="BOX155" s="93"/>
      <c r="BOY155" s="93"/>
      <c r="BOZ155" s="93"/>
      <c r="BPA155" s="93"/>
      <c r="BPB155" s="93"/>
      <c r="BPC155" s="93"/>
      <c r="BPD155" s="93"/>
      <c r="BPE155" s="93"/>
      <c r="BPF155" s="93"/>
      <c r="BPG155" s="93"/>
      <c r="BPH155" s="93"/>
      <c r="BPI155" s="93"/>
      <c r="BPJ155" s="93"/>
      <c r="BPK155" s="93"/>
      <c r="BPL155" s="93"/>
      <c r="BPM155" s="93"/>
      <c r="BPN155" s="93"/>
      <c r="BPO155" s="93"/>
      <c r="BPP155" s="93"/>
      <c r="BPQ155" s="93"/>
      <c r="BPR155" s="93"/>
      <c r="BPS155" s="93"/>
      <c r="BPT155" s="93"/>
      <c r="BPU155" s="93"/>
      <c r="BPV155" s="93"/>
      <c r="BPW155" s="93"/>
      <c r="BPX155" s="93"/>
      <c r="BPY155" s="93"/>
      <c r="BPZ155" s="93"/>
      <c r="BQA155" s="93"/>
      <c r="BQB155" s="93"/>
      <c r="BQC155" s="93"/>
      <c r="BQD155" s="93"/>
      <c r="BQE155" s="93"/>
      <c r="BQF155" s="93"/>
      <c r="BQG155" s="93"/>
      <c r="BQH155" s="93"/>
      <c r="BQI155" s="93"/>
      <c r="BQJ155" s="93"/>
      <c r="BQK155" s="93"/>
      <c r="BQL155" s="93"/>
      <c r="BQM155" s="93"/>
      <c r="BQN155" s="93"/>
      <c r="BQO155" s="93"/>
      <c r="BQP155" s="93"/>
      <c r="BQQ155" s="93"/>
      <c r="BQR155" s="93"/>
      <c r="BQS155" s="93"/>
      <c r="BQT155" s="93"/>
      <c r="BQU155" s="93"/>
      <c r="BQV155" s="93"/>
      <c r="BQW155" s="93"/>
      <c r="BQX155" s="93"/>
      <c r="BQY155" s="93"/>
      <c r="BQZ155" s="93"/>
      <c r="BRA155" s="93"/>
      <c r="BRB155" s="93"/>
      <c r="BRC155" s="93"/>
      <c r="BRD155" s="93"/>
      <c r="BRE155" s="93"/>
      <c r="BRF155" s="93"/>
      <c r="BRG155" s="93"/>
      <c r="BRH155" s="93"/>
      <c r="BRI155" s="93"/>
      <c r="BRJ155" s="93"/>
      <c r="BRK155" s="93"/>
      <c r="BRL155" s="93"/>
      <c r="BRM155" s="93"/>
      <c r="BRN155" s="93"/>
      <c r="BRO155" s="93"/>
      <c r="BRP155" s="93"/>
      <c r="BRQ155" s="93"/>
      <c r="BRR155" s="93"/>
      <c r="BRS155" s="93"/>
      <c r="BRT155" s="93"/>
      <c r="BRU155" s="93"/>
      <c r="BRV155" s="93"/>
      <c r="BRW155" s="93"/>
      <c r="BRX155" s="93"/>
      <c r="BRY155" s="93"/>
      <c r="BRZ155" s="93"/>
      <c r="BSA155" s="93"/>
      <c r="BSB155" s="93"/>
      <c r="BSC155" s="93"/>
      <c r="BSD155" s="93"/>
      <c r="BSE155" s="93"/>
      <c r="BSF155" s="93"/>
      <c r="BSG155" s="93"/>
      <c r="BSH155" s="93"/>
      <c r="BSI155" s="93"/>
      <c r="BSJ155" s="93"/>
      <c r="BSK155" s="93"/>
      <c r="BSL155" s="93"/>
      <c r="BSM155" s="93"/>
      <c r="BSN155" s="93"/>
      <c r="BSO155" s="93"/>
      <c r="BSP155" s="93"/>
      <c r="BSQ155" s="93"/>
      <c r="BSR155" s="93"/>
      <c r="BSS155" s="93"/>
      <c r="BST155" s="93"/>
      <c r="BSU155" s="93"/>
      <c r="BSV155" s="93"/>
      <c r="BSW155" s="93"/>
      <c r="BSX155" s="93"/>
      <c r="BSY155" s="93"/>
      <c r="BSZ155" s="93"/>
      <c r="BTA155" s="93"/>
      <c r="BTB155" s="93"/>
      <c r="BTC155" s="93"/>
      <c r="BTD155" s="93"/>
      <c r="BTE155" s="93"/>
      <c r="BTF155" s="93"/>
      <c r="BTG155" s="93"/>
      <c r="BTH155" s="93"/>
      <c r="BTI155" s="93"/>
      <c r="BTJ155" s="93"/>
      <c r="BTK155" s="93"/>
      <c r="BTL155" s="93"/>
      <c r="BTM155" s="93"/>
      <c r="BTN155" s="93"/>
      <c r="BTO155" s="93"/>
      <c r="BTP155" s="93"/>
      <c r="BTQ155" s="93"/>
      <c r="BTR155" s="93"/>
      <c r="BTS155" s="93"/>
      <c r="BTT155" s="93"/>
      <c r="BTU155" s="93"/>
      <c r="BTV155" s="93"/>
      <c r="BTW155" s="93"/>
      <c r="BTX155" s="93"/>
      <c r="BTY155" s="93"/>
      <c r="BTZ155" s="93"/>
      <c r="BUA155" s="93"/>
      <c r="BUB155" s="93"/>
      <c r="BUC155" s="93"/>
      <c r="BUD155" s="93"/>
      <c r="BUE155" s="93"/>
      <c r="BUF155" s="93"/>
      <c r="BUG155" s="93"/>
      <c r="BUH155" s="93"/>
      <c r="BUI155" s="93"/>
      <c r="BUJ155" s="93"/>
      <c r="BUK155" s="93"/>
      <c r="BUL155" s="93"/>
      <c r="BUM155" s="93"/>
      <c r="BUN155" s="93"/>
      <c r="BUO155" s="93"/>
      <c r="BUP155" s="93"/>
      <c r="BUQ155" s="93"/>
      <c r="BUR155" s="93"/>
      <c r="BUS155" s="93"/>
      <c r="BUT155" s="93"/>
      <c r="BUU155" s="93"/>
      <c r="BUV155" s="93"/>
      <c r="BUW155" s="93"/>
      <c r="BUX155" s="93"/>
      <c r="BUY155" s="93"/>
      <c r="BUZ155" s="93"/>
      <c r="BVA155" s="93"/>
      <c r="BVB155" s="93"/>
      <c r="BVC155" s="93"/>
      <c r="BVD155" s="93"/>
      <c r="BVE155" s="93"/>
      <c r="BVF155" s="93"/>
      <c r="BVG155" s="93"/>
      <c r="BVH155" s="93"/>
      <c r="BVI155" s="93"/>
      <c r="BVJ155" s="93"/>
      <c r="BVK155" s="93"/>
      <c r="BVL155" s="93"/>
      <c r="BVM155" s="93"/>
      <c r="BVN155" s="93"/>
      <c r="BVO155" s="93"/>
      <c r="BVP155" s="93"/>
      <c r="BVQ155" s="93"/>
      <c r="BVR155" s="93"/>
      <c r="BVS155" s="93"/>
      <c r="BVT155" s="93"/>
      <c r="BVU155" s="93"/>
      <c r="BVV155" s="93"/>
      <c r="BVW155" s="93"/>
      <c r="BVX155" s="93"/>
      <c r="BVY155" s="93"/>
      <c r="BVZ155" s="93"/>
      <c r="BWA155" s="93"/>
      <c r="BWB155" s="93"/>
      <c r="BWC155" s="93"/>
      <c r="BWD155" s="93"/>
      <c r="BWE155" s="93"/>
      <c r="BWF155" s="93"/>
      <c r="BWG155" s="93"/>
      <c r="BWH155" s="93"/>
      <c r="BWI155" s="93"/>
      <c r="BWJ155" s="93"/>
      <c r="BWK155" s="93"/>
      <c r="BWL155" s="93"/>
      <c r="BWM155" s="93"/>
      <c r="BWN155" s="93"/>
      <c r="BWO155" s="93"/>
      <c r="BWP155" s="93"/>
      <c r="BWQ155" s="93"/>
      <c r="BWR155" s="93"/>
      <c r="BWS155" s="93"/>
      <c r="BWT155" s="93"/>
      <c r="BWU155" s="93"/>
      <c r="BWV155" s="93"/>
      <c r="BWW155" s="93"/>
      <c r="BWX155" s="93"/>
      <c r="BWY155" s="93"/>
      <c r="BWZ155" s="93"/>
      <c r="BXA155" s="93"/>
      <c r="BXB155" s="93"/>
      <c r="BXC155" s="93"/>
      <c r="BXD155" s="93"/>
      <c r="BXE155" s="93"/>
      <c r="BXF155" s="93"/>
      <c r="BXG155" s="93"/>
      <c r="BXH155" s="93"/>
      <c r="BXI155" s="93"/>
      <c r="BXJ155" s="93"/>
      <c r="BXK155" s="93"/>
      <c r="BXL155" s="93"/>
      <c r="BXM155" s="93"/>
      <c r="BXN155" s="93"/>
      <c r="BXO155" s="93"/>
      <c r="BXP155" s="93"/>
      <c r="BXQ155" s="93"/>
      <c r="BXR155" s="93"/>
      <c r="BXS155" s="93"/>
      <c r="BXT155" s="93"/>
      <c r="BXU155" s="93"/>
      <c r="BXV155" s="93"/>
      <c r="BXW155" s="93"/>
      <c r="BXX155" s="93"/>
      <c r="BXY155" s="93"/>
      <c r="BXZ155" s="93"/>
      <c r="BYA155" s="93"/>
      <c r="BYB155" s="93"/>
      <c r="BYC155" s="93"/>
      <c r="BYD155" s="93"/>
      <c r="BYE155" s="93"/>
      <c r="BYF155" s="93"/>
      <c r="BYG155" s="93"/>
      <c r="BYH155" s="93"/>
      <c r="BYI155" s="93"/>
      <c r="BYJ155" s="93"/>
      <c r="BYK155" s="93"/>
      <c r="BYL155" s="93"/>
      <c r="BYM155" s="93"/>
      <c r="BYN155" s="93"/>
      <c r="BYO155" s="93"/>
      <c r="BYP155" s="93"/>
      <c r="BYQ155" s="93"/>
      <c r="BYR155" s="93"/>
      <c r="BYS155" s="93"/>
      <c r="BYT155" s="93"/>
      <c r="BYU155" s="93"/>
      <c r="BYV155" s="93"/>
      <c r="BYW155" s="93"/>
      <c r="BYX155" s="93"/>
      <c r="BYY155" s="93"/>
      <c r="BYZ155" s="93"/>
      <c r="BZA155" s="93"/>
      <c r="BZB155" s="93"/>
      <c r="BZC155" s="93"/>
      <c r="BZD155" s="93"/>
      <c r="BZE155" s="93"/>
      <c r="BZF155" s="93"/>
      <c r="BZG155" s="93"/>
      <c r="BZH155" s="93"/>
      <c r="BZI155" s="93"/>
      <c r="BZJ155" s="93"/>
      <c r="BZK155" s="93"/>
      <c r="BZL155" s="93"/>
      <c r="BZM155" s="93"/>
      <c r="BZN155" s="93"/>
      <c r="BZO155" s="93"/>
      <c r="BZP155" s="93"/>
      <c r="BZQ155" s="93"/>
      <c r="BZR155" s="93"/>
      <c r="BZS155" s="93"/>
      <c r="BZT155" s="93"/>
      <c r="BZU155" s="93"/>
      <c r="BZV155" s="93"/>
      <c r="BZW155" s="93"/>
      <c r="BZX155" s="93"/>
      <c r="BZY155" s="93"/>
      <c r="BZZ155" s="93"/>
      <c r="CAA155" s="93"/>
      <c r="CAB155" s="93"/>
      <c r="CAC155" s="93"/>
      <c r="CAD155" s="93"/>
      <c r="CAE155" s="93"/>
      <c r="CAF155" s="93"/>
      <c r="CAG155" s="93"/>
      <c r="CAH155" s="93"/>
      <c r="CAI155" s="93"/>
      <c r="CAJ155" s="93"/>
      <c r="CAK155" s="93"/>
      <c r="CAL155" s="93"/>
      <c r="CAM155" s="93"/>
      <c r="CAN155" s="93"/>
      <c r="CAO155" s="93"/>
      <c r="CAP155" s="93"/>
      <c r="CAQ155" s="93"/>
      <c r="CAR155" s="93"/>
      <c r="CAS155" s="93"/>
      <c r="CAT155" s="93"/>
      <c r="CAU155" s="93"/>
      <c r="CAV155" s="93"/>
      <c r="CAW155" s="93"/>
      <c r="CAX155" s="93"/>
      <c r="CAY155" s="93"/>
      <c r="CAZ155" s="93"/>
      <c r="CBA155" s="93"/>
      <c r="CBB155" s="93"/>
      <c r="CBC155" s="93"/>
      <c r="CBD155" s="93"/>
      <c r="CBE155" s="93"/>
      <c r="CBF155" s="93"/>
      <c r="CBG155" s="93"/>
      <c r="CBH155" s="93"/>
      <c r="CBI155" s="93"/>
      <c r="CBJ155" s="93"/>
      <c r="CBK155" s="93"/>
      <c r="CBL155" s="93"/>
      <c r="CBM155" s="93"/>
      <c r="CBN155" s="93"/>
      <c r="CBO155" s="93"/>
      <c r="CBP155" s="93"/>
      <c r="CBQ155" s="93"/>
      <c r="CBR155" s="93"/>
      <c r="CBS155" s="93"/>
      <c r="CBT155" s="93"/>
      <c r="CBU155" s="93"/>
      <c r="CBV155" s="93"/>
      <c r="CBW155" s="93"/>
      <c r="CBX155" s="93"/>
      <c r="CBY155" s="93"/>
      <c r="CBZ155" s="93"/>
      <c r="CCA155" s="93"/>
      <c r="CCB155" s="93"/>
      <c r="CCC155" s="93"/>
      <c r="CCD155" s="93"/>
      <c r="CCE155" s="93"/>
      <c r="CCF155" s="93"/>
      <c r="CCG155" s="93"/>
      <c r="CCH155" s="93"/>
      <c r="CCI155" s="93"/>
      <c r="CCJ155" s="93"/>
      <c r="CCK155" s="93"/>
      <c r="CCL155" s="93"/>
      <c r="CCM155" s="93"/>
      <c r="CCN155" s="93"/>
      <c r="CCO155" s="93"/>
      <c r="CCP155" s="93"/>
      <c r="CCQ155" s="93"/>
      <c r="CCR155" s="93"/>
      <c r="CCS155" s="93"/>
      <c r="CCT155" s="93"/>
      <c r="CCU155" s="93"/>
      <c r="CCV155" s="93"/>
      <c r="CCW155" s="93"/>
      <c r="CCX155" s="93"/>
      <c r="CCY155" s="93"/>
      <c r="CCZ155" s="93"/>
      <c r="CDA155" s="93"/>
      <c r="CDB155" s="93"/>
      <c r="CDC155" s="93"/>
      <c r="CDD155" s="93"/>
      <c r="CDE155" s="93"/>
      <c r="CDF155" s="93"/>
      <c r="CDG155" s="93"/>
      <c r="CDH155" s="93"/>
      <c r="CDI155" s="93"/>
      <c r="CDJ155" s="93"/>
      <c r="CDK155" s="93"/>
      <c r="CDL155" s="93"/>
      <c r="CDM155" s="93"/>
      <c r="CDN155" s="93"/>
      <c r="CDO155" s="93"/>
      <c r="CDP155" s="93"/>
      <c r="CDQ155" s="93"/>
      <c r="CDR155" s="93"/>
      <c r="CDS155" s="93"/>
      <c r="CDT155" s="93"/>
      <c r="CDU155" s="93"/>
      <c r="CDV155" s="93"/>
      <c r="CDW155" s="93"/>
      <c r="CDX155" s="93"/>
      <c r="CDY155" s="93"/>
      <c r="CDZ155" s="93"/>
      <c r="CEA155" s="93"/>
      <c r="CEB155" s="93"/>
      <c r="CEC155" s="93"/>
      <c r="CED155" s="93"/>
      <c r="CEE155" s="93"/>
      <c r="CEF155" s="93"/>
      <c r="CEG155" s="93"/>
      <c r="CEH155" s="93"/>
      <c r="CEI155" s="93"/>
      <c r="CEJ155" s="93"/>
      <c r="CEK155" s="93"/>
      <c r="CEL155" s="93"/>
      <c r="CEM155" s="93"/>
      <c r="CEN155" s="93"/>
      <c r="CEO155" s="93"/>
      <c r="CEP155" s="93"/>
      <c r="CEQ155" s="93"/>
      <c r="CER155" s="93"/>
      <c r="CES155" s="93"/>
      <c r="CET155" s="93"/>
      <c r="CEU155" s="93"/>
      <c r="CEV155" s="93"/>
      <c r="CEW155" s="93"/>
      <c r="CEX155" s="93"/>
      <c r="CEY155" s="93"/>
      <c r="CEZ155" s="93"/>
      <c r="CFA155" s="93"/>
      <c r="CFB155" s="93"/>
      <c r="CFC155" s="93"/>
      <c r="CFD155" s="93"/>
      <c r="CFE155" s="93"/>
      <c r="CFF155" s="93"/>
      <c r="CFG155" s="93"/>
      <c r="CFH155" s="93"/>
      <c r="CFI155" s="93"/>
      <c r="CFJ155" s="93"/>
      <c r="CFK155" s="93"/>
      <c r="CFL155" s="93"/>
      <c r="CFM155" s="93"/>
      <c r="CFN155" s="93"/>
      <c r="CFO155" s="93"/>
      <c r="CFP155" s="93"/>
      <c r="CFQ155" s="93"/>
      <c r="CFR155" s="93"/>
      <c r="CFS155" s="93"/>
      <c r="CFT155" s="93"/>
      <c r="CFU155" s="93"/>
      <c r="CFV155" s="93"/>
      <c r="CFW155" s="93"/>
      <c r="CFX155" s="93"/>
      <c r="CFY155" s="93"/>
      <c r="CFZ155" s="93"/>
      <c r="CGA155" s="93"/>
      <c r="CGB155" s="93"/>
      <c r="CGC155" s="93"/>
      <c r="CGD155" s="93"/>
      <c r="CGE155" s="93"/>
      <c r="CGF155" s="93"/>
      <c r="CGG155" s="93"/>
      <c r="CGH155" s="93"/>
      <c r="CGI155" s="93"/>
      <c r="CGJ155" s="93"/>
      <c r="CGK155" s="93"/>
      <c r="CGL155" s="93"/>
      <c r="CGM155" s="93"/>
      <c r="CGN155" s="93"/>
      <c r="CGO155" s="93"/>
      <c r="CGP155" s="93"/>
      <c r="CGQ155" s="93"/>
      <c r="CGR155" s="93"/>
      <c r="CGS155" s="93"/>
      <c r="CGT155" s="93"/>
      <c r="CGU155" s="93"/>
      <c r="CGV155" s="93"/>
      <c r="CGW155" s="93"/>
      <c r="CGX155" s="93"/>
      <c r="CGY155" s="93"/>
      <c r="CGZ155" s="93"/>
      <c r="CHA155" s="93"/>
      <c r="CHB155" s="93"/>
      <c r="CHC155" s="93"/>
      <c r="CHD155" s="93"/>
      <c r="CHE155" s="93"/>
      <c r="CHF155" s="93"/>
      <c r="CHG155" s="93"/>
      <c r="CHH155" s="93"/>
      <c r="CHI155" s="93"/>
      <c r="CHJ155" s="93"/>
      <c r="CHK155" s="93"/>
      <c r="CHL155" s="93"/>
      <c r="CHM155" s="93"/>
      <c r="CHN155" s="93"/>
      <c r="CHO155" s="93"/>
      <c r="CHP155" s="93"/>
      <c r="CHQ155" s="93"/>
      <c r="CHR155" s="93"/>
      <c r="CHS155" s="93"/>
      <c r="CHT155" s="93"/>
      <c r="CHU155" s="93"/>
      <c r="CHV155" s="93"/>
      <c r="CHW155" s="93"/>
      <c r="CHX155" s="93"/>
      <c r="CHY155" s="93"/>
      <c r="CHZ155" s="93"/>
      <c r="CIA155" s="93"/>
      <c r="CIB155" s="93"/>
      <c r="CIC155" s="93"/>
      <c r="CID155" s="93"/>
      <c r="CIE155" s="93"/>
      <c r="CIF155" s="93"/>
      <c r="CIG155" s="93"/>
      <c r="CIH155" s="93"/>
      <c r="CII155" s="93"/>
      <c r="CIJ155" s="93"/>
      <c r="CIK155" s="93"/>
      <c r="CIL155" s="93"/>
      <c r="CIM155" s="93"/>
      <c r="CIN155" s="93"/>
      <c r="CIO155" s="93"/>
      <c r="CIP155" s="93"/>
      <c r="CIQ155" s="93"/>
      <c r="CIR155" s="93"/>
      <c r="CIS155" s="93"/>
      <c r="CIT155" s="93"/>
      <c r="CIU155" s="93"/>
      <c r="CIV155" s="93"/>
      <c r="CIW155" s="93"/>
      <c r="CIX155" s="93"/>
      <c r="CIY155" s="93"/>
      <c r="CIZ155" s="93"/>
      <c r="CJA155" s="93"/>
      <c r="CJB155" s="93"/>
      <c r="CJC155" s="93"/>
      <c r="CJD155" s="93"/>
      <c r="CJE155" s="93"/>
      <c r="CJF155" s="93"/>
      <c r="CJG155" s="93"/>
      <c r="CJH155" s="93"/>
      <c r="CJI155" s="93"/>
      <c r="CJJ155" s="93"/>
      <c r="CJK155" s="93"/>
      <c r="CJL155" s="93"/>
      <c r="CJM155" s="93"/>
      <c r="CJN155" s="93"/>
      <c r="CJO155" s="93"/>
      <c r="CJP155" s="93"/>
      <c r="CJQ155" s="93"/>
      <c r="CJR155" s="93"/>
      <c r="CJS155" s="93"/>
      <c r="CJT155" s="93"/>
      <c r="CJU155" s="93"/>
      <c r="CJV155" s="93"/>
      <c r="CJW155" s="93"/>
      <c r="CJX155" s="93"/>
      <c r="CJY155" s="93"/>
      <c r="CJZ155" s="93"/>
      <c r="CKA155" s="93"/>
      <c r="CKB155" s="93"/>
      <c r="CKC155" s="93"/>
      <c r="CKD155" s="93"/>
      <c r="CKE155" s="93"/>
      <c r="CKF155" s="93"/>
      <c r="CKG155" s="93"/>
      <c r="CKH155" s="93"/>
      <c r="CKI155" s="93"/>
      <c r="CKJ155" s="93"/>
      <c r="CKK155" s="93"/>
      <c r="CKL155" s="93"/>
      <c r="CKM155" s="93"/>
      <c r="CKN155" s="93"/>
      <c r="CKO155" s="93"/>
      <c r="CKP155" s="93"/>
      <c r="CKQ155" s="93"/>
      <c r="CKR155" s="93"/>
      <c r="CKS155" s="93"/>
      <c r="CKT155" s="93"/>
      <c r="CKU155" s="93"/>
      <c r="CKV155" s="93"/>
      <c r="CKW155" s="93"/>
      <c r="CKX155" s="93"/>
      <c r="CKY155" s="93"/>
      <c r="CKZ155" s="93"/>
      <c r="CLA155" s="93"/>
      <c r="CLB155" s="93"/>
      <c r="CLC155" s="93"/>
      <c r="CLD155" s="93"/>
      <c r="CLE155" s="93"/>
      <c r="CLF155" s="93"/>
      <c r="CLG155" s="93"/>
      <c r="CLH155" s="93"/>
      <c r="CLI155" s="93"/>
      <c r="CLJ155" s="93"/>
      <c r="CLK155" s="93"/>
      <c r="CLL155" s="93"/>
      <c r="CLM155" s="93"/>
      <c r="CLN155" s="93"/>
      <c r="CLO155" s="93"/>
      <c r="CLP155" s="93"/>
      <c r="CLQ155" s="93"/>
      <c r="CLR155" s="93"/>
      <c r="CLS155" s="93"/>
      <c r="CLT155" s="93"/>
      <c r="CLU155" s="93"/>
      <c r="CLV155" s="93"/>
      <c r="CLW155" s="93"/>
      <c r="CLX155" s="93"/>
      <c r="CLY155" s="93"/>
      <c r="CLZ155" s="93"/>
      <c r="CMA155" s="93"/>
      <c r="CMB155" s="93"/>
      <c r="CMC155" s="93"/>
      <c r="CMD155" s="93"/>
      <c r="CME155" s="93"/>
      <c r="CMF155" s="93"/>
      <c r="CMG155" s="93"/>
      <c r="CMH155" s="93"/>
      <c r="CMI155" s="93"/>
      <c r="CMJ155" s="93"/>
      <c r="CMK155" s="93"/>
      <c r="CML155" s="93"/>
      <c r="CMM155" s="93"/>
      <c r="CMN155" s="93"/>
      <c r="CMO155" s="93"/>
      <c r="CMP155" s="93"/>
      <c r="CMQ155" s="93"/>
      <c r="CMR155" s="93"/>
      <c r="CMS155" s="93"/>
      <c r="CMT155" s="93"/>
      <c r="CMU155" s="93"/>
      <c r="CMV155" s="93"/>
      <c r="CMW155" s="93"/>
      <c r="CMX155" s="93"/>
      <c r="CMY155" s="93"/>
      <c r="CMZ155" s="93"/>
      <c r="CNA155" s="93"/>
      <c r="CNB155" s="93"/>
      <c r="CNC155" s="93"/>
      <c r="CND155" s="93"/>
      <c r="CNE155" s="93"/>
      <c r="CNF155" s="93"/>
      <c r="CNG155" s="93"/>
      <c r="CNH155" s="93"/>
      <c r="CNI155" s="93"/>
      <c r="CNJ155" s="93"/>
      <c r="CNK155" s="93"/>
      <c r="CNL155" s="93"/>
      <c r="CNM155" s="93"/>
      <c r="CNN155" s="93"/>
      <c r="CNO155" s="93"/>
      <c r="CNP155" s="93"/>
      <c r="CNQ155" s="93"/>
      <c r="CNR155" s="93"/>
      <c r="CNS155" s="93"/>
      <c r="CNT155" s="93"/>
      <c r="CNU155" s="93"/>
      <c r="CNV155" s="93"/>
      <c r="CNW155" s="93"/>
      <c r="CNX155" s="93"/>
      <c r="CNY155" s="93"/>
      <c r="CNZ155" s="93"/>
      <c r="COA155" s="93"/>
      <c r="COB155" s="93"/>
      <c r="COC155" s="93"/>
      <c r="COD155" s="93"/>
      <c r="COE155" s="93"/>
      <c r="COF155" s="93"/>
      <c r="COG155" s="93"/>
      <c r="COH155" s="93"/>
      <c r="COI155" s="93"/>
      <c r="COJ155" s="93"/>
      <c r="COK155" s="93"/>
      <c r="COL155" s="93"/>
      <c r="COM155" s="93"/>
      <c r="CON155" s="93"/>
      <c r="COO155" s="93"/>
      <c r="COP155" s="93"/>
      <c r="COQ155" s="93"/>
      <c r="COR155" s="93"/>
      <c r="COS155" s="93"/>
      <c r="COT155" s="93"/>
      <c r="COU155" s="93"/>
      <c r="COV155" s="93"/>
      <c r="COW155" s="93"/>
      <c r="COX155" s="93"/>
      <c r="COY155" s="93"/>
      <c r="COZ155" s="93"/>
      <c r="CPA155" s="93"/>
      <c r="CPB155" s="93"/>
      <c r="CPC155" s="93"/>
      <c r="CPD155" s="93"/>
      <c r="CPE155" s="93"/>
      <c r="CPF155" s="93"/>
      <c r="CPG155" s="93"/>
      <c r="CPH155" s="93"/>
      <c r="CPI155" s="93"/>
      <c r="CPJ155" s="93"/>
      <c r="CPK155" s="93"/>
      <c r="CPL155" s="93"/>
      <c r="CPM155" s="93"/>
      <c r="CPN155" s="93"/>
      <c r="CPO155" s="93"/>
      <c r="CPP155" s="93"/>
      <c r="CPQ155" s="93"/>
      <c r="CPR155" s="93"/>
      <c r="CPS155" s="93"/>
      <c r="CPT155" s="93"/>
      <c r="CPU155" s="93"/>
      <c r="CPV155" s="93"/>
      <c r="CPW155" s="93"/>
      <c r="CPX155" s="93"/>
      <c r="CPY155" s="93"/>
      <c r="CPZ155" s="93"/>
      <c r="CQA155" s="93"/>
      <c r="CQB155" s="93"/>
      <c r="CQC155" s="93"/>
      <c r="CQD155" s="93"/>
      <c r="CQE155" s="93"/>
      <c r="CQF155" s="93"/>
      <c r="CQG155" s="93"/>
      <c r="CQH155" s="93"/>
      <c r="CQI155" s="93"/>
      <c r="CQJ155" s="93"/>
      <c r="CQK155" s="93"/>
      <c r="CQL155" s="93"/>
      <c r="CQM155" s="93"/>
      <c r="CQN155" s="93"/>
      <c r="CQO155" s="93"/>
      <c r="CQP155" s="93"/>
      <c r="CQQ155" s="93"/>
      <c r="CQR155" s="93"/>
      <c r="CQS155" s="93"/>
      <c r="CQT155" s="93"/>
      <c r="CQU155" s="93"/>
      <c r="CQV155" s="93"/>
      <c r="CQW155" s="93"/>
      <c r="CQX155" s="93"/>
      <c r="CQY155" s="93"/>
      <c r="CQZ155" s="93"/>
      <c r="CRA155" s="93"/>
      <c r="CRB155" s="93"/>
      <c r="CRC155" s="93"/>
      <c r="CRD155" s="93"/>
      <c r="CRE155" s="93"/>
      <c r="CRF155" s="93"/>
      <c r="CRG155" s="93"/>
      <c r="CRH155" s="93"/>
      <c r="CRI155" s="93"/>
      <c r="CRJ155" s="93"/>
      <c r="CRK155" s="93"/>
      <c r="CRL155" s="93"/>
      <c r="CRM155" s="93"/>
      <c r="CRN155" s="93"/>
      <c r="CRO155" s="93"/>
      <c r="CRP155" s="93"/>
      <c r="CRQ155" s="93"/>
      <c r="CRR155" s="93"/>
      <c r="CRS155" s="93"/>
      <c r="CRT155" s="93"/>
      <c r="CRU155" s="93"/>
      <c r="CRV155" s="93"/>
      <c r="CRW155" s="93"/>
      <c r="CRX155" s="93"/>
      <c r="CRY155" s="93"/>
      <c r="CRZ155" s="93"/>
      <c r="CSA155" s="93"/>
      <c r="CSB155" s="93"/>
      <c r="CSC155" s="93"/>
      <c r="CSD155" s="93"/>
      <c r="CSE155" s="93"/>
      <c r="CSF155" s="93"/>
      <c r="CSG155" s="93"/>
      <c r="CSH155" s="93"/>
      <c r="CSI155" s="93"/>
      <c r="CSJ155" s="93"/>
      <c r="CSK155" s="93"/>
      <c r="CSL155" s="93"/>
      <c r="CSM155" s="93"/>
      <c r="CSN155" s="93"/>
      <c r="CSO155" s="93"/>
      <c r="CSP155" s="93"/>
      <c r="CSQ155" s="93"/>
      <c r="CSR155" s="93"/>
      <c r="CSS155" s="93"/>
      <c r="CST155" s="93"/>
      <c r="CSU155" s="93"/>
      <c r="CSV155" s="93"/>
      <c r="CSW155" s="93"/>
      <c r="CSX155" s="93"/>
      <c r="CSY155" s="93"/>
      <c r="CSZ155" s="93"/>
      <c r="CTA155" s="93"/>
      <c r="CTB155" s="93"/>
      <c r="CTC155" s="93"/>
      <c r="CTD155" s="93"/>
      <c r="CTE155" s="93"/>
      <c r="CTF155" s="93"/>
      <c r="CTG155" s="93"/>
      <c r="CTH155" s="93"/>
      <c r="CTI155" s="93"/>
      <c r="CTJ155" s="93"/>
      <c r="CTK155" s="93"/>
      <c r="CTL155" s="93"/>
      <c r="CTM155" s="93"/>
      <c r="CTN155" s="93"/>
      <c r="CTO155" s="93"/>
      <c r="CTP155" s="93"/>
      <c r="CTQ155" s="93"/>
      <c r="CTR155" s="93"/>
      <c r="CTS155" s="93"/>
      <c r="CTT155" s="93"/>
      <c r="CTU155" s="93"/>
      <c r="CTV155" s="93"/>
      <c r="CTW155" s="93"/>
      <c r="CTX155" s="93"/>
      <c r="CTY155" s="93"/>
      <c r="CTZ155" s="93"/>
      <c r="CUA155" s="93"/>
      <c r="CUB155" s="93"/>
      <c r="CUC155" s="93"/>
      <c r="CUD155" s="93"/>
      <c r="CUE155" s="93"/>
      <c r="CUF155" s="93"/>
      <c r="CUG155" s="93"/>
      <c r="CUH155" s="93"/>
      <c r="CUI155" s="93"/>
      <c r="CUJ155" s="93"/>
      <c r="CUK155" s="93"/>
      <c r="CUL155" s="93"/>
      <c r="CUM155" s="93"/>
      <c r="CUN155" s="93"/>
      <c r="CUO155" s="93"/>
      <c r="CUP155" s="93"/>
      <c r="CUQ155" s="93"/>
      <c r="CUR155" s="93"/>
      <c r="CUS155" s="93"/>
      <c r="CUT155" s="93"/>
      <c r="CUU155" s="93"/>
      <c r="CUV155" s="93"/>
      <c r="CUW155" s="93"/>
      <c r="CUX155" s="93"/>
      <c r="CUY155" s="93"/>
      <c r="CUZ155" s="93"/>
      <c r="CVA155" s="93"/>
      <c r="CVB155" s="93"/>
      <c r="CVC155" s="93"/>
      <c r="CVD155" s="93"/>
      <c r="CVE155" s="93"/>
      <c r="CVF155" s="93"/>
      <c r="CVG155" s="93"/>
      <c r="CVH155" s="93"/>
      <c r="CVI155" s="93"/>
      <c r="CVJ155" s="93"/>
      <c r="CVK155" s="93"/>
      <c r="CVL155" s="93"/>
      <c r="CVM155" s="93"/>
      <c r="CVN155" s="93"/>
      <c r="CVO155" s="93"/>
      <c r="CVP155" s="93"/>
      <c r="CVQ155" s="93"/>
      <c r="CVR155" s="93"/>
      <c r="CVS155" s="93"/>
      <c r="CVT155" s="93"/>
      <c r="CVU155" s="93"/>
      <c r="CVV155" s="93"/>
      <c r="CVW155" s="93"/>
      <c r="CVX155" s="93"/>
      <c r="CVY155" s="93"/>
      <c r="CVZ155" s="93"/>
      <c r="CWA155" s="93"/>
      <c r="CWB155" s="93"/>
      <c r="CWC155" s="93"/>
      <c r="CWD155" s="93"/>
      <c r="CWE155" s="93"/>
      <c r="CWF155" s="93"/>
      <c r="CWG155" s="93"/>
      <c r="CWH155" s="93"/>
      <c r="CWI155" s="93"/>
      <c r="CWJ155" s="93"/>
      <c r="CWK155" s="93"/>
      <c r="CWL155" s="93"/>
      <c r="CWM155" s="93"/>
      <c r="CWN155" s="93"/>
      <c r="CWO155" s="93"/>
      <c r="CWP155" s="93"/>
      <c r="CWQ155" s="93"/>
      <c r="CWR155" s="93"/>
      <c r="CWS155" s="93"/>
      <c r="CWT155" s="93"/>
      <c r="CWU155" s="93"/>
      <c r="CWV155" s="93"/>
      <c r="CWW155" s="93"/>
      <c r="CWX155" s="93"/>
      <c r="CWY155" s="93"/>
      <c r="CWZ155" s="93"/>
      <c r="CXA155" s="93"/>
      <c r="CXB155" s="93"/>
      <c r="CXC155" s="93"/>
      <c r="CXD155" s="93"/>
      <c r="CXE155" s="93"/>
      <c r="CXF155" s="93"/>
      <c r="CXG155" s="93"/>
      <c r="CXH155" s="93"/>
      <c r="CXI155" s="93"/>
      <c r="CXJ155" s="93"/>
      <c r="CXK155" s="93"/>
      <c r="CXL155" s="93"/>
      <c r="CXM155" s="93"/>
      <c r="CXN155" s="93"/>
      <c r="CXO155" s="93"/>
      <c r="CXP155" s="93"/>
      <c r="CXQ155" s="93"/>
      <c r="CXR155" s="93"/>
      <c r="CXS155" s="93"/>
      <c r="CXT155" s="93"/>
      <c r="CXU155" s="93"/>
      <c r="CXV155" s="93"/>
      <c r="CXW155" s="93"/>
      <c r="CXX155" s="93"/>
      <c r="CXY155" s="93"/>
      <c r="CXZ155" s="93"/>
      <c r="CYA155" s="93"/>
      <c r="CYB155" s="93"/>
      <c r="CYC155" s="93"/>
      <c r="CYD155" s="93"/>
      <c r="CYE155" s="93"/>
      <c r="CYF155" s="93"/>
      <c r="CYG155" s="93"/>
      <c r="CYH155" s="93"/>
      <c r="CYI155" s="93"/>
      <c r="CYJ155" s="93"/>
      <c r="CYK155" s="93"/>
      <c r="CYL155" s="93"/>
      <c r="CYM155" s="93"/>
      <c r="CYN155" s="93"/>
      <c r="CYO155" s="93"/>
      <c r="CYP155" s="93"/>
      <c r="CYQ155" s="93"/>
      <c r="CYR155" s="93"/>
      <c r="CYS155" s="93"/>
      <c r="CYT155" s="93"/>
      <c r="CYU155" s="93"/>
      <c r="CYV155" s="93"/>
      <c r="CYW155" s="93"/>
      <c r="CYX155" s="93"/>
      <c r="CYY155" s="93"/>
      <c r="CYZ155" s="93"/>
      <c r="CZA155" s="93"/>
      <c r="CZB155" s="93"/>
      <c r="CZC155" s="93"/>
      <c r="CZD155" s="93"/>
      <c r="CZE155" s="93"/>
      <c r="CZF155" s="93"/>
      <c r="CZG155" s="93"/>
      <c r="CZH155" s="93"/>
      <c r="CZI155" s="93"/>
      <c r="CZJ155" s="93"/>
      <c r="CZK155" s="93"/>
      <c r="CZL155" s="93"/>
      <c r="CZM155" s="93"/>
      <c r="CZN155" s="93"/>
      <c r="CZO155" s="93"/>
      <c r="CZP155" s="93"/>
      <c r="CZQ155" s="93"/>
      <c r="CZR155" s="93"/>
      <c r="CZS155" s="93"/>
      <c r="CZT155" s="93"/>
      <c r="CZU155" s="93"/>
      <c r="CZV155" s="93"/>
      <c r="CZW155" s="93"/>
      <c r="CZX155" s="93"/>
      <c r="CZY155" s="93"/>
      <c r="CZZ155" s="93"/>
      <c r="DAA155" s="93"/>
      <c r="DAB155" s="93"/>
      <c r="DAC155" s="93"/>
      <c r="DAD155" s="93"/>
      <c r="DAE155" s="93"/>
      <c r="DAF155" s="93"/>
      <c r="DAG155" s="93"/>
      <c r="DAH155" s="93"/>
      <c r="DAI155" s="93"/>
      <c r="DAJ155" s="93"/>
      <c r="DAK155" s="93"/>
      <c r="DAL155" s="93"/>
      <c r="DAM155" s="93"/>
      <c r="DAN155" s="93"/>
      <c r="DAO155" s="93"/>
      <c r="DAP155" s="93"/>
      <c r="DAQ155" s="93"/>
      <c r="DAR155" s="93"/>
      <c r="DAS155" s="93"/>
      <c r="DAT155" s="93"/>
      <c r="DAU155" s="93"/>
      <c r="DAV155" s="93"/>
      <c r="DAW155" s="93"/>
      <c r="DAX155" s="93"/>
      <c r="DAY155" s="93"/>
      <c r="DAZ155" s="93"/>
      <c r="DBA155" s="93"/>
      <c r="DBB155" s="93"/>
      <c r="DBC155" s="93"/>
      <c r="DBD155" s="93"/>
      <c r="DBE155" s="93"/>
      <c r="DBF155" s="93"/>
      <c r="DBG155" s="93"/>
      <c r="DBH155" s="93"/>
      <c r="DBI155" s="93"/>
      <c r="DBJ155" s="93"/>
      <c r="DBK155" s="93"/>
      <c r="DBL155" s="93"/>
      <c r="DBM155" s="93"/>
      <c r="DBN155" s="93"/>
      <c r="DBO155" s="93"/>
      <c r="DBP155" s="93"/>
      <c r="DBQ155" s="93"/>
      <c r="DBR155" s="93"/>
      <c r="DBS155" s="93"/>
      <c r="DBT155" s="93"/>
      <c r="DBU155" s="93"/>
      <c r="DBV155" s="93"/>
      <c r="DBW155" s="93"/>
      <c r="DBX155" s="93"/>
      <c r="DBY155" s="93"/>
      <c r="DBZ155" s="93"/>
      <c r="DCA155" s="93"/>
      <c r="DCB155" s="93"/>
      <c r="DCC155" s="93"/>
      <c r="DCD155" s="93"/>
      <c r="DCE155" s="93"/>
      <c r="DCF155" s="93"/>
      <c r="DCG155" s="93"/>
      <c r="DCH155" s="93"/>
      <c r="DCI155" s="93"/>
      <c r="DCJ155" s="93"/>
      <c r="DCK155" s="93"/>
      <c r="DCL155" s="93"/>
      <c r="DCM155" s="93"/>
      <c r="DCN155" s="93"/>
      <c r="DCO155" s="93"/>
      <c r="DCP155" s="93"/>
      <c r="DCQ155" s="93"/>
      <c r="DCR155" s="93"/>
      <c r="DCS155" s="93"/>
      <c r="DCT155" s="93"/>
      <c r="DCU155" s="93"/>
      <c r="DCV155" s="93"/>
      <c r="DCW155" s="93"/>
      <c r="DCX155" s="93"/>
      <c r="DCY155" s="93"/>
      <c r="DCZ155" s="93"/>
      <c r="DDA155" s="93"/>
      <c r="DDB155" s="93"/>
      <c r="DDC155" s="93"/>
      <c r="DDD155" s="93"/>
      <c r="DDE155" s="93"/>
      <c r="DDF155" s="93"/>
      <c r="DDG155" s="93"/>
      <c r="DDH155" s="93"/>
      <c r="DDI155" s="93"/>
      <c r="DDJ155" s="93"/>
      <c r="DDK155" s="93"/>
      <c r="DDL155" s="93"/>
      <c r="DDM155" s="93"/>
      <c r="DDN155" s="93"/>
      <c r="DDO155" s="93"/>
      <c r="DDP155" s="93"/>
      <c r="DDQ155" s="93"/>
      <c r="DDR155" s="93"/>
      <c r="DDS155" s="93"/>
      <c r="DDT155" s="93"/>
      <c r="DDU155" s="93"/>
      <c r="DDV155" s="93"/>
      <c r="DDW155" s="93"/>
      <c r="DDX155" s="93"/>
      <c r="DDY155" s="93"/>
      <c r="DDZ155" s="93"/>
      <c r="DEA155" s="93"/>
      <c r="DEB155" s="93"/>
      <c r="DEC155" s="93"/>
      <c r="DED155" s="93"/>
      <c r="DEE155" s="93"/>
      <c r="DEF155" s="93"/>
      <c r="DEG155" s="93"/>
      <c r="DEH155" s="93"/>
      <c r="DEI155" s="93"/>
      <c r="DEJ155" s="93"/>
      <c r="DEK155" s="93"/>
      <c r="DEL155" s="93"/>
      <c r="DEM155" s="93"/>
      <c r="DEN155" s="93"/>
      <c r="DEO155" s="93"/>
      <c r="DEP155" s="93"/>
      <c r="DEQ155" s="93"/>
      <c r="DER155" s="93"/>
      <c r="DES155" s="93"/>
      <c r="DET155" s="93"/>
      <c r="DEU155" s="93"/>
      <c r="DEV155" s="93"/>
      <c r="DEW155" s="93"/>
      <c r="DEX155" s="93"/>
      <c r="DEY155" s="93"/>
      <c r="DEZ155" s="93"/>
      <c r="DFA155" s="93"/>
      <c r="DFB155" s="93"/>
      <c r="DFC155" s="93"/>
      <c r="DFD155" s="93"/>
      <c r="DFE155" s="93"/>
      <c r="DFF155" s="93"/>
      <c r="DFG155" s="93"/>
      <c r="DFH155" s="93"/>
      <c r="DFI155" s="93"/>
      <c r="DFJ155" s="93"/>
      <c r="DFK155" s="93"/>
      <c r="DFL155" s="93"/>
      <c r="DFM155" s="93"/>
      <c r="DFN155" s="93"/>
      <c r="DFO155" s="93"/>
      <c r="DFP155" s="93"/>
      <c r="DFQ155" s="93"/>
      <c r="DFR155" s="93"/>
      <c r="DFS155" s="93"/>
      <c r="DFT155" s="93"/>
      <c r="DFU155" s="93"/>
      <c r="DFV155" s="93"/>
      <c r="DFW155" s="93"/>
      <c r="DFX155" s="93"/>
      <c r="DFY155" s="93"/>
      <c r="DFZ155" s="93"/>
      <c r="DGA155" s="93"/>
      <c r="DGB155" s="93"/>
      <c r="DGC155" s="93"/>
      <c r="DGD155" s="93"/>
      <c r="DGE155" s="93"/>
      <c r="DGF155" s="93"/>
      <c r="DGG155" s="93"/>
      <c r="DGH155" s="93"/>
      <c r="DGI155" s="93"/>
      <c r="DGJ155" s="93"/>
      <c r="DGK155" s="93"/>
      <c r="DGL155" s="93"/>
      <c r="DGM155" s="93"/>
      <c r="DGN155" s="93"/>
      <c r="DGO155" s="93"/>
      <c r="DGP155" s="93"/>
      <c r="DGQ155" s="93"/>
      <c r="DGR155" s="93"/>
      <c r="DGS155" s="93"/>
      <c r="DGT155" s="93"/>
      <c r="DGU155" s="93"/>
      <c r="DGV155" s="93"/>
      <c r="DGW155" s="93"/>
      <c r="DGX155" s="93"/>
      <c r="DGY155" s="93"/>
      <c r="DGZ155" s="93"/>
      <c r="DHA155" s="93"/>
      <c r="DHB155" s="93"/>
      <c r="DHC155" s="93"/>
      <c r="DHD155" s="93"/>
      <c r="DHE155" s="93"/>
      <c r="DHF155" s="93"/>
      <c r="DHG155" s="93"/>
      <c r="DHH155" s="93"/>
      <c r="DHI155" s="93"/>
      <c r="DHJ155" s="93"/>
      <c r="DHK155" s="93"/>
      <c r="DHL155" s="93"/>
      <c r="DHM155" s="93"/>
      <c r="DHN155" s="93"/>
      <c r="DHO155" s="93"/>
      <c r="DHP155" s="93"/>
      <c r="DHQ155" s="93"/>
    </row>
    <row r="156" spans="1:2929" s="170" customFormat="1">
      <c r="A156" s="198"/>
      <c r="B156" s="173" t="s">
        <v>1117</v>
      </c>
      <c r="C156" s="127" t="s">
        <v>39</v>
      </c>
      <c r="D156" s="108">
        <f>77.65+16.3</f>
        <v>93.95</v>
      </c>
      <c r="E156" s="663">
        <v>0</v>
      </c>
      <c r="F156" s="105">
        <f t="shared" ref="F156" si="12">+E156*D156</f>
        <v>0</v>
      </c>
      <c r="G156" s="162"/>
      <c r="H156" s="108"/>
      <c r="I156" s="109"/>
      <c r="J156" s="105"/>
      <c r="K156" s="93"/>
      <c r="L156" s="166"/>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c r="AT156" s="93"/>
      <c r="AU156" s="93"/>
      <c r="AV156" s="93"/>
      <c r="AW156" s="93"/>
      <c r="AX156" s="93"/>
      <c r="AY156" s="93"/>
      <c r="AZ156" s="93"/>
      <c r="BA156" s="93"/>
      <c r="BB156" s="93"/>
      <c r="BC156" s="93"/>
      <c r="BD156" s="93"/>
      <c r="BE156" s="93"/>
      <c r="BF156" s="93"/>
      <c r="BG156" s="93"/>
      <c r="BH156" s="93"/>
      <c r="BI156" s="93"/>
      <c r="BJ156" s="93"/>
      <c r="BK156" s="93"/>
      <c r="BL156" s="93"/>
      <c r="BM156" s="93"/>
      <c r="BN156" s="93"/>
      <c r="BO156" s="93"/>
      <c r="BP156" s="93"/>
      <c r="BQ156" s="93"/>
      <c r="BR156" s="93"/>
      <c r="BS156" s="93"/>
      <c r="BT156" s="93"/>
      <c r="BU156" s="93"/>
      <c r="BV156" s="93"/>
      <c r="BW156" s="93"/>
      <c r="BX156" s="93"/>
      <c r="BY156" s="93"/>
      <c r="BZ156" s="93"/>
      <c r="CA156" s="93"/>
      <c r="CB156" s="93"/>
      <c r="CC156" s="93"/>
      <c r="CD156" s="93"/>
      <c r="CE156" s="93"/>
      <c r="CF156" s="93"/>
      <c r="CG156" s="93"/>
      <c r="CH156" s="93"/>
      <c r="CI156" s="93"/>
      <c r="CJ156" s="93"/>
      <c r="CK156" s="93"/>
      <c r="CL156" s="93"/>
      <c r="CM156" s="93"/>
      <c r="CN156" s="93"/>
      <c r="CO156" s="93"/>
      <c r="CP156" s="93"/>
      <c r="CQ156" s="93"/>
      <c r="CR156" s="93"/>
      <c r="CS156" s="93"/>
      <c r="CT156" s="93"/>
      <c r="CU156" s="93"/>
      <c r="CV156" s="93"/>
      <c r="CW156" s="93"/>
      <c r="CX156" s="93"/>
      <c r="CY156" s="93"/>
      <c r="CZ156" s="93"/>
      <c r="DA156" s="93"/>
      <c r="DB156" s="93"/>
      <c r="DC156" s="93"/>
      <c r="DD156" s="93"/>
      <c r="DE156" s="93"/>
      <c r="DF156" s="93"/>
      <c r="DG156" s="93"/>
      <c r="DH156" s="93"/>
      <c r="DI156" s="93"/>
      <c r="DJ156" s="93"/>
      <c r="DK156" s="93"/>
      <c r="DL156" s="93"/>
      <c r="DM156" s="93"/>
      <c r="DN156" s="93"/>
      <c r="DO156" s="93"/>
      <c r="DP156" s="93"/>
      <c r="DQ156" s="93"/>
      <c r="DR156" s="93"/>
      <c r="DS156" s="93"/>
      <c r="DT156" s="93"/>
      <c r="DU156" s="93"/>
      <c r="DV156" s="93"/>
      <c r="DW156" s="93"/>
      <c r="DX156" s="93"/>
      <c r="DY156" s="93"/>
      <c r="DZ156" s="93"/>
      <c r="EA156" s="93"/>
      <c r="EB156" s="93"/>
      <c r="EC156" s="93"/>
      <c r="ED156" s="93"/>
      <c r="EE156" s="93"/>
      <c r="EF156" s="93"/>
      <c r="EG156" s="93"/>
      <c r="EH156" s="93"/>
      <c r="EI156" s="93"/>
      <c r="EJ156" s="93"/>
      <c r="EK156" s="93"/>
      <c r="EL156" s="93"/>
      <c r="EM156" s="93"/>
      <c r="EN156" s="93"/>
      <c r="EO156" s="93"/>
      <c r="EP156" s="93"/>
      <c r="EQ156" s="93"/>
      <c r="ER156" s="93"/>
      <c r="ES156" s="93"/>
      <c r="ET156" s="93"/>
      <c r="EU156" s="93"/>
      <c r="EV156" s="93"/>
      <c r="EW156" s="93"/>
      <c r="EX156" s="93"/>
      <c r="EY156" s="93"/>
      <c r="EZ156" s="93"/>
      <c r="FA156" s="93"/>
      <c r="FB156" s="93"/>
      <c r="FC156" s="93"/>
      <c r="FD156" s="93"/>
      <c r="FE156" s="93"/>
      <c r="FF156" s="93"/>
      <c r="FG156" s="93"/>
      <c r="FH156" s="93"/>
      <c r="FI156" s="93"/>
      <c r="FJ156" s="93"/>
      <c r="FK156" s="93"/>
      <c r="FL156" s="93"/>
      <c r="FM156" s="93"/>
      <c r="FN156" s="93"/>
      <c r="FO156" s="93"/>
      <c r="FP156" s="93"/>
      <c r="FQ156" s="93"/>
      <c r="FR156" s="93"/>
      <c r="FS156" s="93"/>
      <c r="FT156" s="93"/>
      <c r="FU156" s="93"/>
      <c r="FV156" s="93"/>
      <c r="FW156" s="93"/>
      <c r="FX156" s="93"/>
      <c r="FY156" s="93"/>
      <c r="FZ156" s="93"/>
      <c r="GA156" s="93"/>
      <c r="GB156" s="93"/>
      <c r="GC156" s="93"/>
      <c r="GD156" s="93"/>
      <c r="GE156" s="93"/>
      <c r="GF156" s="93"/>
      <c r="GG156" s="93"/>
      <c r="GH156" s="93"/>
      <c r="GI156" s="93"/>
      <c r="GJ156" s="93"/>
      <c r="GK156" s="93"/>
      <c r="GL156" s="93"/>
      <c r="GM156" s="93"/>
      <c r="GN156" s="93"/>
      <c r="GO156" s="93"/>
      <c r="GP156" s="93"/>
      <c r="GQ156" s="93"/>
      <c r="GR156" s="93"/>
      <c r="GS156" s="93"/>
      <c r="GT156" s="93"/>
      <c r="GU156" s="93"/>
      <c r="GV156" s="93"/>
      <c r="GW156" s="93"/>
      <c r="GX156" s="93"/>
      <c r="GY156" s="93"/>
      <c r="GZ156" s="93"/>
      <c r="HA156" s="93"/>
      <c r="HB156" s="93"/>
      <c r="HC156" s="93"/>
      <c r="HD156" s="93"/>
      <c r="HE156" s="93"/>
      <c r="HF156" s="93"/>
      <c r="HG156" s="93"/>
      <c r="HH156" s="93"/>
      <c r="HI156" s="93"/>
      <c r="HJ156" s="93"/>
      <c r="HK156" s="93"/>
      <c r="HL156" s="93"/>
      <c r="HM156" s="93"/>
      <c r="HN156" s="93"/>
      <c r="HO156" s="93"/>
      <c r="HP156" s="93"/>
      <c r="HQ156" s="93"/>
      <c r="HR156" s="93"/>
      <c r="HS156" s="93"/>
      <c r="HT156" s="93"/>
      <c r="HU156" s="93"/>
      <c r="HV156" s="93"/>
      <c r="HW156" s="93"/>
      <c r="HX156" s="93"/>
      <c r="HY156" s="93"/>
      <c r="HZ156" s="93"/>
      <c r="IA156" s="93"/>
      <c r="IB156" s="93"/>
      <c r="IC156" s="93"/>
      <c r="ID156" s="93"/>
      <c r="IE156" s="93"/>
      <c r="IF156" s="93"/>
      <c r="IG156" s="93"/>
      <c r="IH156" s="93"/>
      <c r="II156" s="93"/>
      <c r="IJ156" s="93"/>
      <c r="IK156" s="93"/>
      <c r="IL156" s="93"/>
      <c r="IM156" s="93"/>
      <c r="IN156" s="93"/>
      <c r="IO156" s="93"/>
      <c r="IP156" s="93"/>
      <c r="IQ156" s="93"/>
      <c r="IR156" s="93"/>
      <c r="IS156" s="93"/>
      <c r="IT156" s="93"/>
      <c r="IU156" s="93"/>
      <c r="IV156" s="93"/>
      <c r="IW156" s="93"/>
      <c r="IX156" s="93"/>
      <c r="IY156" s="93"/>
      <c r="IZ156" s="93"/>
      <c r="JA156" s="93"/>
      <c r="JB156" s="93"/>
      <c r="JC156" s="93"/>
      <c r="JD156" s="93"/>
      <c r="JE156" s="93"/>
      <c r="JF156" s="93"/>
      <c r="JG156" s="93"/>
      <c r="JH156" s="93"/>
      <c r="JI156" s="93"/>
      <c r="JJ156" s="93"/>
      <c r="JK156" s="93"/>
      <c r="JL156" s="93"/>
      <c r="JM156" s="93"/>
      <c r="JN156" s="93"/>
      <c r="JO156" s="93"/>
      <c r="JP156" s="93"/>
      <c r="JQ156" s="93"/>
      <c r="JR156" s="93"/>
      <c r="JS156" s="93"/>
      <c r="JT156" s="93"/>
      <c r="JU156" s="93"/>
      <c r="JV156" s="93"/>
      <c r="JW156" s="93"/>
      <c r="JX156" s="93"/>
      <c r="JY156" s="93"/>
      <c r="JZ156" s="93"/>
      <c r="KA156" s="93"/>
      <c r="KB156" s="93"/>
      <c r="KC156" s="93"/>
      <c r="KD156" s="93"/>
      <c r="KE156" s="93"/>
      <c r="KF156" s="93"/>
      <c r="KG156" s="93"/>
      <c r="KH156" s="93"/>
      <c r="KI156" s="93"/>
      <c r="KJ156" s="93"/>
      <c r="KK156" s="93"/>
      <c r="KL156" s="93"/>
      <c r="KM156" s="93"/>
      <c r="KN156" s="93"/>
      <c r="KO156" s="93"/>
      <c r="KP156" s="93"/>
      <c r="KQ156" s="93"/>
      <c r="KR156" s="93"/>
      <c r="KS156" s="93"/>
      <c r="KT156" s="93"/>
      <c r="KU156" s="93"/>
      <c r="KV156" s="93"/>
      <c r="KW156" s="93"/>
      <c r="KX156" s="93"/>
      <c r="KY156" s="93"/>
      <c r="KZ156" s="93"/>
      <c r="LA156" s="93"/>
      <c r="LB156" s="93"/>
      <c r="LC156" s="93"/>
      <c r="LD156" s="93"/>
      <c r="LE156" s="93"/>
      <c r="LF156" s="93"/>
      <c r="LG156" s="93"/>
      <c r="LH156" s="93"/>
      <c r="LI156" s="93"/>
      <c r="LJ156" s="93"/>
      <c r="LK156" s="93"/>
      <c r="LL156" s="93"/>
      <c r="LM156" s="93"/>
      <c r="LN156" s="93"/>
      <c r="LO156" s="93"/>
      <c r="LP156" s="93"/>
      <c r="LQ156" s="93"/>
      <c r="LR156" s="93"/>
      <c r="LS156" s="93"/>
      <c r="LT156" s="93"/>
      <c r="LU156" s="93"/>
      <c r="LV156" s="93"/>
      <c r="LW156" s="93"/>
      <c r="LX156" s="93"/>
      <c r="LY156" s="93"/>
      <c r="LZ156" s="93"/>
      <c r="MA156" s="93"/>
      <c r="MB156" s="93"/>
      <c r="MC156" s="93"/>
      <c r="MD156" s="93"/>
      <c r="ME156" s="93"/>
      <c r="MF156" s="93"/>
      <c r="MG156" s="93"/>
      <c r="MH156" s="93"/>
      <c r="MI156" s="93"/>
      <c r="MJ156" s="93"/>
      <c r="MK156" s="93"/>
      <c r="ML156" s="93"/>
      <c r="MM156" s="93"/>
      <c r="MN156" s="93"/>
      <c r="MO156" s="93"/>
      <c r="MP156" s="93"/>
      <c r="MQ156" s="93"/>
      <c r="MR156" s="93"/>
      <c r="MS156" s="93"/>
      <c r="MT156" s="93"/>
      <c r="MU156" s="93"/>
      <c r="MV156" s="93"/>
      <c r="MW156" s="93"/>
      <c r="MX156" s="93"/>
      <c r="MY156" s="93"/>
      <c r="MZ156" s="93"/>
      <c r="NA156" s="93"/>
      <c r="NB156" s="93"/>
      <c r="NC156" s="93"/>
      <c r="ND156" s="93"/>
      <c r="NE156" s="93"/>
      <c r="NF156" s="93"/>
      <c r="NG156" s="93"/>
      <c r="NH156" s="93"/>
      <c r="NI156" s="93"/>
      <c r="NJ156" s="93"/>
      <c r="NK156" s="93"/>
      <c r="NL156" s="93"/>
      <c r="NM156" s="93"/>
      <c r="NN156" s="93"/>
      <c r="NO156" s="93"/>
      <c r="NP156" s="93"/>
      <c r="NQ156" s="93"/>
      <c r="NR156" s="93"/>
      <c r="NS156" s="93"/>
      <c r="NT156" s="93"/>
      <c r="NU156" s="93"/>
      <c r="NV156" s="93"/>
      <c r="NW156" s="93"/>
      <c r="NX156" s="93"/>
      <c r="NY156" s="93"/>
      <c r="NZ156" s="93"/>
      <c r="OA156" s="93"/>
      <c r="OB156" s="93"/>
      <c r="OC156" s="93"/>
      <c r="OD156" s="93"/>
      <c r="OE156" s="93"/>
      <c r="OF156" s="93"/>
      <c r="OG156" s="93"/>
      <c r="OH156" s="93"/>
      <c r="OI156" s="93"/>
      <c r="OJ156" s="93"/>
      <c r="OK156" s="93"/>
      <c r="OL156" s="93"/>
      <c r="OM156" s="93"/>
      <c r="ON156" s="93"/>
      <c r="OO156" s="93"/>
      <c r="OP156" s="93"/>
      <c r="OQ156" s="93"/>
      <c r="OR156" s="93"/>
      <c r="OS156" s="93"/>
      <c r="OT156" s="93"/>
      <c r="OU156" s="93"/>
      <c r="OV156" s="93"/>
      <c r="OW156" s="93"/>
      <c r="OX156" s="93"/>
      <c r="OY156" s="93"/>
      <c r="OZ156" s="93"/>
      <c r="PA156" s="93"/>
      <c r="PB156" s="93"/>
      <c r="PC156" s="93"/>
      <c r="PD156" s="93"/>
      <c r="PE156" s="93"/>
      <c r="PF156" s="93"/>
      <c r="PG156" s="93"/>
      <c r="PH156" s="93"/>
      <c r="PI156" s="93"/>
      <c r="PJ156" s="93"/>
      <c r="PK156" s="93"/>
      <c r="PL156" s="93"/>
      <c r="PM156" s="93"/>
      <c r="PN156" s="93"/>
      <c r="PO156" s="93"/>
      <c r="PP156" s="93"/>
      <c r="PQ156" s="93"/>
      <c r="PR156" s="93"/>
      <c r="PS156" s="93"/>
      <c r="PT156" s="93"/>
      <c r="PU156" s="93"/>
      <c r="PV156" s="93"/>
      <c r="PW156" s="93"/>
      <c r="PX156" s="93"/>
      <c r="PY156" s="93"/>
      <c r="PZ156" s="93"/>
      <c r="QA156" s="93"/>
      <c r="QB156" s="93"/>
      <c r="QC156" s="93"/>
      <c r="QD156" s="93"/>
      <c r="QE156" s="93"/>
      <c r="QF156" s="93"/>
      <c r="QG156" s="93"/>
      <c r="QH156" s="93"/>
      <c r="QI156" s="93"/>
      <c r="QJ156" s="93"/>
      <c r="QK156" s="93"/>
      <c r="QL156" s="93"/>
      <c r="QM156" s="93"/>
      <c r="QN156" s="93"/>
      <c r="QO156" s="93"/>
      <c r="QP156" s="93"/>
      <c r="QQ156" s="93"/>
      <c r="QR156" s="93"/>
      <c r="QS156" s="93"/>
      <c r="QT156" s="93"/>
      <c r="QU156" s="93"/>
      <c r="QV156" s="93"/>
      <c r="QW156" s="93"/>
      <c r="QX156" s="93"/>
      <c r="QY156" s="93"/>
      <c r="QZ156" s="93"/>
      <c r="RA156" s="93"/>
      <c r="RB156" s="93"/>
      <c r="RC156" s="93"/>
      <c r="RD156" s="93"/>
      <c r="RE156" s="93"/>
      <c r="RF156" s="93"/>
      <c r="RG156" s="93"/>
      <c r="RH156" s="93"/>
      <c r="RI156" s="93"/>
      <c r="RJ156" s="93"/>
      <c r="RK156" s="93"/>
      <c r="RL156" s="93"/>
      <c r="RM156" s="93"/>
      <c r="RN156" s="93"/>
      <c r="RO156" s="93"/>
      <c r="RP156" s="93"/>
      <c r="RQ156" s="93"/>
      <c r="RR156" s="93"/>
      <c r="RS156" s="93"/>
      <c r="RT156" s="93"/>
      <c r="RU156" s="93"/>
      <c r="RV156" s="93"/>
      <c r="RW156" s="93"/>
      <c r="RX156" s="93"/>
      <c r="RY156" s="93"/>
      <c r="RZ156" s="93"/>
      <c r="SA156" s="93"/>
      <c r="SB156" s="93"/>
      <c r="SC156" s="93"/>
      <c r="SD156" s="93"/>
      <c r="SE156" s="93"/>
      <c r="SF156" s="93"/>
      <c r="SG156" s="93"/>
      <c r="SH156" s="93"/>
      <c r="SI156" s="93"/>
      <c r="SJ156" s="93"/>
      <c r="SK156" s="93"/>
      <c r="SL156" s="93"/>
      <c r="SM156" s="93"/>
      <c r="SN156" s="93"/>
      <c r="SO156" s="93"/>
      <c r="SP156" s="93"/>
      <c r="SQ156" s="93"/>
      <c r="SR156" s="93"/>
      <c r="SS156" s="93"/>
      <c r="ST156" s="93"/>
      <c r="SU156" s="93"/>
      <c r="SV156" s="93"/>
      <c r="SW156" s="93"/>
      <c r="SX156" s="93"/>
      <c r="SY156" s="93"/>
      <c r="SZ156" s="93"/>
      <c r="TA156" s="93"/>
      <c r="TB156" s="93"/>
      <c r="TC156" s="93"/>
      <c r="TD156" s="93"/>
      <c r="TE156" s="93"/>
      <c r="TF156" s="93"/>
      <c r="TG156" s="93"/>
      <c r="TH156" s="93"/>
      <c r="TI156" s="93"/>
      <c r="TJ156" s="93"/>
      <c r="TK156" s="93"/>
      <c r="TL156" s="93"/>
      <c r="TM156" s="93"/>
      <c r="TN156" s="93"/>
      <c r="TO156" s="93"/>
      <c r="TP156" s="93"/>
      <c r="TQ156" s="93"/>
      <c r="TR156" s="93"/>
      <c r="TS156" s="93"/>
      <c r="TT156" s="93"/>
      <c r="TU156" s="93"/>
      <c r="TV156" s="93"/>
      <c r="TW156" s="93"/>
      <c r="TX156" s="93"/>
      <c r="TY156" s="93"/>
      <c r="TZ156" s="93"/>
      <c r="UA156" s="93"/>
      <c r="UB156" s="93"/>
      <c r="UC156" s="93"/>
      <c r="UD156" s="93"/>
      <c r="UE156" s="93"/>
      <c r="UF156" s="93"/>
      <c r="UG156" s="93"/>
      <c r="UH156" s="93"/>
      <c r="UI156" s="93"/>
      <c r="UJ156" s="93"/>
      <c r="UK156" s="93"/>
      <c r="UL156" s="93"/>
      <c r="UM156" s="93"/>
      <c r="UN156" s="93"/>
      <c r="UO156" s="93"/>
      <c r="UP156" s="93"/>
      <c r="UQ156" s="93"/>
      <c r="UR156" s="93"/>
      <c r="US156" s="93"/>
      <c r="UT156" s="93"/>
      <c r="UU156" s="93"/>
      <c r="UV156" s="93"/>
      <c r="UW156" s="93"/>
      <c r="UX156" s="93"/>
      <c r="UY156" s="93"/>
      <c r="UZ156" s="93"/>
      <c r="VA156" s="93"/>
      <c r="VB156" s="93"/>
      <c r="VC156" s="93"/>
      <c r="VD156" s="93"/>
      <c r="VE156" s="93"/>
      <c r="VF156" s="93"/>
      <c r="VG156" s="93"/>
      <c r="VH156" s="93"/>
      <c r="VI156" s="93"/>
      <c r="VJ156" s="93"/>
      <c r="VK156" s="93"/>
      <c r="VL156" s="93"/>
      <c r="VM156" s="93"/>
      <c r="VN156" s="93"/>
      <c r="VO156" s="93"/>
      <c r="VP156" s="93"/>
      <c r="VQ156" s="93"/>
      <c r="VR156" s="93"/>
      <c r="VS156" s="93"/>
      <c r="VT156" s="93"/>
      <c r="VU156" s="93"/>
      <c r="VV156" s="93"/>
      <c r="VW156" s="93"/>
      <c r="VX156" s="93"/>
      <c r="VY156" s="93"/>
      <c r="VZ156" s="93"/>
      <c r="WA156" s="93"/>
      <c r="WB156" s="93"/>
      <c r="WC156" s="93"/>
      <c r="WD156" s="93"/>
      <c r="WE156" s="93"/>
      <c r="WF156" s="93"/>
      <c r="WG156" s="93"/>
      <c r="WH156" s="93"/>
      <c r="WI156" s="93"/>
      <c r="WJ156" s="93"/>
      <c r="WK156" s="93"/>
      <c r="WL156" s="93"/>
      <c r="WM156" s="93"/>
      <c r="WN156" s="93"/>
      <c r="WO156" s="93"/>
      <c r="WP156" s="93"/>
      <c r="WQ156" s="93"/>
      <c r="WR156" s="93"/>
      <c r="WS156" s="93"/>
      <c r="WT156" s="93"/>
      <c r="WU156" s="93"/>
      <c r="WV156" s="93"/>
      <c r="WW156" s="93"/>
      <c r="WX156" s="93"/>
      <c r="WY156" s="93"/>
      <c r="WZ156" s="93"/>
      <c r="XA156" s="93"/>
      <c r="XB156" s="93"/>
      <c r="XC156" s="93"/>
      <c r="XD156" s="93"/>
      <c r="XE156" s="93"/>
      <c r="XF156" s="93"/>
      <c r="XG156" s="93"/>
      <c r="XH156" s="93"/>
      <c r="XI156" s="93"/>
      <c r="XJ156" s="93"/>
      <c r="XK156" s="93"/>
      <c r="XL156" s="93"/>
      <c r="XM156" s="93"/>
      <c r="XN156" s="93"/>
      <c r="XO156" s="93"/>
      <c r="XP156" s="93"/>
      <c r="XQ156" s="93"/>
      <c r="XR156" s="93"/>
      <c r="XS156" s="93"/>
      <c r="XT156" s="93"/>
      <c r="XU156" s="93"/>
      <c r="XV156" s="93"/>
      <c r="XW156" s="93"/>
      <c r="XX156" s="93"/>
      <c r="XY156" s="93"/>
      <c r="XZ156" s="93"/>
      <c r="YA156" s="93"/>
      <c r="YB156" s="93"/>
      <c r="YC156" s="93"/>
      <c r="YD156" s="93"/>
      <c r="YE156" s="93"/>
      <c r="YF156" s="93"/>
      <c r="YG156" s="93"/>
      <c r="YH156" s="93"/>
      <c r="YI156" s="93"/>
      <c r="YJ156" s="93"/>
      <c r="YK156" s="93"/>
      <c r="YL156" s="93"/>
      <c r="YM156" s="93"/>
      <c r="YN156" s="93"/>
      <c r="YO156" s="93"/>
      <c r="YP156" s="93"/>
      <c r="YQ156" s="93"/>
      <c r="YR156" s="93"/>
      <c r="YS156" s="93"/>
      <c r="YT156" s="93"/>
      <c r="YU156" s="93"/>
      <c r="YV156" s="93"/>
      <c r="YW156" s="93"/>
      <c r="YX156" s="93"/>
      <c r="YY156" s="93"/>
      <c r="YZ156" s="93"/>
      <c r="ZA156" s="93"/>
      <c r="ZB156" s="93"/>
      <c r="ZC156" s="93"/>
      <c r="ZD156" s="93"/>
      <c r="ZE156" s="93"/>
      <c r="ZF156" s="93"/>
      <c r="ZG156" s="93"/>
      <c r="ZH156" s="93"/>
      <c r="ZI156" s="93"/>
      <c r="ZJ156" s="93"/>
      <c r="ZK156" s="93"/>
      <c r="ZL156" s="93"/>
      <c r="ZM156" s="93"/>
      <c r="ZN156" s="93"/>
      <c r="ZO156" s="93"/>
      <c r="ZP156" s="93"/>
      <c r="ZQ156" s="93"/>
      <c r="ZR156" s="93"/>
      <c r="ZS156" s="93"/>
      <c r="ZT156" s="93"/>
      <c r="ZU156" s="93"/>
      <c r="ZV156" s="93"/>
      <c r="ZW156" s="93"/>
      <c r="ZX156" s="93"/>
      <c r="ZY156" s="93"/>
      <c r="ZZ156" s="93"/>
      <c r="AAA156" s="93"/>
      <c r="AAB156" s="93"/>
      <c r="AAC156" s="93"/>
      <c r="AAD156" s="93"/>
      <c r="AAE156" s="93"/>
      <c r="AAF156" s="93"/>
      <c r="AAG156" s="93"/>
      <c r="AAH156" s="93"/>
      <c r="AAI156" s="93"/>
      <c r="AAJ156" s="93"/>
      <c r="AAK156" s="93"/>
      <c r="AAL156" s="93"/>
      <c r="AAM156" s="93"/>
      <c r="AAN156" s="93"/>
      <c r="AAO156" s="93"/>
      <c r="AAP156" s="93"/>
      <c r="AAQ156" s="93"/>
      <c r="AAR156" s="93"/>
      <c r="AAS156" s="93"/>
      <c r="AAT156" s="93"/>
      <c r="AAU156" s="93"/>
      <c r="AAV156" s="93"/>
      <c r="AAW156" s="93"/>
      <c r="AAX156" s="93"/>
      <c r="AAY156" s="93"/>
      <c r="AAZ156" s="93"/>
      <c r="ABA156" s="93"/>
      <c r="ABB156" s="93"/>
      <c r="ABC156" s="93"/>
      <c r="ABD156" s="93"/>
      <c r="ABE156" s="93"/>
      <c r="ABF156" s="93"/>
      <c r="ABG156" s="93"/>
      <c r="ABH156" s="93"/>
      <c r="ABI156" s="93"/>
      <c r="ABJ156" s="93"/>
      <c r="ABK156" s="93"/>
      <c r="ABL156" s="93"/>
      <c r="ABM156" s="93"/>
      <c r="ABN156" s="93"/>
      <c r="ABO156" s="93"/>
      <c r="ABP156" s="93"/>
      <c r="ABQ156" s="93"/>
      <c r="ABR156" s="93"/>
      <c r="ABS156" s="93"/>
      <c r="ABT156" s="93"/>
      <c r="ABU156" s="93"/>
      <c r="ABV156" s="93"/>
      <c r="ABW156" s="93"/>
      <c r="ABX156" s="93"/>
      <c r="ABY156" s="93"/>
      <c r="ABZ156" s="93"/>
      <c r="ACA156" s="93"/>
      <c r="ACB156" s="93"/>
      <c r="ACC156" s="93"/>
      <c r="ACD156" s="93"/>
      <c r="ACE156" s="93"/>
      <c r="ACF156" s="93"/>
      <c r="ACG156" s="93"/>
      <c r="ACH156" s="93"/>
      <c r="ACI156" s="93"/>
      <c r="ACJ156" s="93"/>
      <c r="ACK156" s="93"/>
      <c r="ACL156" s="93"/>
      <c r="ACM156" s="93"/>
      <c r="ACN156" s="93"/>
      <c r="ACO156" s="93"/>
      <c r="ACP156" s="93"/>
      <c r="ACQ156" s="93"/>
      <c r="ACR156" s="93"/>
      <c r="ACS156" s="93"/>
      <c r="ACT156" s="93"/>
      <c r="ACU156" s="93"/>
      <c r="ACV156" s="93"/>
      <c r="ACW156" s="93"/>
      <c r="ACX156" s="93"/>
      <c r="ACY156" s="93"/>
      <c r="ACZ156" s="93"/>
      <c r="ADA156" s="93"/>
      <c r="ADB156" s="93"/>
      <c r="ADC156" s="93"/>
      <c r="ADD156" s="93"/>
      <c r="ADE156" s="93"/>
      <c r="ADF156" s="93"/>
      <c r="ADG156" s="93"/>
      <c r="ADH156" s="93"/>
      <c r="ADI156" s="93"/>
      <c r="ADJ156" s="93"/>
      <c r="ADK156" s="93"/>
      <c r="ADL156" s="93"/>
      <c r="ADM156" s="93"/>
      <c r="ADN156" s="93"/>
      <c r="ADO156" s="93"/>
      <c r="ADP156" s="93"/>
      <c r="ADQ156" s="93"/>
      <c r="ADR156" s="93"/>
      <c r="ADS156" s="93"/>
      <c r="ADT156" s="93"/>
      <c r="ADU156" s="93"/>
      <c r="ADV156" s="93"/>
      <c r="ADW156" s="93"/>
      <c r="ADX156" s="93"/>
      <c r="ADY156" s="93"/>
      <c r="ADZ156" s="93"/>
      <c r="AEA156" s="93"/>
      <c r="AEB156" s="93"/>
      <c r="AEC156" s="93"/>
      <c r="AED156" s="93"/>
      <c r="AEE156" s="93"/>
      <c r="AEF156" s="93"/>
      <c r="AEG156" s="93"/>
      <c r="AEH156" s="93"/>
      <c r="AEI156" s="93"/>
      <c r="AEJ156" s="93"/>
      <c r="AEK156" s="93"/>
      <c r="AEL156" s="93"/>
      <c r="AEM156" s="93"/>
      <c r="AEN156" s="93"/>
      <c r="AEO156" s="93"/>
      <c r="AEP156" s="93"/>
      <c r="AEQ156" s="93"/>
      <c r="AER156" s="93"/>
      <c r="AES156" s="93"/>
      <c r="AET156" s="93"/>
      <c r="AEU156" s="93"/>
      <c r="AEV156" s="93"/>
      <c r="AEW156" s="93"/>
      <c r="AEX156" s="93"/>
      <c r="AEY156" s="93"/>
      <c r="AEZ156" s="93"/>
      <c r="AFA156" s="93"/>
      <c r="AFB156" s="93"/>
      <c r="AFC156" s="93"/>
      <c r="AFD156" s="93"/>
      <c r="AFE156" s="93"/>
      <c r="AFF156" s="93"/>
      <c r="AFG156" s="93"/>
      <c r="AFH156" s="93"/>
      <c r="AFI156" s="93"/>
      <c r="AFJ156" s="93"/>
      <c r="AFK156" s="93"/>
      <c r="AFL156" s="93"/>
      <c r="AFM156" s="93"/>
      <c r="AFN156" s="93"/>
      <c r="AFO156" s="93"/>
      <c r="AFP156" s="93"/>
      <c r="AFQ156" s="93"/>
      <c r="AFR156" s="93"/>
      <c r="AFS156" s="93"/>
      <c r="AFT156" s="93"/>
      <c r="AFU156" s="93"/>
      <c r="AFV156" s="93"/>
      <c r="AFW156" s="93"/>
      <c r="AFX156" s="93"/>
      <c r="AFY156" s="93"/>
      <c r="AFZ156" s="93"/>
      <c r="AGA156" s="93"/>
      <c r="AGB156" s="93"/>
      <c r="AGC156" s="93"/>
      <c r="AGD156" s="93"/>
      <c r="AGE156" s="93"/>
      <c r="AGF156" s="93"/>
      <c r="AGG156" s="93"/>
      <c r="AGH156" s="93"/>
      <c r="AGI156" s="93"/>
      <c r="AGJ156" s="93"/>
      <c r="AGK156" s="93"/>
      <c r="AGL156" s="93"/>
      <c r="AGM156" s="93"/>
      <c r="AGN156" s="93"/>
      <c r="AGO156" s="93"/>
      <c r="AGP156" s="93"/>
      <c r="AGQ156" s="93"/>
      <c r="AGR156" s="93"/>
      <c r="AGS156" s="93"/>
      <c r="AGT156" s="93"/>
      <c r="AGU156" s="93"/>
      <c r="AGV156" s="93"/>
      <c r="AGW156" s="93"/>
      <c r="AGX156" s="93"/>
      <c r="AGY156" s="93"/>
      <c r="AGZ156" s="93"/>
      <c r="AHA156" s="93"/>
      <c r="AHB156" s="93"/>
      <c r="AHC156" s="93"/>
      <c r="AHD156" s="93"/>
      <c r="AHE156" s="93"/>
      <c r="AHF156" s="93"/>
      <c r="AHG156" s="93"/>
      <c r="AHH156" s="93"/>
      <c r="AHI156" s="93"/>
      <c r="AHJ156" s="93"/>
      <c r="AHK156" s="93"/>
      <c r="AHL156" s="93"/>
      <c r="AHM156" s="93"/>
      <c r="AHN156" s="93"/>
      <c r="AHO156" s="93"/>
      <c r="AHP156" s="93"/>
      <c r="AHQ156" s="93"/>
      <c r="AHR156" s="93"/>
      <c r="AHS156" s="93"/>
      <c r="AHT156" s="93"/>
      <c r="AHU156" s="93"/>
      <c r="AHV156" s="93"/>
      <c r="AHW156" s="93"/>
      <c r="AHX156" s="93"/>
      <c r="AHY156" s="93"/>
      <c r="AHZ156" s="93"/>
      <c r="AIA156" s="93"/>
      <c r="AIB156" s="93"/>
      <c r="AIC156" s="93"/>
      <c r="AID156" s="93"/>
      <c r="AIE156" s="93"/>
      <c r="AIF156" s="93"/>
      <c r="AIG156" s="93"/>
      <c r="AIH156" s="93"/>
      <c r="AII156" s="93"/>
      <c r="AIJ156" s="93"/>
      <c r="AIK156" s="93"/>
      <c r="AIL156" s="93"/>
      <c r="AIM156" s="93"/>
      <c r="AIN156" s="93"/>
      <c r="AIO156" s="93"/>
      <c r="AIP156" s="93"/>
      <c r="AIQ156" s="93"/>
      <c r="AIR156" s="93"/>
      <c r="AIS156" s="93"/>
      <c r="AIT156" s="93"/>
      <c r="AIU156" s="93"/>
      <c r="AIV156" s="93"/>
      <c r="AIW156" s="93"/>
      <c r="AIX156" s="93"/>
      <c r="AIY156" s="93"/>
      <c r="AIZ156" s="93"/>
      <c r="AJA156" s="93"/>
      <c r="AJB156" s="93"/>
      <c r="AJC156" s="93"/>
      <c r="AJD156" s="93"/>
      <c r="AJE156" s="93"/>
      <c r="AJF156" s="93"/>
      <c r="AJG156" s="93"/>
      <c r="AJH156" s="93"/>
      <c r="AJI156" s="93"/>
      <c r="AJJ156" s="93"/>
      <c r="AJK156" s="93"/>
      <c r="AJL156" s="93"/>
      <c r="AJM156" s="93"/>
      <c r="AJN156" s="93"/>
      <c r="AJO156" s="93"/>
      <c r="AJP156" s="93"/>
      <c r="AJQ156" s="93"/>
      <c r="AJR156" s="93"/>
      <c r="AJS156" s="93"/>
      <c r="AJT156" s="93"/>
      <c r="AJU156" s="93"/>
      <c r="AJV156" s="93"/>
      <c r="AJW156" s="93"/>
      <c r="AJX156" s="93"/>
      <c r="AJY156" s="93"/>
      <c r="AJZ156" s="93"/>
      <c r="AKA156" s="93"/>
      <c r="AKB156" s="93"/>
      <c r="AKC156" s="93"/>
      <c r="AKD156" s="93"/>
      <c r="AKE156" s="93"/>
      <c r="AKF156" s="93"/>
      <c r="AKG156" s="93"/>
      <c r="AKH156" s="93"/>
      <c r="AKI156" s="93"/>
      <c r="AKJ156" s="93"/>
      <c r="AKK156" s="93"/>
      <c r="AKL156" s="93"/>
      <c r="AKM156" s="93"/>
      <c r="AKN156" s="93"/>
      <c r="AKO156" s="93"/>
      <c r="AKP156" s="93"/>
      <c r="AKQ156" s="93"/>
      <c r="AKR156" s="93"/>
      <c r="AKS156" s="93"/>
      <c r="AKT156" s="93"/>
      <c r="AKU156" s="93"/>
      <c r="AKV156" s="93"/>
      <c r="AKW156" s="93"/>
      <c r="AKX156" s="93"/>
      <c r="AKY156" s="93"/>
      <c r="AKZ156" s="93"/>
      <c r="ALA156" s="93"/>
      <c r="ALB156" s="93"/>
      <c r="ALC156" s="93"/>
      <c r="ALD156" s="93"/>
      <c r="ALE156" s="93"/>
      <c r="ALF156" s="93"/>
      <c r="ALG156" s="93"/>
      <c r="ALH156" s="93"/>
      <c r="ALI156" s="93"/>
      <c r="ALJ156" s="93"/>
      <c r="ALK156" s="93"/>
      <c r="ALL156" s="93"/>
      <c r="ALM156" s="93"/>
      <c r="ALN156" s="93"/>
      <c r="ALO156" s="93"/>
      <c r="ALP156" s="93"/>
      <c r="ALQ156" s="93"/>
      <c r="ALR156" s="93"/>
      <c r="ALS156" s="93"/>
      <c r="ALT156" s="93"/>
      <c r="ALU156" s="93"/>
      <c r="ALV156" s="93"/>
      <c r="ALW156" s="93"/>
      <c r="ALX156" s="93"/>
      <c r="ALY156" s="93"/>
      <c r="ALZ156" s="93"/>
      <c r="AMA156" s="93"/>
      <c r="AMB156" s="93"/>
      <c r="AMC156" s="93"/>
      <c r="AMD156" s="93"/>
      <c r="AME156" s="93"/>
      <c r="AMF156" s="93"/>
      <c r="AMG156" s="93"/>
      <c r="AMH156" s="93"/>
      <c r="AMI156" s="93"/>
      <c r="AMJ156" s="93"/>
      <c r="AMK156" s="93"/>
      <c r="AML156" s="93"/>
      <c r="AMM156" s="93"/>
      <c r="AMN156" s="93"/>
      <c r="AMO156" s="93"/>
      <c r="AMP156" s="93"/>
      <c r="AMQ156" s="93"/>
      <c r="AMR156" s="93"/>
      <c r="AMS156" s="93"/>
      <c r="AMT156" s="93"/>
      <c r="AMU156" s="93"/>
      <c r="AMV156" s="93"/>
      <c r="AMW156" s="93"/>
      <c r="AMX156" s="93"/>
      <c r="AMY156" s="93"/>
      <c r="AMZ156" s="93"/>
      <c r="ANA156" s="93"/>
      <c r="ANB156" s="93"/>
      <c r="ANC156" s="93"/>
      <c r="AND156" s="93"/>
      <c r="ANE156" s="93"/>
      <c r="ANF156" s="93"/>
      <c r="ANG156" s="93"/>
      <c r="ANH156" s="93"/>
      <c r="ANI156" s="93"/>
      <c r="ANJ156" s="93"/>
      <c r="ANK156" s="93"/>
      <c r="ANL156" s="93"/>
      <c r="ANM156" s="93"/>
      <c r="ANN156" s="93"/>
      <c r="ANO156" s="93"/>
      <c r="ANP156" s="93"/>
      <c r="ANQ156" s="93"/>
      <c r="ANR156" s="93"/>
      <c r="ANS156" s="93"/>
      <c r="ANT156" s="93"/>
      <c r="ANU156" s="93"/>
      <c r="ANV156" s="93"/>
      <c r="ANW156" s="93"/>
      <c r="ANX156" s="93"/>
      <c r="ANY156" s="93"/>
      <c r="ANZ156" s="93"/>
      <c r="AOA156" s="93"/>
      <c r="AOB156" s="93"/>
      <c r="AOC156" s="93"/>
      <c r="AOD156" s="93"/>
      <c r="AOE156" s="93"/>
      <c r="AOF156" s="93"/>
      <c r="AOG156" s="93"/>
      <c r="AOH156" s="93"/>
      <c r="AOI156" s="93"/>
      <c r="AOJ156" s="93"/>
      <c r="AOK156" s="93"/>
      <c r="AOL156" s="93"/>
      <c r="AOM156" s="93"/>
      <c r="AON156" s="93"/>
      <c r="AOO156" s="93"/>
      <c r="AOP156" s="93"/>
      <c r="AOQ156" s="93"/>
      <c r="AOR156" s="93"/>
      <c r="AOS156" s="93"/>
      <c r="AOT156" s="93"/>
      <c r="AOU156" s="93"/>
      <c r="AOV156" s="93"/>
      <c r="AOW156" s="93"/>
      <c r="AOX156" s="93"/>
      <c r="AOY156" s="93"/>
      <c r="AOZ156" s="93"/>
      <c r="APA156" s="93"/>
      <c r="APB156" s="93"/>
      <c r="APC156" s="93"/>
      <c r="APD156" s="93"/>
      <c r="APE156" s="93"/>
      <c r="APF156" s="93"/>
      <c r="APG156" s="93"/>
      <c r="APH156" s="93"/>
      <c r="API156" s="93"/>
      <c r="APJ156" s="93"/>
      <c r="APK156" s="93"/>
      <c r="APL156" s="93"/>
      <c r="APM156" s="93"/>
      <c r="APN156" s="93"/>
      <c r="APO156" s="93"/>
      <c r="APP156" s="93"/>
      <c r="APQ156" s="93"/>
      <c r="APR156" s="93"/>
      <c r="APS156" s="93"/>
      <c r="APT156" s="93"/>
      <c r="APU156" s="93"/>
      <c r="APV156" s="93"/>
      <c r="APW156" s="93"/>
      <c r="APX156" s="93"/>
      <c r="APY156" s="93"/>
      <c r="APZ156" s="93"/>
      <c r="AQA156" s="93"/>
      <c r="AQB156" s="93"/>
      <c r="AQC156" s="93"/>
      <c r="AQD156" s="93"/>
      <c r="AQE156" s="93"/>
      <c r="AQF156" s="93"/>
      <c r="AQG156" s="93"/>
      <c r="AQH156" s="93"/>
      <c r="AQI156" s="93"/>
      <c r="AQJ156" s="93"/>
      <c r="AQK156" s="93"/>
      <c r="AQL156" s="93"/>
      <c r="AQM156" s="93"/>
      <c r="AQN156" s="93"/>
      <c r="AQO156" s="93"/>
      <c r="AQP156" s="93"/>
      <c r="AQQ156" s="93"/>
      <c r="AQR156" s="93"/>
      <c r="AQS156" s="93"/>
      <c r="AQT156" s="93"/>
      <c r="AQU156" s="93"/>
      <c r="AQV156" s="93"/>
      <c r="AQW156" s="93"/>
      <c r="AQX156" s="93"/>
      <c r="AQY156" s="93"/>
      <c r="AQZ156" s="93"/>
      <c r="ARA156" s="93"/>
      <c r="ARB156" s="93"/>
      <c r="ARC156" s="93"/>
      <c r="ARD156" s="93"/>
      <c r="ARE156" s="93"/>
      <c r="ARF156" s="93"/>
      <c r="ARG156" s="93"/>
      <c r="ARH156" s="93"/>
      <c r="ARI156" s="93"/>
      <c r="ARJ156" s="93"/>
      <c r="ARK156" s="93"/>
      <c r="ARL156" s="93"/>
      <c r="ARM156" s="93"/>
      <c r="ARN156" s="93"/>
      <c r="ARO156" s="93"/>
      <c r="ARP156" s="93"/>
      <c r="ARQ156" s="93"/>
      <c r="ARR156" s="93"/>
      <c r="ARS156" s="93"/>
      <c r="ART156" s="93"/>
      <c r="ARU156" s="93"/>
      <c r="ARV156" s="93"/>
      <c r="ARW156" s="93"/>
      <c r="ARX156" s="93"/>
      <c r="ARY156" s="93"/>
      <c r="ARZ156" s="93"/>
      <c r="ASA156" s="93"/>
      <c r="ASB156" s="93"/>
      <c r="ASC156" s="93"/>
      <c r="ASD156" s="93"/>
      <c r="ASE156" s="93"/>
      <c r="ASF156" s="93"/>
      <c r="ASG156" s="93"/>
      <c r="ASH156" s="93"/>
      <c r="ASI156" s="93"/>
      <c r="ASJ156" s="93"/>
      <c r="ASK156" s="93"/>
      <c r="ASL156" s="93"/>
      <c r="ASM156" s="93"/>
      <c r="ASN156" s="93"/>
      <c r="ASO156" s="93"/>
      <c r="ASP156" s="93"/>
      <c r="ASQ156" s="93"/>
      <c r="ASR156" s="93"/>
      <c r="ASS156" s="93"/>
      <c r="AST156" s="93"/>
      <c r="ASU156" s="93"/>
      <c r="ASV156" s="93"/>
      <c r="ASW156" s="93"/>
      <c r="ASX156" s="93"/>
      <c r="ASY156" s="93"/>
      <c r="ASZ156" s="93"/>
      <c r="ATA156" s="93"/>
      <c r="ATB156" s="93"/>
      <c r="ATC156" s="93"/>
      <c r="ATD156" s="93"/>
      <c r="ATE156" s="93"/>
      <c r="ATF156" s="93"/>
      <c r="ATG156" s="93"/>
      <c r="ATH156" s="93"/>
      <c r="ATI156" s="93"/>
      <c r="ATJ156" s="93"/>
      <c r="ATK156" s="93"/>
      <c r="ATL156" s="93"/>
      <c r="ATM156" s="93"/>
      <c r="ATN156" s="93"/>
      <c r="ATO156" s="93"/>
      <c r="ATP156" s="93"/>
      <c r="ATQ156" s="93"/>
      <c r="ATR156" s="93"/>
      <c r="ATS156" s="93"/>
      <c r="ATT156" s="93"/>
      <c r="ATU156" s="93"/>
      <c r="ATV156" s="93"/>
      <c r="ATW156" s="93"/>
      <c r="ATX156" s="93"/>
      <c r="ATY156" s="93"/>
      <c r="ATZ156" s="93"/>
      <c r="AUA156" s="93"/>
      <c r="AUB156" s="93"/>
      <c r="AUC156" s="93"/>
      <c r="AUD156" s="93"/>
      <c r="AUE156" s="93"/>
      <c r="AUF156" s="93"/>
      <c r="AUG156" s="93"/>
      <c r="AUH156" s="93"/>
      <c r="AUI156" s="93"/>
      <c r="AUJ156" s="93"/>
      <c r="AUK156" s="93"/>
      <c r="AUL156" s="93"/>
      <c r="AUM156" s="93"/>
      <c r="AUN156" s="93"/>
      <c r="AUO156" s="93"/>
      <c r="AUP156" s="93"/>
      <c r="AUQ156" s="93"/>
      <c r="AUR156" s="93"/>
      <c r="AUS156" s="93"/>
      <c r="AUT156" s="93"/>
      <c r="AUU156" s="93"/>
      <c r="AUV156" s="93"/>
      <c r="AUW156" s="93"/>
      <c r="AUX156" s="93"/>
      <c r="AUY156" s="93"/>
      <c r="AUZ156" s="93"/>
      <c r="AVA156" s="93"/>
      <c r="AVB156" s="93"/>
      <c r="AVC156" s="93"/>
      <c r="AVD156" s="93"/>
      <c r="AVE156" s="93"/>
      <c r="AVF156" s="93"/>
      <c r="AVG156" s="93"/>
      <c r="AVH156" s="93"/>
      <c r="AVI156" s="93"/>
      <c r="AVJ156" s="93"/>
      <c r="AVK156" s="93"/>
      <c r="AVL156" s="93"/>
      <c r="AVM156" s="93"/>
      <c r="AVN156" s="93"/>
      <c r="AVO156" s="93"/>
      <c r="AVP156" s="93"/>
      <c r="AVQ156" s="93"/>
      <c r="AVR156" s="93"/>
      <c r="AVS156" s="93"/>
      <c r="AVT156" s="93"/>
      <c r="AVU156" s="93"/>
      <c r="AVV156" s="93"/>
      <c r="AVW156" s="93"/>
      <c r="AVX156" s="93"/>
      <c r="AVY156" s="93"/>
      <c r="AVZ156" s="93"/>
      <c r="AWA156" s="93"/>
      <c r="AWB156" s="93"/>
      <c r="AWC156" s="93"/>
      <c r="AWD156" s="93"/>
      <c r="AWE156" s="93"/>
      <c r="AWF156" s="93"/>
      <c r="AWG156" s="93"/>
      <c r="AWH156" s="93"/>
      <c r="AWI156" s="93"/>
      <c r="AWJ156" s="93"/>
      <c r="AWK156" s="93"/>
      <c r="AWL156" s="93"/>
      <c r="AWM156" s="93"/>
      <c r="AWN156" s="93"/>
      <c r="AWO156" s="93"/>
      <c r="AWP156" s="93"/>
      <c r="AWQ156" s="93"/>
      <c r="AWR156" s="93"/>
      <c r="AWS156" s="93"/>
      <c r="AWT156" s="93"/>
      <c r="AWU156" s="93"/>
      <c r="AWV156" s="93"/>
      <c r="AWW156" s="93"/>
      <c r="AWX156" s="93"/>
      <c r="AWY156" s="93"/>
      <c r="AWZ156" s="93"/>
      <c r="AXA156" s="93"/>
      <c r="AXB156" s="93"/>
      <c r="AXC156" s="93"/>
      <c r="AXD156" s="93"/>
      <c r="AXE156" s="93"/>
      <c r="AXF156" s="93"/>
      <c r="AXG156" s="93"/>
      <c r="AXH156" s="93"/>
      <c r="AXI156" s="93"/>
      <c r="AXJ156" s="93"/>
      <c r="AXK156" s="93"/>
      <c r="AXL156" s="93"/>
      <c r="AXM156" s="93"/>
      <c r="AXN156" s="93"/>
      <c r="AXO156" s="93"/>
      <c r="AXP156" s="93"/>
      <c r="AXQ156" s="93"/>
      <c r="AXR156" s="93"/>
      <c r="AXS156" s="93"/>
      <c r="AXT156" s="93"/>
      <c r="AXU156" s="93"/>
      <c r="AXV156" s="93"/>
      <c r="AXW156" s="93"/>
      <c r="AXX156" s="93"/>
      <c r="AXY156" s="93"/>
      <c r="AXZ156" s="93"/>
      <c r="AYA156" s="93"/>
      <c r="AYB156" s="93"/>
      <c r="AYC156" s="93"/>
      <c r="AYD156" s="93"/>
      <c r="AYE156" s="93"/>
      <c r="AYF156" s="93"/>
      <c r="AYG156" s="93"/>
      <c r="AYH156" s="93"/>
      <c r="AYI156" s="93"/>
      <c r="AYJ156" s="93"/>
      <c r="AYK156" s="93"/>
      <c r="AYL156" s="93"/>
      <c r="AYM156" s="93"/>
      <c r="AYN156" s="93"/>
      <c r="AYO156" s="93"/>
      <c r="AYP156" s="93"/>
      <c r="AYQ156" s="93"/>
      <c r="AYR156" s="93"/>
      <c r="AYS156" s="93"/>
      <c r="AYT156" s="93"/>
      <c r="AYU156" s="93"/>
      <c r="AYV156" s="93"/>
      <c r="AYW156" s="93"/>
      <c r="AYX156" s="93"/>
      <c r="AYY156" s="93"/>
      <c r="AYZ156" s="93"/>
      <c r="AZA156" s="93"/>
      <c r="AZB156" s="93"/>
      <c r="AZC156" s="93"/>
      <c r="AZD156" s="93"/>
      <c r="AZE156" s="93"/>
      <c r="AZF156" s="93"/>
      <c r="AZG156" s="93"/>
      <c r="AZH156" s="93"/>
      <c r="AZI156" s="93"/>
      <c r="AZJ156" s="93"/>
      <c r="AZK156" s="93"/>
      <c r="AZL156" s="93"/>
      <c r="AZM156" s="93"/>
      <c r="AZN156" s="93"/>
      <c r="AZO156" s="93"/>
      <c r="AZP156" s="93"/>
      <c r="AZQ156" s="93"/>
      <c r="AZR156" s="93"/>
      <c r="AZS156" s="93"/>
      <c r="AZT156" s="93"/>
      <c r="AZU156" s="93"/>
      <c r="AZV156" s="93"/>
      <c r="AZW156" s="93"/>
      <c r="AZX156" s="93"/>
      <c r="AZY156" s="93"/>
      <c r="AZZ156" s="93"/>
      <c r="BAA156" s="93"/>
      <c r="BAB156" s="93"/>
      <c r="BAC156" s="93"/>
      <c r="BAD156" s="93"/>
      <c r="BAE156" s="93"/>
      <c r="BAF156" s="93"/>
      <c r="BAG156" s="93"/>
      <c r="BAH156" s="93"/>
      <c r="BAI156" s="93"/>
      <c r="BAJ156" s="93"/>
      <c r="BAK156" s="93"/>
      <c r="BAL156" s="93"/>
      <c r="BAM156" s="93"/>
      <c r="BAN156" s="93"/>
      <c r="BAO156" s="93"/>
      <c r="BAP156" s="93"/>
      <c r="BAQ156" s="93"/>
      <c r="BAR156" s="93"/>
      <c r="BAS156" s="93"/>
      <c r="BAT156" s="93"/>
      <c r="BAU156" s="93"/>
      <c r="BAV156" s="93"/>
      <c r="BAW156" s="93"/>
      <c r="BAX156" s="93"/>
      <c r="BAY156" s="93"/>
      <c r="BAZ156" s="93"/>
      <c r="BBA156" s="93"/>
      <c r="BBB156" s="93"/>
      <c r="BBC156" s="93"/>
      <c r="BBD156" s="93"/>
      <c r="BBE156" s="93"/>
      <c r="BBF156" s="93"/>
      <c r="BBG156" s="93"/>
      <c r="BBH156" s="93"/>
      <c r="BBI156" s="93"/>
      <c r="BBJ156" s="93"/>
      <c r="BBK156" s="93"/>
      <c r="BBL156" s="93"/>
      <c r="BBM156" s="93"/>
      <c r="BBN156" s="93"/>
      <c r="BBO156" s="93"/>
      <c r="BBP156" s="93"/>
      <c r="BBQ156" s="93"/>
      <c r="BBR156" s="93"/>
      <c r="BBS156" s="93"/>
      <c r="BBT156" s="93"/>
      <c r="BBU156" s="93"/>
      <c r="BBV156" s="93"/>
      <c r="BBW156" s="93"/>
      <c r="BBX156" s="93"/>
      <c r="BBY156" s="93"/>
      <c r="BBZ156" s="93"/>
      <c r="BCA156" s="93"/>
      <c r="BCB156" s="93"/>
      <c r="BCC156" s="93"/>
      <c r="BCD156" s="93"/>
      <c r="BCE156" s="93"/>
      <c r="BCF156" s="93"/>
      <c r="BCG156" s="93"/>
      <c r="BCH156" s="93"/>
      <c r="BCI156" s="93"/>
      <c r="BCJ156" s="93"/>
      <c r="BCK156" s="93"/>
      <c r="BCL156" s="93"/>
      <c r="BCM156" s="93"/>
      <c r="BCN156" s="93"/>
      <c r="BCO156" s="93"/>
      <c r="BCP156" s="93"/>
      <c r="BCQ156" s="93"/>
      <c r="BCR156" s="93"/>
      <c r="BCS156" s="93"/>
      <c r="BCT156" s="93"/>
      <c r="BCU156" s="93"/>
      <c r="BCV156" s="93"/>
      <c r="BCW156" s="93"/>
      <c r="BCX156" s="93"/>
      <c r="BCY156" s="93"/>
      <c r="BCZ156" s="93"/>
      <c r="BDA156" s="93"/>
      <c r="BDB156" s="93"/>
      <c r="BDC156" s="93"/>
      <c r="BDD156" s="93"/>
      <c r="BDE156" s="93"/>
      <c r="BDF156" s="93"/>
      <c r="BDG156" s="93"/>
      <c r="BDH156" s="93"/>
      <c r="BDI156" s="93"/>
      <c r="BDJ156" s="93"/>
      <c r="BDK156" s="93"/>
      <c r="BDL156" s="93"/>
      <c r="BDM156" s="93"/>
      <c r="BDN156" s="93"/>
      <c r="BDO156" s="93"/>
      <c r="BDP156" s="93"/>
      <c r="BDQ156" s="93"/>
      <c r="BDR156" s="93"/>
      <c r="BDS156" s="93"/>
      <c r="BDT156" s="93"/>
      <c r="BDU156" s="93"/>
      <c r="BDV156" s="93"/>
      <c r="BDW156" s="93"/>
      <c r="BDX156" s="93"/>
      <c r="BDY156" s="93"/>
      <c r="BDZ156" s="93"/>
      <c r="BEA156" s="93"/>
      <c r="BEB156" s="93"/>
      <c r="BEC156" s="93"/>
      <c r="BED156" s="93"/>
      <c r="BEE156" s="93"/>
      <c r="BEF156" s="93"/>
      <c r="BEG156" s="93"/>
      <c r="BEH156" s="93"/>
      <c r="BEI156" s="93"/>
      <c r="BEJ156" s="93"/>
      <c r="BEK156" s="93"/>
      <c r="BEL156" s="93"/>
      <c r="BEM156" s="93"/>
      <c r="BEN156" s="93"/>
      <c r="BEO156" s="93"/>
      <c r="BEP156" s="93"/>
      <c r="BEQ156" s="93"/>
      <c r="BER156" s="93"/>
      <c r="BES156" s="93"/>
      <c r="BET156" s="93"/>
      <c r="BEU156" s="93"/>
      <c r="BEV156" s="93"/>
      <c r="BEW156" s="93"/>
      <c r="BEX156" s="93"/>
      <c r="BEY156" s="93"/>
      <c r="BEZ156" s="93"/>
      <c r="BFA156" s="93"/>
      <c r="BFB156" s="93"/>
      <c r="BFC156" s="93"/>
      <c r="BFD156" s="93"/>
      <c r="BFE156" s="93"/>
      <c r="BFF156" s="93"/>
      <c r="BFG156" s="93"/>
      <c r="BFH156" s="93"/>
      <c r="BFI156" s="93"/>
      <c r="BFJ156" s="93"/>
      <c r="BFK156" s="93"/>
      <c r="BFL156" s="93"/>
      <c r="BFM156" s="93"/>
      <c r="BFN156" s="93"/>
      <c r="BFO156" s="93"/>
      <c r="BFP156" s="93"/>
      <c r="BFQ156" s="93"/>
      <c r="BFR156" s="93"/>
      <c r="BFS156" s="93"/>
      <c r="BFT156" s="93"/>
      <c r="BFU156" s="93"/>
      <c r="BFV156" s="93"/>
      <c r="BFW156" s="93"/>
      <c r="BFX156" s="93"/>
      <c r="BFY156" s="93"/>
      <c r="BFZ156" s="93"/>
      <c r="BGA156" s="93"/>
      <c r="BGB156" s="93"/>
      <c r="BGC156" s="93"/>
      <c r="BGD156" s="93"/>
      <c r="BGE156" s="93"/>
      <c r="BGF156" s="93"/>
      <c r="BGG156" s="93"/>
      <c r="BGH156" s="93"/>
      <c r="BGI156" s="93"/>
      <c r="BGJ156" s="93"/>
      <c r="BGK156" s="93"/>
      <c r="BGL156" s="93"/>
      <c r="BGM156" s="93"/>
      <c r="BGN156" s="93"/>
      <c r="BGO156" s="93"/>
      <c r="BGP156" s="93"/>
      <c r="BGQ156" s="93"/>
      <c r="BGR156" s="93"/>
      <c r="BGS156" s="93"/>
      <c r="BGT156" s="93"/>
      <c r="BGU156" s="93"/>
      <c r="BGV156" s="93"/>
      <c r="BGW156" s="93"/>
      <c r="BGX156" s="93"/>
      <c r="BGY156" s="93"/>
      <c r="BGZ156" s="93"/>
      <c r="BHA156" s="93"/>
      <c r="BHB156" s="93"/>
      <c r="BHC156" s="93"/>
      <c r="BHD156" s="93"/>
      <c r="BHE156" s="93"/>
      <c r="BHF156" s="93"/>
      <c r="BHG156" s="93"/>
      <c r="BHH156" s="93"/>
      <c r="BHI156" s="93"/>
      <c r="BHJ156" s="93"/>
      <c r="BHK156" s="93"/>
      <c r="BHL156" s="93"/>
      <c r="BHM156" s="93"/>
      <c r="BHN156" s="93"/>
      <c r="BHO156" s="93"/>
      <c r="BHP156" s="93"/>
      <c r="BHQ156" s="93"/>
      <c r="BHR156" s="93"/>
      <c r="BHS156" s="93"/>
      <c r="BHT156" s="93"/>
      <c r="BHU156" s="93"/>
      <c r="BHV156" s="93"/>
      <c r="BHW156" s="93"/>
      <c r="BHX156" s="93"/>
      <c r="BHY156" s="93"/>
      <c r="BHZ156" s="93"/>
      <c r="BIA156" s="93"/>
      <c r="BIB156" s="93"/>
      <c r="BIC156" s="93"/>
      <c r="BID156" s="93"/>
      <c r="BIE156" s="93"/>
      <c r="BIF156" s="93"/>
      <c r="BIG156" s="93"/>
      <c r="BIH156" s="93"/>
      <c r="BII156" s="93"/>
      <c r="BIJ156" s="93"/>
      <c r="BIK156" s="93"/>
      <c r="BIL156" s="93"/>
      <c r="BIM156" s="93"/>
      <c r="BIN156" s="93"/>
      <c r="BIO156" s="93"/>
      <c r="BIP156" s="93"/>
      <c r="BIQ156" s="93"/>
      <c r="BIR156" s="93"/>
      <c r="BIS156" s="93"/>
      <c r="BIT156" s="93"/>
      <c r="BIU156" s="93"/>
      <c r="BIV156" s="93"/>
      <c r="BIW156" s="93"/>
      <c r="BIX156" s="93"/>
      <c r="BIY156" s="93"/>
      <c r="BIZ156" s="93"/>
      <c r="BJA156" s="93"/>
      <c r="BJB156" s="93"/>
      <c r="BJC156" s="93"/>
      <c r="BJD156" s="93"/>
      <c r="BJE156" s="93"/>
      <c r="BJF156" s="93"/>
      <c r="BJG156" s="93"/>
      <c r="BJH156" s="93"/>
      <c r="BJI156" s="93"/>
      <c r="BJJ156" s="93"/>
      <c r="BJK156" s="93"/>
      <c r="BJL156" s="93"/>
      <c r="BJM156" s="93"/>
      <c r="BJN156" s="93"/>
      <c r="BJO156" s="93"/>
      <c r="BJP156" s="93"/>
      <c r="BJQ156" s="93"/>
      <c r="BJR156" s="93"/>
      <c r="BJS156" s="93"/>
      <c r="BJT156" s="93"/>
      <c r="BJU156" s="93"/>
      <c r="BJV156" s="93"/>
      <c r="BJW156" s="93"/>
      <c r="BJX156" s="93"/>
      <c r="BJY156" s="93"/>
      <c r="BJZ156" s="93"/>
      <c r="BKA156" s="93"/>
      <c r="BKB156" s="93"/>
      <c r="BKC156" s="93"/>
      <c r="BKD156" s="93"/>
      <c r="BKE156" s="93"/>
      <c r="BKF156" s="93"/>
      <c r="BKG156" s="93"/>
      <c r="BKH156" s="93"/>
      <c r="BKI156" s="93"/>
      <c r="BKJ156" s="93"/>
      <c r="BKK156" s="93"/>
      <c r="BKL156" s="93"/>
      <c r="BKM156" s="93"/>
      <c r="BKN156" s="93"/>
      <c r="BKO156" s="93"/>
      <c r="BKP156" s="93"/>
      <c r="BKQ156" s="93"/>
      <c r="BKR156" s="93"/>
      <c r="BKS156" s="93"/>
      <c r="BKT156" s="93"/>
      <c r="BKU156" s="93"/>
      <c r="BKV156" s="93"/>
      <c r="BKW156" s="93"/>
      <c r="BKX156" s="93"/>
      <c r="BKY156" s="93"/>
      <c r="BKZ156" s="93"/>
      <c r="BLA156" s="93"/>
      <c r="BLB156" s="93"/>
      <c r="BLC156" s="93"/>
      <c r="BLD156" s="93"/>
      <c r="BLE156" s="93"/>
      <c r="BLF156" s="93"/>
      <c r="BLG156" s="93"/>
      <c r="BLH156" s="93"/>
      <c r="BLI156" s="93"/>
      <c r="BLJ156" s="93"/>
      <c r="BLK156" s="93"/>
      <c r="BLL156" s="93"/>
      <c r="BLM156" s="93"/>
      <c r="BLN156" s="93"/>
      <c r="BLO156" s="93"/>
      <c r="BLP156" s="93"/>
      <c r="BLQ156" s="93"/>
      <c r="BLR156" s="93"/>
      <c r="BLS156" s="93"/>
      <c r="BLT156" s="93"/>
      <c r="BLU156" s="93"/>
      <c r="BLV156" s="93"/>
      <c r="BLW156" s="93"/>
      <c r="BLX156" s="93"/>
      <c r="BLY156" s="93"/>
      <c r="BLZ156" s="93"/>
      <c r="BMA156" s="93"/>
      <c r="BMB156" s="93"/>
      <c r="BMC156" s="93"/>
      <c r="BMD156" s="93"/>
      <c r="BME156" s="93"/>
      <c r="BMF156" s="93"/>
      <c r="BMG156" s="93"/>
      <c r="BMH156" s="93"/>
      <c r="BMI156" s="93"/>
      <c r="BMJ156" s="93"/>
      <c r="BMK156" s="93"/>
      <c r="BML156" s="93"/>
      <c r="BMM156" s="93"/>
      <c r="BMN156" s="93"/>
      <c r="BMO156" s="93"/>
      <c r="BMP156" s="93"/>
      <c r="BMQ156" s="93"/>
      <c r="BMR156" s="93"/>
      <c r="BMS156" s="93"/>
      <c r="BMT156" s="93"/>
      <c r="BMU156" s="93"/>
      <c r="BMV156" s="93"/>
      <c r="BMW156" s="93"/>
      <c r="BMX156" s="93"/>
      <c r="BMY156" s="93"/>
      <c r="BMZ156" s="93"/>
      <c r="BNA156" s="93"/>
      <c r="BNB156" s="93"/>
      <c r="BNC156" s="93"/>
      <c r="BND156" s="93"/>
      <c r="BNE156" s="93"/>
      <c r="BNF156" s="93"/>
      <c r="BNG156" s="93"/>
      <c r="BNH156" s="93"/>
      <c r="BNI156" s="93"/>
      <c r="BNJ156" s="93"/>
      <c r="BNK156" s="93"/>
      <c r="BNL156" s="93"/>
      <c r="BNM156" s="93"/>
      <c r="BNN156" s="93"/>
      <c r="BNO156" s="93"/>
      <c r="BNP156" s="93"/>
      <c r="BNQ156" s="93"/>
      <c r="BNR156" s="93"/>
      <c r="BNS156" s="93"/>
      <c r="BNT156" s="93"/>
      <c r="BNU156" s="93"/>
      <c r="BNV156" s="93"/>
      <c r="BNW156" s="93"/>
      <c r="BNX156" s="93"/>
      <c r="BNY156" s="93"/>
      <c r="BNZ156" s="93"/>
      <c r="BOA156" s="93"/>
      <c r="BOB156" s="93"/>
      <c r="BOC156" s="93"/>
      <c r="BOD156" s="93"/>
      <c r="BOE156" s="93"/>
      <c r="BOF156" s="93"/>
      <c r="BOG156" s="93"/>
      <c r="BOH156" s="93"/>
      <c r="BOI156" s="93"/>
      <c r="BOJ156" s="93"/>
      <c r="BOK156" s="93"/>
      <c r="BOL156" s="93"/>
      <c r="BOM156" s="93"/>
      <c r="BON156" s="93"/>
      <c r="BOO156" s="93"/>
      <c r="BOP156" s="93"/>
      <c r="BOQ156" s="93"/>
      <c r="BOR156" s="93"/>
      <c r="BOS156" s="93"/>
      <c r="BOT156" s="93"/>
      <c r="BOU156" s="93"/>
      <c r="BOV156" s="93"/>
      <c r="BOW156" s="93"/>
      <c r="BOX156" s="93"/>
      <c r="BOY156" s="93"/>
      <c r="BOZ156" s="93"/>
      <c r="BPA156" s="93"/>
      <c r="BPB156" s="93"/>
      <c r="BPC156" s="93"/>
      <c r="BPD156" s="93"/>
      <c r="BPE156" s="93"/>
      <c r="BPF156" s="93"/>
      <c r="BPG156" s="93"/>
      <c r="BPH156" s="93"/>
      <c r="BPI156" s="93"/>
      <c r="BPJ156" s="93"/>
      <c r="BPK156" s="93"/>
      <c r="BPL156" s="93"/>
      <c r="BPM156" s="93"/>
      <c r="BPN156" s="93"/>
      <c r="BPO156" s="93"/>
      <c r="BPP156" s="93"/>
      <c r="BPQ156" s="93"/>
      <c r="BPR156" s="93"/>
      <c r="BPS156" s="93"/>
      <c r="BPT156" s="93"/>
      <c r="BPU156" s="93"/>
      <c r="BPV156" s="93"/>
      <c r="BPW156" s="93"/>
      <c r="BPX156" s="93"/>
      <c r="BPY156" s="93"/>
      <c r="BPZ156" s="93"/>
      <c r="BQA156" s="93"/>
      <c r="BQB156" s="93"/>
      <c r="BQC156" s="93"/>
      <c r="BQD156" s="93"/>
      <c r="BQE156" s="93"/>
      <c r="BQF156" s="93"/>
      <c r="BQG156" s="93"/>
      <c r="BQH156" s="93"/>
      <c r="BQI156" s="93"/>
      <c r="BQJ156" s="93"/>
      <c r="BQK156" s="93"/>
      <c r="BQL156" s="93"/>
      <c r="BQM156" s="93"/>
      <c r="BQN156" s="93"/>
      <c r="BQO156" s="93"/>
      <c r="BQP156" s="93"/>
      <c r="BQQ156" s="93"/>
      <c r="BQR156" s="93"/>
      <c r="BQS156" s="93"/>
      <c r="BQT156" s="93"/>
      <c r="BQU156" s="93"/>
      <c r="BQV156" s="93"/>
      <c r="BQW156" s="93"/>
      <c r="BQX156" s="93"/>
      <c r="BQY156" s="93"/>
      <c r="BQZ156" s="93"/>
      <c r="BRA156" s="93"/>
      <c r="BRB156" s="93"/>
      <c r="BRC156" s="93"/>
      <c r="BRD156" s="93"/>
      <c r="BRE156" s="93"/>
      <c r="BRF156" s="93"/>
      <c r="BRG156" s="93"/>
      <c r="BRH156" s="93"/>
      <c r="BRI156" s="93"/>
      <c r="BRJ156" s="93"/>
      <c r="BRK156" s="93"/>
      <c r="BRL156" s="93"/>
      <c r="BRM156" s="93"/>
      <c r="BRN156" s="93"/>
      <c r="BRO156" s="93"/>
      <c r="BRP156" s="93"/>
      <c r="BRQ156" s="93"/>
      <c r="BRR156" s="93"/>
      <c r="BRS156" s="93"/>
      <c r="BRT156" s="93"/>
      <c r="BRU156" s="93"/>
      <c r="BRV156" s="93"/>
      <c r="BRW156" s="93"/>
      <c r="BRX156" s="93"/>
      <c r="BRY156" s="93"/>
      <c r="BRZ156" s="93"/>
      <c r="BSA156" s="93"/>
      <c r="BSB156" s="93"/>
      <c r="BSC156" s="93"/>
      <c r="BSD156" s="93"/>
      <c r="BSE156" s="93"/>
      <c r="BSF156" s="93"/>
      <c r="BSG156" s="93"/>
      <c r="BSH156" s="93"/>
      <c r="BSI156" s="93"/>
      <c r="BSJ156" s="93"/>
      <c r="BSK156" s="93"/>
      <c r="BSL156" s="93"/>
      <c r="BSM156" s="93"/>
      <c r="BSN156" s="93"/>
      <c r="BSO156" s="93"/>
      <c r="BSP156" s="93"/>
      <c r="BSQ156" s="93"/>
      <c r="BSR156" s="93"/>
      <c r="BSS156" s="93"/>
      <c r="BST156" s="93"/>
      <c r="BSU156" s="93"/>
      <c r="BSV156" s="93"/>
      <c r="BSW156" s="93"/>
      <c r="BSX156" s="93"/>
      <c r="BSY156" s="93"/>
      <c r="BSZ156" s="93"/>
      <c r="BTA156" s="93"/>
      <c r="BTB156" s="93"/>
      <c r="BTC156" s="93"/>
      <c r="BTD156" s="93"/>
      <c r="BTE156" s="93"/>
      <c r="BTF156" s="93"/>
      <c r="BTG156" s="93"/>
      <c r="BTH156" s="93"/>
      <c r="BTI156" s="93"/>
      <c r="BTJ156" s="93"/>
      <c r="BTK156" s="93"/>
      <c r="BTL156" s="93"/>
      <c r="BTM156" s="93"/>
      <c r="BTN156" s="93"/>
      <c r="BTO156" s="93"/>
      <c r="BTP156" s="93"/>
      <c r="BTQ156" s="93"/>
      <c r="BTR156" s="93"/>
      <c r="BTS156" s="93"/>
      <c r="BTT156" s="93"/>
      <c r="BTU156" s="93"/>
      <c r="BTV156" s="93"/>
      <c r="BTW156" s="93"/>
      <c r="BTX156" s="93"/>
      <c r="BTY156" s="93"/>
      <c r="BTZ156" s="93"/>
      <c r="BUA156" s="93"/>
      <c r="BUB156" s="93"/>
      <c r="BUC156" s="93"/>
      <c r="BUD156" s="93"/>
      <c r="BUE156" s="93"/>
      <c r="BUF156" s="93"/>
      <c r="BUG156" s="93"/>
      <c r="BUH156" s="93"/>
      <c r="BUI156" s="93"/>
      <c r="BUJ156" s="93"/>
      <c r="BUK156" s="93"/>
      <c r="BUL156" s="93"/>
      <c r="BUM156" s="93"/>
      <c r="BUN156" s="93"/>
      <c r="BUO156" s="93"/>
      <c r="BUP156" s="93"/>
      <c r="BUQ156" s="93"/>
      <c r="BUR156" s="93"/>
      <c r="BUS156" s="93"/>
      <c r="BUT156" s="93"/>
      <c r="BUU156" s="93"/>
      <c r="BUV156" s="93"/>
      <c r="BUW156" s="93"/>
      <c r="BUX156" s="93"/>
      <c r="BUY156" s="93"/>
      <c r="BUZ156" s="93"/>
      <c r="BVA156" s="93"/>
      <c r="BVB156" s="93"/>
      <c r="BVC156" s="93"/>
      <c r="BVD156" s="93"/>
      <c r="BVE156" s="93"/>
      <c r="BVF156" s="93"/>
      <c r="BVG156" s="93"/>
      <c r="BVH156" s="93"/>
      <c r="BVI156" s="93"/>
      <c r="BVJ156" s="93"/>
      <c r="BVK156" s="93"/>
      <c r="BVL156" s="93"/>
      <c r="BVM156" s="93"/>
      <c r="BVN156" s="93"/>
      <c r="BVO156" s="93"/>
      <c r="BVP156" s="93"/>
      <c r="BVQ156" s="93"/>
      <c r="BVR156" s="93"/>
      <c r="BVS156" s="93"/>
      <c r="BVT156" s="93"/>
      <c r="BVU156" s="93"/>
      <c r="BVV156" s="93"/>
      <c r="BVW156" s="93"/>
      <c r="BVX156" s="93"/>
      <c r="BVY156" s="93"/>
      <c r="BVZ156" s="93"/>
      <c r="BWA156" s="93"/>
      <c r="BWB156" s="93"/>
      <c r="BWC156" s="93"/>
      <c r="BWD156" s="93"/>
      <c r="BWE156" s="93"/>
      <c r="BWF156" s="93"/>
      <c r="BWG156" s="93"/>
      <c r="BWH156" s="93"/>
      <c r="BWI156" s="93"/>
      <c r="BWJ156" s="93"/>
      <c r="BWK156" s="93"/>
      <c r="BWL156" s="93"/>
      <c r="BWM156" s="93"/>
      <c r="BWN156" s="93"/>
      <c r="BWO156" s="93"/>
      <c r="BWP156" s="93"/>
      <c r="BWQ156" s="93"/>
      <c r="BWR156" s="93"/>
      <c r="BWS156" s="93"/>
      <c r="BWT156" s="93"/>
      <c r="BWU156" s="93"/>
      <c r="BWV156" s="93"/>
      <c r="BWW156" s="93"/>
      <c r="BWX156" s="93"/>
      <c r="BWY156" s="93"/>
      <c r="BWZ156" s="93"/>
      <c r="BXA156" s="93"/>
      <c r="BXB156" s="93"/>
      <c r="BXC156" s="93"/>
      <c r="BXD156" s="93"/>
      <c r="BXE156" s="93"/>
      <c r="BXF156" s="93"/>
      <c r="BXG156" s="93"/>
      <c r="BXH156" s="93"/>
      <c r="BXI156" s="93"/>
      <c r="BXJ156" s="93"/>
      <c r="BXK156" s="93"/>
      <c r="BXL156" s="93"/>
      <c r="BXM156" s="93"/>
      <c r="BXN156" s="93"/>
      <c r="BXO156" s="93"/>
      <c r="BXP156" s="93"/>
      <c r="BXQ156" s="93"/>
      <c r="BXR156" s="93"/>
      <c r="BXS156" s="93"/>
      <c r="BXT156" s="93"/>
      <c r="BXU156" s="93"/>
      <c r="BXV156" s="93"/>
      <c r="BXW156" s="93"/>
      <c r="BXX156" s="93"/>
      <c r="BXY156" s="93"/>
      <c r="BXZ156" s="93"/>
      <c r="BYA156" s="93"/>
      <c r="BYB156" s="93"/>
      <c r="BYC156" s="93"/>
      <c r="BYD156" s="93"/>
      <c r="BYE156" s="93"/>
      <c r="BYF156" s="93"/>
      <c r="BYG156" s="93"/>
      <c r="BYH156" s="93"/>
      <c r="BYI156" s="93"/>
      <c r="BYJ156" s="93"/>
      <c r="BYK156" s="93"/>
      <c r="BYL156" s="93"/>
      <c r="BYM156" s="93"/>
      <c r="BYN156" s="93"/>
      <c r="BYO156" s="93"/>
      <c r="BYP156" s="93"/>
      <c r="BYQ156" s="93"/>
      <c r="BYR156" s="93"/>
      <c r="BYS156" s="93"/>
      <c r="BYT156" s="93"/>
      <c r="BYU156" s="93"/>
      <c r="BYV156" s="93"/>
      <c r="BYW156" s="93"/>
      <c r="BYX156" s="93"/>
      <c r="BYY156" s="93"/>
      <c r="BYZ156" s="93"/>
      <c r="BZA156" s="93"/>
      <c r="BZB156" s="93"/>
      <c r="BZC156" s="93"/>
      <c r="BZD156" s="93"/>
      <c r="BZE156" s="93"/>
      <c r="BZF156" s="93"/>
      <c r="BZG156" s="93"/>
      <c r="BZH156" s="93"/>
      <c r="BZI156" s="93"/>
      <c r="BZJ156" s="93"/>
      <c r="BZK156" s="93"/>
      <c r="BZL156" s="93"/>
      <c r="BZM156" s="93"/>
      <c r="BZN156" s="93"/>
      <c r="BZO156" s="93"/>
      <c r="BZP156" s="93"/>
      <c r="BZQ156" s="93"/>
      <c r="BZR156" s="93"/>
      <c r="BZS156" s="93"/>
      <c r="BZT156" s="93"/>
      <c r="BZU156" s="93"/>
      <c r="BZV156" s="93"/>
      <c r="BZW156" s="93"/>
      <c r="BZX156" s="93"/>
      <c r="BZY156" s="93"/>
      <c r="BZZ156" s="93"/>
      <c r="CAA156" s="93"/>
      <c r="CAB156" s="93"/>
      <c r="CAC156" s="93"/>
      <c r="CAD156" s="93"/>
      <c r="CAE156" s="93"/>
      <c r="CAF156" s="93"/>
      <c r="CAG156" s="93"/>
      <c r="CAH156" s="93"/>
      <c r="CAI156" s="93"/>
      <c r="CAJ156" s="93"/>
      <c r="CAK156" s="93"/>
      <c r="CAL156" s="93"/>
      <c r="CAM156" s="93"/>
      <c r="CAN156" s="93"/>
      <c r="CAO156" s="93"/>
      <c r="CAP156" s="93"/>
      <c r="CAQ156" s="93"/>
      <c r="CAR156" s="93"/>
      <c r="CAS156" s="93"/>
      <c r="CAT156" s="93"/>
      <c r="CAU156" s="93"/>
      <c r="CAV156" s="93"/>
      <c r="CAW156" s="93"/>
      <c r="CAX156" s="93"/>
      <c r="CAY156" s="93"/>
      <c r="CAZ156" s="93"/>
      <c r="CBA156" s="93"/>
      <c r="CBB156" s="93"/>
      <c r="CBC156" s="93"/>
      <c r="CBD156" s="93"/>
      <c r="CBE156" s="93"/>
      <c r="CBF156" s="93"/>
      <c r="CBG156" s="93"/>
      <c r="CBH156" s="93"/>
      <c r="CBI156" s="93"/>
      <c r="CBJ156" s="93"/>
      <c r="CBK156" s="93"/>
      <c r="CBL156" s="93"/>
      <c r="CBM156" s="93"/>
      <c r="CBN156" s="93"/>
      <c r="CBO156" s="93"/>
      <c r="CBP156" s="93"/>
      <c r="CBQ156" s="93"/>
      <c r="CBR156" s="93"/>
      <c r="CBS156" s="93"/>
      <c r="CBT156" s="93"/>
      <c r="CBU156" s="93"/>
      <c r="CBV156" s="93"/>
      <c r="CBW156" s="93"/>
      <c r="CBX156" s="93"/>
      <c r="CBY156" s="93"/>
      <c r="CBZ156" s="93"/>
      <c r="CCA156" s="93"/>
      <c r="CCB156" s="93"/>
      <c r="CCC156" s="93"/>
      <c r="CCD156" s="93"/>
      <c r="CCE156" s="93"/>
      <c r="CCF156" s="93"/>
      <c r="CCG156" s="93"/>
      <c r="CCH156" s="93"/>
      <c r="CCI156" s="93"/>
      <c r="CCJ156" s="93"/>
      <c r="CCK156" s="93"/>
      <c r="CCL156" s="93"/>
      <c r="CCM156" s="93"/>
      <c r="CCN156" s="93"/>
      <c r="CCO156" s="93"/>
      <c r="CCP156" s="93"/>
      <c r="CCQ156" s="93"/>
      <c r="CCR156" s="93"/>
      <c r="CCS156" s="93"/>
      <c r="CCT156" s="93"/>
      <c r="CCU156" s="93"/>
      <c r="CCV156" s="93"/>
      <c r="CCW156" s="93"/>
      <c r="CCX156" s="93"/>
      <c r="CCY156" s="93"/>
      <c r="CCZ156" s="93"/>
      <c r="CDA156" s="93"/>
      <c r="CDB156" s="93"/>
      <c r="CDC156" s="93"/>
      <c r="CDD156" s="93"/>
      <c r="CDE156" s="93"/>
      <c r="CDF156" s="93"/>
      <c r="CDG156" s="93"/>
      <c r="CDH156" s="93"/>
      <c r="CDI156" s="93"/>
      <c r="CDJ156" s="93"/>
      <c r="CDK156" s="93"/>
      <c r="CDL156" s="93"/>
      <c r="CDM156" s="93"/>
      <c r="CDN156" s="93"/>
      <c r="CDO156" s="93"/>
      <c r="CDP156" s="93"/>
      <c r="CDQ156" s="93"/>
      <c r="CDR156" s="93"/>
      <c r="CDS156" s="93"/>
      <c r="CDT156" s="93"/>
      <c r="CDU156" s="93"/>
      <c r="CDV156" s="93"/>
      <c r="CDW156" s="93"/>
      <c r="CDX156" s="93"/>
      <c r="CDY156" s="93"/>
      <c r="CDZ156" s="93"/>
      <c r="CEA156" s="93"/>
      <c r="CEB156" s="93"/>
      <c r="CEC156" s="93"/>
      <c r="CED156" s="93"/>
      <c r="CEE156" s="93"/>
      <c r="CEF156" s="93"/>
      <c r="CEG156" s="93"/>
      <c r="CEH156" s="93"/>
      <c r="CEI156" s="93"/>
      <c r="CEJ156" s="93"/>
      <c r="CEK156" s="93"/>
      <c r="CEL156" s="93"/>
      <c r="CEM156" s="93"/>
      <c r="CEN156" s="93"/>
      <c r="CEO156" s="93"/>
      <c r="CEP156" s="93"/>
      <c r="CEQ156" s="93"/>
      <c r="CER156" s="93"/>
      <c r="CES156" s="93"/>
      <c r="CET156" s="93"/>
      <c r="CEU156" s="93"/>
      <c r="CEV156" s="93"/>
      <c r="CEW156" s="93"/>
      <c r="CEX156" s="93"/>
      <c r="CEY156" s="93"/>
      <c r="CEZ156" s="93"/>
      <c r="CFA156" s="93"/>
      <c r="CFB156" s="93"/>
      <c r="CFC156" s="93"/>
      <c r="CFD156" s="93"/>
      <c r="CFE156" s="93"/>
      <c r="CFF156" s="93"/>
      <c r="CFG156" s="93"/>
      <c r="CFH156" s="93"/>
      <c r="CFI156" s="93"/>
      <c r="CFJ156" s="93"/>
      <c r="CFK156" s="93"/>
      <c r="CFL156" s="93"/>
      <c r="CFM156" s="93"/>
      <c r="CFN156" s="93"/>
      <c r="CFO156" s="93"/>
      <c r="CFP156" s="93"/>
      <c r="CFQ156" s="93"/>
      <c r="CFR156" s="93"/>
      <c r="CFS156" s="93"/>
      <c r="CFT156" s="93"/>
      <c r="CFU156" s="93"/>
      <c r="CFV156" s="93"/>
      <c r="CFW156" s="93"/>
      <c r="CFX156" s="93"/>
      <c r="CFY156" s="93"/>
      <c r="CFZ156" s="93"/>
      <c r="CGA156" s="93"/>
      <c r="CGB156" s="93"/>
      <c r="CGC156" s="93"/>
      <c r="CGD156" s="93"/>
      <c r="CGE156" s="93"/>
      <c r="CGF156" s="93"/>
      <c r="CGG156" s="93"/>
      <c r="CGH156" s="93"/>
      <c r="CGI156" s="93"/>
      <c r="CGJ156" s="93"/>
      <c r="CGK156" s="93"/>
      <c r="CGL156" s="93"/>
      <c r="CGM156" s="93"/>
      <c r="CGN156" s="93"/>
      <c r="CGO156" s="93"/>
      <c r="CGP156" s="93"/>
      <c r="CGQ156" s="93"/>
      <c r="CGR156" s="93"/>
      <c r="CGS156" s="93"/>
      <c r="CGT156" s="93"/>
      <c r="CGU156" s="93"/>
      <c r="CGV156" s="93"/>
      <c r="CGW156" s="93"/>
      <c r="CGX156" s="93"/>
      <c r="CGY156" s="93"/>
      <c r="CGZ156" s="93"/>
      <c r="CHA156" s="93"/>
      <c r="CHB156" s="93"/>
      <c r="CHC156" s="93"/>
      <c r="CHD156" s="93"/>
      <c r="CHE156" s="93"/>
      <c r="CHF156" s="93"/>
      <c r="CHG156" s="93"/>
      <c r="CHH156" s="93"/>
      <c r="CHI156" s="93"/>
      <c r="CHJ156" s="93"/>
      <c r="CHK156" s="93"/>
      <c r="CHL156" s="93"/>
      <c r="CHM156" s="93"/>
      <c r="CHN156" s="93"/>
      <c r="CHO156" s="93"/>
      <c r="CHP156" s="93"/>
      <c r="CHQ156" s="93"/>
      <c r="CHR156" s="93"/>
      <c r="CHS156" s="93"/>
      <c r="CHT156" s="93"/>
      <c r="CHU156" s="93"/>
      <c r="CHV156" s="93"/>
      <c r="CHW156" s="93"/>
      <c r="CHX156" s="93"/>
      <c r="CHY156" s="93"/>
      <c r="CHZ156" s="93"/>
      <c r="CIA156" s="93"/>
      <c r="CIB156" s="93"/>
      <c r="CIC156" s="93"/>
      <c r="CID156" s="93"/>
      <c r="CIE156" s="93"/>
      <c r="CIF156" s="93"/>
      <c r="CIG156" s="93"/>
      <c r="CIH156" s="93"/>
      <c r="CII156" s="93"/>
      <c r="CIJ156" s="93"/>
      <c r="CIK156" s="93"/>
      <c r="CIL156" s="93"/>
      <c r="CIM156" s="93"/>
      <c r="CIN156" s="93"/>
      <c r="CIO156" s="93"/>
      <c r="CIP156" s="93"/>
      <c r="CIQ156" s="93"/>
      <c r="CIR156" s="93"/>
      <c r="CIS156" s="93"/>
      <c r="CIT156" s="93"/>
      <c r="CIU156" s="93"/>
      <c r="CIV156" s="93"/>
      <c r="CIW156" s="93"/>
      <c r="CIX156" s="93"/>
      <c r="CIY156" s="93"/>
      <c r="CIZ156" s="93"/>
      <c r="CJA156" s="93"/>
      <c r="CJB156" s="93"/>
      <c r="CJC156" s="93"/>
      <c r="CJD156" s="93"/>
      <c r="CJE156" s="93"/>
      <c r="CJF156" s="93"/>
      <c r="CJG156" s="93"/>
      <c r="CJH156" s="93"/>
      <c r="CJI156" s="93"/>
      <c r="CJJ156" s="93"/>
      <c r="CJK156" s="93"/>
      <c r="CJL156" s="93"/>
      <c r="CJM156" s="93"/>
      <c r="CJN156" s="93"/>
      <c r="CJO156" s="93"/>
      <c r="CJP156" s="93"/>
      <c r="CJQ156" s="93"/>
      <c r="CJR156" s="93"/>
      <c r="CJS156" s="93"/>
      <c r="CJT156" s="93"/>
      <c r="CJU156" s="93"/>
      <c r="CJV156" s="93"/>
      <c r="CJW156" s="93"/>
      <c r="CJX156" s="93"/>
      <c r="CJY156" s="93"/>
      <c r="CJZ156" s="93"/>
      <c r="CKA156" s="93"/>
      <c r="CKB156" s="93"/>
      <c r="CKC156" s="93"/>
      <c r="CKD156" s="93"/>
      <c r="CKE156" s="93"/>
      <c r="CKF156" s="93"/>
      <c r="CKG156" s="93"/>
      <c r="CKH156" s="93"/>
      <c r="CKI156" s="93"/>
      <c r="CKJ156" s="93"/>
      <c r="CKK156" s="93"/>
      <c r="CKL156" s="93"/>
      <c r="CKM156" s="93"/>
      <c r="CKN156" s="93"/>
      <c r="CKO156" s="93"/>
      <c r="CKP156" s="93"/>
      <c r="CKQ156" s="93"/>
      <c r="CKR156" s="93"/>
      <c r="CKS156" s="93"/>
      <c r="CKT156" s="93"/>
      <c r="CKU156" s="93"/>
      <c r="CKV156" s="93"/>
      <c r="CKW156" s="93"/>
      <c r="CKX156" s="93"/>
      <c r="CKY156" s="93"/>
      <c r="CKZ156" s="93"/>
      <c r="CLA156" s="93"/>
      <c r="CLB156" s="93"/>
      <c r="CLC156" s="93"/>
      <c r="CLD156" s="93"/>
      <c r="CLE156" s="93"/>
      <c r="CLF156" s="93"/>
      <c r="CLG156" s="93"/>
      <c r="CLH156" s="93"/>
      <c r="CLI156" s="93"/>
      <c r="CLJ156" s="93"/>
      <c r="CLK156" s="93"/>
      <c r="CLL156" s="93"/>
      <c r="CLM156" s="93"/>
      <c r="CLN156" s="93"/>
      <c r="CLO156" s="93"/>
      <c r="CLP156" s="93"/>
      <c r="CLQ156" s="93"/>
      <c r="CLR156" s="93"/>
      <c r="CLS156" s="93"/>
      <c r="CLT156" s="93"/>
      <c r="CLU156" s="93"/>
      <c r="CLV156" s="93"/>
      <c r="CLW156" s="93"/>
      <c r="CLX156" s="93"/>
      <c r="CLY156" s="93"/>
      <c r="CLZ156" s="93"/>
      <c r="CMA156" s="93"/>
      <c r="CMB156" s="93"/>
      <c r="CMC156" s="93"/>
      <c r="CMD156" s="93"/>
      <c r="CME156" s="93"/>
      <c r="CMF156" s="93"/>
      <c r="CMG156" s="93"/>
      <c r="CMH156" s="93"/>
      <c r="CMI156" s="93"/>
      <c r="CMJ156" s="93"/>
      <c r="CMK156" s="93"/>
      <c r="CML156" s="93"/>
      <c r="CMM156" s="93"/>
      <c r="CMN156" s="93"/>
      <c r="CMO156" s="93"/>
      <c r="CMP156" s="93"/>
      <c r="CMQ156" s="93"/>
      <c r="CMR156" s="93"/>
      <c r="CMS156" s="93"/>
      <c r="CMT156" s="93"/>
      <c r="CMU156" s="93"/>
      <c r="CMV156" s="93"/>
      <c r="CMW156" s="93"/>
      <c r="CMX156" s="93"/>
      <c r="CMY156" s="93"/>
      <c r="CMZ156" s="93"/>
      <c r="CNA156" s="93"/>
      <c r="CNB156" s="93"/>
      <c r="CNC156" s="93"/>
      <c r="CND156" s="93"/>
      <c r="CNE156" s="93"/>
      <c r="CNF156" s="93"/>
      <c r="CNG156" s="93"/>
      <c r="CNH156" s="93"/>
      <c r="CNI156" s="93"/>
      <c r="CNJ156" s="93"/>
      <c r="CNK156" s="93"/>
      <c r="CNL156" s="93"/>
      <c r="CNM156" s="93"/>
      <c r="CNN156" s="93"/>
      <c r="CNO156" s="93"/>
      <c r="CNP156" s="93"/>
      <c r="CNQ156" s="93"/>
      <c r="CNR156" s="93"/>
      <c r="CNS156" s="93"/>
      <c r="CNT156" s="93"/>
      <c r="CNU156" s="93"/>
      <c r="CNV156" s="93"/>
      <c r="CNW156" s="93"/>
      <c r="CNX156" s="93"/>
      <c r="CNY156" s="93"/>
      <c r="CNZ156" s="93"/>
      <c r="COA156" s="93"/>
      <c r="COB156" s="93"/>
      <c r="COC156" s="93"/>
      <c r="COD156" s="93"/>
      <c r="COE156" s="93"/>
      <c r="COF156" s="93"/>
      <c r="COG156" s="93"/>
      <c r="COH156" s="93"/>
      <c r="COI156" s="93"/>
      <c r="COJ156" s="93"/>
      <c r="COK156" s="93"/>
      <c r="COL156" s="93"/>
      <c r="COM156" s="93"/>
      <c r="CON156" s="93"/>
      <c r="COO156" s="93"/>
      <c r="COP156" s="93"/>
      <c r="COQ156" s="93"/>
      <c r="COR156" s="93"/>
      <c r="COS156" s="93"/>
      <c r="COT156" s="93"/>
      <c r="COU156" s="93"/>
      <c r="COV156" s="93"/>
      <c r="COW156" s="93"/>
      <c r="COX156" s="93"/>
      <c r="COY156" s="93"/>
      <c r="COZ156" s="93"/>
      <c r="CPA156" s="93"/>
      <c r="CPB156" s="93"/>
      <c r="CPC156" s="93"/>
      <c r="CPD156" s="93"/>
      <c r="CPE156" s="93"/>
      <c r="CPF156" s="93"/>
      <c r="CPG156" s="93"/>
      <c r="CPH156" s="93"/>
      <c r="CPI156" s="93"/>
      <c r="CPJ156" s="93"/>
      <c r="CPK156" s="93"/>
      <c r="CPL156" s="93"/>
      <c r="CPM156" s="93"/>
      <c r="CPN156" s="93"/>
      <c r="CPO156" s="93"/>
      <c r="CPP156" s="93"/>
      <c r="CPQ156" s="93"/>
      <c r="CPR156" s="93"/>
      <c r="CPS156" s="93"/>
      <c r="CPT156" s="93"/>
      <c r="CPU156" s="93"/>
      <c r="CPV156" s="93"/>
      <c r="CPW156" s="93"/>
      <c r="CPX156" s="93"/>
      <c r="CPY156" s="93"/>
      <c r="CPZ156" s="93"/>
      <c r="CQA156" s="93"/>
      <c r="CQB156" s="93"/>
      <c r="CQC156" s="93"/>
      <c r="CQD156" s="93"/>
      <c r="CQE156" s="93"/>
      <c r="CQF156" s="93"/>
      <c r="CQG156" s="93"/>
      <c r="CQH156" s="93"/>
      <c r="CQI156" s="93"/>
      <c r="CQJ156" s="93"/>
      <c r="CQK156" s="93"/>
      <c r="CQL156" s="93"/>
      <c r="CQM156" s="93"/>
      <c r="CQN156" s="93"/>
      <c r="CQO156" s="93"/>
      <c r="CQP156" s="93"/>
      <c r="CQQ156" s="93"/>
      <c r="CQR156" s="93"/>
      <c r="CQS156" s="93"/>
      <c r="CQT156" s="93"/>
      <c r="CQU156" s="93"/>
      <c r="CQV156" s="93"/>
      <c r="CQW156" s="93"/>
      <c r="CQX156" s="93"/>
      <c r="CQY156" s="93"/>
      <c r="CQZ156" s="93"/>
      <c r="CRA156" s="93"/>
      <c r="CRB156" s="93"/>
      <c r="CRC156" s="93"/>
      <c r="CRD156" s="93"/>
      <c r="CRE156" s="93"/>
      <c r="CRF156" s="93"/>
      <c r="CRG156" s="93"/>
      <c r="CRH156" s="93"/>
      <c r="CRI156" s="93"/>
      <c r="CRJ156" s="93"/>
      <c r="CRK156" s="93"/>
      <c r="CRL156" s="93"/>
      <c r="CRM156" s="93"/>
      <c r="CRN156" s="93"/>
      <c r="CRO156" s="93"/>
      <c r="CRP156" s="93"/>
      <c r="CRQ156" s="93"/>
      <c r="CRR156" s="93"/>
      <c r="CRS156" s="93"/>
      <c r="CRT156" s="93"/>
      <c r="CRU156" s="93"/>
      <c r="CRV156" s="93"/>
      <c r="CRW156" s="93"/>
      <c r="CRX156" s="93"/>
      <c r="CRY156" s="93"/>
      <c r="CRZ156" s="93"/>
      <c r="CSA156" s="93"/>
      <c r="CSB156" s="93"/>
      <c r="CSC156" s="93"/>
      <c r="CSD156" s="93"/>
      <c r="CSE156" s="93"/>
      <c r="CSF156" s="93"/>
      <c r="CSG156" s="93"/>
      <c r="CSH156" s="93"/>
      <c r="CSI156" s="93"/>
      <c r="CSJ156" s="93"/>
      <c r="CSK156" s="93"/>
      <c r="CSL156" s="93"/>
      <c r="CSM156" s="93"/>
      <c r="CSN156" s="93"/>
      <c r="CSO156" s="93"/>
      <c r="CSP156" s="93"/>
      <c r="CSQ156" s="93"/>
      <c r="CSR156" s="93"/>
      <c r="CSS156" s="93"/>
      <c r="CST156" s="93"/>
      <c r="CSU156" s="93"/>
      <c r="CSV156" s="93"/>
      <c r="CSW156" s="93"/>
      <c r="CSX156" s="93"/>
      <c r="CSY156" s="93"/>
      <c r="CSZ156" s="93"/>
      <c r="CTA156" s="93"/>
      <c r="CTB156" s="93"/>
      <c r="CTC156" s="93"/>
      <c r="CTD156" s="93"/>
      <c r="CTE156" s="93"/>
      <c r="CTF156" s="93"/>
      <c r="CTG156" s="93"/>
      <c r="CTH156" s="93"/>
      <c r="CTI156" s="93"/>
      <c r="CTJ156" s="93"/>
      <c r="CTK156" s="93"/>
      <c r="CTL156" s="93"/>
      <c r="CTM156" s="93"/>
      <c r="CTN156" s="93"/>
      <c r="CTO156" s="93"/>
      <c r="CTP156" s="93"/>
      <c r="CTQ156" s="93"/>
      <c r="CTR156" s="93"/>
      <c r="CTS156" s="93"/>
      <c r="CTT156" s="93"/>
      <c r="CTU156" s="93"/>
      <c r="CTV156" s="93"/>
      <c r="CTW156" s="93"/>
      <c r="CTX156" s="93"/>
      <c r="CTY156" s="93"/>
      <c r="CTZ156" s="93"/>
      <c r="CUA156" s="93"/>
      <c r="CUB156" s="93"/>
      <c r="CUC156" s="93"/>
      <c r="CUD156" s="93"/>
      <c r="CUE156" s="93"/>
      <c r="CUF156" s="93"/>
      <c r="CUG156" s="93"/>
      <c r="CUH156" s="93"/>
      <c r="CUI156" s="93"/>
      <c r="CUJ156" s="93"/>
      <c r="CUK156" s="93"/>
      <c r="CUL156" s="93"/>
      <c r="CUM156" s="93"/>
      <c r="CUN156" s="93"/>
      <c r="CUO156" s="93"/>
      <c r="CUP156" s="93"/>
      <c r="CUQ156" s="93"/>
      <c r="CUR156" s="93"/>
      <c r="CUS156" s="93"/>
      <c r="CUT156" s="93"/>
      <c r="CUU156" s="93"/>
      <c r="CUV156" s="93"/>
      <c r="CUW156" s="93"/>
      <c r="CUX156" s="93"/>
      <c r="CUY156" s="93"/>
      <c r="CUZ156" s="93"/>
      <c r="CVA156" s="93"/>
      <c r="CVB156" s="93"/>
      <c r="CVC156" s="93"/>
      <c r="CVD156" s="93"/>
      <c r="CVE156" s="93"/>
      <c r="CVF156" s="93"/>
      <c r="CVG156" s="93"/>
      <c r="CVH156" s="93"/>
      <c r="CVI156" s="93"/>
      <c r="CVJ156" s="93"/>
      <c r="CVK156" s="93"/>
      <c r="CVL156" s="93"/>
      <c r="CVM156" s="93"/>
      <c r="CVN156" s="93"/>
      <c r="CVO156" s="93"/>
      <c r="CVP156" s="93"/>
      <c r="CVQ156" s="93"/>
      <c r="CVR156" s="93"/>
      <c r="CVS156" s="93"/>
      <c r="CVT156" s="93"/>
      <c r="CVU156" s="93"/>
      <c r="CVV156" s="93"/>
      <c r="CVW156" s="93"/>
      <c r="CVX156" s="93"/>
      <c r="CVY156" s="93"/>
      <c r="CVZ156" s="93"/>
      <c r="CWA156" s="93"/>
      <c r="CWB156" s="93"/>
      <c r="CWC156" s="93"/>
      <c r="CWD156" s="93"/>
      <c r="CWE156" s="93"/>
      <c r="CWF156" s="93"/>
      <c r="CWG156" s="93"/>
      <c r="CWH156" s="93"/>
      <c r="CWI156" s="93"/>
      <c r="CWJ156" s="93"/>
      <c r="CWK156" s="93"/>
      <c r="CWL156" s="93"/>
      <c r="CWM156" s="93"/>
      <c r="CWN156" s="93"/>
      <c r="CWO156" s="93"/>
      <c r="CWP156" s="93"/>
      <c r="CWQ156" s="93"/>
      <c r="CWR156" s="93"/>
      <c r="CWS156" s="93"/>
      <c r="CWT156" s="93"/>
      <c r="CWU156" s="93"/>
      <c r="CWV156" s="93"/>
      <c r="CWW156" s="93"/>
      <c r="CWX156" s="93"/>
      <c r="CWY156" s="93"/>
      <c r="CWZ156" s="93"/>
      <c r="CXA156" s="93"/>
      <c r="CXB156" s="93"/>
      <c r="CXC156" s="93"/>
      <c r="CXD156" s="93"/>
      <c r="CXE156" s="93"/>
      <c r="CXF156" s="93"/>
      <c r="CXG156" s="93"/>
      <c r="CXH156" s="93"/>
      <c r="CXI156" s="93"/>
      <c r="CXJ156" s="93"/>
      <c r="CXK156" s="93"/>
      <c r="CXL156" s="93"/>
      <c r="CXM156" s="93"/>
      <c r="CXN156" s="93"/>
      <c r="CXO156" s="93"/>
      <c r="CXP156" s="93"/>
      <c r="CXQ156" s="93"/>
      <c r="CXR156" s="93"/>
      <c r="CXS156" s="93"/>
      <c r="CXT156" s="93"/>
      <c r="CXU156" s="93"/>
      <c r="CXV156" s="93"/>
      <c r="CXW156" s="93"/>
      <c r="CXX156" s="93"/>
      <c r="CXY156" s="93"/>
      <c r="CXZ156" s="93"/>
      <c r="CYA156" s="93"/>
      <c r="CYB156" s="93"/>
      <c r="CYC156" s="93"/>
      <c r="CYD156" s="93"/>
      <c r="CYE156" s="93"/>
      <c r="CYF156" s="93"/>
      <c r="CYG156" s="93"/>
      <c r="CYH156" s="93"/>
      <c r="CYI156" s="93"/>
      <c r="CYJ156" s="93"/>
      <c r="CYK156" s="93"/>
      <c r="CYL156" s="93"/>
      <c r="CYM156" s="93"/>
      <c r="CYN156" s="93"/>
      <c r="CYO156" s="93"/>
      <c r="CYP156" s="93"/>
      <c r="CYQ156" s="93"/>
      <c r="CYR156" s="93"/>
      <c r="CYS156" s="93"/>
      <c r="CYT156" s="93"/>
      <c r="CYU156" s="93"/>
      <c r="CYV156" s="93"/>
      <c r="CYW156" s="93"/>
      <c r="CYX156" s="93"/>
      <c r="CYY156" s="93"/>
      <c r="CYZ156" s="93"/>
      <c r="CZA156" s="93"/>
      <c r="CZB156" s="93"/>
      <c r="CZC156" s="93"/>
      <c r="CZD156" s="93"/>
      <c r="CZE156" s="93"/>
      <c r="CZF156" s="93"/>
      <c r="CZG156" s="93"/>
      <c r="CZH156" s="93"/>
      <c r="CZI156" s="93"/>
      <c r="CZJ156" s="93"/>
      <c r="CZK156" s="93"/>
      <c r="CZL156" s="93"/>
      <c r="CZM156" s="93"/>
      <c r="CZN156" s="93"/>
      <c r="CZO156" s="93"/>
      <c r="CZP156" s="93"/>
      <c r="CZQ156" s="93"/>
      <c r="CZR156" s="93"/>
      <c r="CZS156" s="93"/>
      <c r="CZT156" s="93"/>
      <c r="CZU156" s="93"/>
      <c r="CZV156" s="93"/>
      <c r="CZW156" s="93"/>
      <c r="CZX156" s="93"/>
      <c r="CZY156" s="93"/>
      <c r="CZZ156" s="93"/>
      <c r="DAA156" s="93"/>
      <c r="DAB156" s="93"/>
      <c r="DAC156" s="93"/>
      <c r="DAD156" s="93"/>
      <c r="DAE156" s="93"/>
      <c r="DAF156" s="93"/>
      <c r="DAG156" s="93"/>
      <c r="DAH156" s="93"/>
      <c r="DAI156" s="93"/>
      <c r="DAJ156" s="93"/>
      <c r="DAK156" s="93"/>
      <c r="DAL156" s="93"/>
      <c r="DAM156" s="93"/>
      <c r="DAN156" s="93"/>
      <c r="DAO156" s="93"/>
      <c r="DAP156" s="93"/>
      <c r="DAQ156" s="93"/>
      <c r="DAR156" s="93"/>
      <c r="DAS156" s="93"/>
      <c r="DAT156" s="93"/>
      <c r="DAU156" s="93"/>
      <c r="DAV156" s="93"/>
      <c r="DAW156" s="93"/>
      <c r="DAX156" s="93"/>
      <c r="DAY156" s="93"/>
      <c r="DAZ156" s="93"/>
      <c r="DBA156" s="93"/>
      <c r="DBB156" s="93"/>
      <c r="DBC156" s="93"/>
      <c r="DBD156" s="93"/>
      <c r="DBE156" s="93"/>
      <c r="DBF156" s="93"/>
      <c r="DBG156" s="93"/>
      <c r="DBH156" s="93"/>
      <c r="DBI156" s="93"/>
      <c r="DBJ156" s="93"/>
      <c r="DBK156" s="93"/>
      <c r="DBL156" s="93"/>
      <c r="DBM156" s="93"/>
      <c r="DBN156" s="93"/>
      <c r="DBO156" s="93"/>
      <c r="DBP156" s="93"/>
      <c r="DBQ156" s="93"/>
      <c r="DBR156" s="93"/>
      <c r="DBS156" s="93"/>
      <c r="DBT156" s="93"/>
      <c r="DBU156" s="93"/>
      <c r="DBV156" s="93"/>
      <c r="DBW156" s="93"/>
      <c r="DBX156" s="93"/>
      <c r="DBY156" s="93"/>
      <c r="DBZ156" s="93"/>
      <c r="DCA156" s="93"/>
      <c r="DCB156" s="93"/>
      <c r="DCC156" s="93"/>
      <c r="DCD156" s="93"/>
      <c r="DCE156" s="93"/>
      <c r="DCF156" s="93"/>
      <c r="DCG156" s="93"/>
      <c r="DCH156" s="93"/>
      <c r="DCI156" s="93"/>
      <c r="DCJ156" s="93"/>
      <c r="DCK156" s="93"/>
      <c r="DCL156" s="93"/>
      <c r="DCM156" s="93"/>
      <c r="DCN156" s="93"/>
      <c r="DCO156" s="93"/>
      <c r="DCP156" s="93"/>
      <c r="DCQ156" s="93"/>
      <c r="DCR156" s="93"/>
      <c r="DCS156" s="93"/>
      <c r="DCT156" s="93"/>
      <c r="DCU156" s="93"/>
      <c r="DCV156" s="93"/>
      <c r="DCW156" s="93"/>
      <c r="DCX156" s="93"/>
      <c r="DCY156" s="93"/>
      <c r="DCZ156" s="93"/>
      <c r="DDA156" s="93"/>
      <c r="DDB156" s="93"/>
      <c r="DDC156" s="93"/>
      <c r="DDD156" s="93"/>
      <c r="DDE156" s="93"/>
      <c r="DDF156" s="93"/>
      <c r="DDG156" s="93"/>
      <c r="DDH156" s="93"/>
      <c r="DDI156" s="93"/>
      <c r="DDJ156" s="93"/>
      <c r="DDK156" s="93"/>
      <c r="DDL156" s="93"/>
      <c r="DDM156" s="93"/>
      <c r="DDN156" s="93"/>
      <c r="DDO156" s="93"/>
      <c r="DDP156" s="93"/>
      <c r="DDQ156" s="93"/>
      <c r="DDR156" s="93"/>
      <c r="DDS156" s="93"/>
      <c r="DDT156" s="93"/>
      <c r="DDU156" s="93"/>
      <c r="DDV156" s="93"/>
      <c r="DDW156" s="93"/>
      <c r="DDX156" s="93"/>
      <c r="DDY156" s="93"/>
      <c r="DDZ156" s="93"/>
      <c r="DEA156" s="93"/>
      <c r="DEB156" s="93"/>
      <c r="DEC156" s="93"/>
      <c r="DED156" s="93"/>
      <c r="DEE156" s="93"/>
      <c r="DEF156" s="93"/>
      <c r="DEG156" s="93"/>
      <c r="DEH156" s="93"/>
      <c r="DEI156" s="93"/>
      <c r="DEJ156" s="93"/>
      <c r="DEK156" s="93"/>
      <c r="DEL156" s="93"/>
      <c r="DEM156" s="93"/>
      <c r="DEN156" s="93"/>
      <c r="DEO156" s="93"/>
      <c r="DEP156" s="93"/>
      <c r="DEQ156" s="93"/>
      <c r="DER156" s="93"/>
      <c r="DES156" s="93"/>
      <c r="DET156" s="93"/>
      <c r="DEU156" s="93"/>
      <c r="DEV156" s="93"/>
      <c r="DEW156" s="93"/>
      <c r="DEX156" s="93"/>
      <c r="DEY156" s="93"/>
      <c r="DEZ156" s="93"/>
      <c r="DFA156" s="93"/>
      <c r="DFB156" s="93"/>
      <c r="DFC156" s="93"/>
      <c r="DFD156" s="93"/>
      <c r="DFE156" s="93"/>
      <c r="DFF156" s="93"/>
      <c r="DFG156" s="93"/>
      <c r="DFH156" s="93"/>
      <c r="DFI156" s="93"/>
      <c r="DFJ156" s="93"/>
      <c r="DFK156" s="93"/>
      <c r="DFL156" s="93"/>
      <c r="DFM156" s="93"/>
      <c r="DFN156" s="93"/>
      <c r="DFO156" s="93"/>
      <c r="DFP156" s="93"/>
      <c r="DFQ156" s="93"/>
      <c r="DFR156" s="93"/>
      <c r="DFS156" s="93"/>
      <c r="DFT156" s="93"/>
      <c r="DFU156" s="93"/>
      <c r="DFV156" s="93"/>
      <c r="DFW156" s="93"/>
      <c r="DFX156" s="93"/>
      <c r="DFY156" s="93"/>
      <c r="DFZ156" s="93"/>
      <c r="DGA156" s="93"/>
      <c r="DGB156" s="93"/>
      <c r="DGC156" s="93"/>
      <c r="DGD156" s="93"/>
      <c r="DGE156" s="93"/>
      <c r="DGF156" s="93"/>
      <c r="DGG156" s="93"/>
      <c r="DGH156" s="93"/>
      <c r="DGI156" s="93"/>
      <c r="DGJ156" s="93"/>
      <c r="DGK156" s="93"/>
      <c r="DGL156" s="93"/>
      <c r="DGM156" s="93"/>
      <c r="DGN156" s="93"/>
      <c r="DGO156" s="93"/>
      <c r="DGP156" s="93"/>
      <c r="DGQ156" s="93"/>
      <c r="DGR156" s="93"/>
      <c r="DGS156" s="93"/>
      <c r="DGT156" s="93"/>
      <c r="DGU156" s="93"/>
      <c r="DGV156" s="93"/>
      <c r="DGW156" s="93"/>
      <c r="DGX156" s="93"/>
      <c r="DGY156" s="93"/>
      <c r="DGZ156" s="93"/>
      <c r="DHA156" s="93"/>
      <c r="DHB156" s="93"/>
      <c r="DHC156" s="93"/>
      <c r="DHD156" s="93"/>
      <c r="DHE156" s="93"/>
      <c r="DHF156" s="93"/>
      <c r="DHG156" s="93"/>
      <c r="DHH156" s="93"/>
      <c r="DHI156" s="93"/>
      <c r="DHJ156" s="93"/>
      <c r="DHK156" s="93"/>
      <c r="DHL156" s="93"/>
      <c r="DHM156" s="93"/>
      <c r="DHN156" s="93"/>
      <c r="DHO156" s="93"/>
      <c r="DHP156" s="93"/>
      <c r="DHQ156" s="93"/>
    </row>
    <row r="157" spans="1:2929" s="170" customFormat="1">
      <c r="A157" s="198"/>
      <c r="B157" s="173" t="s">
        <v>1120</v>
      </c>
      <c r="C157" s="127" t="s">
        <v>39</v>
      </c>
      <c r="D157" s="108">
        <v>1.5</v>
      </c>
      <c r="E157" s="663">
        <v>0</v>
      </c>
      <c r="F157" s="105">
        <f t="shared" ref="F157" si="13">+E157*D157</f>
        <v>0</v>
      </c>
      <c r="G157" s="162"/>
      <c r="H157" s="108"/>
      <c r="I157" s="109"/>
      <c r="J157" s="105"/>
      <c r="K157" s="93"/>
      <c r="L157" s="166"/>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3"/>
      <c r="BG157" s="93"/>
      <c r="BH157" s="93"/>
      <c r="BI157" s="93"/>
      <c r="BJ157" s="93"/>
      <c r="BK157" s="93"/>
      <c r="BL157" s="93"/>
      <c r="BM157" s="93"/>
      <c r="BN157" s="93"/>
      <c r="BO157" s="93"/>
      <c r="BP157" s="93"/>
      <c r="BQ157" s="93"/>
      <c r="BR157" s="93"/>
      <c r="BS157" s="93"/>
      <c r="BT157" s="93"/>
      <c r="BU157" s="93"/>
      <c r="BV157" s="93"/>
      <c r="BW157" s="93"/>
      <c r="BX157" s="93"/>
      <c r="BY157" s="93"/>
      <c r="BZ157" s="93"/>
      <c r="CA157" s="93"/>
      <c r="CB157" s="93"/>
      <c r="CC157" s="93"/>
      <c r="CD157" s="93"/>
      <c r="CE157" s="93"/>
      <c r="CF157" s="93"/>
      <c r="CG157" s="93"/>
      <c r="CH157" s="93"/>
      <c r="CI157" s="93"/>
      <c r="CJ157" s="93"/>
      <c r="CK157" s="93"/>
      <c r="CL157" s="93"/>
      <c r="CM157" s="93"/>
      <c r="CN157" s="93"/>
      <c r="CO157" s="93"/>
      <c r="CP157" s="93"/>
      <c r="CQ157" s="93"/>
      <c r="CR157" s="93"/>
      <c r="CS157" s="93"/>
      <c r="CT157" s="93"/>
      <c r="CU157" s="93"/>
      <c r="CV157" s="93"/>
      <c r="CW157" s="93"/>
      <c r="CX157" s="93"/>
      <c r="CY157" s="93"/>
      <c r="CZ157" s="93"/>
      <c r="DA157" s="93"/>
      <c r="DB157" s="93"/>
      <c r="DC157" s="93"/>
      <c r="DD157" s="93"/>
      <c r="DE157" s="93"/>
      <c r="DF157" s="93"/>
      <c r="DG157" s="93"/>
      <c r="DH157" s="93"/>
      <c r="DI157" s="93"/>
      <c r="DJ157" s="93"/>
      <c r="DK157" s="93"/>
      <c r="DL157" s="93"/>
      <c r="DM157" s="93"/>
      <c r="DN157" s="93"/>
      <c r="DO157" s="93"/>
      <c r="DP157" s="93"/>
      <c r="DQ157" s="93"/>
      <c r="DR157" s="93"/>
      <c r="DS157" s="93"/>
      <c r="DT157" s="93"/>
      <c r="DU157" s="93"/>
      <c r="DV157" s="93"/>
      <c r="DW157" s="93"/>
      <c r="DX157" s="93"/>
      <c r="DY157" s="93"/>
      <c r="DZ157" s="93"/>
      <c r="EA157" s="93"/>
      <c r="EB157" s="93"/>
      <c r="EC157" s="93"/>
      <c r="ED157" s="93"/>
      <c r="EE157" s="93"/>
      <c r="EF157" s="93"/>
      <c r="EG157" s="93"/>
      <c r="EH157" s="93"/>
      <c r="EI157" s="93"/>
      <c r="EJ157" s="93"/>
      <c r="EK157" s="93"/>
      <c r="EL157" s="93"/>
      <c r="EM157" s="93"/>
      <c r="EN157" s="93"/>
      <c r="EO157" s="93"/>
      <c r="EP157" s="93"/>
      <c r="EQ157" s="93"/>
      <c r="ER157" s="93"/>
      <c r="ES157" s="93"/>
      <c r="ET157" s="93"/>
      <c r="EU157" s="93"/>
      <c r="EV157" s="93"/>
      <c r="EW157" s="93"/>
      <c r="EX157" s="93"/>
      <c r="EY157" s="93"/>
      <c r="EZ157" s="93"/>
      <c r="FA157" s="93"/>
      <c r="FB157" s="93"/>
      <c r="FC157" s="93"/>
      <c r="FD157" s="93"/>
      <c r="FE157" s="93"/>
      <c r="FF157" s="93"/>
      <c r="FG157" s="93"/>
      <c r="FH157" s="93"/>
      <c r="FI157" s="93"/>
      <c r="FJ157" s="93"/>
      <c r="FK157" s="93"/>
      <c r="FL157" s="93"/>
      <c r="FM157" s="93"/>
      <c r="FN157" s="93"/>
      <c r="FO157" s="93"/>
      <c r="FP157" s="93"/>
      <c r="FQ157" s="93"/>
      <c r="FR157" s="93"/>
      <c r="FS157" s="93"/>
      <c r="FT157" s="93"/>
      <c r="FU157" s="93"/>
      <c r="FV157" s="93"/>
      <c r="FW157" s="93"/>
      <c r="FX157" s="93"/>
      <c r="FY157" s="93"/>
      <c r="FZ157" s="93"/>
      <c r="GA157" s="93"/>
      <c r="GB157" s="93"/>
      <c r="GC157" s="93"/>
      <c r="GD157" s="93"/>
      <c r="GE157" s="93"/>
      <c r="GF157" s="93"/>
      <c r="GG157" s="93"/>
      <c r="GH157" s="93"/>
      <c r="GI157" s="93"/>
      <c r="GJ157" s="93"/>
      <c r="GK157" s="93"/>
      <c r="GL157" s="93"/>
      <c r="GM157" s="93"/>
      <c r="GN157" s="93"/>
      <c r="GO157" s="93"/>
      <c r="GP157" s="93"/>
      <c r="GQ157" s="93"/>
      <c r="GR157" s="93"/>
      <c r="GS157" s="93"/>
      <c r="GT157" s="93"/>
      <c r="GU157" s="93"/>
      <c r="GV157" s="93"/>
      <c r="GW157" s="93"/>
      <c r="GX157" s="93"/>
      <c r="GY157" s="93"/>
      <c r="GZ157" s="93"/>
      <c r="HA157" s="93"/>
      <c r="HB157" s="93"/>
      <c r="HC157" s="93"/>
      <c r="HD157" s="93"/>
      <c r="HE157" s="93"/>
      <c r="HF157" s="93"/>
      <c r="HG157" s="93"/>
      <c r="HH157" s="93"/>
      <c r="HI157" s="93"/>
      <c r="HJ157" s="93"/>
      <c r="HK157" s="93"/>
      <c r="HL157" s="93"/>
      <c r="HM157" s="93"/>
      <c r="HN157" s="93"/>
      <c r="HO157" s="93"/>
      <c r="HP157" s="93"/>
      <c r="HQ157" s="93"/>
      <c r="HR157" s="93"/>
      <c r="HS157" s="93"/>
      <c r="HT157" s="93"/>
      <c r="HU157" s="93"/>
      <c r="HV157" s="93"/>
      <c r="HW157" s="93"/>
      <c r="HX157" s="93"/>
      <c r="HY157" s="93"/>
      <c r="HZ157" s="93"/>
      <c r="IA157" s="93"/>
      <c r="IB157" s="93"/>
      <c r="IC157" s="93"/>
      <c r="ID157" s="93"/>
      <c r="IE157" s="93"/>
      <c r="IF157" s="93"/>
      <c r="IG157" s="93"/>
      <c r="IH157" s="93"/>
      <c r="II157" s="93"/>
      <c r="IJ157" s="93"/>
      <c r="IK157" s="93"/>
      <c r="IL157" s="93"/>
      <c r="IM157" s="93"/>
      <c r="IN157" s="93"/>
      <c r="IO157" s="93"/>
      <c r="IP157" s="93"/>
      <c r="IQ157" s="93"/>
      <c r="IR157" s="93"/>
      <c r="IS157" s="93"/>
      <c r="IT157" s="93"/>
      <c r="IU157" s="93"/>
      <c r="IV157" s="93"/>
      <c r="IW157" s="93"/>
      <c r="IX157" s="93"/>
      <c r="IY157" s="93"/>
      <c r="IZ157" s="93"/>
      <c r="JA157" s="93"/>
      <c r="JB157" s="93"/>
      <c r="JC157" s="93"/>
      <c r="JD157" s="93"/>
      <c r="JE157" s="93"/>
      <c r="JF157" s="93"/>
      <c r="JG157" s="93"/>
      <c r="JH157" s="93"/>
      <c r="JI157" s="93"/>
      <c r="JJ157" s="93"/>
      <c r="JK157" s="93"/>
      <c r="JL157" s="93"/>
      <c r="JM157" s="93"/>
      <c r="JN157" s="93"/>
      <c r="JO157" s="93"/>
      <c r="JP157" s="93"/>
      <c r="JQ157" s="93"/>
      <c r="JR157" s="93"/>
      <c r="JS157" s="93"/>
      <c r="JT157" s="93"/>
      <c r="JU157" s="93"/>
      <c r="JV157" s="93"/>
      <c r="JW157" s="93"/>
      <c r="JX157" s="93"/>
      <c r="JY157" s="93"/>
      <c r="JZ157" s="93"/>
      <c r="KA157" s="93"/>
      <c r="KB157" s="93"/>
      <c r="KC157" s="93"/>
      <c r="KD157" s="93"/>
      <c r="KE157" s="93"/>
      <c r="KF157" s="93"/>
      <c r="KG157" s="93"/>
      <c r="KH157" s="93"/>
      <c r="KI157" s="93"/>
      <c r="KJ157" s="93"/>
      <c r="KK157" s="93"/>
      <c r="KL157" s="93"/>
      <c r="KM157" s="93"/>
      <c r="KN157" s="93"/>
      <c r="KO157" s="93"/>
      <c r="KP157" s="93"/>
      <c r="KQ157" s="93"/>
      <c r="KR157" s="93"/>
      <c r="KS157" s="93"/>
      <c r="KT157" s="93"/>
      <c r="KU157" s="93"/>
      <c r="KV157" s="93"/>
      <c r="KW157" s="93"/>
      <c r="KX157" s="93"/>
      <c r="KY157" s="93"/>
      <c r="KZ157" s="93"/>
      <c r="LA157" s="93"/>
      <c r="LB157" s="93"/>
      <c r="LC157" s="93"/>
      <c r="LD157" s="93"/>
      <c r="LE157" s="93"/>
      <c r="LF157" s="93"/>
      <c r="LG157" s="93"/>
      <c r="LH157" s="93"/>
      <c r="LI157" s="93"/>
      <c r="LJ157" s="93"/>
      <c r="LK157" s="93"/>
      <c r="LL157" s="93"/>
      <c r="LM157" s="93"/>
      <c r="LN157" s="93"/>
      <c r="LO157" s="93"/>
      <c r="LP157" s="93"/>
      <c r="LQ157" s="93"/>
      <c r="LR157" s="93"/>
      <c r="LS157" s="93"/>
      <c r="LT157" s="93"/>
      <c r="LU157" s="93"/>
      <c r="LV157" s="93"/>
      <c r="LW157" s="93"/>
      <c r="LX157" s="93"/>
      <c r="LY157" s="93"/>
      <c r="LZ157" s="93"/>
      <c r="MA157" s="93"/>
      <c r="MB157" s="93"/>
      <c r="MC157" s="93"/>
      <c r="MD157" s="93"/>
      <c r="ME157" s="93"/>
      <c r="MF157" s="93"/>
      <c r="MG157" s="93"/>
      <c r="MH157" s="93"/>
      <c r="MI157" s="93"/>
      <c r="MJ157" s="93"/>
      <c r="MK157" s="93"/>
      <c r="ML157" s="93"/>
      <c r="MM157" s="93"/>
      <c r="MN157" s="93"/>
      <c r="MO157" s="93"/>
      <c r="MP157" s="93"/>
      <c r="MQ157" s="93"/>
      <c r="MR157" s="93"/>
      <c r="MS157" s="93"/>
      <c r="MT157" s="93"/>
      <c r="MU157" s="93"/>
      <c r="MV157" s="93"/>
      <c r="MW157" s="93"/>
      <c r="MX157" s="93"/>
      <c r="MY157" s="93"/>
      <c r="MZ157" s="93"/>
      <c r="NA157" s="93"/>
      <c r="NB157" s="93"/>
      <c r="NC157" s="93"/>
      <c r="ND157" s="93"/>
      <c r="NE157" s="93"/>
      <c r="NF157" s="93"/>
      <c r="NG157" s="93"/>
      <c r="NH157" s="93"/>
      <c r="NI157" s="93"/>
      <c r="NJ157" s="93"/>
      <c r="NK157" s="93"/>
      <c r="NL157" s="93"/>
      <c r="NM157" s="93"/>
      <c r="NN157" s="93"/>
      <c r="NO157" s="93"/>
      <c r="NP157" s="93"/>
      <c r="NQ157" s="93"/>
      <c r="NR157" s="93"/>
      <c r="NS157" s="93"/>
      <c r="NT157" s="93"/>
      <c r="NU157" s="93"/>
      <c r="NV157" s="93"/>
      <c r="NW157" s="93"/>
      <c r="NX157" s="93"/>
      <c r="NY157" s="93"/>
      <c r="NZ157" s="93"/>
      <c r="OA157" s="93"/>
      <c r="OB157" s="93"/>
      <c r="OC157" s="93"/>
      <c r="OD157" s="93"/>
      <c r="OE157" s="93"/>
      <c r="OF157" s="93"/>
      <c r="OG157" s="93"/>
      <c r="OH157" s="93"/>
      <c r="OI157" s="93"/>
      <c r="OJ157" s="93"/>
      <c r="OK157" s="93"/>
      <c r="OL157" s="93"/>
      <c r="OM157" s="93"/>
      <c r="ON157" s="93"/>
      <c r="OO157" s="93"/>
      <c r="OP157" s="93"/>
      <c r="OQ157" s="93"/>
      <c r="OR157" s="93"/>
      <c r="OS157" s="93"/>
      <c r="OT157" s="93"/>
      <c r="OU157" s="93"/>
      <c r="OV157" s="93"/>
      <c r="OW157" s="93"/>
      <c r="OX157" s="93"/>
      <c r="OY157" s="93"/>
      <c r="OZ157" s="93"/>
      <c r="PA157" s="93"/>
      <c r="PB157" s="93"/>
      <c r="PC157" s="93"/>
      <c r="PD157" s="93"/>
      <c r="PE157" s="93"/>
      <c r="PF157" s="93"/>
      <c r="PG157" s="93"/>
      <c r="PH157" s="93"/>
      <c r="PI157" s="93"/>
      <c r="PJ157" s="93"/>
      <c r="PK157" s="93"/>
      <c r="PL157" s="93"/>
      <c r="PM157" s="93"/>
      <c r="PN157" s="93"/>
      <c r="PO157" s="93"/>
      <c r="PP157" s="93"/>
      <c r="PQ157" s="93"/>
      <c r="PR157" s="93"/>
      <c r="PS157" s="93"/>
      <c r="PT157" s="93"/>
      <c r="PU157" s="93"/>
      <c r="PV157" s="93"/>
      <c r="PW157" s="93"/>
      <c r="PX157" s="93"/>
      <c r="PY157" s="93"/>
      <c r="PZ157" s="93"/>
      <c r="QA157" s="93"/>
      <c r="QB157" s="93"/>
      <c r="QC157" s="93"/>
      <c r="QD157" s="93"/>
      <c r="QE157" s="93"/>
      <c r="QF157" s="93"/>
      <c r="QG157" s="93"/>
      <c r="QH157" s="93"/>
      <c r="QI157" s="93"/>
      <c r="QJ157" s="93"/>
      <c r="QK157" s="93"/>
      <c r="QL157" s="93"/>
      <c r="QM157" s="93"/>
      <c r="QN157" s="93"/>
      <c r="QO157" s="93"/>
      <c r="QP157" s="93"/>
      <c r="QQ157" s="93"/>
      <c r="QR157" s="93"/>
      <c r="QS157" s="93"/>
      <c r="QT157" s="93"/>
      <c r="QU157" s="93"/>
      <c r="QV157" s="93"/>
      <c r="QW157" s="93"/>
      <c r="QX157" s="93"/>
      <c r="QY157" s="93"/>
      <c r="QZ157" s="93"/>
      <c r="RA157" s="93"/>
      <c r="RB157" s="93"/>
      <c r="RC157" s="93"/>
      <c r="RD157" s="93"/>
      <c r="RE157" s="93"/>
      <c r="RF157" s="93"/>
      <c r="RG157" s="93"/>
      <c r="RH157" s="93"/>
      <c r="RI157" s="93"/>
      <c r="RJ157" s="93"/>
      <c r="RK157" s="93"/>
      <c r="RL157" s="93"/>
      <c r="RM157" s="93"/>
      <c r="RN157" s="93"/>
      <c r="RO157" s="93"/>
      <c r="RP157" s="93"/>
      <c r="RQ157" s="93"/>
      <c r="RR157" s="93"/>
      <c r="RS157" s="93"/>
      <c r="RT157" s="93"/>
      <c r="RU157" s="93"/>
      <c r="RV157" s="93"/>
      <c r="RW157" s="93"/>
      <c r="RX157" s="93"/>
      <c r="RY157" s="93"/>
      <c r="RZ157" s="93"/>
      <c r="SA157" s="93"/>
      <c r="SB157" s="93"/>
      <c r="SC157" s="93"/>
      <c r="SD157" s="93"/>
      <c r="SE157" s="93"/>
      <c r="SF157" s="93"/>
      <c r="SG157" s="93"/>
      <c r="SH157" s="93"/>
      <c r="SI157" s="93"/>
      <c r="SJ157" s="93"/>
      <c r="SK157" s="93"/>
      <c r="SL157" s="93"/>
      <c r="SM157" s="93"/>
      <c r="SN157" s="93"/>
      <c r="SO157" s="93"/>
      <c r="SP157" s="93"/>
      <c r="SQ157" s="93"/>
      <c r="SR157" s="93"/>
      <c r="SS157" s="93"/>
      <c r="ST157" s="93"/>
      <c r="SU157" s="93"/>
      <c r="SV157" s="93"/>
      <c r="SW157" s="93"/>
      <c r="SX157" s="93"/>
      <c r="SY157" s="93"/>
      <c r="SZ157" s="93"/>
      <c r="TA157" s="93"/>
      <c r="TB157" s="93"/>
      <c r="TC157" s="93"/>
      <c r="TD157" s="93"/>
      <c r="TE157" s="93"/>
      <c r="TF157" s="93"/>
      <c r="TG157" s="93"/>
      <c r="TH157" s="93"/>
      <c r="TI157" s="93"/>
      <c r="TJ157" s="93"/>
      <c r="TK157" s="93"/>
      <c r="TL157" s="93"/>
      <c r="TM157" s="93"/>
      <c r="TN157" s="93"/>
      <c r="TO157" s="93"/>
      <c r="TP157" s="93"/>
      <c r="TQ157" s="93"/>
      <c r="TR157" s="93"/>
      <c r="TS157" s="93"/>
      <c r="TT157" s="93"/>
      <c r="TU157" s="93"/>
      <c r="TV157" s="93"/>
      <c r="TW157" s="93"/>
      <c r="TX157" s="93"/>
      <c r="TY157" s="93"/>
      <c r="TZ157" s="93"/>
      <c r="UA157" s="93"/>
      <c r="UB157" s="93"/>
      <c r="UC157" s="93"/>
      <c r="UD157" s="93"/>
      <c r="UE157" s="93"/>
      <c r="UF157" s="93"/>
      <c r="UG157" s="93"/>
      <c r="UH157" s="93"/>
      <c r="UI157" s="93"/>
      <c r="UJ157" s="93"/>
      <c r="UK157" s="93"/>
      <c r="UL157" s="93"/>
      <c r="UM157" s="93"/>
      <c r="UN157" s="93"/>
      <c r="UO157" s="93"/>
      <c r="UP157" s="93"/>
      <c r="UQ157" s="93"/>
      <c r="UR157" s="93"/>
      <c r="US157" s="93"/>
      <c r="UT157" s="93"/>
      <c r="UU157" s="93"/>
      <c r="UV157" s="93"/>
      <c r="UW157" s="93"/>
      <c r="UX157" s="93"/>
      <c r="UY157" s="93"/>
      <c r="UZ157" s="93"/>
      <c r="VA157" s="93"/>
      <c r="VB157" s="93"/>
      <c r="VC157" s="93"/>
      <c r="VD157" s="93"/>
      <c r="VE157" s="93"/>
      <c r="VF157" s="93"/>
      <c r="VG157" s="93"/>
      <c r="VH157" s="93"/>
      <c r="VI157" s="93"/>
      <c r="VJ157" s="93"/>
      <c r="VK157" s="93"/>
      <c r="VL157" s="93"/>
      <c r="VM157" s="93"/>
      <c r="VN157" s="93"/>
      <c r="VO157" s="93"/>
      <c r="VP157" s="93"/>
      <c r="VQ157" s="93"/>
      <c r="VR157" s="93"/>
      <c r="VS157" s="93"/>
      <c r="VT157" s="93"/>
      <c r="VU157" s="93"/>
      <c r="VV157" s="93"/>
      <c r="VW157" s="93"/>
      <c r="VX157" s="93"/>
      <c r="VY157" s="93"/>
      <c r="VZ157" s="93"/>
      <c r="WA157" s="93"/>
      <c r="WB157" s="93"/>
      <c r="WC157" s="93"/>
      <c r="WD157" s="93"/>
      <c r="WE157" s="93"/>
      <c r="WF157" s="93"/>
      <c r="WG157" s="93"/>
      <c r="WH157" s="93"/>
      <c r="WI157" s="93"/>
      <c r="WJ157" s="93"/>
      <c r="WK157" s="93"/>
      <c r="WL157" s="93"/>
      <c r="WM157" s="93"/>
      <c r="WN157" s="93"/>
      <c r="WO157" s="93"/>
      <c r="WP157" s="93"/>
      <c r="WQ157" s="93"/>
      <c r="WR157" s="93"/>
      <c r="WS157" s="93"/>
      <c r="WT157" s="93"/>
      <c r="WU157" s="93"/>
      <c r="WV157" s="93"/>
      <c r="WW157" s="93"/>
      <c r="WX157" s="93"/>
      <c r="WY157" s="93"/>
      <c r="WZ157" s="93"/>
      <c r="XA157" s="93"/>
      <c r="XB157" s="93"/>
      <c r="XC157" s="93"/>
      <c r="XD157" s="93"/>
      <c r="XE157" s="93"/>
      <c r="XF157" s="93"/>
      <c r="XG157" s="93"/>
      <c r="XH157" s="93"/>
      <c r="XI157" s="93"/>
      <c r="XJ157" s="93"/>
      <c r="XK157" s="93"/>
      <c r="XL157" s="93"/>
      <c r="XM157" s="93"/>
      <c r="XN157" s="93"/>
      <c r="XO157" s="93"/>
      <c r="XP157" s="93"/>
      <c r="XQ157" s="93"/>
      <c r="XR157" s="93"/>
      <c r="XS157" s="93"/>
      <c r="XT157" s="93"/>
      <c r="XU157" s="93"/>
      <c r="XV157" s="93"/>
      <c r="XW157" s="93"/>
      <c r="XX157" s="93"/>
      <c r="XY157" s="93"/>
      <c r="XZ157" s="93"/>
      <c r="YA157" s="93"/>
      <c r="YB157" s="93"/>
      <c r="YC157" s="93"/>
      <c r="YD157" s="93"/>
      <c r="YE157" s="93"/>
      <c r="YF157" s="93"/>
      <c r="YG157" s="93"/>
      <c r="YH157" s="93"/>
      <c r="YI157" s="93"/>
      <c r="YJ157" s="93"/>
      <c r="YK157" s="93"/>
      <c r="YL157" s="93"/>
      <c r="YM157" s="93"/>
      <c r="YN157" s="93"/>
      <c r="YO157" s="93"/>
      <c r="YP157" s="93"/>
      <c r="YQ157" s="93"/>
      <c r="YR157" s="93"/>
      <c r="YS157" s="93"/>
      <c r="YT157" s="93"/>
      <c r="YU157" s="93"/>
      <c r="YV157" s="93"/>
      <c r="YW157" s="93"/>
      <c r="YX157" s="93"/>
      <c r="YY157" s="93"/>
      <c r="YZ157" s="93"/>
      <c r="ZA157" s="93"/>
      <c r="ZB157" s="93"/>
      <c r="ZC157" s="93"/>
      <c r="ZD157" s="93"/>
      <c r="ZE157" s="93"/>
      <c r="ZF157" s="93"/>
      <c r="ZG157" s="93"/>
      <c r="ZH157" s="93"/>
      <c r="ZI157" s="93"/>
      <c r="ZJ157" s="93"/>
      <c r="ZK157" s="93"/>
      <c r="ZL157" s="93"/>
      <c r="ZM157" s="93"/>
      <c r="ZN157" s="93"/>
      <c r="ZO157" s="93"/>
      <c r="ZP157" s="93"/>
      <c r="ZQ157" s="93"/>
      <c r="ZR157" s="93"/>
      <c r="ZS157" s="93"/>
      <c r="ZT157" s="93"/>
      <c r="ZU157" s="93"/>
      <c r="ZV157" s="93"/>
      <c r="ZW157" s="93"/>
      <c r="ZX157" s="93"/>
      <c r="ZY157" s="93"/>
      <c r="ZZ157" s="93"/>
      <c r="AAA157" s="93"/>
      <c r="AAB157" s="93"/>
      <c r="AAC157" s="93"/>
      <c r="AAD157" s="93"/>
      <c r="AAE157" s="93"/>
      <c r="AAF157" s="93"/>
      <c r="AAG157" s="93"/>
      <c r="AAH157" s="93"/>
      <c r="AAI157" s="93"/>
      <c r="AAJ157" s="93"/>
      <c r="AAK157" s="93"/>
      <c r="AAL157" s="93"/>
      <c r="AAM157" s="93"/>
      <c r="AAN157" s="93"/>
      <c r="AAO157" s="93"/>
      <c r="AAP157" s="93"/>
      <c r="AAQ157" s="93"/>
      <c r="AAR157" s="93"/>
      <c r="AAS157" s="93"/>
      <c r="AAT157" s="93"/>
      <c r="AAU157" s="93"/>
      <c r="AAV157" s="93"/>
      <c r="AAW157" s="93"/>
      <c r="AAX157" s="93"/>
      <c r="AAY157" s="93"/>
      <c r="AAZ157" s="93"/>
      <c r="ABA157" s="93"/>
      <c r="ABB157" s="93"/>
      <c r="ABC157" s="93"/>
      <c r="ABD157" s="93"/>
      <c r="ABE157" s="93"/>
      <c r="ABF157" s="93"/>
      <c r="ABG157" s="93"/>
      <c r="ABH157" s="93"/>
      <c r="ABI157" s="93"/>
      <c r="ABJ157" s="93"/>
      <c r="ABK157" s="93"/>
      <c r="ABL157" s="93"/>
      <c r="ABM157" s="93"/>
      <c r="ABN157" s="93"/>
      <c r="ABO157" s="93"/>
      <c r="ABP157" s="93"/>
      <c r="ABQ157" s="93"/>
      <c r="ABR157" s="93"/>
      <c r="ABS157" s="93"/>
      <c r="ABT157" s="93"/>
      <c r="ABU157" s="93"/>
      <c r="ABV157" s="93"/>
      <c r="ABW157" s="93"/>
      <c r="ABX157" s="93"/>
      <c r="ABY157" s="93"/>
      <c r="ABZ157" s="93"/>
      <c r="ACA157" s="93"/>
      <c r="ACB157" s="93"/>
      <c r="ACC157" s="93"/>
      <c r="ACD157" s="93"/>
      <c r="ACE157" s="93"/>
      <c r="ACF157" s="93"/>
      <c r="ACG157" s="93"/>
      <c r="ACH157" s="93"/>
      <c r="ACI157" s="93"/>
      <c r="ACJ157" s="93"/>
      <c r="ACK157" s="93"/>
      <c r="ACL157" s="93"/>
      <c r="ACM157" s="93"/>
      <c r="ACN157" s="93"/>
      <c r="ACO157" s="93"/>
      <c r="ACP157" s="93"/>
      <c r="ACQ157" s="93"/>
      <c r="ACR157" s="93"/>
      <c r="ACS157" s="93"/>
      <c r="ACT157" s="93"/>
      <c r="ACU157" s="93"/>
      <c r="ACV157" s="93"/>
      <c r="ACW157" s="93"/>
      <c r="ACX157" s="93"/>
      <c r="ACY157" s="93"/>
      <c r="ACZ157" s="93"/>
      <c r="ADA157" s="93"/>
      <c r="ADB157" s="93"/>
      <c r="ADC157" s="93"/>
      <c r="ADD157" s="93"/>
      <c r="ADE157" s="93"/>
      <c r="ADF157" s="93"/>
      <c r="ADG157" s="93"/>
      <c r="ADH157" s="93"/>
      <c r="ADI157" s="93"/>
      <c r="ADJ157" s="93"/>
      <c r="ADK157" s="93"/>
      <c r="ADL157" s="93"/>
      <c r="ADM157" s="93"/>
      <c r="ADN157" s="93"/>
      <c r="ADO157" s="93"/>
      <c r="ADP157" s="93"/>
      <c r="ADQ157" s="93"/>
      <c r="ADR157" s="93"/>
      <c r="ADS157" s="93"/>
      <c r="ADT157" s="93"/>
      <c r="ADU157" s="93"/>
      <c r="ADV157" s="93"/>
      <c r="ADW157" s="93"/>
      <c r="ADX157" s="93"/>
      <c r="ADY157" s="93"/>
      <c r="ADZ157" s="93"/>
      <c r="AEA157" s="93"/>
      <c r="AEB157" s="93"/>
      <c r="AEC157" s="93"/>
      <c r="AED157" s="93"/>
      <c r="AEE157" s="93"/>
      <c r="AEF157" s="93"/>
      <c r="AEG157" s="93"/>
      <c r="AEH157" s="93"/>
      <c r="AEI157" s="93"/>
      <c r="AEJ157" s="93"/>
      <c r="AEK157" s="93"/>
      <c r="AEL157" s="93"/>
      <c r="AEM157" s="93"/>
      <c r="AEN157" s="93"/>
      <c r="AEO157" s="93"/>
      <c r="AEP157" s="93"/>
      <c r="AEQ157" s="93"/>
      <c r="AER157" s="93"/>
      <c r="AES157" s="93"/>
      <c r="AET157" s="93"/>
      <c r="AEU157" s="93"/>
      <c r="AEV157" s="93"/>
      <c r="AEW157" s="93"/>
      <c r="AEX157" s="93"/>
      <c r="AEY157" s="93"/>
      <c r="AEZ157" s="93"/>
      <c r="AFA157" s="93"/>
      <c r="AFB157" s="93"/>
      <c r="AFC157" s="93"/>
      <c r="AFD157" s="93"/>
      <c r="AFE157" s="93"/>
      <c r="AFF157" s="93"/>
      <c r="AFG157" s="93"/>
      <c r="AFH157" s="93"/>
      <c r="AFI157" s="93"/>
      <c r="AFJ157" s="93"/>
      <c r="AFK157" s="93"/>
      <c r="AFL157" s="93"/>
      <c r="AFM157" s="93"/>
      <c r="AFN157" s="93"/>
      <c r="AFO157" s="93"/>
      <c r="AFP157" s="93"/>
      <c r="AFQ157" s="93"/>
      <c r="AFR157" s="93"/>
      <c r="AFS157" s="93"/>
      <c r="AFT157" s="93"/>
      <c r="AFU157" s="93"/>
      <c r="AFV157" s="93"/>
      <c r="AFW157" s="93"/>
      <c r="AFX157" s="93"/>
      <c r="AFY157" s="93"/>
      <c r="AFZ157" s="93"/>
      <c r="AGA157" s="93"/>
      <c r="AGB157" s="93"/>
      <c r="AGC157" s="93"/>
      <c r="AGD157" s="93"/>
      <c r="AGE157" s="93"/>
      <c r="AGF157" s="93"/>
      <c r="AGG157" s="93"/>
      <c r="AGH157" s="93"/>
      <c r="AGI157" s="93"/>
      <c r="AGJ157" s="93"/>
      <c r="AGK157" s="93"/>
      <c r="AGL157" s="93"/>
      <c r="AGM157" s="93"/>
      <c r="AGN157" s="93"/>
      <c r="AGO157" s="93"/>
      <c r="AGP157" s="93"/>
      <c r="AGQ157" s="93"/>
      <c r="AGR157" s="93"/>
      <c r="AGS157" s="93"/>
      <c r="AGT157" s="93"/>
      <c r="AGU157" s="93"/>
      <c r="AGV157" s="93"/>
      <c r="AGW157" s="93"/>
      <c r="AGX157" s="93"/>
      <c r="AGY157" s="93"/>
      <c r="AGZ157" s="93"/>
      <c r="AHA157" s="93"/>
      <c r="AHB157" s="93"/>
      <c r="AHC157" s="93"/>
      <c r="AHD157" s="93"/>
      <c r="AHE157" s="93"/>
      <c r="AHF157" s="93"/>
      <c r="AHG157" s="93"/>
      <c r="AHH157" s="93"/>
      <c r="AHI157" s="93"/>
      <c r="AHJ157" s="93"/>
      <c r="AHK157" s="93"/>
      <c r="AHL157" s="93"/>
      <c r="AHM157" s="93"/>
      <c r="AHN157" s="93"/>
      <c r="AHO157" s="93"/>
      <c r="AHP157" s="93"/>
      <c r="AHQ157" s="93"/>
      <c r="AHR157" s="93"/>
      <c r="AHS157" s="93"/>
      <c r="AHT157" s="93"/>
      <c r="AHU157" s="93"/>
      <c r="AHV157" s="93"/>
      <c r="AHW157" s="93"/>
      <c r="AHX157" s="93"/>
      <c r="AHY157" s="93"/>
      <c r="AHZ157" s="93"/>
      <c r="AIA157" s="93"/>
      <c r="AIB157" s="93"/>
      <c r="AIC157" s="93"/>
      <c r="AID157" s="93"/>
      <c r="AIE157" s="93"/>
      <c r="AIF157" s="93"/>
      <c r="AIG157" s="93"/>
      <c r="AIH157" s="93"/>
      <c r="AII157" s="93"/>
      <c r="AIJ157" s="93"/>
      <c r="AIK157" s="93"/>
      <c r="AIL157" s="93"/>
      <c r="AIM157" s="93"/>
      <c r="AIN157" s="93"/>
      <c r="AIO157" s="93"/>
      <c r="AIP157" s="93"/>
      <c r="AIQ157" s="93"/>
      <c r="AIR157" s="93"/>
      <c r="AIS157" s="93"/>
      <c r="AIT157" s="93"/>
      <c r="AIU157" s="93"/>
      <c r="AIV157" s="93"/>
      <c r="AIW157" s="93"/>
      <c r="AIX157" s="93"/>
      <c r="AIY157" s="93"/>
      <c r="AIZ157" s="93"/>
      <c r="AJA157" s="93"/>
      <c r="AJB157" s="93"/>
      <c r="AJC157" s="93"/>
      <c r="AJD157" s="93"/>
      <c r="AJE157" s="93"/>
      <c r="AJF157" s="93"/>
      <c r="AJG157" s="93"/>
      <c r="AJH157" s="93"/>
      <c r="AJI157" s="93"/>
      <c r="AJJ157" s="93"/>
      <c r="AJK157" s="93"/>
      <c r="AJL157" s="93"/>
      <c r="AJM157" s="93"/>
      <c r="AJN157" s="93"/>
      <c r="AJO157" s="93"/>
      <c r="AJP157" s="93"/>
      <c r="AJQ157" s="93"/>
      <c r="AJR157" s="93"/>
      <c r="AJS157" s="93"/>
      <c r="AJT157" s="93"/>
      <c r="AJU157" s="93"/>
      <c r="AJV157" s="93"/>
      <c r="AJW157" s="93"/>
      <c r="AJX157" s="93"/>
      <c r="AJY157" s="93"/>
      <c r="AJZ157" s="93"/>
      <c r="AKA157" s="93"/>
      <c r="AKB157" s="93"/>
      <c r="AKC157" s="93"/>
      <c r="AKD157" s="93"/>
      <c r="AKE157" s="93"/>
      <c r="AKF157" s="93"/>
      <c r="AKG157" s="93"/>
      <c r="AKH157" s="93"/>
      <c r="AKI157" s="93"/>
      <c r="AKJ157" s="93"/>
      <c r="AKK157" s="93"/>
      <c r="AKL157" s="93"/>
      <c r="AKM157" s="93"/>
      <c r="AKN157" s="93"/>
      <c r="AKO157" s="93"/>
      <c r="AKP157" s="93"/>
      <c r="AKQ157" s="93"/>
      <c r="AKR157" s="93"/>
      <c r="AKS157" s="93"/>
      <c r="AKT157" s="93"/>
      <c r="AKU157" s="93"/>
      <c r="AKV157" s="93"/>
      <c r="AKW157" s="93"/>
      <c r="AKX157" s="93"/>
      <c r="AKY157" s="93"/>
      <c r="AKZ157" s="93"/>
      <c r="ALA157" s="93"/>
      <c r="ALB157" s="93"/>
      <c r="ALC157" s="93"/>
      <c r="ALD157" s="93"/>
      <c r="ALE157" s="93"/>
      <c r="ALF157" s="93"/>
      <c r="ALG157" s="93"/>
      <c r="ALH157" s="93"/>
      <c r="ALI157" s="93"/>
      <c r="ALJ157" s="93"/>
      <c r="ALK157" s="93"/>
      <c r="ALL157" s="93"/>
      <c r="ALM157" s="93"/>
      <c r="ALN157" s="93"/>
      <c r="ALO157" s="93"/>
      <c r="ALP157" s="93"/>
      <c r="ALQ157" s="93"/>
      <c r="ALR157" s="93"/>
      <c r="ALS157" s="93"/>
      <c r="ALT157" s="93"/>
      <c r="ALU157" s="93"/>
      <c r="ALV157" s="93"/>
      <c r="ALW157" s="93"/>
      <c r="ALX157" s="93"/>
      <c r="ALY157" s="93"/>
      <c r="ALZ157" s="93"/>
      <c r="AMA157" s="93"/>
      <c r="AMB157" s="93"/>
      <c r="AMC157" s="93"/>
      <c r="AMD157" s="93"/>
      <c r="AME157" s="93"/>
      <c r="AMF157" s="93"/>
      <c r="AMG157" s="93"/>
      <c r="AMH157" s="93"/>
      <c r="AMI157" s="93"/>
      <c r="AMJ157" s="93"/>
      <c r="AMK157" s="93"/>
      <c r="AML157" s="93"/>
      <c r="AMM157" s="93"/>
      <c r="AMN157" s="93"/>
      <c r="AMO157" s="93"/>
      <c r="AMP157" s="93"/>
      <c r="AMQ157" s="93"/>
      <c r="AMR157" s="93"/>
      <c r="AMS157" s="93"/>
      <c r="AMT157" s="93"/>
      <c r="AMU157" s="93"/>
      <c r="AMV157" s="93"/>
      <c r="AMW157" s="93"/>
      <c r="AMX157" s="93"/>
      <c r="AMY157" s="93"/>
      <c r="AMZ157" s="93"/>
      <c r="ANA157" s="93"/>
      <c r="ANB157" s="93"/>
      <c r="ANC157" s="93"/>
      <c r="AND157" s="93"/>
      <c r="ANE157" s="93"/>
      <c r="ANF157" s="93"/>
      <c r="ANG157" s="93"/>
      <c r="ANH157" s="93"/>
      <c r="ANI157" s="93"/>
      <c r="ANJ157" s="93"/>
      <c r="ANK157" s="93"/>
      <c r="ANL157" s="93"/>
      <c r="ANM157" s="93"/>
      <c r="ANN157" s="93"/>
      <c r="ANO157" s="93"/>
      <c r="ANP157" s="93"/>
      <c r="ANQ157" s="93"/>
      <c r="ANR157" s="93"/>
      <c r="ANS157" s="93"/>
      <c r="ANT157" s="93"/>
      <c r="ANU157" s="93"/>
      <c r="ANV157" s="93"/>
      <c r="ANW157" s="93"/>
      <c r="ANX157" s="93"/>
      <c r="ANY157" s="93"/>
      <c r="ANZ157" s="93"/>
      <c r="AOA157" s="93"/>
      <c r="AOB157" s="93"/>
      <c r="AOC157" s="93"/>
      <c r="AOD157" s="93"/>
      <c r="AOE157" s="93"/>
      <c r="AOF157" s="93"/>
      <c r="AOG157" s="93"/>
      <c r="AOH157" s="93"/>
      <c r="AOI157" s="93"/>
      <c r="AOJ157" s="93"/>
      <c r="AOK157" s="93"/>
      <c r="AOL157" s="93"/>
      <c r="AOM157" s="93"/>
      <c r="AON157" s="93"/>
      <c r="AOO157" s="93"/>
      <c r="AOP157" s="93"/>
      <c r="AOQ157" s="93"/>
      <c r="AOR157" s="93"/>
      <c r="AOS157" s="93"/>
      <c r="AOT157" s="93"/>
      <c r="AOU157" s="93"/>
      <c r="AOV157" s="93"/>
      <c r="AOW157" s="93"/>
      <c r="AOX157" s="93"/>
      <c r="AOY157" s="93"/>
      <c r="AOZ157" s="93"/>
      <c r="APA157" s="93"/>
      <c r="APB157" s="93"/>
      <c r="APC157" s="93"/>
      <c r="APD157" s="93"/>
      <c r="APE157" s="93"/>
      <c r="APF157" s="93"/>
      <c r="APG157" s="93"/>
      <c r="APH157" s="93"/>
      <c r="API157" s="93"/>
      <c r="APJ157" s="93"/>
      <c r="APK157" s="93"/>
      <c r="APL157" s="93"/>
      <c r="APM157" s="93"/>
      <c r="APN157" s="93"/>
      <c r="APO157" s="93"/>
      <c r="APP157" s="93"/>
      <c r="APQ157" s="93"/>
      <c r="APR157" s="93"/>
      <c r="APS157" s="93"/>
      <c r="APT157" s="93"/>
      <c r="APU157" s="93"/>
      <c r="APV157" s="93"/>
      <c r="APW157" s="93"/>
      <c r="APX157" s="93"/>
      <c r="APY157" s="93"/>
      <c r="APZ157" s="93"/>
      <c r="AQA157" s="93"/>
      <c r="AQB157" s="93"/>
      <c r="AQC157" s="93"/>
      <c r="AQD157" s="93"/>
      <c r="AQE157" s="93"/>
      <c r="AQF157" s="93"/>
      <c r="AQG157" s="93"/>
      <c r="AQH157" s="93"/>
      <c r="AQI157" s="93"/>
      <c r="AQJ157" s="93"/>
      <c r="AQK157" s="93"/>
      <c r="AQL157" s="93"/>
      <c r="AQM157" s="93"/>
      <c r="AQN157" s="93"/>
      <c r="AQO157" s="93"/>
      <c r="AQP157" s="93"/>
      <c r="AQQ157" s="93"/>
      <c r="AQR157" s="93"/>
      <c r="AQS157" s="93"/>
      <c r="AQT157" s="93"/>
      <c r="AQU157" s="93"/>
      <c r="AQV157" s="93"/>
      <c r="AQW157" s="93"/>
      <c r="AQX157" s="93"/>
      <c r="AQY157" s="93"/>
      <c r="AQZ157" s="93"/>
      <c r="ARA157" s="93"/>
      <c r="ARB157" s="93"/>
      <c r="ARC157" s="93"/>
      <c r="ARD157" s="93"/>
      <c r="ARE157" s="93"/>
      <c r="ARF157" s="93"/>
      <c r="ARG157" s="93"/>
      <c r="ARH157" s="93"/>
      <c r="ARI157" s="93"/>
      <c r="ARJ157" s="93"/>
      <c r="ARK157" s="93"/>
      <c r="ARL157" s="93"/>
      <c r="ARM157" s="93"/>
      <c r="ARN157" s="93"/>
      <c r="ARO157" s="93"/>
      <c r="ARP157" s="93"/>
      <c r="ARQ157" s="93"/>
      <c r="ARR157" s="93"/>
      <c r="ARS157" s="93"/>
      <c r="ART157" s="93"/>
      <c r="ARU157" s="93"/>
      <c r="ARV157" s="93"/>
      <c r="ARW157" s="93"/>
      <c r="ARX157" s="93"/>
      <c r="ARY157" s="93"/>
      <c r="ARZ157" s="93"/>
      <c r="ASA157" s="93"/>
      <c r="ASB157" s="93"/>
      <c r="ASC157" s="93"/>
      <c r="ASD157" s="93"/>
      <c r="ASE157" s="93"/>
      <c r="ASF157" s="93"/>
      <c r="ASG157" s="93"/>
      <c r="ASH157" s="93"/>
      <c r="ASI157" s="93"/>
      <c r="ASJ157" s="93"/>
      <c r="ASK157" s="93"/>
      <c r="ASL157" s="93"/>
      <c r="ASM157" s="93"/>
      <c r="ASN157" s="93"/>
      <c r="ASO157" s="93"/>
      <c r="ASP157" s="93"/>
      <c r="ASQ157" s="93"/>
      <c r="ASR157" s="93"/>
      <c r="ASS157" s="93"/>
      <c r="AST157" s="93"/>
      <c r="ASU157" s="93"/>
      <c r="ASV157" s="93"/>
      <c r="ASW157" s="93"/>
      <c r="ASX157" s="93"/>
      <c r="ASY157" s="93"/>
      <c r="ASZ157" s="93"/>
      <c r="ATA157" s="93"/>
      <c r="ATB157" s="93"/>
      <c r="ATC157" s="93"/>
      <c r="ATD157" s="93"/>
      <c r="ATE157" s="93"/>
      <c r="ATF157" s="93"/>
      <c r="ATG157" s="93"/>
      <c r="ATH157" s="93"/>
      <c r="ATI157" s="93"/>
      <c r="ATJ157" s="93"/>
      <c r="ATK157" s="93"/>
      <c r="ATL157" s="93"/>
      <c r="ATM157" s="93"/>
      <c r="ATN157" s="93"/>
      <c r="ATO157" s="93"/>
      <c r="ATP157" s="93"/>
      <c r="ATQ157" s="93"/>
      <c r="ATR157" s="93"/>
      <c r="ATS157" s="93"/>
      <c r="ATT157" s="93"/>
      <c r="ATU157" s="93"/>
      <c r="ATV157" s="93"/>
      <c r="ATW157" s="93"/>
      <c r="ATX157" s="93"/>
      <c r="ATY157" s="93"/>
      <c r="ATZ157" s="93"/>
      <c r="AUA157" s="93"/>
      <c r="AUB157" s="93"/>
      <c r="AUC157" s="93"/>
      <c r="AUD157" s="93"/>
      <c r="AUE157" s="93"/>
      <c r="AUF157" s="93"/>
      <c r="AUG157" s="93"/>
      <c r="AUH157" s="93"/>
      <c r="AUI157" s="93"/>
      <c r="AUJ157" s="93"/>
      <c r="AUK157" s="93"/>
      <c r="AUL157" s="93"/>
      <c r="AUM157" s="93"/>
      <c r="AUN157" s="93"/>
      <c r="AUO157" s="93"/>
      <c r="AUP157" s="93"/>
      <c r="AUQ157" s="93"/>
      <c r="AUR157" s="93"/>
      <c r="AUS157" s="93"/>
      <c r="AUT157" s="93"/>
      <c r="AUU157" s="93"/>
      <c r="AUV157" s="93"/>
      <c r="AUW157" s="93"/>
      <c r="AUX157" s="93"/>
      <c r="AUY157" s="93"/>
      <c r="AUZ157" s="93"/>
      <c r="AVA157" s="93"/>
      <c r="AVB157" s="93"/>
      <c r="AVC157" s="93"/>
      <c r="AVD157" s="93"/>
      <c r="AVE157" s="93"/>
      <c r="AVF157" s="93"/>
      <c r="AVG157" s="93"/>
      <c r="AVH157" s="93"/>
      <c r="AVI157" s="93"/>
      <c r="AVJ157" s="93"/>
      <c r="AVK157" s="93"/>
      <c r="AVL157" s="93"/>
      <c r="AVM157" s="93"/>
      <c r="AVN157" s="93"/>
      <c r="AVO157" s="93"/>
      <c r="AVP157" s="93"/>
      <c r="AVQ157" s="93"/>
      <c r="AVR157" s="93"/>
      <c r="AVS157" s="93"/>
      <c r="AVT157" s="93"/>
      <c r="AVU157" s="93"/>
      <c r="AVV157" s="93"/>
      <c r="AVW157" s="93"/>
      <c r="AVX157" s="93"/>
      <c r="AVY157" s="93"/>
      <c r="AVZ157" s="93"/>
      <c r="AWA157" s="93"/>
      <c r="AWB157" s="93"/>
      <c r="AWC157" s="93"/>
      <c r="AWD157" s="93"/>
      <c r="AWE157" s="93"/>
      <c r="AWF157" s="93"/>
      <c r="AWG157" s="93"/>
      <c r="AWH157" s="93"/>
      <c r="AWI157" s="93"/>
      <c r="AWJ157" s="93"/>
      <c r="AWK157" s="93"/>
      <c r="AWL157" s="93"/>
      <c r="AWM157" s="93"/>
      <c r="AWN157" s="93"/>
      <c r="AWO157" s="93"/>
      <c r="AWP157" s="93"/>
      <c r="AWQ157" s="93"/>
      <c r="AWR157" s="93"/>
      <c r="AWS157" s="93"/>
      <c r="AWT157" s="93"/>
      <c r="AWU157" s="93"/>
      <c r="AWV157" s="93"/>
      <c r="AWW157" s="93"/>
      <c r="AWX157" s="93"/>
      <c r="AWY157" s="93"/>
      <c r="AWZ157" s="93"/>
      <c r="AXA157" s="93"/>
      <c r="AXB157" s="93"/>
      <c r="AXC157" s="93"/>
      <c r="AXD157" s="93"/>
      <c r="AXE157" s="93"/>
      <c r="AXF157" s="93"/>
      <c r="AXG157" s="93"/>
      <c r="AXH157" s="93"/>
      <c r="AXI157" s="93"/>
      <c r="AXJ157" s="93"/>
      <c r="AXK157" s="93"/>
      <c r="AXL157" s="93"/>
      <c r="AXM157" s="93"/>
      <c r="AXN157" s="93"/>
      <c r="AXO157" s="93"/>
      <c r="AXP157" s="93"/>
      <c r="AXQ157" s="93"/>
      <c r="AXR157" s="93"/>
      <c r="AXS157" s="93"/>
      <c r="AXT157" s="93"/>
      <c r="AXU157" s="93"/>
      <c r="AXV157" s="93"/>
      <c r="AXW157" s="93"/>
      <c r="AXX157" s="93"/>
      <c r="AXY157" s="93"/>
      <c r="AXZ157" s="93"/>
      <c r="AYA157" s="93"/>
      <c r="AYB157" s="93"/>
      <c r="AYC157" s="93"/>
      <c r="AYD157" s="93"/>
      <c r="AYE157" s="93"/>
      <c r="AYF157" s="93"/>
      <c r="AYG157" s="93"/>
      <c r="AYH157" s="93"/>
      <c r="AYI157" s="93"/>
      <c r="AYJ157" s="93"/>
      <c r="AYK157" s="93"/>
      <c r="AYL157" s="93"/>
      <c r="AYM157" s="93"/>
      <c r="AYN157" s="93"/>
      <c r="AYO157" s="93"/>
      <c r="AYP157" s="93"/>
      <c r="AYQ157" s="93"/>
      <c r="AYR157" s="93"/>
      <c r="AYS157" s="93"/>
      <c r="AYT157" s="93"/>
      <c r="AYU157" s="93"/>
      <c r="AYV157" s="93"/>
      <c r="AYW157" s="93"/>
      <c r="AYX157" s="93"/>
      <c r="AYY157" s="93"/>
      <c r="AYZ157" s="93"/>
      <c r="AZA157" s="93"/>
      <c r="AZB157" s="93"/>
      <c r="AZC157" s="93"/>
      <c r="AZD157" s="93"/>
      <c r="AZE157" s="93"/>
      <c r="AZF157" s="93"/>
      <c r="AZG157" s="93"/>
      <c r="AZH157" s="93"/>
      <c r="AZI157" s="93"/>
      <c r="AZJ157" s="93"/>
      <c r="AZK157" s="93"/>
      <c r="AZL157" s="93"/>
      <c r="AZM157" s="93"/>
      <c r="AZN157" s="93"/>
      <c r="AZO157" s="93"/>
      <c r="AZP157" s="93"/>
      <c r="AZQ157" s="93"/>
      <c r="AZR157" s="93"/>
      <c r="AZS157" s="93"/>
      <c r="AZT157" s="93"/>
      <c r="AZU157" s="93"/>
      <c r="AZV157" s="93"/>
      <c r="AZW157" s="93"/>
      <c r="AZX157" s="93"/>
      <c r="AZY157" s="93"/>
      <c r="AZZ157" s="93"/>
      <c r="BAA157" s="93"/>
      <c r="BAB157" s="93"/>
      <c r="BAC157" s="93"/>
      <c r="BAD157" s="93"/>
      <c r="BAE157" s="93"/>
      <c r="BAF157" s="93"/>
      <c r="BAG157" s="93"/>
      <c r="BAH157" s="93"/>
      <c r="BAI157" s="93"/>
      <c r="BAJ157" s="93"/>
      <c r="BAK157" s="93"/>
      <c r="BAL157" s="93"/>
      <c r="BAM157" s="93"/>
      <c r="BAN157" s="93"/>
      <c r="BAO157" s="93"/>
      <c r="BAP157" s="93"/>
      <c r="BAQ157" s="93"/>
      <c r="BAR157" s="93"/>
      <c r="BAS157" s="93"/>
      <c r="BAT157" s="93"/>
      <c r="BAU157" s="93"/>
      <c r="BAV157" s="93"/>
      <c r="BAW157" s="93"/>
      <c r="BAX157" s="93"/>
      <c r="BAY157" s="93"/>
      <c r="BAZ157" s="93"/>
      <c r="BBA157" s="93"/>
      <c r="BBB157" s="93"/>
      <c r="BBC157" s="93"/>
      <c r="BBD157" s="93"/>
      <c r="BBE157" s="93"/>
      <c r="BBF157" s="93"/>
      <c r="BBG157" s="93"/>
      <c r="BBH157" s="93"/>
      <c r="BBI157" s="93"/>
      <c r="BBJ157" s="93"/>
      <c r="BBK157" s="93"/>
      <c r="BBL157" s="93"/>
      <c r="BBM157" s="93"/>
      <c r="BBN157" s="93"/>
      <c r="BBO157" s="93"/>
      <c r="BBP157" s="93"/>
      <c r="BBQ157" s="93"/>
      <c r="BBR157" s="93"/>
      <c r="BBS157" s="93"/>
      <c r="BBT157" s="93"/>
      <c r="BBU157" s="93"/>
      <c r="BBV157" s="93"/>
      <c r="BBW157" s="93"/>
      <c r="BBX157" s="93"/>
      <c r="BBY157" s="93"/>
      <c r="BBZ157" s="93"/>
      <c r="BCA157" s="93"/>
      <c r="BCB157" s="93"/>
      <c r="BCC157" s="93"/>
      <c r="BCD157" s="93"/>
      <c r="BCE157" s="93"/>
      <c r="BCF157" s="93"/>
      <c r="BCG157" s="93"/>
      <c r="BCH157" s="93"/>
      <c r="BCI157" s="93"/>
      <c r="BCJ157" s="93"/>
      <c r="BCK157" s="93"/>
      <c r="BCL157" s="93"/>
      <c r="BCM157" s="93"/>
      <c r="BCN157" s="93"/>
      <c r="BCO157" s="93"/>
      <c r="BCP157" s="93"/>
      <c r="BCQ157" s="93"/>
      <c r="BCR157" s="93"/>
      <c r="BCS157" s="93"/>
      <c r="BCT157" s="93"/>
      <c r="BCU157" s="93"/>
      <c r="BCV157" s="93"/>
      <c r="BCW157" s="93"/>
      <c r="BCX157" s="93"/>
      <c r="BCY157" s="93"/>
      <c r="BCZ157" s="93"/>
      <c r="BDA157" s="93"/>
      <c r="BDB157" s="93"/>
      <c r="BDC157" s="93"/>
      <c r="BDD157" s="93"/>
      <c r="BDE157" s="93"/>
      <c r="BDF157" s="93"/>
      <c r="BDG157" s="93"/>
      <c r="BDH157" s="93"/>
      <c r="BDI157" s="93"/>
      <c r="BDJ157" s="93"/>
      <c r="BDK157" s="93"/>
      <c r="BDL157" s="93"/>
      <c r="BDM157" s="93"/>
      <c r="BDN157" s="93"/>
      <c r="BDO157" s="93"/>
      <c r="BDP157" s="93"/>
      <c r="BDQ157" s="93"/>
      <c r="BDR157" s="93"/>
      <c r="BDS157" s="93"/>
      <c r="BDT157" s="93"/>
      <c r="BDU157" s="93"/>
      <c r="BDV157" s="93"/>
      <c r="BDW157" s="93"/>
      <c r="BDX157" s="93"/>
      <c r="BDY157" s="93"/>
      <c r="BDZ157" s="93"/>
      <c r="BEA157" s="93"/>
      <c r="BEB157" s="93"/>
      <c r="BEC157" s="93"/>
      <c r="BED157" s="93"/>
      <c r="BEE157" s="93"/>
      <c r="BEF157" s="93"/>
      <c r="BEG157" s="93"/>
      <c r="BEH157" s="93"/>
      <c r="BEI157" s="93"/>
      <c r="BEJ157" s="93"/>
      <c r="BEK157" s="93"/>
      <c r="BEL157" s="93"/>
      <c r="BEM157" s="93"/>
      <c r="BEN157" s="93"/>
      <c r="BEO157" s="93"/>
      <c r="BEP157" s="93"/>
      <c r="BEQ157" s="93"/>
      <c r="BER157" s="93"/>
      <c r="BES157" s="93"/>
      <c r="BET157" s="93"/>
      <c r="BEU157" s="93"/>
      <c r="BEV157" s="93"/>
      <c r="BEW157" s="93"/>
      <c r="BEX157" s="93"/>
      <c r="BEY157" s="93"/>
      <c r="BEZ157" s="93"/>
      <c r="BFA157" s="93"/>
      <c r="BFB157" s="93"/>
      <c r="BFC157" s="93"/>
      <c r="BFD157" s="93"/>
      <c r="BFE157" s="93"/>
      <c r="BFF157" s="93"/>
      <c r="BFG157" s="93"/>
      <c r="BFH157" s="93"/>
      <c r="BFI157" s="93"/>
      <c r="BFJ157" s="93"/>
      <c r="BFK157" s="93"/>
      <c r="BFL157" s="93"/>
      <c r="BFM157" s="93"/>
      <c r="BFN157" s="93"/>
      <c r="BFO157" s="93"/>
      <c r="BFP157" s="93"/>
      <c r="BFQ157" s="93"/>
      <c r="BFR157" s="93"/>
      <c r="BFS157" s="93"/>
      <c r="BFT157" s="93"/>
      <c r="BFU157" s="93"/>
      <c r="BFV157" s="93"/>
      <c r="BFW157" s="93"/>
      <c r="BFX157" s="93"/>
      <c r="BFY157" s="93"/>
      <c r="BFZ157" s="93"/>
      <c r="BGA157" s="93"/>
      <c r="BGB157" s="93"/>
      <c r="BGC157" s="93"/>
      <c r="BGD157" s="93"/>
      <c r="BGE157" s="93"/>
      <c r="BGF157" s="93"/>
      <c r="BGG157" s="93"/>
      <c r="BGH157" s="93"/>
      <c r="BGI157" s="93"/>
      <c r="BGJ157" s="93"/>
      <c r="BGK157" s="93"/>
      <c r="BGL157" s="93"/>
      <c r="BGM157" s="93"/>
      <c r="BGN157" s="93"/>
      <c r="BGO157" s="93"/>
      <c r="BGP157" s="93"/>
      <c r="BGQ157" s="93"/>
      <c r="BGR157" s="93"/>
      <c r="BGS157" s="93"/>
      <c r="BGT157" s="93"/>
      <c r="BGU157" s="93"/>
      <c r="BGV157" s="93"/>
      <c r="BGW157" s="93"/>
      <c r="BGX157" s="93"/>
      <c r="BGY157" s="93"/>
      <c r="BGZ157" s="93"/>
      <c r="BHA157" s="93"/>
      <c r="BHB157" s="93"/>
      <c r="BHC157" s="93"/>
      <c r="BHD157" s="93"/>
      <c r="BHE157" s="93"/>
      <c r="BHF157" s="93"/>
      <c r="BHG157" s="93"/>
      <c r="BHH157" s="93"/>
      <c r="BHI157" s="93"/>
      <c r="BHJ157" s="93"/>
      <c r="BHK157" s="93"/>
      <c r="BHL157" s="93"/>
      <c r="BHM157" s="93"/>
      <c r="BHN157" s="93"/>
      <c r="BHO157" s="93"/>
      <c r="BHP157" s="93"/>
      <c r="BHQ157" s="93"/>
      <c r="BHR157" s="93"/>
      <c r="BHS157" s="93"/>
      <c r="BHT157" s="93"/>
      <c r="BHU157" s="93"/>
      <c r="BHV157" s="93"/>
      <c r="BHW157" s="93"/>
      <c r="BHX157" s="93"/>
      <c r="BHY157" s="93"/>
      <c r="BHZ157" s="93"/>
      <c r="BIA157" s="93"/>
      <c r="BIB157" s="93"/>
      <c r="BIC157" s="93"/>
      <c r="BID157" s="93"/>
      <c r="BIE157" s="93"/>
      <c r="BIF157" s="93"/>
      <c r="BIG157" s="93"/>
      <c r="BIH157" s="93"/>
      <c r="BII157" s="93"/>
      <c r="BIJ157" s="93"/>
      <c r="BIK157" s="93"/>
      <c r="BIL157" s="93"/>
      <c r="BIM157" s="93"/>
      <c r="BIN157" s="93"/>
      <c r="BIO157" s="93"/>
      <c r="BIP157" s="93"/>
      <c r="BIQ157" s="93"/>
      <c r="BIR157" s="93"/>
      <c r="BIS157" s="93"/>
      <c r="BIT157" s="93"/>
      <c r="BIU157" s="93"/>
      <c r="BIV157" s="93"/>
      <c r="BIW157" s="93"/>
      <c r="BIX157" s="93"/>
      <c r="BIY157" s="93"/>
      <c r="BIZ157" s="93"/>
      <c r="BJA157" s="93"/>
      <c r="BJB157" s="93"/>
      <c r="BJC157" s="93"/>
      <c r="BJD157" s="93"/>
      <c r="BJE157" s="93"/>
      <c r="BJF157" s="93"/>
      <c r="BJG157" s="93"/>
      <c r="BJH157" s="93"/>
      <c r="BJI157" s="93"/>
      <c r="BJJ157" s="93"/>
      <c r="BJK157" s="93"/>
      <c r="BJL157" s="93"/>
      <c r="BJM157" s="93"/>
      <c r="BJN157" s="93"/>
      <c r="BJO157" s="93"/>
      <c r="BJP157" s="93"/>
      <c r="BJQ157" s="93"/>
      <c r="BJR157" s="93"/>
      <c r="BJS157" s="93"/>
      <c r="BJT157" s="93"/>
      <c r="BJU157" s="93"/>
      <c r="BJV157" s="93"/>
      <c r="BJW157" s="93"/>
      <c r="BJX157" s="93"/>
      <c r="BJY157" s="93"/>
      <c r="BJZ157" s="93"/>
      <c r="BKA157" s="93"/>
      <c r="BKB157" s="93"/>
      <c r="BKC157" s="93"/>
      <c r="BKD157" s="93"/>
      <c r="BKE157" s="93"/>
      <c r="BKF157" s="93"/>
      <c r="BKG157" s="93"/>
      <c r="BKH157" s="93"/>
      <c r="BKI157" s="93"/>
      <c r="BKJ157" s="93"/>
      <c r="BKK157" s="93"/>
      <c r="BKL157" s="93"/>
      <c r="BKM157" s="93"/>
      <c r="BKN157" s="93"/>
      <c r="BKO157" s="93"/>
      <c r="BKP157" s="93"/>
      <c r="BKQ157" s="93"/>
      <c r="BKR157" s="93"/>
      <c r="BKS157" s="93"/>
      <c r="BKT157" s="93"/>
      <c r="BKU157" s="93"/>
      <c r="BKV157" s="93"/>
      <c r="BKW157" s="93"/>
      <c r="BKX157" s="93"/>
      <c r="BKY157" s="93"/>
      <c r="BKZ157" s="93"/>
      <c r="BLA157" s="93"/>
      <c r="BLB157" s="93"/>
      <c r="BLC157" s="93"/>
      <c r="BLD157" s="93"/>
      <c r="BLE157" s="93"/>
      <c r="BLF157" s="93"/>
      <c r="BLG157" s="93"/>
      <c r="BLH157" s="93"/>
      <c r="BLI157" s="93"/>
      <c r="BLJ157" s="93"/>
      <c r="BLK157" s="93"/>
      <c r="BLL157" s="93"/>
      <c r="BLM157" s="93"/>
      <c r="BLN157" s="93"/>
      <c r="BLO157" s="93"/>
      <c r="BLP157" s="93"/>
      <c r="BLQ157" s="93"/>
      <c r="BLR157" s="93"/>
      <c r="BLS157" s="93"/>
      <c r="BLT157" s="93"/>
      <c r="BLU157" s="93"/>
      <c r="BLV157" s="93"/>
      <c r="BLW157" s="93"/>
      <c r="BLX157" s="93"/>
      <c r="BLY157" s="93"/>
      <c r="BLZ157" s="93"/>
      <c r="BMA157" s="93"/>
      <c r="BMB157" s="93"/>
      <c r="BMC157" s="93"/>
      <c r="BMD157" s="93"/>
      <c r="BME157" s="93"/>
      <c r="BMF157" s="93"/>
      <c r="BMG157" s="93"/>
      <c r="BMH157" s="93"/>
      <c r="BMI157" s="93"/>
      <c r="BMJ157" s="93"/>
      <c r="BMK157" s="93"/>
      <c r="BML157" s="93"/>
      <c r="BMM157" s="93"/>
      <c r="BMN157" s="93"/>
      <c r="BMO157" s="93"/>
      <c r="BMP157" s="93"/>
      <c r="BMQ157" s="93"/>
      <c r="BMR157" s="93"/>
      <c r="BMS157" s="93"/>
      <c r="BMT157" s="93"/>
      <c r="BMU157" s="93"/>
      <c r="BMV157" s="93"/>
      <c r="BMW157" s="93"/>
      <c r="BMX157" s="93"/>
      <c r="BMY157" s="93"/>
      <c r="BMZ157" s="93"/>
      <c r="BNA157" s="93"/>
      <c r="BNB157" s="93"/>
      <c r="BNC157" s="93"/>
      <c r="BND157" s="93"/>
      <c r="BNE157" s="93"/>
      <c r="BNF157" s="93"/>
      <c r="BNG157" s="93"/>
      <c r="BNH157" s="93"/>
      <c r="BNI157" s="93"/>
      <c r="BNJ157" s="93"/>
      <c r="BNK157" s="93"/>
      <c r="BNL157" s="93"/>
      <c r="BNM157" s="93"/>
      <c r="BNN157" s="93"/>
      <c r="BNO157" s="93"/>
      <c r="BNP157" s="93"/>
      <c r="BNQ157" s="93"/>
      <c r="BNR157" s="93"/>
      <c r="BNS157" s="93"/>
      <c r="BNT157" s="93"/>
      <c r="BNU157" s="93"/>
      <c r="BNV157" s="93"/>
      <c r="BNW157" s="93"/>
      <c r="BNX157" s="93"/>
      <c r="BNY157" s="93"/>
      <c r="BNZ157" s="93"/>
      <c r="BOA157" s="93"/>
      <c r="BOB157" s="93"/>
      <c r="BOC157" s="93"/>
      <c r="BOD157" s="93"/>
      <c r="BOE157" s="93"/>
      <c r="BOF157" s="93"/>
      <c r="BOG157" s="93"/>
      <c r="BOH157" s="93"/>
      <c r="BOI157" s="93"/>
      <c r="BOJ157" s="93"/>
      <c r="BOK157" s="93"/>
      <c r="BOL157" s="93"/>
      <c r="BOM157" s="93"/>
      <c r="BON157" s="93"/>
      <c r="BOO157" s="93"/>
      <c r="BOP157" s="93"/>
      <c r="BOQ157" s="93"/>
      <c r="BOR157" s="93"/>
      <c r="BOS157" s="93"/>
      <c r="BOT157" s="93"/>
      <c r="BOU157" s="93"/>
      <c r="BOV157" s="93"/>
      <c r="BOW157" s="93"/>
      <c r="BOX157" s="93"/>
      <c r="BOY157" s="93"/>
      <c r="BOZ157" s="93"/>
      <c r="BPA157" s="93"/>
      <c r="BPB157" s="93"/>
      <c r="BPC157" s="93"/>
      <c r="BPD157" s="93"/>
      <c r="BPE157" s="93"/>
      <c r="BPF157" s="93"/>
      <c r="BPG157" s="93"/>
      <c r="BPH157" s="93"/>
      <c r="BPI157" s="93"/>
      <c r="BPJ157" s="93"/>
      <c r="BPK157" s="93"/>
      <c r="BPL157" s="93"/>
      <c r="BPM157" s="93"/>
      <c r="BPN157" s="93"/>
      <c r="BPO157" s="93"/>
      <c r="BPP157" s="93"/>
      <c r="BPQ157" s="93"/>
      <c r="BPR157" s="93"/>
      <c r="BPS157" s="93"/>
      <c r="BPT157" s="93"/>
      <c r="BPU157" s="93"/>
      <c r="BPV157" s="93"/>
      <c r="BPW157" s="93"/>
      <c r="BPX157" s="93"/>
      <c r="BPY157" s="93"/>
      <c r="BPZ157" s="93"/>
      <c r="BQA157" s="93"/>
      <c r="BQB157" s="93"/>
      <c r="BQC157" s="93"/>
      <c r="BQD157" s="93"/>
      <c r="BQE157" s="93"/>
      <c r="BQF157" s="93"/>
      <c r="BQG157" s="93"/>
      <c r="BQH157" s="93"/>
      <c r="BQI157" s="93"/>
      <c r="BQJ157" s="93"/>
      <c r="BQK157" s="93"/>
      <c r="BQL157" s="93"/>
      <c r="BQM157" s="93"/>
      <c r="BQN157" s="93"/>
      <c r="BQO157" s="93"/>
      <c r="BQP157" s="93"/>
      <c r="BQQ157" s="93"/>
      <c r="BQR157" s="93"/>
      <c r="BQS157" s="93"/>
      <c r="BQT157" s="93"/>
      <c r="BQU157" s="93"/>
      <c r="BQV157" s="93"/>
      <c r="BQW157" s="93"/>
      <c r="BQX157" s="93"/>
      <c r="BQY157" s="93"/>
      <c r="BQZ157" s="93"/>
      <c r="BRA157" s="93"/>
      <c r="BRB157" s="93"/>
      <c r="BRC157" s="93"/>
      <c r="BRD157" s="93"/>
      <c r="BRE157" s="93"/>
      <c r="BRF157" s="93"/>
      <c r="BRG157" s="93"/>
      <c r="BRH157" s="93"/>
      <c r="BRI157" s="93"/>
      <c r="BRJ157" s="93"/>
      <c r="BRK157" s="93"/>
      <c r="BRL157" s="93"/>
      <c r="BRM157" s="93"/>
      <c r="BRN157" s="93"/>
      <c r="BRO157" s="93"/>
      <c r="BRP157" s="93"/>
      <c r="BRQ157" s="93"/>
      <c r="BRR157" s="93"/>
      <c r="BRS157" s="93"/>
      <c r="BRT157" s="93"/>
      <c r="BRU157" s="93"/>
      <c r="BRV157" s="93"/>
      <c r="BRW157" s="93"/>
      <c r="BRX157" s="93"/>
      <c r="BRY157" s="93"/>
      <c r="BRZ157" s="93"/>
      <c r="BSA157" s="93"/>
      <c r="BSB157" s="93"/>
      <c r="BSC157" s="93"/>
      <c r="BSD157" s="93"/>
      <c r="BSE157" s="93"/>
      <c r="BSF157" s="93"/>
      <c r="BSG157" s="93"/>
      <c r="BSH157" s="93"/>
      <c r="BSI157" s="93"/>
      <c r="BSJ157" s="93"/>
      <c r="BSK157" s="93"/>
      <c r="BSL157" s="93"/>
      <c r="BSM157" s="93"/>
      <c r="BSN157" s="93"/>
      <c r="BSO157" s="93"/>
      <c r="BSP157" s="93"/>
      <c r="BSQ157" s="93"/>
      <c r="BSR157" s="93"/>
      <c r="BSS157" s="93"/>
      <c r="BST157" s="93"/>
      <c r="BSU157" s="93"/>
      <c r="BSV157" s="93"/>
      <c r="BSW157" s="93"/>
      <c r="BSX157" s="93"/>
      <c r="BSY157" s="93"/>
      <c r="BSZ157" s="93"/>
      <c r="BTA157" s="93"/>
      <c r="BTB157" s="93"/>
      <c r="BTC157" s="93"/>
      <c r="BTD157" s="93"/>
      <c r="BTE157" s="93"/>
      <c r="BTF157" s="93"/>
      <c r="BTG157" s="93"/>
      <c r="BTH157" s="93"/>
      <c r="BTI157" s="93"/>
      <c r="BTJ157" s="93"/>
      <c r="BTK157" s="93"/>
      <c r="BTL157" s="93"/>
      <c r="BTM157" s="93"/>
      <c r="BTN157" s="93"/>
      <c r="BTO157" s="93"/>
      <c r="BTP157" s="93"/>
      <c r="BTQ157" s="93"/>
      <c r="BTR157" s="93"/>
      <c r="BTS157" s="93"/>
      <c r="BTT157" s="93"/>
      <c r="BTU157" s="93"/>
      <c r="BTV157" s="93"/>
      <c r="BTW157" s="93"/>
      <c r="BTX157" s="93"/>
      <c r="BTY157" s="93"/>
      <c r="BTZ157" s="93"/>
      <c r="BUA157" s="93"/>
      <c r="BUB157" s="93"/>
      <c r="BUC157" s="93"/>
      <c r="BUD157" s="93"/>
      <c r="BUE157" s="93"/>
      <c r="BUF157" s="93"/>
      <c r="BUG157" s="93"/>
      <c r="BUH157" s="93"/>
      <c r="BUI157" s="93"/>
      <c r="BUJ157" s="93"/>
      <c r="BUK157" s="93"/>
      <c r="BUL157" s="93"/>
      <c r="BUM157" s="93"/>
      <c r="BUN157" s="93"/>
      <c r="BUO157" s="93"/>
      <c r="BUP157" s="93"/>
      <c r="BUQ157" s="93"/>
      <c r="BUR157" s="93"/>
      <c r="BUS157" s="93"/>
      <c r="BUT157" s="93"/>
      <c r="BUU157" s="93"/>
      <c r="BUV157" s="93"/>
      <c r="BUW157" s="93"/>
      <c r="BUX157" s="93"/>
      <c r="BUY157" s="93"/>
      <c r="BUZ157" s="93"/>
      <c r="BVA157" s="93"/>
      <c r="BVB157" s="93"/>
      <c r="BVC157" s="93"/>
      <c r="BVD157" s="93"/>
      <c r="BVE157" s="93"/>
      <c r="BVF157" s="93"/>
      <c r="BVG157" s="93"/>
      <c r="BVH157" s="93"/>
      <c r="BVI157" s="93"/>
      <c r="BVJ157" s="93"/>
      <c r="BVK157" s="93"/>
      <c r="BVL157" s="93"/>
      <c r="BVM157" s="93"/>
      <c r="BVN157" s="93"/>
      <c r="BVO157" s="93"/>
      <c r="BVP157" s="93"/>
      <c r="BVQ157" s="93"/>
      <c r="BVR157" s="93"/>
      <c r="BVS157" s="93"/>
      <c r="BVT157" s="93"/>
      <c r="BVU157" s="93"/>
      <c r="BVV157" s="93"/>
      <c r="BVW157" s="93"/>
      <c r="BVX157" s="93"/>
      <c r="BVY157" s="93"/>
      <c r="BVZ157" s="93"/>
      <c r="BWA157" s="93"/>
      <c r="BWB157" s="93"/>
      <c r="BWC157" s="93"/>
      <c r="BWD157" s="93"/>
      <c r="BWE157" s="93"/>
      <c r="BWF157" s="93"/>
      <c r="BWG157" s="93"/>
      <c r="BWH157" s="93"/>
      <c r="BWI157" s="93"/>
      <c r="BWJ157" s="93"/>
      <c r="BWK157" s="93"/>
      <c r="BWL157" s="93"/>
      <c r="BWM157" s="93"/>
      <c r="BWN157" s="93"/>
      <c r="BWO157" s="93"/>
      <c r="BWP157" s="93"/>
      <c r="BWQ157" s="93"/>
      <c r="BWR157" s="93"/>
      <c r="BWS157" s="93"/>
      <c r="BWT157" s="93"/>
      <c r="BWU157" s="93"/>
      <c r="BWV157" s="93"/>
      <c r="BWW157" s="93"/>
      <c r="BWX157" s="93"/>
      <c r="BWY157" s="93"/>
      <c r="BWZ157" s="93"/>
      <c r="BXA157" s="93"/>
      <c r="BXB157" s="93"/>
      <c r="BXC157" s="93"/>
      <c r="BXD157" s="93"/>
      <c r="BXE157" s="93"/>
      <c r="BXF157" s="93"/>
      <c r="BXG157" s="93"/>
      <c r="BXH157" s="93"/>
      <c r="BXI157" s="93"/>
      <c r="BXJ157" s="93"/>
      <c r="BXK157" s="93"/>
      <c r="BXL157" s="93"/>
      <c r="BXM157" s="93"/>
      <c r="BXN157" s="93"/>
      <c r="BXO157" s="93"/>
      <c r="BXP157" s="93"/>
      <c r="BXQ157" s="93"/>
      <c r="BXR157" s="93"/>
      <c r="BXS157" s="93"/>
      <c r="BXT157" s="93"/>
      <c r="BXU157" s="93"/>
      <c r="BXV157" s="93"/>
      <c r="BXW157" s="93"/>
      <c r="BXX157" s="93"/>
      <c r="BXY157" s="93"/>
      <c r="BXZ157" s="93"/>
      <c r="BYA157" s="93"/>
      <c r="BYB157" s="93"/>
      <c r="BYC157" s="93"/>
      <c r="BYD157" s="93"/>
      <c r="BYE157" s="93"/>
      <c r="BYF157" s="93"/>
      <c r="BYG157" s="93"/>
      <c r="BYH157" s="93"/>
      <c r="BYI157" s="93"/>
      <c r="BYJ157" s="93"/>
      <c r="BYK157" s="93"/>
      <c r="BYL157" s="93"/>
      <c r="BYM157" s="93"/>
      <c r="BYN157" s="93"/>
      <c r="BYO157" s="93"/>
      <c r="BYP157" s="93"/>
      <c r="BYQ157" s="93"/>
      <c r="BYR157" s="93"/>
      <c r="BYS157" s="93"/>
      <c r="BYT157" s="93"/>
      <c r="BYU157" s="93"/>
      <c r="BYV157" s="93"/>
      <c r="BYW157" s="93"/>
      <c r="BYX157" s="93"/>
      <c r="BYY157" s="93"/>
      <c r="BYZ157" s="93"/>
      <c r="BZA157" s="93"/>
      <c r="BZB157" s="93"/>
      <c r="BZC157" s="93"/>
      <c r="BZD157" s="93"/>
      <c r="BZE157" s="93"/>
      <c r="BZF157" s="93"/>
      <c r="BZG157" s="93"/>
      <c r="BZH157" s="93"/>
      <c r="BZI157" s="93"/>
      <c r="BZJ157" s="93"/>
      <c r="BZK157" s="93"/>
      <c r="BZL157" s="93"/>
      <c r="BZM157" s="93"/>
      <c r="BZN157" s="93"/>
      <c r="BZO157" s="93"/>
      <c r="BZP157" s="93"/>
      <c r="BZQ157" s="93"/>
      <c r="BZR157" s="93"/>
      <c r="BZS157" s="93"/>
      <c r="BZT157" s="93"/>
      <c r="BZU157" s="93"/>
      <c r="BZV157" s="93"/>
      <c r="BZW157" s="93"/>
      <c r="BZX157" s="93"/>
      <c r="BZY157" s="93"/>
      <c r="BZZ157" s="93"/>
      <c r="CAA157" s="93"/>
      <c r="CAB157" s="93"/>
      <c r="CAC157" s="93"/>
      <c r="CAD157" s="93"/>
      <c r="CAE157" s="93"/>
      <c r="CAF157" s="93"/>
      <c r="CAG157" s="93"/>
      <c r="CAH157" s="93"/>
      <c r="CAI157" s="93"/>
      <c r="CAJ157" s="93"/>
      <c r="CAK157" s="93"/>
      <c r="CAL157" s="93"/>
      <c r="CAM157" s="93"/>
      <c r="CAN157" s="93"/>
      <c r="CAO157" s="93"/>
      <c r="CAP157" s="93"/>
      <c r="CAQ157" s="93"/>
      <c r="CAR157" s="93"/>
      <c r="CAS157" s="93"/>
      <c r="CAT157" s="93"/>
      <c r="CAU157" s="93"/>
      <c r="CAV157" s="93"/>
      <c r="CAW157" s="93"/>
      <c r="CAX157" s="93"/>
      <c r="CAY157" s="93"/>
      <c r="CAZ157" s="93"/>
      <c r="CBA157" s="93"/>
      <c r="CBB157" s="93"/>
      <c r="CBC157" s="93"/>
      <c r="CBD157" s="93"/>
      <c r="CBE157" s="93"/>
      <c r="CBF157" s="93"/>
      <c r="CBG157" s="93"/>
      <c r="CBH157" s="93"/>
      <c r="CBI157" s="93"/>
      <c r="CBJ157" s="93"/>
      <c r="CBK157" s="93"/>
      <c r="CBL157" s="93"/>
      <c r="CBM157" s="93"/>
      <c r="CBN157" s="93"/>
      <c r="CBO157" s="93"/>
      <c r="CBP157" s="93"/>
      <c r="CBQ157" s="93"/>
      <c r="CBR157" s="93"/>
      <c r="CBS157" s="93"/>
      <c r="CBT157" s="93"/>
      <c r="CBU157" s="93"/>
      <c r="CBV157" s="93"/>
      <c r="CBW157" s="93"/>
      <c r="CBX157" s="93"/>
      <c r="CBY157" s="93"/>
      <c r="CBZ157" s="93"/>
      <c r="CCA157" s="93"/>
      <c r="CCB157" s="93"/>
      <c r="CCC157" s="93"/>
      <c r="CCD157" s="93"/>
      <c r="CCE157" s="93"/>
      <c r="CCF157" s="93"/>
      <c r="CCG157" s="93"/>
      <c r="CCH157" s="93"/>
      <c r="CCI157" s="93"/>
      <c r="CCJ157" s="93"/>
      <c r="CCK157" s="93"/>
      <c r="CCL157" s="93"/>
      <c r="CCM157" s="93"/>
      <c r="CCN157" s="93"/>
      <c r="CCO157" s="93"/>
      <c r="CCP157" s="93"/>
      <c r="CCQ157" s="93"/>
      <c r="CCR157" s="93"/>
      <c r="CCS157" s="93"/>
      <c r="CCT157" s="93"/>
      <c r="CCU157" s="93"/>
      <c r="CCV157" s="93"/>
      <c r="CCW157" s="93"/>
      <c r="CCX157" s="93"/>
      <c r="CCY157" s="93"/>
      <c r="CCZ157" s="93"/>
      <c r="CDA157" s="93"/>
      <c r="CDB157" s="93"/>
      <c r="CDC157" s="93"/>
      <c r="CDD157" s="93"/>
      <c r="CDE157" s="93"/>
      <c r="CDF157" s="93"/>
      <c r="CDG157" s="93"/>
      <c r="CDH157" s="93"/>
      <c r="CDI157" s="93"/>
      <c r="CDJ157" s="93"/>
      <c r="CDK157" s="93"/>
      <c r="CDL157" s="93"/>
      <c r="CDM157" s="93"/>
      <c r="CDN157" s="93"/>
      <c r="CDO157" s="93"/>
      <c r="CDP157" s="93"/>
      <c r="CDQ157" s="93"/>
      <c r="CDR157" s="93"/>
      <c r="CDS157" s="93"/>
      <c r="CDT157" s="93"/>
      <c r="CDU157" s="93"/>
      <c r="CDV157" s="93"/>
      <c r="CDW157" s="93"/>
      <c r="CDX157" s="93"/>
      <c r="CDY157" s="93"/>
      <c r="CDZ157" s="93"/>
      <c r="CEA157" s="93"/>
      <c r="CEB157" s="93"/>
      <c r="CEC157" s="93"/>
      <c r="CED157" s="93"/>
      <c r="CEE157" s="93"/>
      <c r="CEF157" s="93"/>
      <c r="CEG157" s="93"/>
      <c r="CEH157" s="93"/>
      <c r="CEI157" s="93"/>
      <c r="CEJ157" s="93"/>
      <c r="CEK157" s="93"/>
      <c r="CEL157" s="93"/>
      <c r="CEM157" s="93"/>
      <c r="CEN157" s="93"/>
      <c r="CEO157" s="93"/>
      <c r="CEP157" s="93"/>
      <c r="CEQ157" s="93"/>
      <c r="CER157" s="93"/>
      <c r="CES157" s="93"/>
      <c r="CET157" s="93"/>
      <c r="CEU157" s="93"/>
      <c r="CEV157" s="93"/>
      <c r="CEW157" s="93"/>
      <c r="CEX157" s="93"/>
      <c r="CEY157" s="93"/>
      <c r="CEZ157" s="93"/>
      <c r="CFA157" s="93"/>
      <c r="CFB157" s="93"/>
      <c r="CFC157" s="93"/>
      <c r="CFD157" s="93"/>
      <c r="CFE157" s="93"/>
      <c r="CFF157" s="93"/>
      <c r="CFG157" s="93"/>
      <c r="CFH157" s="93"/>
      <c r="CFI157" s="93"/>
      <c r="CFJ157" s="93"/>
      <c r="CFK157" s="93"/>
      <c r="CFL157" s="93"/>
      <c r="CFM157" s="93"/>
      <c r="CFN157" s="93"/>
      <c r="CFO157" s="93"/>
      <c r="CFP157" s="93"/>
      <c r="CFQ157" s="93"/>
      <c r="CFR157" s="93"/>
      <c r="CFS157" s="93"/>
      <c r="CFT157" s="93"/>
      <c r="CFU157" s="93"/>
      <c r="CFV157" s="93"/>
      <c r="CFW157" s="93"/>
      <c r="CFX157" s="93"/>
      <c r="CFY157" s="93"/>
      <c r="CFZ157" s="93"/>
      <c r="CGA157" s="93"/>
      <c r="CGB157" s="93"/>
      <c r="CGC157" s="93"/>
      <c r="CGD157" s="93"/>
      <c r="CGE157" s="93"/>
      <c r="CGF157" s="93"/>
      <c r="CGG157" s="93"/>
      <c r="CGH157" s="93"/>
      <c r="CGI157" s="93"/>
      <c r="CGJ157" s="93"/>
      <c r="CGK157" s="93"/>
      <c r="CGL157" s="93"/>
      <c r="CGM157" s="93"/>
      <c r="CGN157" s="93"/>
      <c r="CGO157" s="93"/>
      <c r="CGP157" s="93"/>
      <c r="CGQ157" s="93"/>
      <c r="CGR157" s="93"/>
      <c r="CGS157" s="93"/>
      <c r="CGT157" s="93"/>
      <c r="CGU157" s="93"/>
      <c r="CGV157" s="93"/>
      <c r="CGW157" s="93"/>
      <c r="CGX157" s="93"/>
      <c r="CGY157" s="93"/>
      <c r="CGZ157" s="93"/>
      <c r="CHA157" s="93"/>
      <c r="CHB157" s="93"/>
      <c r="CHC157" s="93"/>
      <c r="CHD157" s="93"/>
      <c r="CHE157" s="93"/>
      <c r="CHF157" s="93"/>
      <c r="CHG157" s="93"/>
      <c r="CHH157" s="93"/>
      <c r="CHI157" s="93"/>
      <c r="CHJ157" s="93"/>
      <c r="CHK157" s="93"/>
      <c r="CHL157" s="93"/>
      <c r="CHM157" s="93"/>
      <c r="CHN157" s="93"/>
      <c r="CHO157" s="93"/>
      <c r="CHP157" s="93"/>
      <c r="CHQ157" s="93"/>
      <c r="CHR157" s="93"/>
      <c r="CHS157" s="93"/>
      <c r="CHT157" s="93"/>
      <c r="CHU157" s="93"/>
      <c r="CHV157" s="93"/>
      <c r="CHW157" s="93"/>
      <c r="CHX157" s="93"/>
      <c r="CHY157" s="93"/>
      <c r="CHZ157" s="93"/>
      <c r="CIA157" s="93"/>
      <c r="CIB157" s="93"/>
      <c r="CIC157" s="93"/>
      <c r="CID157" s="93"/>
      <c r="CIE157" s="93"/>
      <c r="CIF157" s="93"/>
      <c r="CIG157" s="93"/>
      <c r="CIH157" s="93"/>
      <c r="CII157" s="93"/>
      <c r="CIJ157" s="93"/>
      <c r="CIK157" s="93"/>
      <c r="CIL157" s="93"/>
      <c r="CIM157" s="93"/>
      <c r="CIN157" s="93"/>
      <c r="CIO157" s="93"/>
      <c r="CIP157" s="93"/>
      <c r="CIQ157" s="93"/>
      <c r="CIR157" s="93"/>
      <c r="CIS157" s="93"/>
      <c r="CIT157" s="93"/>
      <c r="CIU157" s="93"/>
      <c r="CIV157" s="93"/>
      <c r="CIW157" s="93"/>
      <c r="CIX157" s="93"/>
      <c r="CIY157" s="93"/>
      <c r="CIZ157" s="93"/>
      <c r="CJA157" s="93"/>
      <c r="CJB157" s="93"/>
      <c r="CJC157" s="93"/>
      <c r="CJD157" s="93"/>
      <c r="CJE157" s="93"/>
      <c r="CJF157" s="93"/>
      <c r="CJG157" s="93"/>
      <c r="CJH157" s="93"/>
      <c r="CJI157" s="93"/>
      <c r="CJJ157" s="93"/>
      <c r="CJK157" s="93"/>
      <c r="CJL157" s="93"/>
      <c r="CJM157" s="93"/>
      <c r="CJN157" s="93"/>
      <c r="CJO157" s="93"/>
      <c r="CJP157" s="93"/>
      <c r="CJQ157" s="93"/>
      <c r="CJR157" s="93"/>
      <c r="CJS157" s="93"/>
      <c r="CJT157" s="93"/>
      <c r="CJU157" s="93"/>
      <c r="CJV157" s="93"/>
      <c r="CJW157" s="93"/>
      <c r="CJX157" s="93"/>
      <c r="CJY157" s="93"/>
      <c r="CJZ157" s="93"/>
      <c r="CKA157" s="93"/>
      <c r="CKB157" s="93"/>
      <c r="CKC157" s="93"/>
      <c r="CKD157" s="93"/>
      <c r="CKE157" s="93"/>
      <c r="CKF157" s="93"/>
      <c r="CKG157" s="93"/>
      <c r="CKH157" s="93"/>
      <c r="CKI157" s="93"/>
      <c r="CKJ157" s="93"/>
      <c r="CKK157" s="93"/>
      <c r="CKL157" s="93"/>
      <c r="CKM157" s="93"/>
      <c r="CKN157" s="93"/>
      <c r="CKO157" s="93"/>
      <c r="CKP157" s="93"/>
      <c r="CKQ157" s="93"/>
      <c r="CKR157" s="93"/>
      <c r="CKS157" s="93"/>
      <c r="CKT157" s="93"/>
      <c r="CKU157" s="93"/>
      <c r="CKV157" s="93"/>
      <c r="CKW157" s="93"/>
      <c r="CKX157" s="93"/>
      <c r="CKY157" s="93"/>
      <c r="CKZ157" s="93"/>
      <c r="CLA157" s="93"/>
      <c r="CLB157" s="93"/>
      <c r="CLC157" s="93"/>
      <c r="CLD157" s="93"/>
      <c r="CLE157" s="93"/>
      <c r="CLF157" s="93"/>
      <c r="CLG157" s="93"/>
      <c r="CLH157" s="93"/>
      <c r="CLI157" s="93"/>
      <c r="CLJ157" s="93"/>
      <c r="CLK157" s="93"/>
      <c r="CLL157" s="93"/>
      <c r="CLM157" s="93"/>
      <c r="CLN157" s="93"/>
      <c r="CLO157" s="93"/>
      <c r="CLP157" s="93"/>
      <c r="CLQ157" s="93"/>
      <c r="CLR157" s="93"/>
      <c r="CLS157" s="93"/>
      <c r="CLT157" s="93"/>
      <c r="CLU157" s="93"/>
      <c r="CLV157" s="93"/>
      <c r="CLW157" s="93"/>
      <c r="CLX157" s="93"/>
      <c r="CLY157" s="93"/>
      <c r="CLZ157" s="93"/>
      <c r="CMA157" s="93"/>
      <c r="CMB157" s="93"/>
      <c r="CMC157" s="93"/>
      <c r="CMD157" s="93"/>
      <c r="CME157" s="93"/>
      <c r="CMF157" s="93"/>
      <c r="CMG157" s="93"/>
      <c r="CMH157" s="93"/>
      <c r="CMI157" s="93"/>
      <c r="CMJ157" s="93"/>
      <c r="CMK157" s="93"/>
      <c r="CML157" s="93"/>
      <c r="CMM157" s="93"/>
      <c r="CMN157" s="93"/>
      <c r="CMO157" s="93"/>
      <c r="CMP157" s="93"/>
      <c r="CMQ157" s="93"/>
      <c r="CMR157" s="93"/>
      <c r="CMS157" s="93"/>
      <c r="CMT157" s="93"/>
      <c r="CMU157" s="93"/>
      <c r="CMV157" s="93"/>
      <c r="CMW157" s="93"/>
      <c r="CMX157" s="93"/>
      <c r="CMY157" s="93"/>
      <c r="CMZ157" s="93"/>
      <c r="CNA157" s="93"/>
      <c r="CNB157" s="93"/>
      <c r="CNC157" s="93"/>
      <c r="CND157" s="93"/>
      <c r="CNE157" s="93"/>
      <c r="CNF157" s="93"/>
      <c r="CNG157" s="93"/>
      <c r="CNH157" s="93"/>
      <c r="CNI157" s="93"/>
      <c r="CNJ157" s="93"/>
      <c r="CNK157" s="93"/>
      <c r="CNL157" s="93"/>
      <c r="CNM157" s="93"/>
      <c r="CNN157" s="93"/>
      <c r="CNO157" s="93"/>
      <c r="CNP157" s="93"/>
      <c r="CNQ157" s="93"/>
      <c r="CNR157" s="93"/>
      <c r="CNS157" s="93"/>
      <c r="CNT157" s="93"/>
      <c r="CNU157" s="93"/>
      <c r="CNV157" s="93"/>
      <c r="CNW157" s="93"/>
      <c r="CNX157" s="93"/>
      <c r="CNY157" s="93"/>
      <c r="CNZ157" s="93"/>
      <c r="COA157" s="93"/>
      <c r="COB157" s="93"/>
      <c r="COC157" s="93"/>
      <c r="COD157" s="93"/>
      <c r="COE157" s="93"/>
      <c r="COF157" s="93"/>
      <c r="COG157" s="93"/>
      <c r="COH157" s="93"/>
      <c r="COI157" s="93"/>
      <c r="COJ157" s="93"/>
      <c r="COK157" s="93"/>
      <c r="COL157" s="93"/>
      <c r="COM157" s="93"/>
      <c r="CON157" s="93"/>
      <c r="COO157" s="93"/>
      <c r="COP157" s="93"/>
      <c r="COQ157" s="93"/>
      <c r="COR157" s="93"/>
      <c r="COS157" s="93"/>
      <c r="COT157" s="93"/>
      <c r="COU157" s="93"/>
      <c r="COV157" s="93"/>
      <c r="COW157" s="93"/>
      <c r="COX157" s="93"/>
      <c r="COY157" s="93"/>
      <c r="COZ157" s="93"/>
      <c r="CPA157" s="93"/>
      <c r="CPB157" s="93"/>
      <c r="CPC157" s="93"/>
      <c r="CPD157" s="93"/>
      <c r="CPE157" s="93"/>
      <c r="CPF157" s="93"/>
      <c r="CPG157" s="93"/>
      <c r="CPH157" s="93"/>
      <c r="CPI157" s="93"/>
      <c r="CPJ157" s="93"/>
      <c r="CPK157" s="93"/>
      <c r="CPL157" s="93"/>
      <c r="CPM157" s="93"/>
      <c r="CPN157" s="93"/>
      <c r="CPO157" s="93"/>
      <c r="CPP157" s="93"/>
      <c r="CPQ157" s="93"/>
      <c r="CPR157" s="93"/>
      <c r="CPS157" s="93"/>
      <c r="CPT157" s="93"/>
      <c r="CPU157" s="93"/>
      <c r="CPV157" s="93"/>
      <c r="CPW157" s="93"/>
      <c r="CPX157" s="93"/>
      <c r="CPY157" s="93"/>
      <c r="CPZ157" s="93"/>
      <c r="CQA157" s="93"/>
      <c r="CQB157" s="93"/>
      <c r="CQC157" s="93"/>
      <c r="CQD157" s="93"/>
      <c r="CQE157" s="93"/>
      <c r="CQF157" s="93"/>
      <c r="CQG157" s="93"/>
      <c r="CQH157" s="93"/>
      <c r="CQI157" s="93"/>
      <c r="CQJ157" s="93"/>
      <c r="CQK157" s="93"/>
      <c r="CQL157" s="93"/>
      <c r="CQM157" s="93"/>
      <c r="CQN157" s="93"/>
      <c r="CQO157" s="93"/>
      <c r="CQP157" s="93"/>
      <c r="CQQ157" s="93"/>
      <c r="CQR157" s="93"/>
      <c r="CQS157" s="93"/>
      <c r="CQT157" s="93"/>
      <c r="CQU157" s="93"/>
      <c r="CQV157" s="93"/>
      <c r="CQW157" s="93"/>
      <c r="CQX157" s="93"/>
      <c r="CQY157" s="93"/>
      <c r="CQZ157" s="93"/>
      <c r="CRA157" s="93"/>
      <c r="CRB157" s="93"/>
      <c r="CRC157" s="93"/>
      <c r="CRD157" s="93"/>
      <c r="CRE157" s="93"/>
      <c r="CRF157" s="93"/>
      <c r="CRG157" s="93"/>
      <c r="CRH157" s="93"/>
      <c r="CRI157" s="93"/>
      <c r="CRJ157" s="93"/>
      <c r="CRK157" s="93"/>
      <c r="CRL157" s="93"/>
      <c r="CRM157" s="93"/>
      <c r="CRN157" s="93"/>
      <c r="CRO157" s="93"/>
      <c r="CRP157" s="93"/>
      <c r="CRQ157" s="93"/>
      <c r="CRR157" s="93"/>
      <c r="CRS157" s="93"/>
      <c r="CRT157" s="93"/>
      <c r="CRU157" s="93"/>
      <c r="CRV157" s="93"/>
      <c r="CRW157" s="93"/>
      <c r="CRX157" s="93"/>
      <c r="CRY157" s="93"/>
      <c r="CRZ157" s="93"/>
      <c r="CSA157" s="93"/>
      <c r="CSB157" s="93"/>
      <c r="CSC157" s="93"/>
      <c r="CSD157" s="93"/>
      <c r="CSE157" s="93"/>
      <c r="CSF157" s="93"/>
      <c r="CSG157" s="93"/>
      <c r="CSH157" s="93"/>
      <c r="CSI157" s="93"/>
      <c r="CSJ157" s="93"/>
      <c r="CSK157" s="93"/>
      <c r="CSL157" s="93"/>
      <c r="CSM157" s="93"/>
      <c r="CSN157" s="93"/>
      <c r="CSO157" s="93"/>
      <c r="CSP157" s="93"/>
      <c r="CSQ157" s="93"/>
      <c r="CSR157" s="93"/>
      <c r="CSS157" s="93"/>
      <c r="CST157" s="93"/>
      <c r="CSU157" s="93"/>
      <c r="CSV157" s="93"/>
      <c r="CSW157" s="93"/>
      <c r="CSX157" s="93"/>
      <c r="CSY157" s="93"/>
      <c r="CSZ157" s="93"/>
      <c r="CTA157" s="93"/>
      <c r="CTB157" s="93"/>
      <c r="CTC157" s="93"/>
      <c r="CTD157" s="93"/>
      <c r="CTE157" s="93"/>
      <c r="CTF157" s="93"/>
      <c r="CTG157" s="93"/>
      <c r="CTH157" s="93"/>
      <c r="CTI157" s="93"/>
      <c r="CTJ157" s="93"/>
      <c r="CTK157" s="93"/>
      <c r="CTL157" s="93"/>
      <c r="CTM157" s="93"/>
      <c r="CTN157" s="93"/>
      <c r="CTO157" s="93"/>
      <c r="CTP157" s="93"/>
      <c r="CTQ157" s="93"/>
      <c r="CTR157" s="93"/>
      <c r="CTS157" s="93"/>
      <c r="CTT157" s="93"/>
      <c r="CTU157" s="93"/>
      <c r="CTV157" s="93"/>
      <c r="CTW157" s="93"/>
      <c r="CTX157" s="93"/>
      <c r="CTY157" s="93"/>
      <c r="CTZ157" s="93"/>
      <c r="CUA157" s="93"/>
      <c r="CUB157" s="93"/>
      <c r="CUC157" s="93"/>
      <c r="CUD157" s="93"/>
      <c r="CUE157" s="93"/>
      <c r="CUF157" s="93"/>
      <c r="CUG157" s="93"/>
      <c r="CUH157" s="93"/>
      <c r="CUI157" s="93"/>
      <c r="CUJ157" s="93"/>
      <c r="CUK157" s="93"/>
      <c r="CUL157" s="93"/>
      <c r="CUM157" s="93"/>
      <c r="CUN157" s="93"/>
      <c r="CUO157" s="93"/>
      <c r="CUP157" s="93"/>
      <c r="CUQ157" s="93"/>
      <c r="CUR157" s="93"/>
      <c r="CUS157" s="93"/>
      <c r="CUT157" s="93"/>
      <c r="CUU157" s="93"/>
      <c r="CUV157" s="93"/>
      <c r="CUW157" s="93"/>
      <c r="CUX157" s="93"/>
      <c r="CUY157" s="93"/>
      <c r="CUZ157" s="93"/>
      <c r="CVA157" s="93"/>
      <c r="CVB157" s="93"/>
      <c r="CVC157" s="93"/>
      <c r="CVD157" s="93"/>
      <c r="CVE157" s="93"/>
      <c r="CVF157" s="93"/>
      <c r="CVG157" s="93"/>
      <c r="CVH157" s="93"/>
      <c r="CVI157" s="93"/>
      <c r="CVJ157" s="93"/>
      <c r="CVK157" s="93"/>
      <c r="CVL157" s="93"/>
      <c r="CVM157" s="93"/>
      <c r="CVN157" s="93"/>
      <c r="CVO157" s="93"/>
      <c r="CVP157" s="93"/>
      <c r="CVQ157" s="93"/>
      <c r="CVR157" s="93"/>
      <c r="CVS157" s="93"/>
      <c r="CVT157" s="93"/>
      <c r="CVU157" s="93"/>
      <c r="CVV157" s="93"/>
      <c r="CVW157" s="93"/>
      <c r="CVX157" s="93"/>
      <c r="CVY157" s="93"/>
      <c r="CVZ157" s="93"/>
      <c r="CWA157" s="93"/>
      <c r="CWB157" s="93"/>
      <c r="CWC157" s="93"/>
      <c r="CWD157" s="93"/>
      <c r="CWE157" s="93"/>
      <c r="CWF157" s="93"/>
      <c r="CWG157" s="93"/>
      <c r="CWH157" s="93"/>
      <c r="CWI157" s="93"/>
      <c r="CWJ157" s="93"/>
      <c r="CWK157" s="93"/>
      <c r="CWL157" s="93"/>
      <c r="CWM157" s="93"/>
      <c r="CWN157" s="93"/>
      <c r="CWO157" s="93"/>
      <c r="CWP157" s="93"/>
      <c r="CWQ157" s="93"/>
      <c r="CWR157" s="93"/>
      <c r="CWS157" s="93"/>
      <c r="CWT157" s="93"/>
      <c r="CWU157" s="93"/>
      <c r="CWV157" s="93"/>
      <c r="CWW157" s="93"/>
      <c r="CWX157" s="93"/>
      <c r="CWY157" s="93"/>
      <c r="CWZ157" s="93"/>
      <c r="CXA157" s="93"/>
      <c r="CXB157" s="93"/>
      <c r="CXC157" s="93"/>
      <c r="CXD157" s="93"/>
      <c r="CXE157" s="93"/>
      <c r="CXF157" s="93"/>
      <c r="CXG157" s="93"/>
      <c r="CXH157" s="93"/>
      <c r="CXI157" s="93"/>
      <c r="CXJ157" s="93"/>
      <c r="CXK157" s="93"/>
      <c r="CXL157" s="93"/>
      <c r="CXM157" s="93"/>
      <c r="CXN157" s="93"/>
      <c r="CXO157" s="93"/>
      <c r="CXP157" s="93"/>
      <c r="CXQ157" s="93"/>
      <c r="CXR157" s="93"/>
      <c r="CXS157" s="93"/>
      <c r="CXT157" s="93"/>
      <c r="CXU157" s="93"/>
      <c r="CXV157" s="93"/>
      <c r="CXW157" s="93"/>
      <c r="CXX157" s="93"/>
      <c r="CXY157" s="93"/>
      <c r="CXZ157" s="93"/>
      <c r="CYA157" s="93"/>
      <c r="CYB157" s="93"/>
      <c r="CYC157" s="93"/>
      <c r="CYD157" s="93"/>
      <c r="CYE157" s="93"/>
      <c r="CYF157" s="93"/>
      <c r="CYG157" s="93"/>
      <c r="CYH157" s="93"/>
      <c r="CYI157" s="93"/>
      <c r="CYJ157" s="93"/>
      <c r="CYK157" s="93"/>
      <c r="CYL157" s="93"/>
      <c r="CYM157" s="93"/>
      <c r="CYN157" s="93"/>
      <c r="CYO157" s="93"/>
      <c r="CYP157" s="93"/>
      <c r="CYQ157" s="93"/>
      <c r="CYR157" s="93"/>
      <c r="CYS157" s="93"/>
      <c r="CYT157" s="93"/>
      <c r="CYU157" s="93"/>
      <c r="CYV157" s="93"/>
      <c r="CYW157" s="93"/>
      <c r="CYX157" s="93"/>
      <c r="CYY157" s="93"/>
      <c r="CYZ157" s="93"/>
      <c r="CZA157" s="93"/>
      <c r="CZB157" s="93"/>
      <c r="CZC157" s="93"/>
      <c r="CZD157" s="93"/>
      <c r="CZE157" s="93"/>
      <c r="CZF157" s="93"/>
      <c r="CZG157" s="93"/>
      <c r="CZH157" s="93"/>
      <c r="CZI157" s="93"/>
      <c r="CZJ157" s="93"/>
      <c r="CZK157" s="93"/>
      <c r="CZL157" s="93"/>
      <c r="CZM157" s="93"/>
      <c r="CZN157" s="93"/>
      <c r="CZO157" s="93"/>
      <c r="CZP157" s="93"/>
      <c r="CZQ157" s="93"/>
      <c r="CZR157" s="93"/>
      <c r="CZS157" s="93"/>
      <c r="CZT157" s="93"/>
      <c r="CZU157" s="93"/>
      <c r="CZV157" s="93"/>
      <c r="CZW157" s="93"/>
      <c r="CZX157" s="93"/>
      <c r="CZY157" s="93"/>
      <c r="CZZ157" s="93"/>
      <c r="DAA157" s="93"/>
      <c r="DAB157" s="93"/>
      <c r="DAC157" s="93"/>
      <c r="DAD157" s="93"/>
      <c r="DAE157" s="93"/>
      <c r="DAF157" s="93"/>
      <c r="DAG157" s="93"/>
      <c r="DAH157" s="93"/>
      <c r="DAI157" s="93"/>
      <c r="DAJ157" s="93"/>
      <c r="DAK157" s="93"/>
      <c r="DAL157" s="93"/>
      <c r="DAM157" s="93"/>
      <c r="DAN157" s="93"/>
      <c r="DAO157" s="93"/>
      <c r="DAP157" s="93"/>
      <c r="DAQ157" s="93"/>
      <c r="DAR157" s="93"/>
      <c r="DAS157" s="93"/>
      <c r="DAT157" s="93"/>
      <c r="DAU157" s="93"/>
      <c r="DAV157" s="93"/>
      <c r="DAW157" s="93"/>
      <c r="DAX157" s="93"/>
      <c r="DAY157" s="93"/>
      <c r="DAZ157" s="93"/>
      <c r="DBA157" s="93"/>
      <c r="DBB157" s="93"/>
      <c r="DBC157" s="93"/>
      <c r="DBD157" s="93"/>
      <c r="DBE157" s="93"/>
      <c r="DBF157" s="93"/>
      <c r="DBG157" s="93"/>
      <c r="DBH157" s="93"/>
      <c r="DBI157" s="93"/>
      <c r="DBJ157" s="93"/>
      <c r="DBK157" s="93"/>
      <c r="DBL157" s="93"/>
      <c r="DBM157" s="93"/>
      <c r="DBN157" s="93"/>
      <c r="DBO157" s="93"/>
      <c r="DBP157" s="93"/>
      <c r="DBQ157" s="93"/>
      <c r="DBR157" s="93"/>
      <c r="DBS157" s="93"/>
      <c r="DBT157" s="93"/>
      <c r="DBU157" s="93"/>
      <c r="DBV157" s="93"/>
      <c r="DBW157" s="93"/>
      <c r="DBX157" s="93"/>
      <c r="DBY157" s="93"/>
      <c r="DBZ157" s="93"/>
      <c r="DCA157" s="93"/>
      <c r="DCB157" s="93"/>
      <c r="DCC157" s="93"/>
      <c r="DCD157" s="93"/>
      <c r="DCE157" s="93"/>
      <c r="DCF157" s="93"/>
      <c r="DCG157" s="93"/>
      <c r="DCH157" s="93"/>
      <c r="DCI157" s="93"/>
      <c r="DCJ157" s="93"/>
      <c r="DCK157" s="93"/>
      <c r="DCL157" s="93"/>
      <c r="DCM157" s="93"/>
      <c r="DCN157" s="93"/>
      <c r="DCO157" s="93"/>
      <c r="DCP157" s="93"/>
      <c r="DCQ157" s="93"/>
      <c r="DCR157" s="93"/>
      <c r="DCS157" s="93"/>
      <c r="DCT157" s="93"/>
      <c r="DCU157" s="93"/>
      <c r="DCV157" s="93"/>
      <c r="DCW157" s="93"/>
      <c r="DCX157" s="93"/>
      <c r="DCY157" s="93"/>
      <c r="DCZ157" s="93"/>
      <c r="DDA157" s="93"/>
      <c r="DDB157" s="93"/>
      <c r="DDC157" s="93"/>
      <c r="DDD157" s="93"/>
      <c r="DDE157" s="93"/>
      <c r="DDF157" s="93"/>
      <c r="DDG157" s="93"/>
      <c r="DDH157" s="93"/>
      <c r="DDI157" s="93"/>
      <c r="DDJ157" s="93"/>
      <c r="DDK157" s="93"/>
      <c r="DDL157" s="93"/>
      <c r="DDM157" s="93"/>
      <c r="DDN157" s="93"/>
      <c r="DDO157" s="93"/>
      <c r="DDP157" s="93"/>
      <c r="DDQ157" s="93"/>
      <c r="DDR157" s="93"/>
      <c r="DDS157" s="93"/>
      <c r="DDT157" s="93"/>
      <c r="DDU157" s="93"/>
      <c r="DDV157" s="93"/>
      <c r="DDW157" s="93"/>
      <c r="DDX157" s="93"/>
      <c r="DDY157" s="93"/>
      <c r="DDZ157" s="93"/>
      <c r="DEA157" s="93"/>
      <c r="DEB157" s="93"/>
      <c r="DEC157" s="93"/>
      <c r="DED157" s="93"/>
      <c r="DEE157" s="93"/>
      <c r="DEF157" s="93"/>
      <c r="DEG157" s="93"/>
      <c r="DEH157" s="93"/>
      <c r="DEI157" s="93"/>
      <c r="DEJ157" s="93"/>
      <c r="DEK157" s="93"/>
      <c r="DEL157" s="93"/>
      <c r="DEM157" s="93"/>
      <c r="DEN157" s="93"/>
      <c r="DEO157" s="93"/>
      <c r="DEP157" s="93"/>
      <c r="DEQ157" s="93"/>
      <c r="DER157" s="93"/>
      <c r="DES157" s="93"/>
      <c r="DET157" s="93"/>
      <c r="DEU157" s="93"/>
      <c r="DEV157" s="93"/>
      <c r="DEW157" s="93"/>
      <c r="DEX157" s="93"/>
      <c r="DEY157" s="93"/>
      <c r="DEZ157" s="93"/>
      <c r="DFA157" s="93"/>
      <c r="DFB157" s="93"/>
      <c r="DFC157" s="93"/>
      <c r="DFD157" s="93"/>
      <c r="DFE157" s="93"/>
      <c r="DFF157" s="93"/>
      <c r="DFG157" s="93"/>
      <c r="DFH157" s="93"/>
      <c r="DFI157" s="93"/>
      <c r="DFJ157" s="93"/>
      <c r="DFK157" s="93"/>
      <c r="DFL157" s="93"/>
      <c r="DFM157" s="93"/>
      <c r="DFN157" s="93"/>
      <c r="DFO157" s="93"/>
      <c r="DFP157" s="93"/>
      <c r="DFQ157" s="93"/>
      <c r="DFR157" s="93"/>
      <c r="DFS157" s="93"/>
      <c r="DFT157" s="93"/>
      <c r="DFU157" s="93"/>
      <c r="DFV157" s="93"/>
      <c r="DFW157" s="93"/>
      <c r="DFX157" s="93"/>
      <c r="DFY157" s="93"/>
      <c r="DFZ157" s="93"/>
      <c r="DGA157" s="93"/>
      <c r="DGB157" s="93"/>
      <c r="DGC157" s="93"/>
      <c r="DGD157" s="93"/>
      <c r="DGE157" s="93"/>
      <c r="DGF157" s="93"/>
      <c r="DGG157" s="93"/>
      <c r="DGH157" s="93"/>
      <c r="DGI157" s="93"/>
      <c r="DGJ157" s="93"/>
      <c r="DGK157" s="93"/>
      <c r="DGL157" s="93"/>
      <c r="DGM157" s="93"/>
      <c r="DGN157" s="93"/>
      <c r="DGO157" s="93"/>
      <c r="DGP157" s="93"/>
      <c r="DGQ157" s="93"/>
      <c r="DGR157" s="93"/>
      <c r="DGS157" s="93"/>
      <c r="DGT157" s="93"/>
      <c r="DGU157" s="93"/>
      <c r="DGV157" s="93"/>
      <c r="DGW157" s="93"/>
      <c r="DGX157" s="93"/>
      <c r="DGY157" s="93"/>
      <c r="DGZ157" s="93"/>
      <c r="DHA157" s="93"/>
      <c r="DHB157" s="93"/>
      <c r="DHC157" s="93"/>
      <c r="DHD157" s="93"/>
      <c r="DHE157" s="93"/>
      <c r="DHF157" s="93"/>
      <c r="DHG157" s="93"/>
      <c r="DHH157" s="93"/>
      <c r="DHI157" s="93"/>
      <c r="DHJ157" s="93"/>
      <c r="DHK157" s="93"/>
      <c r="DHL157" s="93"/>
      <c r="DHM157" s="93"/>
      <c r="DHN157" s="93"/>
      <c r="DHO157" s="93"/>
      <c r="DHP157" s="93"/>
      <c r="DHQ157" s="93"/>
    </row>
    <row r="158" spans="1:2929">
      <c r="A158" s="198"/>
      <c r="B158" s="173"/>
      <c r="C158" s="127"/>
      <c r="D158" s="108"/>
      <c r="E158" s="663"/>
      <c r="H158" s="108"/>
      <c r="I158" s="109"/>
      <c r="L158" s="166"/>
    </row>
    <row r="159" spans="1:2929">
      <c r="A159" s="198"/>
      <c r="B159" s="173"/>
      <c r="C159" s="127"/>
      <c r="D159" s="108"/>
      <c r="E159" s="663"/>
      <c r="H159" s="108"/>
      <c r="I159" s="109"/>
      <c r="L159" s="166"/>
    </row>
    <row r="160" spans="1:2929" ht="25.5">
      <c r="A160" s="198" t="s">
        <v>28</v>
      </c>
      <c r="B160" s="165" t="s">
        <v>229</v>
      </c>
      <c r="C160" s="127"/>
      <c r="D160" s="108"/>
      <c r="E160" s="663"/>
      <c r="H160" s="108"/>
      <c r="I160" s="109"/>
      <c r="L160" s="166"/>
    </row>
    <row r="161" spans="1:2929" s="174" customFormat="1">
      <c r="A161" s="198"/>
      <c r="B161" s="173"/>
      <c r="C161" s="127"/>
      <c r="D161" s="108"/>
      <c r="E161" s="663"/>
      <c r="F161" s="105"/>
      <c r="G161" s="142"/>
      <c r="H161" s="108"/>
      <c r="I161" s="109"/>
      <c r="J161" s="105"/>
      <c r="K161" s="93"/>
      <c r="L161" s="166"/>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3"/>
      <c r="BG161" s="93"/>
      <c r="BH161" s="93"/>
      <c r="BI161" s="93"/>
      <c r="BJ161" s="93"/>
      <c r="BK161" s="93"/>
      <c r="BL161" s="93"/>
      <c r="BM161" s="93"/>
      <c r="BN161" s="93"/>
      <c r="BO161" s="93"/>
      <c r="BP161" s="93"/>
      <c r="BQ161" s="93"/>
      <c r="BR161" s="93"/>
      <c r="BS161" s="93"/>
      <c r="BT161" s="93"/>
      <c r="BU161" s="93"/>
      <c r="BV161" s="93"/>
      <c r="BW161" s="93"/>
      <c r="BX161" s="93"/>
      <c r="BY161" s="93"/>
      <c r="BZ161" s="93"/>
      <c r="CA161" s="93"/>
      <c r="CB161" s="93"/>
      <c r="CC161" s="93"/>
      <c r="CD161" s="93"/>
      <c r="CE161" s="93"/>
      <c r="CF161" s="93"/>
      <c r="CG161" s="93"/>
      <c r="CH161" s="93"/>
      <c r="CI161" s="93"/>
      <c r="CJ161" s="93"/>
      <c r="CK161" s="93"/>
      <c r="CL161" s="93"/>
      <c r="CM161" s="93"/>
      <c r="CN161" s="93"/>
      <c r="CO161" s="93"/>
      <c r="CP161" s="93"/>
      <c r="CQ161" s="93"/>
      <c r="CR161" s="93"/>
      <c r="CS161" s="93"/>
      <c r="CT161" s="93"/>
      <c r="CU161" s="93"/>
      <c r="CV161" s="93"/>
      <c r="CW161" s="93"/>
      <c r="CX161" s="93"/>
      <c r="CY161" s="93"/>
      <c r="CZ161" s="93"/>
      <c r="DA161" s="93"/>
      <c r="DB161" s="93"/>
      <c r="DC161" s="93"/>
      <c r="DD161" s="93"/>
      <c r="DE161" s="93"/>
      <c r="DF161" s="93"/>
      <c r="DG161" s="93"/>
      <c r="DH161" s="93"/>
      <c r="DI161" s="93"/>
      <c r="DJ161" s="93"/>
      <c r="DK161" s="93"/>
      <c r="DL161" s="93"/>
      <c r="DM161" s="93"/>
      <c r="DN161" s="93"/>
      <c r="DO161" s="93"/>
      <c r="DP161" s="93"/>
      <c r="DQ161" s="93"/>
      <c r="DR161" s="93"/>
      <c r="DS161" s="93"/>
      <c r="DT161" s="93"/>
      <c r="DU161" s="93"/>
      <c r="DV161" s="93"/>
      <c r="DW161" s="93"/>
      <c r="DX161" s="93"/>
      <c r="DY161" s="93"/>
      <c r="DZ161" s="93"/>
      <c r="EA161" s="93"/>
      <c r="EB161" s="93"/>
      <c r="EC161" s="93"/>
      <c r="ED161" s="93"/>
      <c r="EE161" s="93"/>
      <c r="EF161" s="93"/>
      <c r="EG161" s="93"/>
      <c r="EH161" s="93"/>
      <c r="EI161" s="93"/>
      <c r="EJ161" s="93"/>
      <c r="EK161" s="93"/>
      <c r="EL161" s="93"/>
      <c r="EM161" s="93"/>
      <c r="EN161" s="93"/>
      <c r="EO161" s="93"/>
      <c r="EP161" s="93"/>
      <c r="EQ161" s="93"/>
      <c r="ER161" s="93"/>
      <c r="ES161" s="93"/>
      <c r="ET161" s="93"/>
      <c r="EU161" s="93"/>
      <c r="EV161" s="93"/>
      <c r="EW161" s="93"/>
      <c r="EX161" s="93"/>
      <c r="EY161" s="93"/>
      <c r="EZ161" s="93"/>
      <c r="FA161" s="93"/>
      <c r="FB161" s="93"/>
      <c r="FC161" s="93"/>
      <c r="FD161" s="93"/>
      <c r="FE161" s="93"/>
      <c r="FF161" s="93"/>
      <c r="FG161" s="93"/>
      <c r="FH161" s="93"/>
      <c r="FI161" s="93"/>
      <c r="FJ161" s="93"/>
      <c r="FK161" s="93"/>
      <c r="FL161" s="93"/>
      <c r="FM161" s="93"/>
      <c r="FN161" s="93"/>
      <c r="FO161" s="93"/>
      <c r="FP161" s="93"/>
      <c r="FQ161" s="93"/>
      <c r="FR161" s="93"/>
      <c r="FS161" s="93"/>
      <c r="FT161" s="93"/>
      <c r="FU161" s="93"/>
      <c r="FV161" s="93"/>
      <c r="FW161" s="93"/>
      <c r="FX161" s="93"/>
      <c r="FY161" s="93"/>
      <c r="FZ161" s="93"/>
      <c r="GA161" s="93"/>
      <c r="GB161" s="93"/>
      <c r="GC161" s="93"/>
      <c r="GD161" s="93"/>
      <c r="GE161" s="93"/>
      <c r="GF161" s="93"/>
      <c r="GG161" s="93"/>
      <c r="GH161" s="93"/>
      <c r="GI161" s="93"/>
      <c r="GJ161" s="93"/>
      <c r="GK161" s="93"/>
      <c r="GL161" s="93"/>
      <c r="GM161" s="93"/>
      <c r="GN161" s="93"/>
      <c r="GO161" s="93"/>
      <c r="GP161" s="93"/>
      <c r="GQ161" s="93"/>
      <c r="GR161" s="93"/>
      <c r="GS161" s="93"/>
      <c r="GT161" s="93"/>
      <c r="GU161" s="93"/>
      <c r="GV161" s="93"/>
      <c r="GW161" s="93"/>
      <c r="GX161" s="93"/>
      <c r="GY161" s="93"/>
      <c r="GZ161" s="93"/>
      <c r="HA161" s="93"/>
      <c r="HB161" s="93"/>
      <c r="HC161" s="93"/>
      <c r="HD161" s="93"/>
      <c r="HE161" s="93"/>
      <c r="HF161" s="93"/>
      <c r="HG161" s="93"/>
      <c r="HH161" s="93"/>
      <c r="HI161" s="93"/>
      <c r="HJ161" s="93"/>
      <c r="HK161" s="93"/>
      <c r="HL161" s="93"/>
      <c r="HM161" s="93"/>
      <c r="HN161" s="93"/>
      <c r="HO161" s="93"/>
      <c r="HP161" s="93"/>
      <c r="HQ161" s="93"/>
      <c r="HR161" s="93"/>
      <c r="HS161" s="93"/>
      <c r="HT161" s="93"/>
      <c r="HU161" s="93"/>
      <c r="HV161" s="93"/>
      <c r="HW161" s="93"/>
      <c r="HX161" s="93"/>
      <c r="HY161" s="93"/>
      <c r="HZ161" s="93"/>
      <c r="IA161" s="93"/>
      <c r="IB161" s="93"/>
      <c r="IC161" s="93"/>
      <c r="ID161" s="93"/>
      <c r="IE161" s="93"/>
      <c r="IF161" s="93"/>
      <c r="IG161" s="93"/>
      <c r="IH161" s="93"/>
      <c r="II161" s="93"/>
      <c r="IJ161" s="93"/>
      <c r="IK161" s="93"/>
      <c r="IL161" s="93"/>
      <c r="IM161" s="93"/>
      <c r="IN161" s="93"/>
      <c r="IO161" s="93"/>
      <c r="IP161" s="93"/>
      <c r="IQ161" s="93"/>
      <c r="IR161" s="93"/>
      <c r="IS161" s="93"/>
      <c r="IT161" s="93"/>
      <c r="IU161" s="93"/>
      <c r="IV161" s="93"/>
      <c r="IW161" s="93"/>
      <c r="IX161" s="93"/>
      <c r="IY161" s="93"/>
      <c r="IZ161" s="93"/>
      <c r="JA161" s="93"/>
      <c r="JB161" s="93"/>
      <c r="JC161" s="93"/>
      <c r="JD161" s="93"/>
      <c r="JE161" s="93"/>
      <c r="JF161" s="93"/>
      <c r="JG161" s="93"/>
      <c r="JH161" s="93"/>
      <c r="JI161" s="93"/>
      <c r="JJ161" s="93"/>
      <c r="JK161" s="93"/>
      <c r="JL161" s="93"/>
      <c r="JM161" s="93"/>
      <c r="JN161" s="93"/>
      <c r="JO161" s="93"/>
      <c r="JP161" s="93"/>
      <c r="JQ161" s="93"/>
      <c r="JR161" s="93"/>
      <c r="JS161" s="93"/>
      <c r="JT161" s="93"/>
      <c r="JU161" s="93"/>
      <c r="JV161" s="93"/>
      <c r="JW161" s="93"/>
      <c r="JX161" s="93"/>
      <c r="JY161" s="93"/>
      <c r="JZ161" s="93"/>
      <c r="KA161" s="93"/>
      <c r="KB161" s="93"/>
      <c r="KC161" s="93"/>
      <c r="KD161" s="93"/>
      <c r="KE161" s="93"/>
      <c r="KF161" s="93"/>
      <c r="KG161" s="93"/>
      <c r="KH161" s="93"/>
      <c r="KI161" s="93"/>
      <c r="KJ161" s="93"/>
      <c r="KK161" s="93"/>
      <c r="KL161" s="93"/>
      <c r="KM161" s="93"/>
      <c r="KN161" s="93"/>
      <c r="KO161" s="93"/>
      <c r="KP161" s="93"/>
      <c r="KQ161" s="93"/>
      <c r="KR161" s="93"/>
      <c r="KS161" s="93"/>
      <c r="KT161" s="93"/>
      <c r="KU161" s="93"/>
      <c r="KV161" s="93"/>
      <c r="KW161" s="93"/>
      <c r="KX161" s="93"/>
      <c r="KY161" s="93"/>
      <c r="KZ161" s="93"/>
      <c r="LA161" s="93"/>
      <c r="LB161" s="93"/>
      <c r="LC161" s="93"/>
      <c r="LD161" s="93"/>
      <c r="LE161" s="93"/>
      <c r="LF161" s="93"/>
      <c r="LG161" s="93"/>
      <c r="LH161" s="93"/>
      <c r="LI161" s="93"/>
      <c r="LJ161" s="93"/>
      <c r="LK161" s="93"/>
      <c r="LL161" s="93"/>
      <c r="LM161" s="93"/>
      <c r="LN161" s="93"/>
      <c r="LO161" s="93"/>
      <c r="LP161" s="93"/>
      <c r="LQ161" s="93"/>
      <c r="LR161" s="93"/>
      <c r="LS161" s="93"/>
      <c r="LT161" s="93"/>
      <c r="LU161" s="93"/>
      <c r="LV161" s="93"/>
      <c r="LW161" s="93"/>
      <c r="LX161" s="93"/>
      <c r="LY161" s="93"/>
      <c r="LZ161" s="93"/>
      <c r="MA161" s="93"/>
      <c r="MB161" s="93"/>
      <c r="MC161" s="93"/>
      <c r="MD161" s="93"/>
      <c r="ME161" s="93"/>
      <c r="MF161" s="93"/>
      <c r="MG161" s="93"/>
      <c r="MH161" s="93"/>
      <c r="MI161" s="93"/>
      <c r="MJ161" s="93"/>
      <c r="MK161" s="93"/>
      <c r="ML161" s="93"/>
      <c r="MM161" s="93"/>
      <c r="MN161" s="93"/>
      <c r="MO161" s="93"/>
      <c r="MP161" s="93"/>
      <c r="MQ161" s="93"/>
      <c r="MR161" s="93"/>
      <c r="MS161" s="93"/>
      <c r="MT161" s="93"/>
      <c r="MU161" s="93"/>
      <c r="MV161" s="93"/>
      <c r="MW161" s="93"/>
      <c r="MX161" s="93"/>
      <c r="MY161" s="93"/>
      <c r="MZ161" s="93"/>
      <c r="NA161" s="93"/>
      <c r="NB161" s="93"/>
      <c r="NC161" s="93"/>
      <c r="ND161" s="93"/>
      <c r="NE161" s="93"/>
      <c r="NF161" s="93"/>
      <c r="NG161" s="93"/>
      <c r="NH161" s="93"/>
      <c r="NI161" s="93"/>
      <c r="NJ161" s="93"/>
      <c r="NK161" s="93"/>
      <c r="NL161" s="93"/>
      <c r="NM161" s="93"/>
      <c r="NN161" s="93"/>
      <c r="NO161" s="93"/>
      <c r="NP161" s="93"/>
      <c r="NQ161" s="93"/>
      <c r="NR161" s="93"/>
      <c r="NS161" s="93"/>
      <c r="NT161" s="93"/>
      <c r="NU161" s="93"/>
      <c r="NV161" s="93"/>
      <c r="NW161" s="93"/>
      <c r="NX161" s="93"/>
      <c r="NY161" s="93"/>
      <c r="NZ161" s="93"/>
      <c r="OA161" s="93"/>
      <c r="OB161" s="93"/>
      <c r="OC161" s="93"/>
      <c r="OD161" s="93"/>
      <c r="OE161" s="93"/>
      <c r="OF161" s="93"/>
      <c r="OG161" s="93"/>
      <c r="OH161" s="93"/>
      <c r="OI161" s="93"/>
      <c r="OJ161" s="93"/>
      <c r="OK161" s="93"/>
      <c r="OL161" s="93"/>
      <c r="OM161" s="93"/>
      <c r="ON161" s="93"/>
      <c r="OO161" s="93"/>
      <c r="OP161" s="93"/>
      <c r="OQ161" s="93"/>
      <c r="OR161" s="93"/>
      <c r="OS161" s="93"/>
      <c r="OT161" s="93"/>
      <c r="OU161" s="93"/>
      <c r="OV161" s="93"/>
      <c r="OW161" s="93"/>
      <c r="OX161" s="93"/>
      <c r="OY161" s="93"/>
      <c r="OZ161" s="93"/>
      <c r="PA161" s="93"/>
      <c r="PB161" s="93"/>
      <c r="PC161" s="93"/>
      <c r="PD161" s="93"/>
      <c r="PE161" s="93"/>
      <c r="PF161" s="93"/>
      <c r="PG161" s="93"/>
      <c r="PH161" s="93"/>
      <c r="PI161" s="93"/>
      <c r="PJ161" s="93"/>
      <c r="PK161" s="93"/>
      <c r="PL161" s="93"/>
      <c r="PM161" s="93"/>
      <c r="PN161" s="93"/>
      <c r="PO161" s="93"/>
      <c r="PP161" s="93"/>
      <c r="PQ161" s="93"/>
      <c r="PR161" s="93"/>
      <c r="PS161" s="93"/>
      <c r="PT161" s="93"/>
      <c r="PU161" s="93"/>
      <c r="PV161" s="93"/>
      <c r="PW161" s="93"/>
      <c r="PX161" s="93"/>
      <c r="PY161" s="93"/>
      <c r="PZ161" s="93"/>
      <c r="QA161" s="93"/>
      <c r="QB161" s="93"/>
      <c r="QC161" s="93"/>
      <c r="QD161" s="93"/>
      <c r="QE161" s="93"/>
      <c r="QF161" s="93"/>
      <c r="QG161" s="93"/>
      <c r="QH161" s="93"/>
      <c r="QI161" s="93"/>
      <c r="QJ161" s="93"/>
      <c r="QK161" s="93"/>
      <c r="QL161" s="93"/>
      <c r="QM161" s="93"/>
      <c r="QN161" s="93"/>
      <c r="QO161" s="93"/>
      <c r="QP161" s="93"/>
      <c r="QQ161" s="93"/>
      <c r="QR161" s="93"/>
      <c r="QS161" s="93"/>
      <c r="QT161" s="93"/>
      <c r="QU161" s="93"/>
      <c r="QV161" s="93"/>
      <c r="QW161" s="93"/>
      <c r="QX161" s="93"/>
      <c r="QY161" s="93"/>
      <c r="QZ161" s="93"/>
      <c r="RA161" s="93"/>
      <c r="RB161" s="93"/>
      <c r="RC161" s="93"/>
      <c r="RD161" s="93"/>
      <c r="RE161" s="93"/>
      <c r="RF161" s="93"/>
      <c r="RG161" s="93"/>
      <c r="RH161" s="93"/>
      <c r="RI161" s="93"/>
      <c r="RJ161" s="93"/>
      <c r="RK161" s="93"/>
      <c r="RL161" s="93"/>
      <c r="RM161" s="93"/>
      <c r="RN161" s="93"/>
      <c r="RO161" s="93"/>
      <c r="RP161" s="93"/>
      <c r="RQ161" s="93"/>
      <c r="RR161" s="93"/>
      <c r="RS161" s="93"/>
      <c r="RT161" s="93"/>
      <c r="RU161" s="93"/>
      <c r="RV161" s="93"/>
      <c r="RW161" s="93"/>
      <c r="RX161" s="93"/>
      <c r="RY161" s="93"/>
      <c r="RZ161" s="93"/>
      <c r="SA161" s="93"/>
      <c r="SB161" s="93"/>
      <c r="SC161" s="93"/>
      <c r="SD161" s="93"/>
      <c r="SE161" s="93"/>
      <c r="SF161" s="93"/>
      <c r="SG161" s="93"/>
      <c r="SH161" s="93"/>
      <c r="SI161" s="93"/>
      <c r="SJ161" s="93"/>
      <c r="SK161" s="93"/>
      <c r="SL161" s="93"/>
      <c r="SM161" s="93"/>
      <c r="SN161" s="93"/>
      <c r="SO161" s="93"/>
      <c r="SP161" s="93"/>
      <c r="SQ161" s="93"/>
      <c r="SR161" s="93"/>
      <c r="SS161" s="93"/>
      <c r="ST161" s="93"/>
      <c r="SU161" s="93"/>
      <c r="SV161" s="93"/>
      <c r="SW161" s="93"/>
      <c r="SX161" s="93"/>
      <c r="SY161" s="93"/>
      <c r="SZ161" s="93"/>
      <c r="TA161" s="93"/>
      <c r="TB161" s="93"/>
      <c r="TC161" s="93"/>
      <c r="TD161" s="93"/>
      <c r="TE161" s="93"/>
      <c r="TF161" s="93"/>
      <c r="TG161" s="93"/>
      <c r="TH161" s="93"/>
      <c r="TI161" s="93"/>
      <c r="TJ161" s="93"/>
      <c r="TK161" s="93"/>
      <c r="TL161" s="93"/>
      <c r="TM161" s="93"/>
      <c r="TN161" s="93"/>
      <c r="TO161" s="93"/>
      <c r="TP161" s="93"/>
      <c r="TQ161" s="93"/>
      <c r="TR161" s="93"/>
      <c r="TS161" s="93"/>
      <c r="TT161" s="93"/>
      <c r="TU161" s="93"/>
      <c r="TV161" s="93"/>
      <c r="TW161" s="93"/>
      <c r="TX161" s="93"/>
      <c r="TY161" s="93"/>
      <c r="TZ161" s="93"/>
      <c r="UA161" s="93"/>
      <c r="UB161" s="93"/>
      <c r="UC161" s="93"/>
      <c r="UD161" s="93"/>
      <c r="UE161" s="93"/>
      <c r="UF161" s="93"/>
      <c r="UG161" s="93"/>
      <c r="UH161" s="93"/>
      <c r="UI161" s="93"/>
      <c r="UJ161" s="93"/>
      <c r="UK161" s="93"/>
      <c r="UL161" s="93"/>
      <c r="UM161" s="93"/>
      <c r="UN161" s="93"/>
      <c r="UO161" s="93"/>
      <c r="UP161" s="93"/>
      <c r="UQ161" s="93"/>
      <c r="UR161" s="93"/>
      <c r="US161" s="93"/>
      <c r="UT161" s="93"/>
      <c r="UU161" s="93"/>
      <c r="UV161" s="93"/>
      <c r="UW161" s="93"/>
      <c r="UX161" s="93"/>
      <c r="UY161" s="93"/>
      <c r="UZ161" s="93"/>
      <c r="VA161" s="93"/>
      <c r="VB161" s="93"/>
      <c r="VC161" s="93"/>
      <c r="VD161" s="93"/>
      <c r="VE161" s="93"/>
      <c r="VF161" s="93"/>
      <c r="VG161" s="93"/>
      <c r="VH161" s="93"/>
      <c r="VI161" s="93"/>
      <c r="VJ161" s="93"/>
      <c r="VK161" s="93"/>
      <c r="VL161" s="93"/>
      <c r="VM161" s="93"/>
      <c r="VN161" s="93"/>
      <c r="VO161" s="93"/>
      <c r="VP161" s="93"/>
      <c r="VQ161" s="93"/>
      <c r="VR161" s="93"/>
      <c r="VS161" s="93"/>
      <c r="VT161" s="93"/>
      <c r="VU161" s="93"/>
      <c r="VV161" s="93"/>
      <c r="VW161" s="93"/>
      <c r="VX161" s="93"/>
      <c r="VY161" s="93"/>
      <c r="VZ161" s="93"/>
      <c r="WA161" s="93"/>
      <c r="WB161" s="93"/>
      <c r="WC161" s="93"/>
      <c r="WD161" s="93"/>
      <c r="WE161" s="93"/>
      <c r="WF161" s="93"/>
      <c r="WG161" s="93"/>
      <c r="WH161" s="93"/>
      <c r="WI161" s="93"/>
      <c r="WJ161" s="93"/>
      <c r="WK161" s="93"/>
      <c r="WL161" s="93"/>
      <c r="WM161" s="93"/>
      <c r="WN161" s="93"/>
      <c r="WO161" s="93"/>
      <c r="WP161" s="93"/>
      <c r="WQ161" s="93"/>
      <c r="WR161" s="93"/>
      <c r="WS161" s="93"/>
      <c r="WT161" s="93"/>
      <c r="WU161" s="93"/>
      <c r="WV161" s="93"/>
      <c r="WW161" s="93"/>
      <c r="WX161" s="93"/>
      <c r="WY161" s="93"/>
      <c r="WZ161" s="93"/>
      <c r="XA161" s="93"/>
      <c r="XB161" s="93"/>
      <c r="XC161" s="93"/>
      <c r="XD161" s="93"/>
      <c r="XE161" s="93"/>
      <c r="XF161" s="93"/>
      <c r="XG161" s="93"/>
      <c r="XH161" s="93"/>
      <c r="XI161" s="93"/>
      <c r="XJ161" s="93"/>
      <c r="XK161" s="93"/>
      <c r="XL161" s="93"/>
      <c r="XM161" s="93"/>
      <c r="XN161" s="93"/>
      <c r="XO161" s="93"/>
      <c r="XP161" s="93"/>
      <c r="XQ161" s="93"/>
      <c r="XR161" s="93"/>
      <c r="XS161" s="93"/>
      <c r="XT161" s="93"/>
      <c r="XU161" s="93"/>
      <c r="XV161" s="93"/>
      <c r="XW161" s="93"/>
      <c r="XX161" s="93"/>
      <c r="XY161" s="93"/>
      <c r="XZ161" s="93"/>
      <c r="YA161" s="93"/>
      <c r="YB161" s="93"/>
      <c r="YC161" s="93"/>
      <c r="YD161" s="93"/>
      <c r="YE161" s="93"/>
      <c r="YF161" s="93"/>
      <c r="YG161" s="93"/>
      <c r="YH161" s="93"/>
      <c r="YI161" s="93"/>
      <c r="YJ161" s="93"/>
      <c r="YK161" s="93"/>
      <c r="YL161" s="93"/>
      <c r="YM161" s="93"/>
      <c r="YN161" s="93"/>
      <c r="YO161" s="93"/>
      <c r="YP161" s="93"/>
      <c r="YQ161" s="93"/>
      <c r="YR161" s="93"/>
      <c r="YS161" s="93"/>
      <c r="YT161" s="93"/>
      <c r="YU161" s="93"/>
      <c r="YV161" s="93"/>
      <c r="YW161" s="93"/>
      <c r="YX161" s="93"/>
      <c r="YY161" s="93"/>
      <c r="YZ161" s="93"/>
      <c r="ZA161" s="93"/>
      <c r="ZB161" s="93"/>
      <c r="ZC161" s="93"/>
      <c r="ZD161" s="93"/>
      <c r="ZE161" s="93"/>
      <c r="ZF161" s="93"/>
      <c r="ZG161" s="93"/>
      <c r="ZH161" s="93"/>
      <c r="ZI161" s="93"/>
      <c r="ZJ161" s="93"/>
      <c r="ZK161" s="93"/>
      <c r="ZL161" s="93"/>
      <c r="ZM161" s="93"/>
      <c r="ZN161" s="93"/>
      <c r="ZO161" s="93"/>
      <c r="ZP161" s="93"/>
      <c r="ZQ161" s="93"/>
      <c r="ZR161" s="93"/>
      <c r="ZS161" s="93"/>
      <c r="ZT161" s="93"/>
      <c r="ZU161" s="93"/>
      <c r="ZV161" s="93"/>
      <c r="ZW161" s="93"/>
      <c r="ZX161" s="93"/>
      <c r="ZY161" s="93"/>
      <c r="ZZ161" s="93"/>
      <c r="AAA161" s="93"/>
      <c r="AAB161" s="93"/>
      <c r="AAC161" s="93"/>
      <c r="AAD161" s="93"/>
      <c r="AAE161" s="93"/>
      <c r="AAF161" s="93"/>
      <c r="AAG161" s="93"/>
      <c r="AAH161" s="93"/>
      <c r="AAI161" s="93"/>
      <c r="AAJ161" s="93"/>
      <c r="AAK161" s="93"/>
      <c r="AAL161" s="93"/>
      <c r="AAM161" s="93"/>
      <c r="AAN161" s="93"/>
      <c r="AAO161" s="93"/>
      <c r="AAP161" s="93"/>
      <c r="AAQ161" s="93"/>
      <c r="AAR161" s="93"/>
      <c r="AAS161" s="93"/>
      <c r="AAT161" s="93"/>
      <c r="AAU161" s="93"/>
      <c r="AAV161" s="93"/>
      <c r="AAW161" s="93"/>
      <c r="AAX161" s="93"/>
      <c r="AAY161" s="93"/>
      <c r="AAZ161" s="93"/>
      <c r="ABA161" s="93"/>
      <c r="ABB161" s="93"/>
      <c r="ABC161" s="93"/>
      <c r="ABD161" s="93"/>
      <c r="ABE161" s="93"/>
      <c r="ABF161" s="93"/>
      <c r="ABG161" s="93"/>
      <c r="ABH161" s="93"/>
      <c r="ABI161" s="93"/>
      <c r="ABJ161" s="93"/>
      <c r="ABK161" s="93"/>
      <c r="ABL161" s="93"/>
      <c r="ABM161" s="93"/>
      <c r="ABN161" s="93"/>
      <c r="ABO161" s="93"/>
      <c r="ABP161" s="93"/>
      <c r="ABQ161" s="93"/>
      <c r="ABR161" s="93"/>
      <c r="ABS161" s="93"/>
      <c r="ABT161" s="93"/>
      <c r="ABU161" s="93"/>
      <c r="ABV161" s="93"/>
      <c r="ABW161" s="93"/>
      <c r="ABX161" s="93"/>
      <c r="ABY161" s="93"/>
      <c r="ABZ161" s="93"/>
      <c r="ACA161" s="93"/>
      <c r="ACB161" s="93"/>
      <c r="ACC161" s="93"/>
      <c r="ACD161" s="93"/>
      <c r="ACE161" s="93"/>
      <c r="ACF161" s="93"/>
      <c r="ACG161" s="93"/>
      <c r="ACH161" s="93"/>
      <c r="ACI161" s="93"/>
      <c r="ACJ161" s="93"/>
      <c r="ACK161" s="93"/>
      <c r="ACL161" s="93"/>
      <c r="ACM161" s="93"/>
      <c r="ACN161" s="93"/>
      <c r="ACO161" s="93"/>
      <c r="ACP161" s="93"/>
      <c r="ACQ161" s="93"/>
      <c r="ACR161" s="93"/>
      <c r="ACS161" s="93"/>
      <c r="ACT161" s="93"/>
      <c r="ACU161" s="93"/>
      <c r="ACV161" s="93"/>
      <c r="ACW161" s="93"/>
      <c r="ACX161" s="93"/>
      <c r="ACY161" s="93"/>
      <c r="ACZ161" s="93"/>
      <c r="ADA161" s="93"/>
      <c r="ADB161" s="93"/>
      <c r="ADC161" s="93"/>
      <c r="ADD161" s="93"/>
      <c r="ADE161" s="93"/>
      <c r="ADF161" s="93"/>
      <c r="ADG161" s="93"/>
      <c r="ADH161" s="93"/>
      <c r="ADI161" s="93"/>
      <c r="ADJ161" s="93"/>
      <c r="ADK161" s="93"/>
      <c r="ADL161" s="93"/>
      <c r="ADM161" s="93"/>
      <c r="ADN161" s="93"/>
      <c r="ADO161" s="93"/>
      <c r="ADP161" s="93"/>
      <c r="ADQ161" s="93"/>
      <c r="ADR161" s="93"/>
      <c r="ADS161" s="93"/>
      <c r="ADT161" s="93"/>
      <c r="ADU161" s="93"/>
      <c r="ADV161" s="93"/>
      <c r="ADW161" s="93"/>
      <c r="ADX161" s="93"/>
      <c r="ADY161" s="93"/>
      <c r="ADZ161" s="93"/>
      <c r="AEA161" s="93"/>
      <c r="AEB161" s="93"/>
      <c r="AEC161" s="93"/>
      <c r="AED161" s="93"/>
      <c r="AEE161" s="93"/>
      <c r="AEF161" s="93"/>
      <c r="AEG161" s="93"/>
      <c r="AEH161" s="93"/>
      <c r="AEI161" s="93"/>
      <c r="AEJ161" s="93"/>
      <c r="AEK161" s="93"/>
      <c r="AEL161" s="93"/>
      <c r="AEM161" s="93"/>
      <c r="AEN161" s="93"/>
      <c r="AEO161" s="93"/>
      <c r="AEP161" s="93"/>
      <c r="AEQ161" s="93"/>
      <c r="AER161" s="93"/>
      <c r="AES161" s="93"/>
      <c r="AET161" s="93"/>
      <c r="AEU161" s="93"/>
      <c r="AEV161" s="93"/>
      <c r="AEW161" s="93"/>
      <c r="AEX161" s="93"/>
      <c r="AEY161" s="93"/>
      <c r="AEZ161" s="93"/>
      <c r="AFA161" s="93"/>
      <c r="AFB161" s="93"/>
      <c r="AFC161" s="93"/>
      <c r="AFD161" s="93"/>
      <c r="AFE161" s="93"/>
      <c r="AFF161" s="93"/>
      <c r="AFG161" s="93"/>
      <c r="AFH161" s="93"/>
      <c r="AFI161" s="93"/>
      <c r="AFJ161" s="93"/>
      <c r="AFK161" s="93"/>
      <c r="AFL161" s="93"/>
      <c r="AFM161" s="93"/>
      <c r="AFN161" s="93"/>
      <c r="AFO161" s="93"/>
      <c r="AFP161" s="93"/>
      <c r="AFQ161" s="93"/>
      <c r="AFR161" s="93"/>
      <c r="AFS161" s="93"/>
      <c r="AFT161" s="93"/>
      <c r="AFU161" s="93"/>
      <c r="AFV161" s="93"/>
      <c r="AFW161" s="93"/>
      <c r="AFX161" s="93"/>
      <c r="AFY161" s="93"/>
      <c r="AFZ161" s="93"/>
      <c r="AGA161" s="93"/>
      <c r="AGB161" s="93"/>
      <c r="AGC161" s="93"/>
      <c r="AGD161" s="93"/>
      <c r="AGE161" s="93"/>
      <c r="AGF161" s="93"/>
      <c r="AGG161" s="93"/>
      <c r="AGH161" s="93"/>
      <c r="AGI161" s="93"/>
      <c r="AGJ161" s="93"/>
      <c r="AGK161" s="93"/>
      <c r="AGL161" s="93"/>
      <c r="AGM161" s="93"/>
      <c r="AGN161" s="93"/>
      <c r="AGO161" s="93"/>
      <c r="AGP161" s="93"/>
      <c r="AGQ161" s="93"/>
      <c r="AGR161" s="93"/>
      <c r="AGS161" s="93"/>
      <c r="AGT161" s="93"/>
      <c r="AGU161" s="93"/>
      <c r="AGV161" s="93"/>
      <c r="AGW161" s="93"/>
      <c r="AGX161" s="93"/>
      <c r="AGY161" s="93"/>
      <c r="AGZ161" s="93"/>
      <c r="AHA161" s="93"/>
      <c r="AHB161" s="93"/>
      <c r="AHC161" s="93"/>
      <c r="AHD161" s="93"/>
      <c r="AHE161" s="93"/>
      <c r="AHF161" s="93"/>
      <c r="AHG161" s="93"/>
      <c r="AHH161" s="93"/>
      <c r="AHI161" s="93"/>
      <c r="AHJ161" s="93"/>
      <c r="AHK161" s="93"/>
      <c r="AHL161" s="93"/>
      <c r="AHM161" s="93"/>
      <c r="AHN161" s="93"/>
      <c r="AHO161" s="93"/>
      <c r="AHP161" s="93"/>
      <c r="AHQ161" s="93"/>
      <c r="AHR161" s="93"/>
      <c r="AHS161" s="93"/>
      <c r="AHT161" s="93"/>
      <c r="AHU161" s="93"/>
      <c r="AHV161" s="93"/>
      <c r="AHW161" s="93"/>
      <c r="AHX161" s="93"/>
      <c r="AHY161" s="93"/>
      <c r="AHZ161" s="93"/>
      <c r="AIA161" s="93"/>
      <c r="AIB161" s="93"/>
      <c r="AIC161" s="93"/>
      <c r="AID161" s="93"/>
      <c r="AIE161" s="93"/>
      <c r="AIF161" s="93"/>
      <c r="AIG161" s="93"/>
      <c r="AIH161" s="93"/>
      <c r="AII161" s="93"/>
      <c r="AIJ161" s="93"/>
      <c r="AIK161" s="93"/>
      <c r="AIL161" s="93"/>
      <c r="AIM161" s="93"/>
      <c r="AIN161" s="93"/>
      <c r="AIO161" s="93"/>
      <c r="AIP161" s="93"/>
      <c r="AIQ161" s="93"/>
      <c r="AIR161" s="93"/>
      <c r="AIS161" s="93"/>
      <c r="AIT161" s="93"/>
      <c r="AIU161" s="93"/>
      <c r="AIV161" s="93"/>
      <c r="AIW161" s="93"/>
      <c r="AIX161" s="93"/>
      <c r="AIY161" s="93"/>
      <c r="AIZ161" s="93"/>
      <c r="AJA161" s="93"/>
      <c r="AJB161" s="93"/>
      <c r="AJC161" s="93"/>
      <c r="AJD161" s="93"/>
      <c r="AJE161" s="93"/>
      <c r="AJF161" s="93"/>
      <c r="AJG161" s="93"/>
      <c r="AJH161" s="93"/>
      <c r="AJI161" s="93"/>
      <c r="AJJ161" s="93"/>
      <c r="AJK161" s="93"/>
      <c r="AJL161" s="93"/>
      <c r="AJM161" s="93"/>
      <c r="AJN161" s="93"/>
      <c r="AJO161" s="93"/>
      <c r="AJP161" s="93"/>
      <c r="AJQ161" s="93"/>
      <c r="AJR161" s="93"/>
      <c r="AJS161" s="93"/>
      <c r="AJT161" s="93"/>
      <c r="AJU161" s="93"/>
      <c r="AJV161" s="93"/>
      <c r="AJW161" s="93"/>
      <c r="AJX161" s="93"/>
      <c r="AJY161" s="93"/>
      <c r="AJZ161" s="93"/>
      <c r="AKA161" s="93"/>
      <c r="AKB161" s="93"/>
      <c r="AKC161" s="93"/>
      <c r="AKD161" s="93"/>
      <c r="AKE161" s="93"/>
      <c r="AKF161" s="93"/>
      <c r="AKG161" s="93"/>
      <c r="AKH161" s="93"/>
      <c r="AKI161" s="93"/>
      <c r="AKJ161" s="93"/>
      <c r="AKK161" s="93"/>
      <c r="AKL161" s="93"/>
      <c r="AKM161" s="93"/>
      <c r="AKN161" s="93"/>
      <c r="AKO161" s="93"/>
      <c r="AKP161" s="93"/>
      <c r="AKQ161" s="93"/>
      <c r="AKR161" s="93"/>
      <c r="AKS161" s="93"/>
      <c r="AKT161" s="93"/>
      <c r="AKU161" s="93"/>
      <c r="AKV161" s="93"/>
      <c r="AKW161" s="93"/>
      <c r="AKX161" s="93"/>
      <c r="AKY161" s="93"/>
      <c r="AKZ161" s="93"/>
      <c r="ALA161" s="93"/>
      <c r="ALB161" s="93"/>
      <c r="ALC161" s="93"/>
      <c r="ALD161" s="93"/>
      <c r="ALE161" s="93"/>
      <c r="ALF161" s="93"/>
      <c r="ALG161" s="93"/>
      <c r="ALH161" s="93"/>
      <c r="ALI161" s="93"/>
      <c r="ALJ161" s="93"/>
      <c r="ALK161" s="93"/>
      <c r="ALL161" s="93"/>
      <c r="ALM161" s="93"/>
      <c r="ALN161" s="93"/>
      <c r="ALO161" s="93"/>
      <c r="ALP161" s="93"/>
      <c r="ALQ161" s="93"/>
      <c r="ALR161" s="93"/>
      <c r="ALS161" s="93"/>
      <c r="ALT161" s="93"/>
      <c r="ALU161" s="93"/>
      <c r="ALV161" s="93"/>
      <c r="ALW161" s="93"/>
      <c r="ALX161" s="93"/>
      <c r="ALY161" s="93"/>
      <c r="ALZ161" s="93"/>
      <c r="AMA161" s="93"/>
      <c r="AMB161" s="93"/>
      <c r="AMC161" s="93"/>
      <c r="AMD161" s="93"/>
      <c r="AME161" s="93"/>
      <c r="AMF161" s="93"/>
      <c r="AMG161" s="93"/>
      <c r="AMH161" s="93"/>
      <c r="AMI161" s="93"/>
      <c r="AMJ161" s="93"/>
      <c r="AMK161" s="93"/>
      <c r="AML161" s="93"/>
      <c r="AMM161" s="93"/>
      <c r="AMN161" s="93"/>
      <c r="AMO161" s="93"/>
      <c r="AMP161" s="93"/>
      <c r="AMQ161" s="93"/>
      <c r="AMR161" s="93"/>
      <c r="AMS161" s="93"/>
      <c r="AMT161" s="93"/>
      <c r="AMU161" s="93"/>
      <c r="AMV161" s="93"/>
      <c r="AMW161" s="93"/>
      <c r="AMX161" s="93"/>
      <c r="AMY161" s="93"/>
      <c r="AMZ161" s="93"/>
      <c r="ANA161" s="93"/>
      <c r="ANB161" s="93"/>
      <c r="ANC161" s="93"/>
      <c r="AND161" s="93"/>
      <c r="ANE161" s="93"/>
      <c r="ANF161" s="93"/>
      <c r="ANG161" s="93"/>
      <c r="ANH161" s="93"/>
      <c r="ANI161" s="93"/>
      <c r="ANJ161" s="93"/>
      <c r="ANK161" s="93"/>
      <c r="ANL161" s="93"/>
      <c r="ANM161" s="93"/>
      <c r="ANN161" s="93"/>
      <c r="ANO161" s="93"/>
      <c r="ANP161" s="93"/>
      <c r="ANQ161" s="93"/>
      <c r="ANR161" s="93"/>
      <c r="ANS161" s="93"/>
      <c r="ANT161" s="93"/>
      <c r="ANU161" s="93"/>
      <c r="ANV161" s="93"/>
      <c r="ANW161" s="93"/>
      <c r="ANX161" s="93"/>
      <c r="ANY161" s="93"/>
      <c r="ANZ161" s="93"/>
      <c r="AOA161" s="93"/>
      <c r="AOB161" s="93"/>
      <c r="AOC161" s="93"/>
      <c r="AOD161" s="93"/>
      <c r="AOE161" s="93"/>
      <c r="AOF161" s="93"/>
      <c r="AOG161" s="93"/>
      <c r="AOH161" s="93"/>
      <c r="AOI161" s="93"/>
      <c r="AOJ161" s="93"/>
      <c r="AOK161" s="93"/>
      <c r="AOL161" s="93"/>
      <c r="AOM161" s="93"/>
      <c r="AON161" s="93"/>
      <c r="AOO161" s="93"/>
      <c r="AOP161" s="93"/>
      <c r="AOQ161" s="93"/>
      <c r="AOR161" s="93"/>
      <c r="AOS161" s="93"/>
      <c r="AOT161" s="93"/>
      <c r="AOU161" s="93"/>
      <c r="AOV161" s="93"/>
      <c r="AOW161" s="93"/>
      <c r="AOX161" s="93"/>
      <c r="AOY161" s="93"/>
      <c r="AOZ161" s="93"/>
      <c r="APA161" s="93"/>
      <c r="APB161" s="93"/>
      <c r="APC161" s="93"/>
      <c r="APD161" s="93"/>
      <c r="APE161" s="93"/>
      <c r="APF161" s="93"/>
      <c r="APG161" s="93"/>
      <c r="APH161" s="93"/>
      <c r="API161" s="93"/>
      <c r="APJ161" s="93"/>
      <c r="APK161" s="93"/>
      <c r="APL161" s="93"/>
      <c r="APM161" s="93"/>
      <c r="APN161" s="93"/>
      <c r="APO161" s="93"/>
      <c r="APP161" s="93"/>
      <c r="APQ161" s="93"/>
      <c r="APR161" s="93"/>
      <c r="APS161" s="93"/>
      <c r="APT161" s="93"/>
      <c r="APU161" s="93"/>
      <c r="APV161" s="93"/>
      <c r="APW161" s="93"/>
      <c r="APX161" s="93"/>
      <c r="APY161" s="93"/>
      <c r="APZ161" s="93"/>
      <c r="AQA161" s="93"/>
      <c r="AQB161" s="93"/>
      <c r="AQC161" s="93"/>
      <c r="AQD161" s="93"/>
      <c r="AQE161" s="93"/>
      <c r="AQF161" s="93"/>
      <c r="AQG161" s="93"/>
      <c r="AQH161" s="93"/>
      <c r="AQI161" s="93"/>
      <c r="AQJ161" s="93"/>
      <c r="AQK161" s="93"/>
      <c r="AQL161" s="93"/>
      <c r="AQM161" s="93"/>
      <c r="AQN161" s="93"/>
      <c r="AQO161" s="93"/>
      <c r="AQP161" s="93"/>
      <c r="AQQ161" s="93"/>
      <c r="AQR161" s="93"/>
      <c r="AQS161" s="93"/>
      <c r="AQT161" s="93"/>
      <c r="AQU161" s="93"/>
      <c r="AQV161" s="93"/>
      <c r="AQW161" s="93"/>
      <c r="AQX161" s="93"/>
      <c r="AQY161" s="93"/>
      <c r="AQZ161" s="93"/>
      <c r="ARA161" s="93"/>
      <c r="ARB161" s="93"/>
      <c r="ARC161" s="93"/>
      <c r="ARD161" s="93"/>
      <c r="ARE161" s="93"/>
      <c r="ARF161" s="93"/>
      <c r="ARG161" s="93"/>
      <c r="ARH161" s="93"/>
      <c r="ARI161" s="93"/>
      <c r="ARJ161" s="93"/>
      <c r="ARK161" s="93"/>
      <c r="ARL161" s="93"/>
      <c r="ARM161" s="93"/>
      <c r="ARN161" s="93"/>
      <c r="ARO161" s="93"/>
      <c r="ARP161" s="93"/>
      <c r="ARQ161" s="93"/>
      <c r="ARR161" s="93"/>
      <c r="ARS161" s="93"/>
      <c r="ART161" s="93"/>
      <c r="ARU161" s="93"/>
      <c r="ARV161" s="93"/>
      <c r="ARW161" s="93"/>
      <c r="ARX161" s="93"/>
      <c r="ARY161" s="93"/>
      <c r="ARZ161" s="93"/>
      <c r="ASA161" s="93"/>
      <c r="ASB161" s="93"/>
      <c r="ASC161" s="93"/>
      <c r="ASD161" s="93"/>
      <c r="ASE161" s="93"/>
      <c r="ASF161" s="93"/>
      <c r="ASG161" s="93"/>
      <c r="ASH161" s="93"/>
      <c r="ASI161" s="93"/>
      <c r="ASJ161" s="93"/>
      <c r="ASK161" s="93"/>
      <c r="ASL161" s="93"/>
      <c r="ASM161" s="93"/>
      <c r="ASN161" s="93"/>
      <c r="ASO161" s="93"/>
      <c r="ASP161" s="93"/>
      <c r="ASQ161" s="93"/>
      <c r="ASR161" s="93"/>
      <c r="ASS161" s="93"/>
      <c r="AST161" s="93"/>
      <c r="ASU161" s="93"/>
      <c r="ASV161" s="93"/>
      <c r="ASW161" s="93"/>
      <c r="ASX161" s="93"/>
      <c r="ASY161" s="93"/>
      <c r="ASZ161" s="93"/>
      <c r="ATA161" s="93"/>
      <c r="ATB161" s="93"/>
      <c r="ATC161" s="93"/>
      <c r="ATD161" s="93"/>
      <c r="ATE161" s="93"/>
      <c r="ATF161" s="93"/>
      <c r="ATG161" s="93"/>
      <c r="ATH161" s="93"/>
      <c r="ATI161" s="93"/>
      <c r="ATJ161" s="93"/>
      <c r="ATK161" s="93"/>
      <c r="ATL161" s="93"/>
      <c r="ATM161" s="93"/>
      <c r="ATN161" s="93"/>
      <c r="ATO161" s="93"/>
      <c r="ATP161" s="93"/>
      <c r="ATQ161" s="93"/>
      <c r="ATR161" s="93"/>
      <c r="ATS161" s="93"/>
      <c r="ATT161" s="93"/>
      <c r="ATU161" s="93"/>
      <c r="ATV161" s="93"/>
      <c r="ATW161" s="93"/>
      <c r="ATX161" s="93"/>
      <c r="ATY161" s="93"/>
      <c r="ATZ161" s="93"/>
      <c r="AUA161" s="93"/>
      <c r="AUB161" s="93"/>
      <c r="AUC161" s="93"/>
      <c r="AUD161" s="93"/>
      <c r="AUE161" s="93"/>
      <c r="AUF161" s="93"/>
      <c r="AUG161" s="93"/>
      <c r="AUH161" s="93"/>
      <c r="AUI161" s="93"/>
      <c r="AUJ161" s="93"/>
      <c r="AUK161" s="93"/>
      <c r="AUL161" s="93"/>
      <c r="AUM161" s="93"/>
      <c r="AUN161" s="93"/>
      <c r="AUO161" s="93"/>
      <c r="AUP161" s="93"/>
      <c r="AUQ161" s="93"/>
      <c r="AUR161" s="93"/>
      <c r="AUS161" s="93"/>
      <c r="AUT161" s="93"/>
      <c r="AUU161" s="93"/>
      <c r="AUV161" s="93"/>
      <c r="AUW161" s="93"/>
      <c r="AUX161" s="93"/>
      <c r="AUY161" s="93"/>
      <c r="AUZ161" s="93"/>
      <c r="AVA161" s="93"/>
      <c r="AVB161" s="93"/>
      <c r="AVC161" s="93"/>
      <c r="AVD161" s="93"/>
      <c r="AVE161" s="93"/>
      <c r="AVF161" s="93"/>
      <c r="AVG161" s="93"/>
      <c r="AVH161" s="93"/>
      <c r="AVI161" s="93"/>
      <c r="AVJ161" s="93"/>
      <c r="AVK161" s="93"/>
      <c r="AVL161" s="93"/>
      <c r="AVM161" s="93"/>
      <c r="AVN161" s="93"/>
      <c r="AVO161" s="93"/>
      <c r="AVP161" s="93"/>
      <c r="AVQ161" s="93"/>
      <c r="AVR161" s="93"/>
      <c r="AVS161" s="93"/>
      <c r="AVT161" s="93"/>
      <c r="AVU161" s="93"/>
      <c r="AVV161" s="93"/>
      <c r="AVW161" s="93"/>
      <c r="AVX161" s="93"/>
      <c r="AVY161" s="93"/>
      <c r="AVZ161" s="93"/>
      <c r="AWA161" s="93"/>
      <c r="AWB161" s="93"/>
      <c r="AWC161" s="93"/>
      <c r="AWD161" s="93"/>
      <c r="AWE161" s="93"/>
      <c r="AWF161" s="93"/>
      <c r="AWG161" s="93"/>
      <c r="AWH161" s="93"/>
      <c r="AWI161" s="93"/>
      <c r="AWJ161" s="93"/>
      <c r="AWK161" s="93"/>
      <c r="AWL161" s="93"/>
      <c r="AWM161" s="93"/>
      <c r="AWN161" s="93"/>
      <c r="AWO161" s="93"/>
      <c r="AWP161" s="93"/>
      <c r="AWQ161" s="93"/>
      <c r="AWR161" s="93"/>
      <c r="AWS161" s="93"/>
      <c r="AWT161" s="93"/>
      <c r="AWU161" s="93"/>
      <c r="AWV161" s="93"/>
      <c r="AWW161" s="93"/>
      <c r="AWX161" s="93"/>
      <c r="AWY161" s="93"/>
      <c r="AWZ161" s="93"/>
      <c r="AXA161" s="93"/>
      <c r="AXB161" s="93"/>
      <c r="AXC161" s="93"/>
      <c r="AXD161" s="93"/>
      <c r="AXE161" s="93"/>
      <c r="AXF161" s="93"/>
      <c r="AXG161" s="93"/>
      <c r="AXH161" s="93"/>
      <c r="AXI161" s="93"/>
      <c r="AXJ161" s="93"/>
      <c r="AXK161" s="93"/>
      <c r="AXL161" s="93"/>
      <c r="AXM161" s="93"/>
      <c r="AXN161" s="93"/>
      <c r="AXO161" s="93"/>
      <c r="AXP161" s="93"/>
      <c r="AXQ161" s="93"/>
      <c r="AXR161" s="93"/>
      <c r="AXS161" s="93"/>
      <c r="AXT161" s="93"/>
      <c r="AXU161" s="93"/>
      <c r="AXV161" s="93"/>
      <c r="AXW161" s="93"/>
      <c r="AXX161" s="93"/>
      <c r="AXY161" s="93"/>
      <c r="AXZ161" s="93"/>
      <c r="AYA161" s="93"/>
      <c r="AYB161" s="93"/>
      <c r="AYC161" s="93"/>
      <c r="AYD161" s="93"/>
      <c r="AYE161" s="93"/>
      <c r="AYF161" s="93"/>
      <c r="AYG161" s="93"/>
      <c r="AYH161" s="93"/>
      <c r="AYI161" s="93"/>
      <c r="AYJ161" s="93"/>
      <c r="AYK161" s="93"/>
      <c r="AYL161" s="93"/>
      <c r="AYM161" s="93"/>
      <c r="AYN161" s="93"/>
      <c r="AYO161" s="93"/>
      <c r="AYP161" s="93"/>
      <c r="AYQ161" s="93"/>
      <c r="AYR161" s="93"/>
      <c r="AYS161" s="93"/>
      <c r="AYT161" s="93"/>
      <c r="AYU161" s="93"/>
      <c r="AYV161" s="93"/>
      <c r="AYW161" s="93"/>
      <c r="AYX161" s="93"/>
      <c r="AYY161" s="93"/>
      <c r="AYZ161" s="93"/>
      <c r="AZA161" s="93"/>
      <c r="AZB161" s="93"/>
      <c r="AZC161" s="93"/>
      <c r="AZD161" s="93"/>
      <c r="AZE161" s="93"/>
      <c r="AZF161" s="93"/>
      <c r="AZG161" s="93"/>
      <c r="AZH161" s="93"/>
      <c r="AZI161" s="93"/>
      <c r="AZJ161" s="93"/>
      <c r="AZK161" s="93"/>
      <c r="AZL161" s="93"/>
      <c r="AZM161" s="93"/>
      <c r="AZN161" s="93"/>
      <c r="AZO161" s="93"/>
      <c r="AZP161" s="93"/>
      <c r="AZQ161" s="93"/>
      <c r="AZR161" s="93"/>
      <c r="AZS161" s="93"/>
      <c r="AZT161" s="93"/>
      <c r="AZU161" s="93"/>
      <c r="AZV161" s="93"/>
      <c r="AZW161" s="93"/>
      <c r="AZX161" s="93"/>
      <c r="AZY161" s="93"/>
      <c r="AZZ161" s="93"/>
      <c r="BAA161" s="93"/>
      <c r="BAB161" s="93"/>
      <c r="BAC161" s="93"/>
      <c r="BAD161" s="93"/>
      <c r="BAE161" s="93"/>
      <c r="BAF161" s="93"/>
      <c r="BAG161" s="93"/>
      <c r="BAH161" s="93"/>
      <c r="BAI161" s="93"/>
      <c r="BAJ161" s="93"/>
      <c r="BAK161" s="93"/>
      <c r="BAL161" s="93"/>
      <c r="BAM161" s="93"/>
      <c r="BAN161" s="93"/>
      <c r="BAO161" s="93"/>
      <c r="BAP161" s="93"/>
      <c r="BAQ161" s="93"/>
      <c r="BAR161" s="93"/>
      <c r="BAS161" s="93"/>
      <c r="BAT161" s="93"/>
      <c r="BAU161" s="93"/>
      <c r="BAV161" s="93"/>
      <c r="BAW161" s="93"/>
      <c r="BAX161" s="93"/>
      <c r="BAY161" s="93"/>
      <c r="BAZ161" s="93"/>
      <c r="BBA161" s="93"/>
      <c r="BBB161" s="93"/>
      <c r="BBC161" s="93"/>
      <c r="BBD161" s="93"/>
      <c r="BBE161" s="93"/>
      <c r="BBF161" s="93"/>
      <c r="BBG161" s="93"/>
      <c r="BBH161" s="93"/>
      <c r="BBI161" s="93"/>
      <c r="BBJ161" s="93"/>
      <c r="BBK161" s="93"/>
      <c r="BBL161" s="93"/>
      <c r="BBM161" s="93"/>
      <c r="BBN161" s="93"/>
      <c r="BBO161" s="93"/>
      <c r="BBP161" s="93"/>
      <c r="BBQ161" s="93"/>
      <c r="BBR161" s="93"/>
      <c r="BBS161" s="93"/>
      <c r="BBT161" s="93"/>
      <c r="BBU161" s="93"/>
      <c r="BBV161" s="93"/>
      <c r="BBW161" s="93"/>
      <c r="BBX161" s="93"/>
      <c r="BBY161" s="93"/>
      <c r="BBZ161" s="93"/>
      <c r="BCA161" s="93"/>
      <c r="BCB161" s="93"/>
      <c r="BCC161" s="93"/>
      <c r="BCD161" s="93"/>
      <c r="BCE161" s="93"/>
      <c r="BCF161" s="93"/>
      <c r="BCG161" s="93"/>
      <c r="BCH161" s="93"/>
      <c r="BCI161" s="93"/>
      <c r="BCJ161" s="93"/>
      <c r="BCK161" s="93"/>
      <c r="BCL161" s="93"/>
      <c r="BCM161" s="93"/>
      <c r="BCN161" s="93"/>
      <c r="BCO161" s="93"/>
      <c r="BCP161" s="93"/>
      <c r="BCQ161" s="93"/>
      <c r="BCR161" s="93"/>
      <c r="BCS161" s="93"/>
      <c r="BCT161" s="93"/>
      <c r="BCU161" s="93"/>
      <c r="BCV161" s="93"/>
      <c r="BCW161" s="93"/>
      <c r="BCX161" s="93"/>
      <c r="BCY161" s="93"/>
      <c r="BCZ161" s="93"/>
      <c r="BDA161" s="93"/>
      <c r="BDB161" s="93"/>
      <c r="BDC161" s="93"/>
      <c r="BDD161" s="93"/>
      <c r="BDE161" s="93"/>
      <c r="BDF161" s="93"/>
      <c r="BDG161" s="93"/>
      <c r="BDH161" s="93"/>
      <c r="BDI161" s="93"/>
      <c r="BDJ161" s="93"/>
      <c r="BDK161" s="93"/>
      <c r="BDL161" s="93"/>
      <c r="BDM161" s="93"/>
      <c r="BDN161" s="93"/>
      <c r="BDO161" s="93"/>
      <c r="BDP161" s="93"/>
      <c r="BDQ161" s="93"/>
      <c r="BDR161" s="93"/>
      <c r="BDS161" s="93"/>
      <c r="BDT161" s="93"/>
      <c r="BDU161" s="93"/>
      <c r="BDV161" s="93"/>
      <c r="BDW161" s="93"/>
      <c r="BDX161" s="93"/>
      <c r="BDY161" s="93"/>
      <c r="BDZ161" s="93"/>
      <c r="BEA161" s="93"/>
      <c r="BEB161" s="93"/>
      <c r="BEC161" s="93"/>
      <c r="BED161" s="93"/>
      <c r="BEE161" s="93"/>
      <c r="BEF161" s="93"/>
      <c r="BEG161" s="93"/>
      <c r="BEH161" s="93"/>
      <c r="BEI161" s="93"/>
      <c r="BEJ161" s="93"/>
      <c r="BEK161" s="93"/>
      <c r="BEL161" s="93"/>
      <c r="BEM161" s="93"/>
      <c r="BEN161" s="93"/>
      <c r="BEO161" s="93"/>
      <c r="BEP161" s="93"/>
      <c r="BEQ161" s="93"/>
      <c r="BER161" s="93"/>
      <c r="BES161" s="93"/>
      <c r="BET161" s="93"/>
      <c r="BEU161" s="93"/>
      <c r="BEV161" s="93"/>
      <c r="BEW161" s="93"/>
      <c r="BEX161" s="93"/>
      <c r="BEY161" s="93"/>
      <c r="BEZ161" s="93"/>
      <c r="BFA161" s="93"/>
      <c r="BFB161" s="93"/>
      <c r="BFC161" s="93"/>
      <c r="BFD161" s="93"/>
      <c r="BFE161" s="93"/>
      <c r="BFF161" s="93"/>
      <c r="BFG161" s="93"/>
      <c r="BFH161" s="93"/>
      <c r="BFI161" s="93"/>
      <c r="BFJ161" s="93"/>
      <c r="BFK161" s="93"/>
      <c r="BFL161" s="93"/>
      <c r="BFM161" s="93"/>
      <c r="BFN161" s="93"/>
      <c r="BFO161" s="93"/>
      <c r="BFP161" s="93"/>
      <c r="BFQ161" s="93"/>
      <c r="BFR161" s="93"/>
      <c r="BFS161" s="93"/>
      <c r="BFT161" s="93"/>
      <c r="BFU161" s="93"/>
      <c r="BFV161" s="93"/>
      <c r="BFW161" s="93"/>
      <c r="BFX161" s="93"/>
      <c r="BFY161" s="93"/>
      <c r="BFZ161" s="93"/>
      <c r="BGA161" s="93"/>
      <c r="BGB161" s="93"/>
      <c r="BGC161" s="93"/>
      <c r="BGD161" s="93"/>
      <c r="BGE161" s="93"/>
      <c r="BGF161" s="93"/>
      <c r="BGG161" s="93"/>
      <c r="BGH161" s="93"/>
      <c r="BGI161" s="93"/>
      <c r="BGJ161" s="93"/>
      <c r="BGK161" s="93"/>
      <c r="BGL161" s="93"/>
      <c r="BGM161" s="93"/>
      <c r="BGN161" s="93"/>
      <c r="BGO161" s="93"/>
      <c r="BGP161" s="93"/>
      <c r="BGQ161" s="93"/>
      <c r="BGR161" s="93"/>
      <c r="BGS161" s="93"/>
      <c r="BGT161" s="93"/>
      <c r="BGU161" s="93"/>
      <c r="BGV161" s="93"/>
      <c r="BGW161" s="93"/>
      <c r="BGX161" s="93"/>
      <c r="BGY161" s="93"/>
      <c r="BGZ161" s="93"/>
      <c r="BHA161" s="93"/>
      <c r="BHB161" s="93"/>
      <c r="BHC161" s="93"/>
      <c r="BHD161" s="93"/>
      <c r="BHE161" s="93"/>
      <c r="BHF161" s="93"/>
      <c r="BHG161" s="93"/>
      <c r="BHH161" s="93"/>
      <c r="BHI161" s="93"/>
      <c r="BHJ161" s="93"/>
      <c r="BHK161" s="93"/>
      <c r="BHL161" s="93"/>
      <c r="BHM161" s="93"/>
      <c r="BHN161" s="93"/>
      <c r="BHO161" s="93"/>
      <c r="BHP161" s="93"/>
      <c r="BHQ161" s="93"/>
      <c r="BHR161" s="93"/>
      <c r="BHS161" s="93"/>
      <c r="BHT161" s="93"/>
      <c r="BHU161" s="93"/>
      <c r="BHV161" s="93"/>
      <c r="BHW161" s="93"/>
      <c r="BHX161" s="93"/>
      <c r="BHY161" s="93"/>
      <c r="BHZ161" s="93"/>
      <c r="BIA161" s="93"/>
      <c r="BIB161" s="93"/>
      <c r="BIC161" s="93"/>
      <c r="BID161" s="93"/>
      <c r="BIE161" s="93"/>
      <c r="BIF161" s="93"/>
      <c r="BIG161" s="93"/>
      <c r="BIH161" s="93"/>
      <c r="BII161" s="93"/>
      <c r="BIJ161" s="93"/>
      <c r="BIK161" s="93"/>
      <c r="BIL161" s="93"/>
      <c r="BIM161" s="93"/>
      <c r="BIN161" s="93"/>
      <c r="BIO161" s="93"/>
      <c r="BIP161" s="93"/>
      <c r="BIQ161" s="93"/>
      <c r="BIR161" s="93"/>
      <c r="BIS161" s="93"/>
      <c r="BIT161" s="93"/>
      <c r="BIU161" s="93"/>
      <c r="BIV161" s="93"/>
      <c r="BIW161" s="93"/>
      <c r="BIX161" s="93"/>
      <c r="BIY161" s="93"/>
      <c r="BIZ161" s="93"/>
      <c r="BJA161" s="93"/>
      <c r="BJB161" s="93"/>
      <c r="BJC161" s="93"/>
      <c r="BJD161" s="93"/>
      <c r="BJE161" s="93"/>
      <c r="BJF161" s="93"/>
      <c r="BJG161" s="93"/>
      <c r="BJH161" s="93"/>
      <c r="BJI161" s="93"/>
      <c r="BJJ161" s="93"/>
      <c r="BJK161" s="93"/>
      <c r="BJL161" s="93"/>
      <c r="BJM161" s="93"/>
      <c r="BJN161" s="93"/>
      <c r="BJO161" s="93"/>
      <c r="BJP161" s="93"/>
      <c r="BJQ161" s="93"/>
      <c r="BJR161" s="93"/>
      <c r="BJS161" s="93"/>
      <c r="BJT161" s="93"/>
      <c r="BJU161" s="93"/>
      <c r="BJV161" s="93"/>
      <c r="BJW161" s="93"/>
      <c r="BJX161" s="93"/>
      <c r="BJY161" s="93"/>
      <c r="BJZ161" s="93"/>
      <c r="BKA161" s="93"/>
      <c r="BKB161" s="93"/>
      <c r="BKC161" s="93"/>
      <c r="BKD161" s="93"/>
      <c r="BKE161" s="93"/>
      <c r="BKF161" s="93"/>
      <c r="BKG161" s="93"/>
      <c r="BKH161" s="93"/>
      <c r="BKI161" s="93"/>
      <c r="BKJ161" s="93"/>
      <c r="BKK161" s="93"/>
      <c r="BKL161" s="93"/>
      <c r="BKM161" s="93"/>
      <c r="BKN161" s="93"/>
      <c r="BKO161" s="93"/>
      <c r="BKP161" s="93"/>
      <c r="BKQ161" s="93"/>
      <c r="BKR161" s="93"/>
      <c r="BKS161" s="93"/>
      <c r="BKT161" s="93"/>
      <c r="BKU161" s="93"/>
      <c r="BKV161" s="93"/>
      <c r="BKW161" s="93"/>
      <c r="BKX161" s="93"/>
      <c r="BKY161" s="93"/>
      <c r="BKZ161" s="93"/>
      <c r="BLA161" s="93"/>
      <c r="BLB161" s="93"/>
      <c r="BLC161" s="93"/>
      <c r="BLD161" s="93"/>
      <c r="BLE161" s="93"/>
      <c r="BLF161" s="93"/>
      <c r="BLG161" s="93"/>
      <c r="BLH161" s="93"/>
      <c r="BLI161" s="93"/>
      <c r="BLJ161" s="93"/>
      <c r="BLK161" s="93"/>
      <c r="BLL161" s="93"/>
      <c r="BLM161" s="93"/>
      <c r="BLN161" s="93"/>
      <c r="BLO161" s="93"/>
      <c r="BLP161" s="93"/>
      <c r="BLQ161" s="93"/>
      <c r="BLR161" s="93"/>
      <c r="BLS161" s="93"/>
      <c r="BLT161" s="93"/>
      <c r="BLU161" s="93"/>
      <c r="BLV161" s="93"/>
      <c r="BLW161" s="93"/>
      <c r="BLX161" s="93"/>
      <c r="BLY161" s="93"/>
      <c r="BLZ161" s="93"/>
      <c r="BMA161" s="93"/>
      <c r="BMB161" s="93"/>
      <c r="BMC161" s="93"/>
      <c r="BMD161" s="93"/>
      <c r="BME161" s="93"/>
      <c r="BMF161" s="93"/>
      <c r="BMG161" s="93"/>
      <c r="BMH161" s="93"/>
      <c r="BMI161" s="93"/>
      <c r="BMJ161" s="93"/>
      <c r="BMK161" s="93"/>
      <c r="BML161" s="93"/>
      <c r="BMM161" s="93"/>
      <c r="BMN161" s="93"/>
      <c r="BMO161" s="93"/>
      <c r="BMP161" s="93"/>
      <c r="BMQ161" s="93"/>
      <c r="BMR161" s="93"/>
      <c r="BMS161" s="93"/>
      <c r="BMT161" s="93"/>
      <c r="BMU161" s="93"/>
      <c r="BMV161" s="93"/>
      <c r="BMW161" s="93"/>
      <c r="BMX161" s="93"/>
      <c r="BMY161" s="93"/>
      <c r="BMZ161" s="93"/>
      <c r="BNA161" s="93"/>
      <c r="BNB161" s="93"/>
      <c r="BNC161" s="93"/>
      <c r="BND161" s="93"/>
      <c r="BNE161" s="93"/>
      <c r="BNF161" s="93"/>
      <c r="BNG161" s="93"/>
      <c r="BNH161" s="93"/>
      <c r="BNI161" s="93"/>
      <c r="BNJ161" s="93"/>
      <c r="BNK161" s="93"/>
      <c r="BNL161" s="93"/>
      <c r="BNM161" s="93"/>
      <c r="BNN161" s="93"/>
      <c r="BNO161" s="93"/>
      <c r="BNP161" s="93"/>
      <c r="BNQ161" s="93"/>
      <c r="BNR161" s="93"/>
      <c r="BNS161" s="93"/>
      <c r="BNT161" s="93"/>
      <c r="BNU161" s="93"/>
      <c r="BNV161" s="93"/>
      <c r="BNW161" s="93"/>
      <c r="BNX161" s="93"/>
      <c r="BNY161" s="93"/>
      <c r="BNZ161" s="93"/>
      <c r="BOA161" s="93"/>
      <c r="BOB161" s="93"/>
      <c r="BOC161" s="93"/>
      <c r="BOD161" s="93"/>
      <c r="BOE161" s="93"/>
      <c r="BOF161" s="93"/>
      <c r="BOG161" s="93"/>
      <c r="BOH161" s="93"/>
      <c r="BOI161" s="93"/>
      <c r="BOJ161" s="93"/>
      <c r="BOK161" s="93"/>
      <c r="BOL161" s="93"/>
      <c r="BOM161" s="93"/>
      <c r="BON161" s="93"/>
      <c r="BOO161" s="93"/>
      <c r="BOP161" s="93"/>
      <c r="BOQ161" s="93"/>
      <c r="BOR161" s="93"/>
      <c r="BOS161" s="93"/>
      <c r="BOT161" s="93"/>
      <c r="BOU161" s="93"/>
      <c r="BOV161" s="93"/>
      <c r="BOW161" s="93"/>
      <c r="BOX161" s="93"/>
      <c r="BOY161" s="93"/>
      <c r="BOZ161" s="93"/>
      <c r="BPA161" s="93"/>
      <c r="BPB161" s="93"/>
      <c r="BPC161" s="93"/>
      <c r="BPD161" s="93"/>
      <c r="BPE161" s="93"/>
      <c r="BPF161" s="93"/>
      <c r="BPG161" s="93"/>
      <c r="BPH161" s="93"/>
      <c r="BPI161" s="93"/>
      <c r="BPJ161" s="93"/>
      <c r="BPK161" s="93"/>
      <c r="BPL161" s="93"/>
      <c r="BPM161" s="93"/>
      <c r="BPN161" s="93"/>
      <c r="BPO161" s="93"/>
      <c r="BPP161" s="93"/>
      <c r="BPQ161" s="93"/>
      <c r="BPR161" s="93"/>
      <c r="BPS161" s="93"/>
      <c r="BPT161" s="93"/>
      <c r="BPU161" s="93"/>
      <c r="BPV161" s="93"/>
      <c r="BPW161" s="93"/>
      <c r="BPX161" s="93"/>
      <c r="BPY161" s="93"/>
      <c r="BPZ161" s="93"/>
      <c r="BQA161" s="93"/>
      <c r="BQB161" s="93"/>
      <c r="BQC161" s="93"/>
      <c r="BQD161" s="93"/>
      <c r="BQE161" s="93"/>
      <c r="BQF161" s="93"/>
      <c r="BQG161" s="93"/>
      <c r="BQH161" s="93"/>
      <c r="BQI161" s="93"/>
      <c r="BQJ161" s="93"/>
      <c r="BQK161" s="93"/>
      <c r="BQL161" s="93"/>
      <c r="BQM161" s="93"/>
      <c r="BQN161" s="93"/>
      <c r="BQO161" s="93"/>
      <c r="BQP161" s="93"/>
      <c r="BQQ161" s="93"/>
      <c r="BQR161" s="93"/>
      <c r="BQS161" s="93"/>
      <c r="BQT161" s="93"/>
      <c r="BQU161" s="93"/>
      <c r="BQV161" s="93"/>
      <c r="BQW161" s="93"/>
      <c r="BQX161" s="93"/>
      <c r="BQY161" s="93"/>
      <c r="BQZ161" s="93"/>
      <c r="BRA161" s="93"/>
      <c r="BRB161" s="93"/>
      <c r="BRC161" s="93"/>
      <c r="BRD161" s="93"/>
      <c r="BRE161" s="93"/>
      <c r="BRF161" s="93"/>
      <c r="BRG161" s="93"/>
      <c r="BRH161" s="93"/>
      <c r="BRI161" s="93"/>
      <c r="BRJ161" s="93"/>
      <c r="BRK161" s="93"/>
      <c r="BRL161" s="93"/>
      <c r="BRM161" s="93"/>
      <c r="BRN161" s="93"/>
      <c r="BRO161" s="93"/>
      <c r="BRP161" s="93"/>
      <c r="BRQ161" s="93"/>
      <c r="BRR161" s="93"/>
      <c r="BRS161" s="93"/>
      <c r="BRT161" s="93"/>
      <c r="BRU161" s="93"/>
      <c r="BRV161" s="93"/>
      <c r="BRW161" s="93"/>
      <c r="BRX161" s="93"/>
      <c r="BRY161" s="93"/>
      <c r="BRZ161" s="93"/>
      <c r="BSA161" s="93"/>
      <c r="BSB161" s="93"/>
      <c r="BSC161" s="93"/>
      <c r="BSD161" s="93"/>
      <c r="BSE161" s="93"/>
      <c r="BSF161" s="93"/>
      <c r="BSG161" s="93"/>
      <c r="BSH161" s="93"/>
      <c r="BSI161" s="93"/>
      <c r="BSJ161" s="93"/>
      <c r="BSK161" s="93"/>
      <c r="BSL161" s="93"/>
      <c r="BSM161" s="93"/>
      <c r="BSN161" s="93"/>
      <c r="BSO161" s="93"/>
      <c r="BSP161" s="93"/>
      <c r="BSQ161" s="93"/>
      <c r="BSR161" s="93"/>
      <c r="BSS161" s="93"/>
      <c r="BST161" s="93"/>
      <c r="BSU161" s="93"/>
      <c r="BSV161" s="93"/>
      <c r="BSW161" s="93"/>
      <c r="BSX161" s="93"/>
      <c r="BSY161" s="93"/>
      <c r="BSZ161" s="93"/>
      <c r="BTA161" s="93"/>
      <c r="BTB161" s="93"/>
      <c r="BTC161" s="93"/>
      <c r="BTD161" s="93"/>
      <c r="BTE161" s="93"/>
      <c r="BTF161" s="93"/>
      <c r="BTG161" s="93"/>
      <c r="BTH161" s="93"/>
      <c r="BTI161" s="93"/>
      <c r="BTJ161" s="93"/>
      <c r="BTK161" s="93"/>
      <c r="BTL161" s="93"/>
      <c r="BTM161" s="93"/>
      <c r="BTN161" s="93"/>
      <c r="BTO161" s="93"/>
      <c r="BTP161" s="93"/>
      <c r="BTQ161" s="93"/>
      <c r="BTR161" s="93"/>
      <c r="BTS161" s="93"/>
      <c r="BTT161" s="93"/>
      <c r="BTU161" s="93"/>
      <c r="BTV161" s="93"/>
      <c r="BTW161" s="93"/>
      <c r="BTX161" s="93"/>
      <c r="BTY161" s="93"/>
      <c r="BTZ161" s="93"/>
      <c r="BUA161" s="93"/>
      <c r="BUB161" s="93"/>
      <c r="BUC161" s="93"/>
      <c r="BUD161" s="93"/>
      <c r="BUE161" s="93"/>
      <c r="BUF161" s="93"/>
      <c r="BUG161" s="93"/>
      <c r="BUH161" s="93"/>
      <c r="BUI161" s="93"/>
      <c r="BUJ161" s="93"/>
      <c r="BUK161" s="93"/>
      <c r="BUL161" s="93"/>
      <c r="BUM161" s="93"/>
      <c r="BUN161" s="93"/>
      <c r="BUO161" s="93"/>
      <c r="BUP161" s="93"/>
      <c r="BUQ161" s="93"/>
      <c r="BUR161" s="93"/>
      <c r="BUS161" s="93"/>
      <c r="BUT161" s="93"/>
      <c r="BUU161" s="93"/>
      <c r="BUV161" s="93"/>
      <c r="BUW161" s="93"/>
      <c r="BUX161" s="93"/>
      <c r="BUY161" s="93"/>
      <c r="BUZ161" s="93"/>
      <c r="BVA161" s="93"/>
      <c r="BVB161" s="93"/>
      <c r="BVC161" s="93"/>
      <c r="BVD161" s="93"/>
      <c r="BVE161" s="93"/>
      <c r="BVF161" s="93"/>
      <c r="BVG161" s="93"/>
      <c r="BVH161" s="93"/>
      <c r="BVI161" s="93"/>
      <c r="BVJ161" s="93"/>
      <c r="BVK161" s="93"/>
      <c r="BVL161" s="93"/>
      <c r="BVM161" s="93"/>
      <c r="BVN161" s="93"/>
      <c r="BVO161" s="93"/>
      <c r="BVP161" s="93"/>
      <c r="BVQ161" s="93"/>
      <c r="BVR161" s="93"/>
      <c r="BVS161" s="93"/>
      <c r="BVT161" s="93"/>
      <c r="BVU161" s="93"/>
      <c r="BVV161" s="93"/>
      <c r="BVW161" s="93"/>
      <c r="BVX161" s="93"/>
      <c r="BVY161" s="93"/>
      <c r="BVZ161" s="93"/>
      <c r="BWA161" s="93"/>
      <c r="BWB161" s="93"/>
      <c r="BWC161" s="93"/>
      <c r="BWD161" s="93"/>
      <c r="BWE161" s="93"/>
      <c r="BWF161" s="93"/>
      <c r="BWG161" s="93"/>
      <c r="BWH161" s="93"/>
      <c r="BWI161" s="93"/>
      <c r="BWJ161" s="93"/>
      <c r="BWK161" s="93"/>
      <c r="BWL161" s="93"/>
      <c r="BWM161" s="93"/>
      <c r="BWN161" s="93"/>
      <c r="BWO161" s="93"/>
      <c r="BWP161" s="93"/>
      <c r="BWQ161" s="93"/>
      <c r="BWR161" s="93"/>
      <c r="BWS161" s="93"/>
      <c r="BWT161" s="93"/>
      <c r="BWU161" s="93"/>
      <c r="BWV161" s="93"/>
      <c r="BWW161" s="93"/>
      <c r="BWX161" s="93"/>
      <c r="BWY161" s="93"/>
      <c r="BWZ161" s="93"/>
      <c r="BXA161" s="93"/>
      <c r="BXB161" s="93"/>
      <c r="BXC161" s="93"/>
      <c r="BXD161" s="93"/>
      <c r="BXE161" s="93"/>
      <c r="BXF161" s="93"/>
      <c r="BXG161" s="93"/>
      <c r="BXH161" s="93"/>
      <c r="BXI161" s="93"/>
      <c r="BXJ161" s="93"/>
      <c r="BXK161" s="93"/>
      <c r="BXL161" s="93"/>
      <c r="BXM161" s="93"/>
      <c r="BXN161" s="93"/>
      <c r="BXO161" s="93"/>
      <c r="BXP161" s="93"/>
      <c r="BXQ161" s="93"/>
      <c r="BXR161" s="93"/>
      <c r="BXS161" s="93"/>
      <c r="BXT161" s="93"/>
      <c r="BXU161" s="93"/>
      <c r="BXV161" s="93"/>
      <c r="BXW161" s="93"/>
      <c r="BXX161" s="93"/>
      <c r="BXY161" s="93"/>
      <c r="BXZ161" s="93"/>
      <c r="BYA161" s="93"/>
      <c r="BYB161" s="93"/>
      <c r="BYC161" s="93"/>
      <c r="BYD161" s="93"/>
      <c r="BYE161" s="93"/>
      <c r="BYF161" s="93"/>
      <c r="BYG161" s="93"/>
      <c r="BYH161" s="93"/>
      <c r="BYI161" s="93"/>
      <c r="BYJ161" s="93"/>
      <c r="BYK161" s="93"/>
      <c r="BYL161" s="93"/>
      <c r="BYM161" s="93"/>
      <c r="BYN161" s="93"/>
      <c r="BYO161" s="93"/>
      <c r="BYP161" s="93"/>
      <c r="BYQ161" s="93"/>
      <c r="BYR161" s="93"/>
      <c r="BYS161" s="93"/>
      <c r="BYT161" s="93"/>
      <c r="BYU161" s="93"/>
      <c r="BYV161" s="93"/>
      <c r="BYW161" s="93"/>
      <c r="BYX161" s="93"/>
      <c r="BYY161" s="93"/>
      <c r="BYZ161" s="93"/>
      <c r="BZA161" s="93"/>
      <c r="BZB161" s="93"/>
      <c r="BZC161" s="93"/>
      <c r="BZD161" s="93"/>
      <c r="BZE161" s="93"/>
      <c r="BZF161" s="93"/>
      <c r="BZG161" s="93"/>
      <c r="BZH161" s="93"/>
      <c r="BZI161" s="93"/>
      <c r="BZJ161" s="93"/>
      <c r="BZK161" s="93"/>
      <c r="BZL161" s="93"/>
      <c r="BZM161" s="93"/>
      <c r="BZN161" s="93"/>
      <c r="BZO161" s="93"/>
      <c r="BZP161" s="93"/>
      <c r="BZQ161" s="93"/>
      <c r="BZR161" s="93"/>
      <c r="BZS161" s="93"/>
      <c r="BZT161" s="93"/>
      <c r="BZU161" s="93"/>
      <c r="BZV161" s="93"/>
      <c r="BZW161" s="93"/>
      <c r="BZX161" s="93"/>
      <c r="BZY161" s="93"/>
      <c r="BZZ161" s="93"/>
      <c r="CAA161" s="93"/>
      <c r="CAB161" s="93"/>
      <c r="CAC161" s="93"/>
      <c r="CAD161" s="93"/>
      <c r="CAE161" s="93"/>
      <c r="CAF161" s="93"/>
      <c r="CAG161" s="93"/>
      <c r="CAH161" s="93"/>
      <c r="CAI161" s="93"/>
      <c r="CAJ161" s="93"/>
      <c r="CAK161" s="93"/>
      <c r="CAL161" s="93"/>
      <c r="CAM161" s="93"/>
      <c r="CAN161" s="93"/>
      <c r="CAO161" s="93"/>
      <c r="CAP161" s="93"/>
      <c r="CAQ161" s="93"/>
      <c r="CAR161" s="93"/>
      <c r="CAS161" s="93"/>
      <c r="CAT161" s="93"/>
      <c r="CAU161" s="93"/>
      <c r="CAV161" s="93"/>
      <c r="CAW161" s="93"/>
      <c r="CAX161" s="93"/>
      <c r="CAY161" s="93"/>
      <c r="CAZ161" s="93"/>
      <c r="CBA161" s="93"/>
      <c r="CBB161" s="93"/>
      <c r="CBC161" s="93"/>
      <c r="CBD161" s="93"/>
      <c r="CBE161" s="93"/>
      <c r="CBF161" s="93"/>
      <c r="CBG161" s="93"/>
      <c r="CBH161" s="93"/>
      <c r="CBI161" s="93"/>
      <c r="CBJ161" s="93"/>
      <c r="CBK161" s="93"/>
      <c r="CBL161" s="93"/>
      <c r="CBM161" s="93"/>
      <c r="CBN161" s="93"/>
      <c r="CBO161" s="93"/>
      <c r="CBP161" s="93"/>
      <c r="CBQ161" s="93"/>
      <c r="CBR161" s="93"/>
      <c r="CBS161" s="93"/>
      <c r="CBT161" s="93"/>
      <c r="CBU161" s="93"/>
      <c r="CBV161" s="93"/>
      <c r="CBW161" s="93"/>
      <c r="CBX161" s="93"/>
      <c r="CBY161" s="93"/>
      <c r="CBZ161" s="93"/>
      <c r="CCA161" s="93"/>
      <c r="CCB161" s="93"/>
      <c r="CCC161" s="93"/>
      <c r="CCD161" s="93"/>
      <c r="CCE161" s="93"/>
      <c r="CCF161" s="93"/>
      <c r="CCG161" s="93"/>
      <c r="CCH161" s="93"/>
      <c r="CCI161" s="93"/>
      <c r="CCJ161" s="93"/>
      <c r="CCK161" s="93"/>
      <c r="CCL161" s="93"/>
      <c r="CCM161" s="93"/>
      <c r="CCN161" s="93"/>
      <c r="CCO161" s="93"/>
      <c r="CCP161" s="93"/>
      <c r="CCQ161" s="93"/>
      <c r="CCR161" s="93"/>
      <c r="CCS161" s="93"/>
      <c r="CCT161" s="93"/>
      <c r="CCU161" s="93"/>
      <c r="CCV161" s="93"/>
      <c r="CCW161" s="93"/>
      <c r="CCX161" s="93"/>
      <c r="CCY161" s="93"/>
      <c r="CCZ161" s="93"/>
      <c r="CDA161" s="93"/>
      <c r="CDB161" s="93"/>
      <c r="CDC161" s="93"/>
      <c r="CDD161" s="93"/>
      <c r="CDE161" s="93"/>
      <c r="CDF161" s="93"/>
      <c r="CDG161" s="93"/>
      <c r="CDH161" s="93"/>
      <c r="CDI161" s="93"/>
      <c r="CDJ161" s="93"/>
      <c r="CDK161" s="93"/>
      <c r="CDL161" s="93"/>
      <c r="CDM161" s="93"/>
      <c r="CDN161" s="93"/>
      <c r="CDO161" s="93"/>
      <c r="CDP161" s="93"/>
      <c r="CDQ161" s="93"/>
      <c r="CDR161" s="93"/>
      <c r="CDS161" s="93"/>
      <c r="CDT161" s="93"/>
      <c r="CDU161" s="93"/>
      <c r="CDV161" s="93"/>
      <c r="CDW161" s="93"/>
      <c r="CDX161" s="93"/>
      <c r="CDY161" s="93"/>
      <c r="CDZ161" s="93"/>
      <c r="CEA161" s="93"/>
      <c r="CEB161" s="93"/>
      <c r="CEC161" s="93"/>
      <c r="CED161" s="93"/>
      <c r="CEE161" s="93"/>
      <c r="CEF161" s="93"/>
      <c r="CEG161" s="93"/>
      <c r="CEH161" s="93"/>
      <c r="CEI161" s="93"/>
      <c r="CEJ161" s="93"/>
      <c r="CEK161" s="93"/>
      <c r="CEL161" s="93"/>
      <c r="CEM161" s="93"/>
      <c r="CEN161" s="93"/>
      <c r="CEO161" s="93"/>
      <c r="CEP161" s="93"/>
      <c r="CEQ161" s="93"/>
      <c r="CER161" s="93"/>
      <c r="CES161" s="93"/>
      <c r="CET161" s="93"/>
      <c r="CEU161" s="93"/>
      <c r="CEV161" s="93"/>
      <c r="CEW161" s="93"/>
      <c r="CEX161" s="93"/>
      <c r="CEY161" s="93"/>
      <c r="CEZ161" s="93"/>
      <c r="CFA161" s="93"/>
      <c r="CFB161" s="93"/>
      <c r="CFC161" s="93"/>
      <c r="CFD161" s="93"/>
      <c r="CFE161" s="93"/>
      <c r="CFF161" s="93"/>
      <c r="CFG161" s="93"/>
      <c r="CFH161" s="93"/>
      <c r="CFI161" s="93"/>
      <c r="CFJ161" s="93"/>
      <c r="CFK161" s="93"/>
      <c r="CFL161" s="93"/>
      <c r="CFM161" s="93"/>
      <c r="CFN161" s="93"/>
      <c r="CFO161" s="93"/>
      <c r="CFP161" s="93"/>
      <c r="CFQ161" s="93"/>
      <c r="CFR161" s="93"/>
      <c r="CFS161" s="93"/>
      <c r="CFT161" s="93"/>
      <c r="CFU161" s="93"/>
      <c r="CFV161" s="93"/>
      <c r="CFW161" s="93"/>
      <c r="CFX161" s="93"/>
      <c r="CFY161" s="93"/>
      <c r="CFZ161" s="93"/>
      <c r="CGA161" s="93"/>
      <c r="CGB161" s="93"/>
      <c r="CGC161" s="93"/>
      <c r="CGD161" s="93"/>
      <c r="CGE161" s="93"/>
      <c r="CGF161" s="93"/>
      <c r="CGG161" s="93"/>
      <c r="CGH161" s="93"/>
      <c r="CGI161" s="93"/>
      <c r="CGJ161" s="93"/>
      <c r="CGK161" s="93"/>
      <c r="CGL161" s="93"/>
      <c r="CGM161" s="93"/>
      <c r="CGN161" s="93"/>
      <c r="CGO161" s="93"/>
      <c r="CGP161" s="93"/>
      <c r="CGQ161" s="93"/>
      <c r="CGR161" s="93"/>
      <c r="CGS161" s="93"/>
      <c r="CGT161" s="93"/>
      <c r="CGU161" s="93"/>
      <c r="CGV161" s="93"/>
      <c r="CGW161" s="93"/>
      <c r="CGX161" s="93"/>
      <c r="CGY161" s="93"/>
      <c r="CGZ161" s="93"/>
      <c r="CHA161" s="93"/>
      <c r="CHB161" s="93"/>
      <c r="CHC161" s="93"/>
      <c r="CHD161" s="93"/>
      <c r="CHE161" s="93"/>
      <c r="CHF161" s="93"/>
      <c r="CHG161" s="93"/>
      <c r="CHH161" s="93"/>
      <c r="CHI161" s="93"/>
      <c r="CHJ161" s="93"/>
      <c r="CHK161" s="93"/>
      <c r="CHL161" s="93"/>
      <c r="CHM161" s="93"/>
      <c r="CHN161" s="93"/>
      <c r="CHO161" s="93"/>
      <c r="CHP161" s="93"/>
      <c r="CHQ161" s="93"/>
      <c r="CHR161" s="93"/>
      <c r="CHS161" s="93"/>
      <c r="CHT161" s="93"/>
      <c r="CHU161" s="93"/>
      <c r="CHV161" s="93"/>
      <c r="CHW161" s="93"/>
      <c r="CHX161" s="93"/>
      <c r="CHY161" s="93"/>
      <c r="CHZ161" s="93"/>
      <c r="CIA161" s="93"/>
      <c r="CIB161" s="93"/>
      <c r="CIC161" s="93"/>
      <c r="CID161" s="93"/>
      <c r="CIE161" s="93"/>
      <c r="CIF161" s="93"/>
      <c r="CIG161" s="93"/>
      <c r="CIH161" s="93"/>
      <c r="CII161" s="93"/>
      <c r="CIJ161" s="93"/>
      <c r="CIK161" s="93"/>
      <c r="CIL161" s="93"/>
      <c r="CIM161" s="93"/>
      <c r="CIN161" s="93"/>
      <c r="CIO161" s="93"/>
      <c r="CIP161" s="93"/>
      <c r="CIQ161" s="93"/>
      <c r="CIR161" s="93"/>
      <c r="CIS161" s="93"/>
      <c r="CIT161" s="93"/>
      <c r="CIU161" s="93"/>
      <c r="CIV161" s="93"/>
      <c r="CIW161" s="93"/>
      <c r="CIX161" s="93"/>
      <c r="CIY161" s="93"/>
      <c r="CIZ161" s="93"/>
      <c r="CJA161" s="93"/>
      <c r="CJB161" s="93"/>
      <c r="CJC161" s="93"/>
      <c r="CJD161" s="93"/>
      <c r="CJE161" s="93"/>
      <c r="CJF161" s="93"/>
      <c r="CJG161" s="93"/>
      <c r="CJH161" s="93"/>
      <c r="CJI161" s="93"/>
      <c r="CJJ161" s="93"/>
      <c r="CJK161" s="93"/>
      <c r="CJL161" s="93"/>
      <c r="CJM161" s="93"/>
      <c r="CJN161" s="93"/>
      <c r="CJO161" s="93"/>
      <c r="CJP161" s="93"/>
      <c r="CJQ161" s="93"/>
      <c r="CJR161" s="93"/>
      <c r="CJS161" s="93"/>
      <c r="CJT161" s="93"/>
      <c r="CJU161" s="93"/>
      <c r="CJV161" s="93"/>
      <c r="CJW161" s="93"/>
      <c r="CJX161" s="93"/>
      <c r="CJY161" s="93"/>
      <c r="CJZ161" s="93"/>
      <c r="CKA161" s="93"/>
      <c r="CKB161" s="93"/>
      <c r="CKC161" s="93"/>
      <c r="CKD161" s="93"/>
      <c r="CKE161" s="93"/>
      <c r="CKF161" s="93"/>
      <c r="CKG161" s="93"/>
      <c r="CKH161" s="93"/>
      <c r="CKI161" s="93"/>
      <c r="CKJ161" s="93"/>
      <c r="CKK161" s="93"/>
      <c r="CKL161" s="93"/>
      <c r="CKM161" s="93"/>
      <c r="CKN161" s="93"/>
      <c r="CKO161" s="93"/>
      <c r="CKP161" s="93"/>
      <c r="CKQ161" s="93"/>
      <c r="CKR161" s="93"/>
      <c r="CKS161" s="93"/>
      <c r="CKT161" s="93"/>
      <c r="CKU161" s="93"/>
      <c r="CKV161" s="93"/>
      <c r="CKW161" s="93"/>
      <c r="CKX161" s="93"/>
      <c r="CKY161" s="93"/>
      <c r="CKZ161" s="93"/>
      <c r="CLA161" s="93"/>
      <c r="CLB161" s="93"/>
      <c r="CLC161" s="93"/>
      <c r="CLD161" s="93"/>
      <c r="CLE161" s="93"/>
      <c r="CLF161" s="93"/>
      <c r="CLG161" s="93"/>
      <c r="CLH161" s="93"/>
      <c r="CLI161" s="93"/>
      <c r="CLJ161" s="93"/>
      <c r="CLK161" s="93"/>
      <c r="CLL161" s="93"/>
      <c r="CLM161" s="93"/>
      <c r="CLN161" s="93"/>
      <c r="CLO161" s="93"/>
      <c r="CLP161" s="93"/>
      <c r="CLQ161" s="93"/>
      <c r="CLR161" s="93"/>
      <c r="CLS161" s="93"/>
      <c r="CLT161" s="93"/>
      <c r="CLU161" s="93"/>
      <c r="CLV161" s="93"/>
      <c r="CLW161" s="93"/>
      <c r="CLX161" s="93"/>
      <c r="CLY161" s="93"/>
      <c r="CLZ161" s="93"/>
      <c r="CMA161" s="93"/>
      <c r="CMB161" s="93"/>
      <c r="CMC161" s="93"/>
      <c r="CMD161" s="93"/>
      <c r="CME161" s="93"/>
      <c r="CMF161" s="93"/>
      <c r="CMG161" s="93"/>
      <c r="CMH161" s="93"/>
      <c r="CMI161" s="93"/>
      <c r="CMJ161" s="93"/>
      <c r="CMK161" s="93"/>
      <c r="CML161" s="93"/>
      <c r="CMM161" s="93"/>
      <c r="CMN161" s="93"/>
      <c r="CMO161" s="93"/>
      <c r="CMP161" s="93"/>
      <c r="CMQ161" s="93"/>
      <c r="CMR161" s="93"/>
      <c r="CMS161" s="93"/>
      <c r="CMT161" s="93"/>
      <c r="CMU161" s="93"/>
      <c r="CMV161" s="93"/>
      <c r="CMW161" s="93"/>
      <c r="CMX161" s="93"/>
      <c r="CMY161" s="93"/>
      <c r="CMZ161" s="93"/>
      <c r="CNA161" s="93"/>
      <c r="CNB161" s="93"/>
      <c r="CNC161" s="93"/>
      <c r="CND161" s="93"/>
      <c r="CNE161" s="93"/>
      <c r="CNF161" s="93"/>
      <c r="CNG161" s="93"/>
      <c r="CNH161" s="93"/>
      <c r="CNI161" s="93"/>
      <c r="CNJ161" s="93"/>
      <c r="CNK161" s="93"/>
      <c r="CNL161" s="93"/>
      <c r="CNM161" s="93"/>
      <c r="CNN161" s="93"/>
      <c r="CNO161" s="93"/>
      <c r="CNP161" s="93"/>
      <c r="CNQ161" s="93"/>
      <c r="CNR161" s="93"/>
      <c r="CNS161" s="93"/>
      <c r="CNT161" s="93"/>
      <c r="CNU161" s="93"/>
      <c r="CNV161" s="93"/>
      <c r="CNW161" s="93"/>
      <c r="CNX161" s="93"/>
      <c r="CNY161" s="93"/>
      <c r="CNZ161" s="93"/>
      <c r="COA161" s="93"/>
      <c r="COB161" s="93"/>
      <c r="COC161" s="93"/>
      <c r="COD161" s="93"/>
      <c r="COE161" s="93"/>
      <c r="COF161" s="93"/>
      <c r="COG161" s="93"/>
      <c r="COH161" s="93"/>
      <c r="COI161" s="93"/>
      <c r="COJ161" s="93"/>
      <c r="COK161" s="93"/>
      <c r="COL161" s="93"/>
      <c r="COM161" s="93"/>
      <c r="CON161" s="93"/>
      <c r="COO161" s="93"/>
      <c r="COP161" s="93"/>
      <c r="COQ161" s="93"/>
      <c r="COR161" s="93"/>
      <c r="COS161" s="93"/>
      <c r="COT161" s="93"/>
      <c r="COU161" s="93"/>
      <c r="COV161" s="93"/>
      <c r="COW161" s="93"/>
      <c r="COX161" s="93"/>
      <c r="COY161" s="93"/>
      <c r="COZ161" s="93"/>
      <c r="CPA161" s="93"/>
      <c r="CPB161" s="93"/>
      <c r="CPC161" s="93"/>
      <c r="CPD161" s="93"/>
      <c r="CPE161" s="93"/>
      <c r="CPF161" s="93"/>
      <c r="CPG161" s="93"/>
      <c r="CPH161" s="93"/>
      <c r="CPI161" s="93"/>
      <c r="CPJ161" s="93"/>
      <c r="CPK161" s="93"/>
      <c r="CPL161" s="93"/>
      <c r="CPM161" s="93"/>
      <c r="CPN161" s="93"/>
      <c r="CPO161" s="93"/>
      <c r="CPP161" s="93"/>
      <c r="CPQ161" s="93"/>
      <c r="CPR161" s="93"/>
      <c r="CPS161" s="93"/>
      <c r="CPT161" s="93"/>
      <c r="CPU161" s="93"/>
      <c r="CPV161" s="93"/>
      <c r="CPW161" s="93"/>
      <c r="CPX161" s="93"/>
      <c r="CPY161" s="93"/>
      <c r="CPZ161" s="93"/>
      <c r="CQA161" s="93"/>
      <c r="CQB161" s="93"/>
      <c r="CQC161" s="93"/>
      <c r="CQD161" s="93"/>
      <c r="CQE161" s="93"/>
      <c r="CQF161" s="93"/>
      <c r="CQG161" s="93"/>
      <c r="CQH161" s="93"/>
      <c r="CQI161" s="93"/>
      <c r="CQJ161" s="93"/>
      <c r="CQK161" s="93"/>
      <c r="CQL161" s="93"/>
      <c r="CQM161" s="93"/>
      <c r="CQN161" s="93"/>
      <c r="CQO161" s="93"/>
      <c r="CQP161" s="93"/>
      <c r="CQQ161" s="93"/>
      <c r="CQR161" s="93"/>
      <c r="CQS161" s="93"/>
      <c r="CQT161" s="93"/>
      <c r="CQU161" s="93"/>
      <c r="CQV161" s="93"/>
      <c r="CQW161" s="93"/>
      <c r="CQX161" s="93"/>
      <c r="CQY161" s="93"/>
      <c r="CQZ161" s="93"/>
      <c r="CRA161" s="93"/>
      <c r="CRB161" s="93"/>
      <c r="CRC161" s="93"/>
      <c r="CRD161" s="93"/>
      <c r="CRE161" s="93"/>
      <c r="CRF161" s="93"/>
      <c r="CRG161" s="93"/>
      <c r="CRH161" s="93"/>
      <c r="CRI161" s="93"/>
      <c r="CRJ161" s="93"/>
      <c r="CRK161" s="93"/>
      <c r="CRL161" s="93"/>
      <c r="CRM161" s="93"/>
      <c r="CRN161" s="93"/>
      <c r="CRO161" s="93"/>
      <c r="CRP161" s="93"/>
      <c r="CRQ161" s="93"/>
      <c r="CRR161" s="93"/>
      <c r="CRS161" s="93"/>
      <c r="CRT161" s="93"/>
      <c r="CRU161" s="93"/>
      <c r="CRV161" s="93"/>
      <c r="CRW161" s="93"/>
      <c r="CRX161" s="93"/>
      <c r="CRY161" s="93"/>
      <c r="CRZ161" s="93"/>
      <c r="CSA161" s="93"/>
      <c r="CSB161" s="93"/>
      <c r="CSC161" s="93"/>
      <c r="CSD161" s="93"/>
      <c r="CSE161" s="93"/>
      <c r="CSF161" s="93"/>
      <c r="CSG161" s="93"/>
      <c r="CSH161" s="93"/>
      <c r="CSI161" s="93"/>
      <c r="CSJ161" s="93"/>
      <c r="CSK161" s="93"/>
      <c r="CSL161" s="93"/>
      <c r="CSM161" s="93"/>
      <c r="CSN161" s="93"/>
      <c r="CSO161" s="93"/>
      <c r="CSP161" s="93"/>
      <c r="CSQ161" s="93"/>
      <c r="CSR161" s="93"/>
      <c r="CSS161" s="93"/>
      <c r="CST161" s="93"/>
      <c r="CSU161" s="93"/>
      <c r="CSV161" s="93"/>
      <c r="CSW161" s="93"/>
      <c r="CSX161" s="93"/>
      <c r="CSY161" s="93"/>
      <c r="CSZ161" s="93"/>
      <c r="CTA161" s="93"/>
      <c r="CTB161" s="93"/>
      <c r="CTC161" s="93"/>
      <c r="CTD161" s="93"/>
      <c r="CTE161" s="93"/>
      <c r="CTF161" s="93"/>
      <c r="CTG161" s="93"/>
      <c r="CTH161" s="93"/>
      <c r="CTI161" s="93"/>
      <c r="CTJ161" s="93"/>
      <c r="CTK161" s="93"/>
      <c r="CTL161" s="93"/>
      <c r="CTM161" s="93"/>
      <c r="CTN161" s="93"/>
      <c r="CTO161" s="93"/>
      <c r="CTP161" s="93"/>
      <c r="CTQ161" s="93"/>
      <c r="CTR161" s="93"/>
      <c r="CTS161" s="93"/>
      <c r="CTT161" s="93"/>
      <c r="CTU161" s="93"/>
      <c r="CTV161" s="93"/>
      <c r="CTW161" s="93"/>
      <c r="CTX161" s="93"/>
      <c r="CTY161" s="93"/>
      <c r="CTZ161" s="93"/>
      <c r="CUA161" s="93"/>
      <c r="CUB161" s="93"/>
      <c r="CUC161" s="93"/>
      <c r="CUD161" s="93"/>
      <c r="CUE161" s="93"/>
      <c r="CUF161" s="93"/>
      <c r="CUG161" s="93"/>
      <c r="CUH161" s="93"/>
      <c r="CUI161" s="93"/>
      <c r="CUJ161" s="93"/>
      <c r="CUK161" s="93"/>
      <c r="CUL161" s="93"/>
      <c r="CUM161" s="93"/>
      <c r="CUN161" s="93"/>
      <c r="CUO161" s="93"/>
      <c r="CUP161" s="93"/>
      <c r="CUQ161" s="93"/>
      <c r="CUR161" s="93"/>
      <c r="CUS161" s="93"/>
      <c r="CUT161" s="93"/>
      <c r="CUU161" s="93"/>
      <c r="CUV161" s="93"/>
      <c r="CUW161" s="93"/>
      <c r="CUX161" s="93"/>
      <c r="CUY161" s="93"/>
      <c r="CUZ161" s="93"/>
      <c r="CVA161" s="93"/>
      <c r="CVB161" s="93"/>
      <c r="CVC161" s="93"/>
      <c r="CVD161" s="93"/>
      <c r="CVE161" s="93"/>
      <c r="CVF161" s="93"/>
      <c r="CVG161" s="93"/>
      <c r="CVH161" s="93"/>
      <c r="CVI161" s="93"/>
      <c r="CVJ161" s="93"/>
      <c r="CVK161" s="93"/>
      <c r="CVL161" s="93"/>
      <c r="CVM161" s="93"/>
      <c r="CVN161" s="93"/>
      <c r="CVO161" s="93"/>
      <c r="CVP161" s="93"/>
      <c r="CVQ161" s="93"/>
      <c r="CVR161" s="93"/>
      <c r="CVS161" s="93"/>
      <c r="CVT161" s="93"/>
      <c r="CVU161" s="93"/>
      <c r="CVV161" s="93"/>
      <c r="CVW161" s="93"/>
      <c r="CVX161" s="93"/>
      <c r="CVY161" s="93"/>
      <c r="CVZ161" s="93"/>
      <c r="CWA161" s="93"/>
      <c r="CWB161" s="93"/>
      <c r="CWC161" s="93"/>
      <c r="CWD161" s="93"/>
      <c r="CWE161" s="93"/>
      <c r="CWF161" s="93"/>
      <c r="CWG161" s="93"/>
      <c r="CWH161" s="93"/>
      <c r="CWI161" s="93"/>
      <c r="CWJ161" s="93"/>
      <c r="CWK161" s="93"/>
      <c r="CWL161" s="93"/>
      <c r="CWM161" s="93"/>
      <c r="CWN161" s="93"/>
      <c r="CWO161" s="93"/>
      <c r="CWP161" s="93"/>
      <c r="CWQ161" s="93"/>
      <c r="CWR161" s="93"/>
      <c r="CWS161" s="93"/>
      <c r="CWT161" s="93"/>
      <c r="CWU161" s="93"/>
      <c r="CWV161" s="93"/>
      <c r="CWW161" s="93"/>
      <c r="CWX161" s="93"/>
      <c r="CWY161" s="93"/>
      <c r="CWZ161" s="93"/>
      <c r="CXA161" s="93"/>
      <c r="CXB161" s="93"/>
      <c r="CXC161" s="93"/>
      <c r="CXD161" s="93"/>
      <c r="CXE161" s="93"/>
      <c r="CXF161" s="93"/>
      <c r="CXG161" s="93"/>
      <c r="CXH161" s="93"/>
      <c r="CXI161" s="93"/>
      <c r="CXJ161" s="93"/>
      <c r="CXK161" s="93"/>
      <c r="CXL161" s="93"/>
      <c r="CXM161" s="93"/>
      <c r="CXN161" s="93"/>
      <c r="CXO161" s="93"/>
      <c r="CXP161" s="93"/>
      <c r="CXQ161" s="93"/>
      <c r="CXR161" s="93"/>
      <c r="CXS161" s="93"/>
      <c r="CXT161" s="93"/>
      <c r="CXU161" s="93"/>
      <c r="CXV161" s="93"/>
      <c r="CXW161" s="93"/>
      <c r="CXX161" s="93"/>
      <c r="CXY161" s="93"/>
      <c r="CXZ161" s="93"/>
      <c r="CYA161" s="93"/>
      <c r="CYB161" s="93"/>
      <c r="CYC161" s="93"/>
      <c r="CYD161" s="93"/>
      <c r="CYE161" s="93"/>
      <c r="CYF161" s="93"/>
      <c r="CYG161" s="93"/>
      <c r="CYH161" s="93"/>
      <c r="CYI161" s="93"/>
      <c r="CYJ161" s="93"/>
      <c r="CYK161" s="93"/>
      <c r="CYL161" s="93"/>
      <c r="CYM161" s="93"/>
      <c r="CYN161" s="93"/>
      <c r="CYO161" s="93"/>
      <c r="CYP161" s="93"/>
      <c r="CYQ161" s="93"/>
      <c r="CYR161" s="93"/>
      <c r="CYS161" s="93"/>
      <c r="CYT161" s="93"/>
      <c r="CYU161" s="93"/>
      <c r="CYV161" s="93"/>
      <c r="CYW161" s="93"/>
      <c r="CYX161" s="93"/>
      <c r="CYY161" s="93"/>
      <c r="CYZ161" s="93"/>
      <c r="CZA161" s="93"/>
      <c r="CZB161" s="93"/>
      <c r="CZC161" s="93"/>
      <c r="CZD161" s="93"/>
      <c r="CZE161" s="93"/>
      <c r="CZF161" s="93"/>
      <c r="CZG161" s="93"/>
      <c r="CZH161" s="93"/>
      <c r="CZI161" s="93"/>
      <c r="CZJ161" s="93"/>
      <c r="CZK161" s="93"/>
      <c r="CZL161" s="93"/>
      <c r="CZM161" s="93"/>
      <c r="CZN161" s="93"/>
      <c r="CZO161" s="93"/>
      <c r="CZP161" s="93"/>
      <c r="CZQ161" s="93"/>
      <c r="CZR161" s="93"/>
      <c r="CZS161" s="93"/>
      <c r="CZT161" s="93"/>
      <c r="CZU161" s="93"/>
      <c r="CZV161" s="93"/>
      <c r="CZW161" s="93"/>
      <c r="CZX161" s="93"/>
      <c r="CZY161" s="93"/>
      <c r="CZZ161" s="93"/>
      <c r="DAA161" s="93"/>
      <c r="DAB161" s="93"/>
      <c r="DAC161" s="93"/>
      <c r="DAD161" s="93"/>
      <c r="DAE161" s="93"/>
      <c r="DAF161" s="93"/>
      <c r="DAG161" s="93"/>
      <c r="DAH161" s="93"/>
      <c r="DAI161" s="93"/>
      <c r="DAJ161" s="93"/>
      <c r="DAK161" s="93"/>
      <c r="DAL161" s="93"/>
      <c r="DAM161" s="93"/>
      <c r="DAN161" s="93"/>
      <c r="DAO161" s="93"/>
      <c r="DAP161" s="93"/>
      <c r="DAQ161" s="93"/>
      <c r="DAR161" s="93"/>
      <c r="DAS161" s="93"/>
      <c r="DAT161" s="93"/>
      <c r="DAU161" s="93"/>
      <c r="DAV161" s="93"/>
      <c r="DAW161" s="93"/>
      <c r="DAX161" s="93"/>
      <c r="DAY161" s="93"/>
      <c r="DAZ161" s="93"/>
      <c r="DBA161" s="93"/>
      <c r="DBB161" s="93"/>
      <c r="DBC161" s="93"/>
      <c r="DBD161" s="93"/>
      <c r="DBE161" s="93"/>
      <c r="DBF161" s="93"/>
      <c r="DBG161" s="93"/>
      <c r="DBH161" s="93"/>
      <c r="DBI161" s="93"/>
      <c r="DBJ161" s="93"/>
      <c r="DBK161" s="93"/>
      <c r="DBL161" s="93"/>
      <c r="DBM161" s="93"/>
      <c r="DBN161" s="93"/>
      <c r="DBO161" s="93"/>
      <c r="DBP161" s="93"/>
      <c r="DBQ161" s="93"/>
      <c r="DBR161" s="93"/>
      <c r="DBS161" s="93"/>
      <c r="DBT161" s="93"/>
      <c r="DBU161" s="93"/>
      <c r="DBV161" s="93"/>
      <c r="DBW161" s="93"/>
      <c r="DBX161" s="93"/>
      <c r="DBY161" s="93"/>
      <c r="DBZ161" s="93"/>
      <c r="DCA161" s="93"/>
      <c r="DCB161" s="93"/>
      <c r="DCC161" s="93"/>
      <c r="DCD161" s="93"/>
      <c r="DCE161" s="93"/>
      <c r="DCF161" s="93"/>
      <c r="DCG161" s="93"/>
      <c r="DCH161" s="93"/>
      <c r="DCI161" s="93"/>
      <c r="DCJ161" s="93"/>
      <c r="DCK161" s="93"/>
      <c r="DCL161" s="93"/>
      <c r="DCM161" s="93"/>
      <c r="DCN161" s="93"/>
      <c r="DCO161" s="93"/>
      <c r="DCP161" s="93"/>
      <c r="DCQ161" s="93"/>
      <c r="DCR161" s="93"/>
      <c r="DCS161" s="93"/>
      <c r="DCT161" s="93"/>
      <c r="DCU161" s="93"/>
      <c r="DCV161" s="93"/>
      <c r="DCW161" s="93"/>
      <c r="DCX161" s="93"/>
      <c r="DCY161" s="93"/>
      <c r="DCZ161" s="93"/>
      <c r="DDA161" s="93"/>
      <c r="DDB161" s="93"/>
      <c r="DDC161" s="93"/>
      <c r="DDD161" s="93"/>
      <c r="DDE161" s="93"/>
      <c r="DDF161" s="93"/>
      <c r="DDG161" s="93"/>
      <c r="DDH161" s="93"/>
      <c r="DDI161" s="93"/>
      <c r="DDJ161" s="93"/>
      <c r="DDK161" s="93"/>
      <c r="DDL161" s="93"/>
      <c r="DDM161" s="93"/>
      <c r="DDN161" s="93"/>
      <c r="DDO161" s="93"/>
      <c r="DDP161" s="93"/>
      <c r="DDQ161" s="93"/>
      <c r="DDR161" s="93"/>
      <c r="DDS161" s="93"/>
      <c r="DDT161" s="93"/>
      <c r="DDU161" s="93"/>
      <c r="DDV161" s="93"/>
      <c r="DDW161" s="93"/>
      <c r="DDX161" s="93"/>
      <c r="DDY161" s="93"/>
      <c r="DDZ161" s="93"/>
      <c r="DEA161" s="93"/>
      <c r="DEB161" s="93"/>
      <c r="DEC161" s="93"/>
      <c r="DED161" s="93"/>
      <c r="DEE161" s="93"/>
      <c r="DEF161" s="93"/>
      <c r="DEG161" s="93"/>
      <c r="DEH161" s="93"/>
      <c r="DEI161" s="93"/>
      <c r="DEJ161" s="93"/>
      <c r="DEK161" s="93"/>
      <c r="DEL161" s="93"/>
      <c r="DEM161" s="93"/>
      <c r="DEN161" s="93"/>
      <c r="DEO161" s="93"/>
      <c r="DEP161" s="93"/>
      <c r="DEQ161" s="93"/>
      <c r="DER161" s="93"/>
      <c r="DES161" s="93"/>
      <c r="DET161" s="93"/>
      <c r="DEU161" s="93"/>
      <c r="DEV161" s="93"/>
      <c r="DEW161" s="93"/>
      <c r="DEX161" s="93"/>
      <c r="DEY161" s="93"/>
      <c r="DEZ161" s="93"/>
      <c r="DFA161" s="93"/>
      <c r="DFB161" s="93"/>
      <c r="DFC161" s="93"/>
      <c r="DFD161" s="93"/>
      <c r="DFE161" s="93"/>
      <c r="DFF161" s="93"/>
      <c r="DFG161" s="93"/>
      <c r="DFH161" s="93"/>
      <c r="DFI161" s="93"/>
      <c r="DFJ161" s="93"/>
      <c r="DFK161" s="93"/>
      <c r="DFL161" s="93"/>
      <c r="DFM161" s="93"/>
      <c r="DFN161" s="93"/>
      <c r="DFO161" s="93"/>
      <c r="DFP161" s="93"/>
      <c r="DFQ161" s="93"/>
      <c r="DFR161" s="93"/>
      <c r="DFS161" s="93"/>
      <c r="DFT161" s="93"/>
      <c r="DFU161" s="93"/>
      <c r="DFV161" s="93"/>
      <c r="DFW161" s="93"/>
      <c r="DFX161" s="93"/>
      <c r="DFY161" s="93"/>
      <c r="DFZ161" s="93"/>
      <c r="DGA161" s="93"/>
      <c r="DGB161" s="93"/>
      <c r="DGC161" s="93"/>
      <c r="DGD161" s="93"/>
      <c r="DGE161" s="93"/>
      <c r="DGF161" s="93"/>
      <c r="DGG161" s="93"/>
      <c r="DGH161" s="93"/>
      <c r="DGI161" s="93"/>
      <c r="DGJ161" s="93"/>
      <c r="DGK161" s="93"/>
      <c r="DGL161" s="93"/>
      <c r="DGM161" s="93"/>
      <c r="DGN161" s="93"/>
      <c r="DGO161" s="93"/>
      <c r="DGP161" s="93"/>
      <c r="DGQ161" s="93"/>
      <c r="DGR161" s="93"/>
      <c r="DGS161" s="93"/>
      <c r="DGT161" s="93"/>
      <c r="DGU161" s="93"/>
      <c r="DGV161" s="93"/>
      <c r="DGW161" s="93"/>
      <c r="DGX161" s="93"/>
      <c r="DGY161" s="93"/>
      <c r="DGZ161" s="93"/>
      <c r="DHA161" s="93"/>
      <c r="DHB161" s="93"/>
      <c r="DHC161" s="93"/>
      <c r="DHD161" s="93"/>
      <c r="DHE161" s="93"/>
      <c r="DHF161" s="93"/>
      <c r="DHG161" s="93"/>
      <c r="DHH161" s="93"/>
      <c r="DHI161" s="93"/>
      <c r="DHJ161" s="93"/>
      <c r="DHK161" s="93"/>
      <c r="DHL161" s="93"/>
      <c r="DHM161" s="93"/>
      <c r="DHN161" s="93"/>
      <c r="DHO161" s="93"/>
      <c r="DHP161" s="93"/>
      <c r="DHQ161" s="93"/>
    </row>
    <row r="162" spans="1:2929">
      <c r="A162" s="198" t="s">
        <v>33</v>
      </c>
      <c r="B162" s="168" t="s">
        <v>591</v>
      </c>
      <c r="C162" s="127"/>
      <c r="D162" s="108"/>
      <c r="E162" s="663"/>
      <c r="H162" s="108"/>
      <c r="I162" s="109"/>
      <c r="L162" s="166"/>
    </row>
    <row r="163" spans="1:2929" s="170" customFormat="1" ht="25.5">
      <c r="A163" s="198"/>
      <c r="B163" s="173" t="s">
        <v>667</v>
      </c>
      <c r="C163" s="127" t="s">
        <v>39</v>
      </c>
      <c r="D163" s="108">
        <v>8.4</v>
      </c>
      <c r="E163" s="663">
        <v>0</v>
      </c>
      <c r="F163" s="105">
        <f>+E163*D163</f>
        <v>0</v>
      </c>
      <c r="G163" s="162"/>
      <c r="H163" s="108"/>
      <c r="I163" s="109"/>
      <c r="J163" s="105"/>
      <c r="K163" s="93"/>
      <c r="L163" s="166"/>
      <c r="M163" s="93"/>
      <c r="N163" s="93"/>
      <c r="O163" s="93"/>
      <c r="P163" s="93"/>
      <c r="Q163" s="93"/>
      <c r="R163" s="93"/>
      <c r="S163" s="93"/>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c r="BA163" s="93"/>
      <c r="BB163" s="93"/>
      <c r="BC163" s="93"/>
      <c r="BD163" s="93"/>
      <c r="BE163" s="93"/>
      <c r="BF163" s="93"/>
      <c r="BG163" s="93"/>
      <c r="BH163" s="93"/>
      <c r="BI163" s="93"/>
      <c r="BJ163" s="93"/>
      <c r="BK163" s="93"/>
      <c r="BL163" s="93"/>
      <c r="BM163" s="93"/>
      <c r="BN163" s="93"/>
      <c r="BO163" s="93"/>
      <c r="BP163" s="93"/>
      <c r="BQ163" s="93"/>
      <c r="BR163" s="93"/>
      <c r="BS163" s="93"/>
      <c r="BT163" s="93"/>
      <c r="BU163" s="93"/>
      <c r="BV163" s="93"/>
      <c r="BW163" s="93"/>
      <c r="BX163" s="93"/>
      <c r="BY163" s="93"/>
      <c r="BZ163" s="93"/>
      <c r="CA163" s="93"/>
      <c r="CB163" s="93"/>
      <c r="CC163" s="93"/>
      <c r="CD163" s="93"/>
      <c r="CE163" s="93"/>
      <c r="CF163" s="93"/>
      <c r="CG163" s="93"/>
      <c r="CH163" s="93"/>
      <c r="CI163" s="93"/>
      <c r="CJ163" s="93"/>
      <c r="CK163" s="93"/>
      <c r="CL163" s="93"/>
      <c r="CM163" s="93"/>
      <c r="CN163" s="93"/>
      <c r="CO163" s="93"/>
      <c r="CP163" s="93"/>
      <c r="CQ163" s="93"/>
      <c r="CR163" s="93"/>
      <c r="CS163" s="93"/>
      <c r="CT163" s="93"/>
      <c r="CU163" s="93"/>
      <c r="CV163" s="93"/>
      <c r="CW163" s="93"/>
      <c r="CX163" s="93"/>
      <c r="CY163" s="93"/>
      <c r="CZ163" s="93"/>
      <c r="DA163" s="93"/>
      <c r="DB163" s="93"/>
      <c r="DC163" s="93"/>
      <c r="DD163" s="93"/>
      <c r="DE163" s="93"/>
      <c r="DF163" s="93"/>
      <c r="DG163" s="93"/>
      <c r="DH163" s="93"/>
      <c r="DI163" s="93"/>
      <c r="DJ163" s="93"/>
      <c r="DK163" s="93"/>
      <c r="DL163" s="93"/>
      <c r="DM163" s="93"/>
      <c r="DN163" s="93"/>
      <c r="DO163" s="93"/>
      <c r="DP163" s="93"/>
      <c r="DQ163" s="93"/>
      <c r="DR163" s="93"/>
      <c r="DS163" s="93"/>
      <c r="DT163" s="93"/>
      <c r="DU163" s="93"/>
      <c r="DV163" s="93"/>
      <c r="DW163" s="93"/>
      <c r="DX163" s="93"/>
      <c r="DY163" s="93"/>
      <c r="DZ163" s="93"/>
      <c r="EA163" s="93"/>
      <c r="EB163" s="93"/>
      <c r="EC163" s="93"/>
      <c r="ED163" s="93"/>
      <c r="EE163" s="93"/>
      <c r="EF163" s="93"/>
      <c r="EG163" s="93"/>
      <c r="EH163" s="93"/>
      <c r="EI163" s="93"/>
      <c r="EJ163" s="93"/>
      <c r="EK163" s="93"/>
      <c r="EL163" s="93"/>
      <c r="EM163" s="93"/>
      <c r="EN163" s="93"/>
      <c r="EO163" s="93"/>
      <c r="EP163" s="93"/>
      <c r="EQ163" s="93"/>
      <c r="ER163" s="93"/>
      <c r="ES163" s="93"/>
      <c r="ET163" s="93"/>
      <c r="EU163" s="93"/>
      <c r="EV163" s="93"/>
      <c r="EW163" s="93"/>
      <c r="EX163" s="93"/>
      <c r="EY163" s="93"/>
      <c r="EZ163" s="93"/>
      <c r="FA163" s="93"/>
      <c r="FB163" s="93"/>
      <c r="FC163" s="93"/>
      <c r="FD163" s="93"/>
      <c r="FE163" s="93"/>
      <c r="FF163" s="93"/>
      <c r="FG163" s="93"/>
      <c r="FH163" s="93"/>
      <c r="FI163" s="93"/>
      <c r="FJ163" s="93"/>
      <c r="FK163" s="93"/>
      <c r="FL163" s="93"/>
      <c r="FM163" s="93"/>
      <c r="FN163" s="93"/>
      <c r="FO163" s="93"/>
      <c r="FP163" s="93"/>
      <c r="FQ163" s="93"/>
      <c r="FR163" s="93"/>
      <c r="FS163" s="93"/>
      <c r="FT163" s="93"/>
      <c r="FU163" s="93"/>
      <c r="FV163" s="93"/>
      <c r="FW163" s="93"/>
      <c r="FX163" s="93"/>
      <c r="FY163" s="93"/>
      <c r="FZ163" s="93"/>
      <c r="GA163" s="93"/>
      <c r="GB163" s="93"/>
      <c r="GC163" s="93"/>
      <c r="GD163" s="93"/>
      <c r="GE163" s="93"/>
      <c r="GF163" s="93"/>
      <c r="GG163" s="93"/>
      <c r="GH163" s="93"/>
      <c r="GI163" s="93"/>
      <c r="GJ163" s="93"/>
      <c r="GK163" s="93"/>
      <c r="GL163" s="93"/>
      <c r="GM163" s="93"/>
      <c r="GN163" s="93"/>
      <c r="GO163" s="93"/>
      <c r="GP163" s="93"/>
      <c r="GQ163" s="93"/>
      <c r="GR163" s="93"/>
      <c r="GS163" s="93"/>
      <c r="GT163" s="93"/>
      <c r="GU163" s="93"/>
      <c r="GV163" s="93"/>
      <c r="GW163" s="93"/>
      <c r="GX163" s="93"/>
      <c r="GY163" s="93"/>
      <c r="GZ163" s="93"/>
      <c r="HA163" s="93"/>
      <c r="HB163" s="93"/>
      <c r="HC163" s="93"/>
      <c r="HD163" s="93"/>
      <c r="HE163" s="93"/>
      <c r="HF163" s="93"/>
      <c r="HG163" s="93"/>
      <c r="HH163" s="93"/>
      <c r="HI163" s="93"/>
      <c r="HJ163" s="93"/>
      <c r="HK163" s="93"/>
      <c r="HL163" s="93"/>
      <c r="HM163" s="93"/>
      <c r="HN163" s="93"/>
      <c r="HO163" s="93"/>
      <c r="HP163" s="93"/>
      <c r="HQ163" s="93"/>
      <c r="HR163" s="93"/>
      <c r="HS163" s="93"/>
      <c r="HT163" s="93"/>
      <c r="HU163" s="93"/>
      <c r="HV163" s="93"/>
      <c r="HW163" s="93"/>
      <c r="HX163" s="93"/>
      <c r="HY163" s="93"/>
      <c r="HZ163" s="93"/>
      <c r="IA163" s="93"/>
      <c r="IB163" s="93"/>
      <c r="IC163" s="93"/>
      <c r="ID163" s="93"/>
      <c r="IE163" s="93"/>
      <c r="IF163" s="93"/>
      <c r="IG163" s="93"/>
      <c r="IH163" s="93"/>
      <c r="II163" s="93"/>
      <c r="IJ163" s="93"/>
      <c r="IK163" s="93"/>
      <c r="IL163" s="93"/>
      <c r="IM163" s="93"/>
      <c r="IN163" s="93"/>
      <c r="IO163" s="93"/>
      <c r="IP163" s="93"/>
      <c r="IQ163" s="93"/>
      <c r="IR163" s="93"/>
      <c r="IS163" s="93"/>
      <c r="IT163" s="93"/>
      <c r="IU163" s="93"/>
      <c r="IV163" s="93"/>
      <c r="IW163" s="93"/>
      <c r="IX163" s="93"/>
      <c r="IY163" s="93"/>
      <c r="IZ163" s="93"/>
      <c r="JA163" s="93"/>
      <c r="JB163" s="93"/>
      <c r="JC163" s="93"/>
      <c r="JD163" s="93"/>
      <c r="JE163" s="93"/>
      <c r="JF163" s="93"/>
      <c r="JG163" s="93"/>
      <c r="JH163" s="93"/>
      <c r="JI163" s="93"/>
      <c r="JJ163" s="93"/>
      <c r="JK163" s="93"/>
      <c r="JL163" s="93"/>
      <c r="JM163" s="93"/>
      <c r="JN163" s="93"/>
      <c r="JO163" s="93"/>
      <c r="JP163" s="93"/>
      <c r="JQ163" s="93"/>
      <c r="JR163" s="93"/>
      <c r="JS163" s="93"/>
      <c r="JT163" s="93"/>
      <c r="JU163" s="93"/>
      <c r="JV163" s="93"/>
      <c r="JW163" s="93"/>
      <c r="JX163" s="93"/>
      <c r="JY163" s="93"/>
      <c r="JZ163" s="93"/>
      <c r="KA163" s="93"/>
      <c r="KB163" s="93"/>
      <c r="KC163" s="93"/>
      <c r="KD163" s="93"/>
      <c r="KE163" s="93"/>
      <c r="KF163" s="93"/>
      <c r="KG163" s="93"/>
      <c r="KH163" s="93"/>
      <c r="KI163" s="93"/>
      <c r="KJ163" s="93"/>
      <c r="KK163" s="93"/>
      <c r="KL163" s="93"/>
      <c r="KM163" s="93"/>
      <c r="KN163" s="93"/>
      <c r="KO163" s="93"/>
      <c r="KP163" s="93"/>
      <c r="KQ163" s="93"/>
      <c r="KR163" s="93"/>
      <c r="KS163" s="93"/>
      <c r="KT163" s="93"/>
      <c r="KU163" s="93"/>
      <c r="KV163" s="93"/>
      <c r="KW163" s="93"/>
      <c r="KX163" s="93"/>
      <c r="KY163" s="93"/>
      <c r="KZ163" s="93"/>
      <c r="LA163" s="93"/>
      <c r="LB163" s="93"/>
      <c r="LC163" s="93"/>
      <c r="LD163" s="93"/>
      <c r="LE163" s="93"/>
      <c r="LF163" s="93"/>
      <c r="LG163" s="93"/>
      <c r="LH163" s="93"/>
      <c r="LI163" s="93"/>
      <c r="LJ163" s="93"/>
      <c r="LK163" s="93"/>
      <c r="LL163" s="93"/>
      <c r="LM163" s="93"/>
      <c r="LN163" s="93"/>
      <c r="LO163" s="93"/>
      <c r="LP163" s="93"/>
      <c r="LQ163" s="93"/>
      <c r="LR163" s="93"/>
      <c r="LS163" s="93"/>
      <c r="LT163" s="93"/>
      <c r="LU163" s="93"/>
      <c r="LV163" s="93"/>
      <c r="LW163" s="93"/>
      <c r="LX163" s="93"/>
      <c r="LY163" s="93"/>
      <c r="LZ163" s="93"/>
      <c r="MA163" s="93"/>
      <c r="MB163" s="93"/>
      <c r="MC163" s="93"/>
      <c r="MD163" s="93"/>
      <c r="ME163" s="93"/>
      <c r="MF163" s="93"/>
      <c r="MG163" s="93"/>
      <c r="MH163" s="93"/>
      <c r="MI163" s="93"/>
      <c r="MJ163" s="93"/>
      <c r="MK163" s="93"/>
      <c r="ML163" s="93"/>
      <c r="MM163" s="93"/>
      <c r="MN163" s="93"/>
      <c r="MO163" s="93"/>
      <c r="MP163" s="93"/>
      <c r="MQ163" s="93"/>
      <c r="MR163" s="93"/>
      <c r="MS163" s="93"/>
      <c r="MT163" s="93"/>
      <c r="MU163" s="93"/>
      <c r="MV163" s="93"/>
      <c r="MW163" s="93"/>
      <c r="MX163" s="93"/>
      <c r="MY163" s="93"/>
      <c r="MZ163" s="93"/>
      <c r="NA163" s="93"/>
      <c r="NB163" s="93"/>
      <c r="NC163" s="93"/>
      <c r="ND163" s="93"/>
      <c r="NE163" s="93"/>
      <c r="NF163" s="93"/>
      <c r="NG163" s="93"/>
      <c r="NH163" s="93"/>
      <c r="NI163" s="93"/>
      <c r="NJ163" s="93"/>
      <c r="NK163" s="93"/>
      <c r="NL163" s="93"/>
      <c r="NM163" s="93"/>
      <c r="NN163" s="93"/>
      <c r="NO163" s="93"/>
      <c r="NP163" s="93"/>
      <c r="NQ163" s="93"/>
      <c r="NR163" s="93"/>
      <c r="NS163" s="93"/>
      <c r="NT163" s="93"/>
      <c r="NU163" s="93"/>
      <c r="NV163" s="93"/>
      <c r="NW163" s="93"/>
      <c r="NX163" s="93"/>
      <c r="NY163" s="93"/>
      <c r="NZ163" s="93"/>
      <c r="OA163" s="93"/>
      <c r="OB163" s="93"/>
      <c r="OC163" s="93"/>
      <c r="OD163" s="93"/>
      <c r="OE163" s="93"/>
      <c r="OF163" s="93"/>
      <c r="OG163" s="93"/>
      <c r="OH163" s="93"/>
      <c r="OI163" s="93"/>
      <c r="OJ163" s="93"/>
      <c r="OK163" s="93"/>
      <c r="OL163" s="93"/>
      <c r="OM163" s="93"/>
      <c r="ON163" s="93"/>
      <c r="OO163" s="93"/>
      <c r="OP163" s="93"/>
      <c r="OQ163" s="93"/>
      <c r="OR163" s="93"/>
      <c r="OS163" s="93"/>
      <c r="OT163" s="93"/>
      <c r="OU163" s="93"/>
      <c r="OV163" s="93"/>
      <c r="OW163" s="93"/>
      <c r="OX163" s="93"/>
      <c r="OY163" s="93"/>
      <c r="OZ163" s="93"/>
      <c r="PA163" s="93"/>
      <c r="PB163" s="93"/>
      <c r="PC163" s="93"/>
      <c r="PD163" s="93"/>
      <c r="PE163" s="93"/>
      <c r="PF163" s="93"/>
      <c r="PG163" s="93"/>
      <c r="PH163" s="93"/>
      <c r="PI163" s="93"/>
      <c r="PJ163" s="93"/>
      <c r="PK163" s="93"/>
      <c r="PL163" s="93"/>
      <c r="PM163" s="93"/>
      <c r="PN163" s="93"/>
      <c r="PO163" s="93"/>
      <c r="PP163" s="93"/>
      <c r="PQ163" s="93"/>
      <c r="PR163" s="93"/>
      <c r="PS163" s="93"/>
      <c r="PT163" s="93"/>
      <c r="PU163" s="93"/>
      <c r="PV163" s="93"/>
      <c r="PW163" s="93"/>
      <c r="PX163" s="93"/>
      <c r="PY163" s="93"/>
      <c r="PZ163" s="93"/>
      <c r="QA163" s="93"/>
      <c r="QB163" s="93"/>
      <c r="QC163" s="93"/>
      <c r="QD163" s="93"/>
      <c r="QE163" s="93"/>
      <c r="QF163" s="93"/>
      <c r="QG163" s="93"/>
      <c r="QH163" s="93"/>
      <c r="QI163" s="93"/>
      <c r="QJ163" s="93"/>
      <c r="QK163" s="93"/>
      <c r="QL163" s="93"/>
      <c r="QM163" s="93"/>
      <c r="QN163" s="93"/>
      <c r="QO163" s="93"/>
      <c r="QP163" s="93"/>
      <c r="QQ163" s="93"/>
      <c r="QR163" s="93"/>
      <c r="QS163" s="93"/>
      <c r="QT163" s="93"/>
      <c r="QU163" s="93"/>
      <c r="QV163" s="93"/>
      <c r="QW163" s="93"/>
      <c r="QX163" s="93"/>
      <c r="QY163" s="93"/>
      <c r="QZ163" s="93"/>
      <c r="RA163" s="93"/>
      <c r="RB163" s="93"/>
      <c r="RC163" s="93"/>
      <c r="RD163" s="93"/>
      <c r="RE163" s="93"/>
      <c r="RF163" s="93"/>
      <c r="RG163" s="93"/>
      <c r="RH163" s="93"/>
      <c r="RI163" s="93"/>
      <c r="RJ163" s="93"/>
      <c r="RK163" s="93"/>
      <c r="RL163" s="93"/>
      <c r="RM163" s="93"/>
      <c r="RN163" s="93"/>
      <c r="RO163" s="93"/>
      <c r="RP163" s="93"/>
      <c r="RQ163" s="93"/>
      <c r="RR163" s="93"/>
      <c r="RS163" s="93"/>
      <c r="RT163" s="93"/>
      <c r="RU163" s="93"/>
      <c r="RV163" s="93"/>
      <c r="RW163" s="93"/>
      <c r="RX163" s="93"/>
      <c r="RY163" s="93"/>
      <c r="RZ163" s="93"/>
      <c r="SA163" s="93"/>
      <c r="SB163" s="93"/>
      <c r="SC163" s="93"/>
      <c r="SD163" s="93"/>
      <c r="SE163" s="93"/>
      <c r="SF163" s="93"/>
      <c r="SG163" s="93"/>
      <c r="SH163" s="93"/>
      <c r="SI163" s="93"/>
      <c r="SJ163" s="93"/>
      <c r="SK163" s="93"/>
      <c r="SL163" s="93"/>
      <c r="SM163" s="93"/>
      <c r="SN163" s="93"/>
      <c r="SO163" s="93"/>
      <c r="SP163" s="93"/>
      <c r="SQ163" s="93"/>
      <c r="SR163" s="93"/>
      <c r="SS163" s="93"/>
      <c r="ST163" s="93"/>
      <c r="SU163" s="93"/>
      <c r="SV163" s="93"/>
      <c r="SW163" s="93"/>
      <c r="SX163" s="93"/>
      <c r="SY163" s="93"/>
      <c r="SZ163" s="93"/>
      <c r="TA163" s="93"/>
      <c r="TB163" s="93"/>
      <c r="TC163" s="93"/>
      <c r="TD163" s="93"/>
      <c r="TE163" s="93"/>
      <c r="TF163" s="93"/>
      <c r="TG163" s="93"/>
      <c r="TH163" s="93"/>
      <c r="TI163" s="93"/>
      <c r="TJ163" s="93"/>
      <c r="TK163" s="93"/>
      <c r="TL163" s="93"/>
      <c r="TM163" s="93"/>
      <c r="TN163" s="93"/>
      <c r="TO163" s="93"/>
      <c r="TP163" s="93"/>
      <c r="TQ163" s="93"/>
      <c r="TR163" s="93"/>
      <c r="TS163" s="93"/>
      <c r="TT163" s="93"/>
      <c r="TU163" s="93"/>
      <c r="TV163" s="93"/>
      <c r="TW163" s="93"/>
      <c r="TX163" s="93"/>
      <c r="TY163" s="93"/>
      <c r="TZ163" s="93"/>
      <c r="UA163" s="93"/>
      <c r="UB163" s="93"/>
      <c r="UC163" s="93"/>
      <c r="UD163" s="93"/>
      <c r="UE163" s="93"/>
      <c r="UF163" s="93"/>
      <c r="UG163" s="93"/>
      <c r="UH163" s="93"/>
      <c r="UI163" s="93"/>
      <c r="UJ163" s="93"/>
      <c r="UK163" s="93"/>
      <c r="UL163" s="93"/>
      <c r="UM163" s="93"/>
      <c r="UN163" s="93"/>
      <c r="UO163" s="93"/>
      <c r="UP163" s="93"/>
      <c r="UQ163" s="93"/>
      <c r="UR163" s="93"/>
      <c r="US163" s="93"/>
      <c r="UT163" s="93"/>
      <c r="UU163" s="93"/>
      <c r="UV163" s="93"/>
      <c r="UW163" s="93"/>
      <c r="UX163" s="93"/>
      <c r="UY163" s="93"/>
      <c r="UZ163" s="93"/>
      <c r="VA163" s="93"/>
      <c r="VB163" s="93"/>
      <c r="VC163" s="93"/>
      <c r="VD163" s="93"/>
      <c r="VE163" s="93"/>
      <c r="VF163" s="93"/>
      <c r="VG163" s="93"/>
      <c r="VH163" s="93"/>
      <c r="VI163" s="93"/>
      <c r="VJ163" s="93"/>
      <c r="VK163" s="93"/>
      <c r="VL163" s="93"/>
      <c r="VM163" s="93"/>
      <c r="VN163" s="93"/>
      <c r="VO163" s="93"/>
      <c r="VP163" s="93"/>
      <c r="VQ163" s="93"/>
      <c r="VR163" s="93"/>
      <c r="VS163" s="93"/>
      <c r="VT163" s="93"/>
      <c r="VU163" s="93"/>
      <c r="VV163" s="93"/>
      <c r="VW163" s="93"/>
      <c r="VX163" s="93"/>
      <c r="VY163" s="93"/>
      <c r="VZ163" s="93"/>
      <c r="WA163" s="93"/>
      <c r="WB163" s="93"/>
      <c r="WC163" s="93"/>
      <c r="WD163" s="93"/>
      <c r="WE163" s="93"/>
      <c r="WF163" s="93"/>
      <c r="WG163" s="93"/>
      <c r="WH163" s="93"/>
      <c r="WI163" s="93"/>
      <c r="WJ163" s="93"/>
      <c r="WK163" s="93"/>
      <c r="WL163" s="93"/>
      <c r="WM163" s="93"/>
      <c r="WN163" s="93"/>
      <c r="WO163" s="93"/>
      <c r="WP163" s="93"/>
      <c r="WQ163" s="93"/>
      <c r="WR163" s="93"/>
      <c r="WS163" s="93"/>
      <c r="WT163" s="93"/>
      <c r="WU163" s="93"/>
      <c r="WV163" s="93"/>
      <c r="WW163" s="93"/>
      <c r="WX163" s="93"/>
      <c r="WY163" s="93"/>
      <c r="WZ163" s="93"/>
      <c r="XA163" s="93"/>
      <c r="XB163" s="93"/>
      <c r="XC163" s="93"/>
      <c r="XD163" s="93"/>
      <c r="XE163" s="93"/>
      <c r="XF163" s="93"/>
      <c r="XG163" s="93"/>
      <c r="XH163" s="93"/>
      <c r="XI163" s="93"/>
      <c r="XJ163" s="93"/>
      <c r="XK163" s="93"/>
      <c r="XL163" s="93"/>
      <c r="XM163" s="93"/>
      <c r="XN163" s="93"/>
      <c r="XO163" s="93"/>
      <c r="XP163" s="93"/>
      <c r="XQ163" s="93"/>
      <c r="XR163" s="93"/>
      <c r="XS163" s="93"/>
      <c r="XT163" s="93"/>
      <c r="XU163" s="93"/>
      <c r="XV163" s="93"/>
      <c r="XW163" s="93"/>
      <c r="XX163" s="93"/>
      <c r="XY163" s="93"/>
      <c r="XZ163" s="93"/>
      <c r="YA163" s="93"/>
      <c r="YB163" s="93"/>
      <c r="YC163" s="93"/>
      <c r="YD163" s="93"/>
      <c r="YE163" s="93"/>
      <c r="YF163" s="93"/>
      <c r="YG163" s="93"/>
      <c r="YH163" s="93"/>
      <c r="YI163" s="93"/>
      <c r="YJ163" s="93"/>
      <c r="YK163" s="93"/>
      <c r="YL163" s="93"/>
      <c r="YM163" s="93"/>
      <c r="YN163" s="93"/>
      <c r="YO163" s="93"/>
      <c r="YP163" s="93"/>
      <c r="YQ163" s="93"/>
      <c r="YR163" s="93"/>
      <c r="YS163" s="93"/>
      <c r="YT163" s="93"/>
      <c r="YU163" s="93"/>
      <c r="YV163" s="93"/>
      <c r="YW163" s="93"/>
      <c r="YX163" s="93"/>
      <c r="YY163" s="93"/>
      <c r="YZ163" s="93"/>
      <c r="ZA163" s="93"/>
      <c r="ZB163" s="93"/>
      <c r="ZC163" s="93"/>
      <c r="ZD163" s="93"/>
      <c r="ZE163" s="93"/>
      <c r="ZF163" s="93"/>
      <c r="ZG163" s="93"/>
      <c r="ZH163" s="93"/>
      <c r="ZI163" s="93"/>
      <c r="ZJ163" s="93"/>
      <c r="ZK163" s="93"/>
      <c r="ZL163" s="93"/>
      <c r="ZM163" s="93"/>
      <c r="ZN163" s="93"/>
      <c r="ZO163" s="93"/>
      <c r="ZP163" s="93"/>
      <c r="ZQ163" s="93"/>
      <c r="ZR163" s="93"/>
      <c r="ZS163" s="93"/>
      <c r="ZT163" s="93"/>
      <c r="ZU163" s="93"/>
      <c r="ZV163" s="93"/>
      <c r="ZW163" s="93"/>
      <c r="ZX163" s="93"/>
      <c r="ZY163" s="93"/>
      <c r="ZZ163" s="93"/>
      <c r="AAA163" s="93"/>
      <c r="AAB163" s="93"/>
      <c r="AAC163" s="93"/>
      <c r="AAD163" s="93"/>
      <c r="AAE163" s="93"/>
      <c r="AAF163" s="93"/>
      <c r="AAG163" s="93"/>
      <c r="AAH163" s="93"/>
      <c r="AAI163" s="93"/>
      <c r="AAJ163" s="93"/>
      <c r="AAK163" s="93"/>
      <c r="AAL163" s="93"/>
      <c r="AAM163" s="93"/>
      <c r="AAN163" s="93"/>
      <c r="AAO163" s="93"/>
      <c r="AAP163" s="93"/>
      <c r="AAQ163" s="93"/>
      <c r="AAR163" s="93"/>
      <c r="AAS163" s="93"/>
      <c r="AAT163" s="93"/>
      <c r="AAU163" s="93"/>
      <c r="AAV163" s="93"/>
      <c r="AAW163" s="93"/>
      <c r="AAX163" s="93"/>
      <c r="AAY163" s="93"/>
      <c r="AAZ163" s="93"/>
      <c r="ABA163" s="93"/>
      <c r="ABB163" s="93"/>
      <c r="ABC163" s="93"/>
      <c r="ABD163" s="93"/>
      <c r="ABE163" s="93"/>
      <c r="ABF163" s="93"/>
      <c r="ABG163" s="93"/>
      <c r="ABH163" s="93"/>
      <c r="ABI163" s="93"/>
      <c r="ABJ163" s="93"/>
      <c r="ABK163" s="93"/>
      <c r="ABL163" s="93"/>
      <c r="ABM163" s="93"/>
      <c r="ABN163" s="93"/>
      <c r="ABO163" s="93"/>
      <c r="ABP163" s="93"/>
      <c r="ABQ163" s="93"/>
      <c r="ABR163" s="93"/>
      <c r="ABS163" s="93"/>
      <c r="ABT163" s="93"/>
      <c r="ABU163" s="93"/>
      <c r="ABV163" s="93"/>
      <c r="ABW163" s="93"/>
      <c r="ABX163" s="93"/>
      <c r="ABY163" s="93"/>
      <c r="ABZ163" s="93"/>
      <c r="ACA163" s="93"/>
      <c r="ACB163" s="93"/>
      <c r="ACC163" s="93"/>
      <c r="ACD163" s="93"/>
      <c r="ACE163" s="93"/>
      <c r="ACF163" s="93"/>
      <c r="ACG163" s="93"/>
      <c r="ACH163" s="93"/>
      <c r="ACI163" s="93"/>
      <c r="ACJ163" s="93"/>
      <c r="ACK163" s="93"/>
      <c r="ACL163" s="93"/>
      <c r="ACM163" s="93"/>
      <c r="ACN163" s="93"/>
      <c r="ACO163" s="93"/>
      <c r="ACP163" s="93"/>
      <c r="ACQ163" s="93"/>
      <c r="ACR163" s="93"/>
      <c r="ACS163" s="93"/>
      <c r="ACT163" s="93"/>
      <c r="ACU163" s="93"/>
      <c r="ACV163" s="93"/>
      <c r="ACW163" s="93"/>
      <c r="ACX163" s="93"/>
      <c r="ACY163" s="93"/>
      <c r="ACZ163" s="93"/>
      <c r="ADA163" s="93"/>
      <c r="ADB163" s="93"/>
      <c r="ADC163" s="93"/>
      <c r="ADD163" s="93"/>
      <c r="ADE163" s="93"/>
      <c r="ADF163" s="93"/>
      <c r="ADG163" s="93"/>
      <c r="ADH163" s="93"/>
      <c r="ADI163" s="93"/>
      <c r="ADJ163" s="93"/>
      <c r="ADK163" s="93"/>
      <c r="ADL163" s="93"/>
      <c r="ADM163" s="93"/>
      <c r="ADN163" s="93"/>
      <c r="ADO163" s="93"/>
      <c r="ADP163" s="93"/>
      <c r="ADQ163" s="93"/>
      <c r="ADR163" s="93"/>
      <c r="ADS163" s="93"/>
      <c r="ADT163" s="93"/>
      <c r="ADU163" s="93"/>
      <c r="ADV163" s="93"/>
      <c r="ADW163" s="93"/>
      <c r="ADX163" s="93"/>
      <c r="ADY163" s="93"/>
      <c r="ADZ163" s="93"/>
      <c r="AEA163" s="93"/>
      <c r="AEB163" s="93"/>
      <c r="AEC163" s="93"/>
      <c r="AED163" s="93"/>
      <c r="AEE163" s="93"/>
      <c r="AEF163" s="93"/>
      <c r="AEG163" s="93"/>
      <c r="AEH163" s="93"/>
      <c r="AEI163" s="93"/>
      <c r="AEJ163" s="93"/>
      <c r="AEK163" s="93"/>
      <c r="AEL163" s="93"/>
      <c r="AEM163" s="93"/>
      <c r="AEN163" s="93"/>
      <c r="AEO163" s="93"/>
      <c r="AEP163" s="93"/>
      <c r="AEQ163" s="93"/>
      <c r="AER163" s="93"/>
      <c r="AES163" s="93"/>
      <c r="AET163" s="93"/>
      <c r="AEU163" s="93"/>
      <c r="AEV163" s="93"/>
      <c r="AEW163" s="93"/>
      <c r="AEX163" s="93"/>
      <c r="AEY163" s="93"/>
      <c r="AEZ163" s="93"/>
      <c r="AFA163" s="93"/>
      <c r="AFB163" s="93"/>
      <c r="AFC163" s="93"/>
      <c r="AFD163" s="93"/>
      <c r="AFE163" s="93"/>
      <c r="AFF163" s="93"/>
      <c r="AFG163" s="93"/>
      <c r="AFH163" s="93"/>
      <c r="AFI163" s="93"/>
      <c r="AFJ163" s="93"/>
      <c r="AFK163" s="93"/>
      <c r="AFL163" s="93"/>
      <c r="AFM163" s="93"/>
      <c r="AFN163" s="93"/>
      <c r="AFO163" s="93"/>
      <c r="AFP163" s="93"/>
      <c r="AFQ163" s="93"/>
      <c r="AFR163" s="93"/>
      <c r="AFS163" s="93"/>
      <c r="AFT163" s="93"/>
      <c r="AFU163" s="93"/>
      <c r="AFV163" s="93"/>
      <c r="AFW163" s="93"/>
      <c r="AFX163" s="93"/>
      <c r="AFY163" s="93"/>
      <c r="AFZ163" s="93"/>
      <c r="AGA163" s="93"/>
      <c r="AGB163" s="93"/>
      <c r="AGC163" s="93"/>
      <c r="AGD163" s="93"/>
      <c r="AGE163" s="93"/>
      <c r="AGF163" s="93"/>
      <c r="AGG163" s="93"/>
      <c r="AGH163" s="93"/>
      <c r="AGI163" s="93"/>
      <c r="AGJ163" s="93"/>
      <c r="AGK163" s="93"/>
      <c r="AGL163" s="93"/>
      <c r="AGM163" s="93"/>
      <c r="AGN163" s="93"/>
      <c r="AGO163" s="93"/>
      <c r="AGP163" s="93"/>
      <c r="AGQ163" s="93"/>
      <c r="AGR163" s="93"/>
      <c r="AGS163" s="93"/>
      <c r="AGT163" s="93"/>
      <c r="AGU163" s="93"/>
      <c r="AGV163" s="93"/>
      <c r="AGW163" s="93"/>
      <c r="AGX163" s="93"/>
      <c r="AGY163" s="93"/>
      <c r="AGZ163" s="93"/>
      <c r="AHA163" s="93"/>
      <c r="AHB163" s="93"/>
      <c r="AHC163" s="93"/>
      <c r="AHD163" s="93"/>
      <c r="AHE163" s="93"/>
      <c r="AHF163" s="93"/>
      <c r="AHG163" s="93"/>
      <c r="AHH163" s="93"/>
      <c r="AHI163" s="93"/>
      <c r="AHJ163" s="93"/>
      <c r="AHK163" s="93"/>
      <c r="AHL163" s="93"/>
      <c r="AHM163" s="93"/>
      <c r="AHN163" s="93"/>
      <c r="AHO163" s="93"/>
      <c r="AHP163" s="93"/>
      <c r="AHQ163" s="93"/>
      <c r="AHR163" s="93"/>
      <c r="AHS163" s="93"/>
      <c r="AHT163" s="93"/>
      <c r="AHU163" s="93"/>
      <c r="AHV163" s="93"/>
      <c r="AHW163" s="93"/>
      <c r="AHX163" s="93"/>
      <c r="AHY163" s="93"/>
      <c r="AHZ163" s="93"/>
      <c r="AIA163" s="93"/>
      <c r="AIB163" s="93"/>
      <c r="AIC163" s="93"/>
      <c r="AID163" s="93"/>
      <c r="AIE163" s="93"/>
      <c r="AIF163" s="93"/>
      <c r="AIG163" s="93"/>
      <c r="AIH163" s="93"/>
      <c r="AII163" s="93"/>
      <c r="AIJ163" s="93"/>
      <c r="AIK163" s="93"/>
      <c r="AIL163" s="93"/>
      <c r="AIM163" s="93"/>
      <c r="AIN163" s="93"/>
      <c r="AIO163" s="93"/>
      <c r="AIP163" s="93"/>
      <c r="AIQ163" s="93"/>
      <c r="AIR163" s="93"/>
      <c r="AIS163" s="93"/>
      <c r="AIT163" s="93"/>
      <c r="AIU163" s="93"/>
      <c r="AIV163" s="93"/>
      <c r="AIW163" s="93"/>
      <c r="AIX163" s="93"/>
      <c r="AIY163" s="93"/>
      <c r="AIZ163" s="93"/>
      <c r="AJA163" s="93"/>
      <c r="AJB163" s="93"/>
      <c r="AJC163" s="93"/>
      <c r="AJD163" s="93"/>
      <c r="AJE163" s="93"/>
      <c r="AJF163" s="93"/>
      <c r="AJG163" s="93"/>
      <c r="AJH163" s="93"/>
      <c r="AJI163" s="93"/>
      <c r="AJJ163" s="93"/>
      <c r="AJK163" s="93"/>
      <c r="AJL163" s="93"/>
      <c r="AJM163" s="93"/>
      <c r="AJN163" s="93"/>
      <c r="AJO163" s="93"/>
      <c r="AJP163" s="93"/>
      <c r="AJQ163" s="93"/>
      <c r="AJR163" s="93"/>
      <c r="AJS163" s="93"/>
      <c r="AJT163" s="93"/>
      <c r="AJU163" s="93"/>
      <c r="AJV163" s="93"/>
      <c r="AJW163" s="93"/>
      <c r="AJX163" s="93"/>
      <c r="AJY163" s="93"/>
      <c r="AJZ163" s="93"/>
      <c r="AKA163" s="93"/>
      <c r="AKB163" s="93"/>
      <c r="AKC163" s="93"/>
      <c r="AKD163" s="93"/>
      <c r="AKE163" s="93"/>
      <c r="AKF163" s="93"/>
      <c r="AKG163" s="93"/>
      <c r="AKH163" s="93"/>
      <c r="AKI163" s="93"/>
      <c r="AKJ163" s="93"/>
      <c r="AKK163" s="93"/>
      <c r="AKL163" s="93"/>
      <c r="AKM163" s="93"/>
      <c r="AKN163" s="93"/>
      <c r="AKO163" s="93"/>
      <c r="AKP163" s="93"/>
      <c r="AKQ163" s="93"/>
      <c r="AKR163" s="93"/>
      <c r="AKS163" s="93"/>
      <c r="AKT163" s="93"/>
      <c r="AKU163" s="93"/>
      <c r="AKV163" s="93"/>
      <c r="AKW163" s="93"/>
      <c r="AKX163" s="93"/>
      <c r="AKY163" s="93"/>
      <c r="AKZ163" s="93"/>
      <c r="ALA163" s="93"/>
      <c r="ALB163" s="93"/>
      <c r="ALC163" s="93"/>
      <c r="ALD163" s="93"/>
      <c r="ALE163" s="93"/>
      <c r="ALF163" s="93"/>
      <c r="ALG163" s="93"/>
      <c r="ALH163" s="93"/>
      <c r="ALI163" s="93"/>
      <c r="ALJ163" s="93"/>
      <c r="ALK163" s="93"/>
      <c r="ALL163" s="93"/>
      <c r="ALM163" s="93"/>
      <c r="ALN163" s="93"/>
      <c r="ALO163" s="93"/>
      <c r="ALP163" s="93"/>
      <c r="ALQ163" s="93"/>
      <c r="ALR163" s="93"/>
      <c r="ALS163" s="93"/>
      <c r="ALT163" s="93"/>
      <c r="ALU163" s="93"/>
      <c r="ALV163" s="93"/>
      <c r="ALW163" s="93"/>
      <c r="ALX163" s="93"/>
      <c r="ALY163" s="93"/>
      <c r="ALZ163" s="93"/>
      <c r="AMA163" s="93"/>
      <c r="AMB163" s="93"/>
      <c r="AMC163" s="93"/>
      <c r="AMD163" s="93"/>
      <c r="AME163" s="93"/>
      <c r="AMF163" s="93"/>
      <c r="AMG163" s="93"/>
      <c r="AMH163" s="93"/>
      <c r="AMI163" s="93"/>
      <c r="AMJ163" s="93"/>
      <c r="AMK163" s="93"/>
      <c r="AML163" s="93"/>
      <c r="AMM163" s="93"/>
      <c r="AMN163" s="93"/>
      <c r="AMO163" s="93"/>
      <c r="AMP163" s="93"/>
      <c r="AMQ163" s="93"/>
      <c r="AMR163" s="93"/>
      <c r="AMS163" s="93"/>
      <c r="AMT163" s="93"/>
      <c r="AMU163" s="93"/>
      <c r="AMV163" s="93"/>
      <c r="AMW163" s="93"/>
      <c r="AMX163" s="93"/>
      <c r="AMY163" s="93"/>
      <c r="AMZ163" s="93"/>
      <c r="ANA163" s="93"/>
      <c r="ANB163" s="93"/>
      <c r="ANC163" s="93"/>
      <c r="AND163" s="93"/>
      <c r="ANE163" s="93"/>
      <c r="ANF163" s="93"/>
      <c r="ANG163" s="93"/>
      <c r="ANH163" s="93"/>
      <c r="ANI163" s="93"/>
      <c r="ANJ163" s="93"/>
      <c r="ANK163" s="93"/>
      <c r="ANL163" s="93"/>
      <c r="ANM163" s="93"/>
      <c r="ANN163" s="93"/>
      <c r="ANO163" s="93"/>
      <c r="ANP163" s="93"/>
      <c r="ANQ163" s="93"/>
      <c r="ANR163" s="93"/>
      <c r="ANS163" s="93"/>
      <c r="ANT163" s="93"/>
      <c r="ANU163" s="93"/>
      <c r="ANV163" s="93"/>
      <c r="ANW163" s="93"/>
      <c r="ANX163" s="93"/>
      <c r="ANY163" s="93"/>
      <c r="ANZ163" s="93"/>
      <c r="AOA163" s="93"/>
      <c r="AOB163" s="93"/>
      <c r="AOC163" s="93"/>
      <c r="AOD163" s="93"/>
      <c r="AOE163" s="93"/>
      <c r="AOF163" s="93"/>
      <c r="AOG163" s="93"/>
      <c r="AOH163" s="93"/>
      <c r="AOI163" s="93"/>
      <c r="AOJ163" s="93"/>
      <c r="AOK163" s="93"/>
      <c r="AOL163" s="93"/>
      <c r="AOM163" s="93"/>
      <c r="AON163" s="93"/>
      <c r="AOO163" s="93"/>
      <c r="AOP163" s="93"/>
      <c r="AOQ163" s="93"/>
      <c r="AOR163" s="93"/>
      <c r="AOS163" s="93"/>
      <c r="AOT163" s="93"/>
      <c r="AOU163" s="93"/>
      <c r="AOV163" s="93"/>
      <c r="AOW163" s="93"/>
      <c r="AOX163" s="93"/>
      <c r="AOY163" s="93"/>
      <c r="AOZ163" s="93"/>
      <c r="APA163" s="93"/>
      <c r="APB163" s="93"/>
      <c r="APC163" s="93"/>
      <c r="APD163" s="93"/>
      <c r="APE163" s="93"/>
      <c r="APF163" s="93"/>
      <c r="APG163" s="93"/>
      <c r="APH163" s="93"/>
      <c r="API163" s="93"/>
      <c r="APJ163" s="93"/>
      <c r="APK163" s="93"/>
      <c r="APL163" s="93"/>
      <c r="APM163" s="93"/>
      <c r="APN163" s="93"/>
      <c r="APO163" s="93"/>
      <c r="APP163" s="93"/>
      <c r="APQ163" s="93"/>
      <c r="APR163" s="93"/>
      <c r="APS163" s="93"/>
      <c r="APT163" s="93"/>
      <c r="APU163" s="93"/>
      <c r="APV163" s="93"/>
      <c r="APW163" s="93"/>
      <c r="APX163" s="93"/>
      <c r="APY163" s="93"/>
      <c r="APZ163" s="93"/>
      <c r="AQA163" s="93"/>
      <c r="AQB163" s="93"/>
      <c r="AQC163" s="93"/>
      <c r="AQD163" s="93"/>
      <c r="AQE163" s="93"/>
      <c r="AQF163" s="93"/>
      <c r="AQG163" s="93"/>
      <c r="AQH163" s="93"/>
      <c r="AQI163" s="93"/>
      <c r="AQJ163" s="93"/>
      <c r="AQK163" s="93"/>
      <c r="AQL163" s="93"/>
      <c r="AQM163" s="93"/>
      <c r="AQN163" s="93"/>
      <c r="AQO163" s="93"/>
      <c r="AQP163" s="93"/>
      <c r="AQQ163" s="93"/>
      <c r="AQR163" s="93"/>
      <c r="AQS163" s="93"/>
      <c r="AQT163" s="93"/>
      <c r="AQU163" s="93"/>
      <c r="AQV163" s="93"/>
      <c r="AQW163" s="93"/>
      <c r="AQX163" s="93"/>
      <c r="AQY163" s="93"/>
      <c r="AQZ163" s="93"/>
      <c r="ARA163" s="93"/>
      <c r="ARB163" s="93"/>
      <c r="ARC163" s="93"/>
      <c r="ARD163" s="93"/>
      <c r="ARE163" s="93"/>
      <c r="ARF163" s="93"/>
      <c r="ARG163" s="93"/>
      <c r="ARH163" s="93"/>
      <c r="ARI163" s="93"/>
      <c r="ARJ163" s="93"/>
      <c r="ARK163" s="93"/>
      <c r="ARL163" s="93"/>
      <c r="ARM163" s="93"/>
      <c r="ARN163" s="93"/>
      <c r="ARO163" s="93"/>
      <c r="ARP163" s="93"/>
      <c r="ARQ163" s="93"/>
      <c r="ARR163" s="93"/>
      <c r="ARS163" s="93"/>
      <c r="ART163" s="93"/>
      <c r="ARU163" s="93"/>
      <c r="ARV163" s="93"/>
      <c r="ARW163" s="93"/>
      <c r="ARX163" s="93"/>
      <c r="ARY163" s="93"/>
      <c r="ARZ163" s="93"/>
      <c r="ASA163" s="93"/>
      <c r="ASB163" s="93"/>
      <c r="ASC163" s="93"/>
      <c r="ASD163" s="93"/>
      <c r="ASE163" s="93"/>
      <c r="ASF163" s="93"/>
      <c r="ASG163" s="93"/>
      <c r="ASH163" s="93"/>
      <c r="ASI163" s="93"/>
      <c r="ASJ163" s="93"/>
      <c r="ASK163" s="93"/>
      <c r="ASL163" s="93"/>
      <c r="ASM163" s="93"/>
      <c r="ASN163" s="93"/>
      <c r="ASO163" s="93"/>
      <c r="ASP163" s="93"/>
      <c r="ASQ163" s="93"/>
      <c r="ASR163" s="93"/>
      <c r="ASS163" s="93"/>
      <c r="AST163" s="93"/>
      <c r="ASU163" s="93"/>
      <c r="ASV163" s="93"/>
      <c r="ASW163" s="93"/>
      <c r="ASX163" s="93"/>
      <c r="ASY163" s="93"/>
      <c r="ASZ163" s="93"/>
      <c r="ATA163" s="93"/>
      <c r="ATB163" s="93"/>
      <c r="ATC163" s="93"/>
      <c r="ATD163" s="93"/>
      <c r="ATE163" s="93"/>
      <c r="ATF163" s="93"/>
      <c r="ATG163" s="93"/>
      <c r="ATH163" s="93"/>
      <c r="ATI163" s="93"/>
      <c r="ATJ163" s="93"/>
      <c r="ATK163" s="93"/>
      <c r="ATL163" s="93"/>
      <c r="ATM163" s="93"/>
      <c r="ATN163" s="93"/>
      <c r="ATO163" s="93"/>
      <c r="ATP163" s="93"/>
      <c r="ATQ163" s="93"/>
      <c r="ATR163" s="93"/>
      <c r="ATS163" s="93"/>
      <c r="ATT163" s="93"/>
      <c r="ATU163" s="93"/>
      <c r="ATV163" s="93"/>
      <c r="ATW163" s="93"/>
      <c r="ATX163" s="93"/>
      <c r="ATY163" s="93"/>
      <c r="ATZ163" s="93"/>
      <c r="AUA163" s="93"/>
      <c r="AUB163" s="93"/>
      <c r="AUC163" s="93"/>
      <c r="AUD163" s="93"/>
      <c r="AUE163" s="93"/>
      <c r="AUF163" s="93"/>
      <c r="AUG163" s="93"/>
      <c r="AUH163" s="93"/>
      <c r="AUI163" s="93"/>
      <c r="AUJ163" s="93"/>
      <c r="AUK163" s="93"/>
      <c r="AUL163" s="93"/>
      <c r="AUM163" s="93"/>
      <c r="AUN163" s="93"/>
      <c r="AUO163" s="93"/>
      <c r="AUP163" s="93"/>
      <c r="AUQ163" s="93"/>
      <c r="AUR163" s="93"/>
      <c r="AUS163" s="93"/>
      <c r="AUT163" s="93"/>
      <c r="AUU163" s="93"/>
      <c r="AUV163" s="93"/>
      <c r="AUW163" s="93"/>
      <c r="AUX163" s="93"/>
      <c r="AUY163" s="93"/>
      <c r="AUZ163" s="93"/>
      <c r="AVA163" s="93"/>
      <c r="AVB163" s="93"/>
      <c r="AVC163" s="93"/>
      <c r="AVD163" s="93"/>
      <c r="AVE163" s="93"/>
      <c r="AVF163" s="93"/>
      <c r="AVG163" s="93"/>
      <c r="AVH163" s="93"/>
      <c r="AVI163" s="93"/>
      <c r="AVJ163" s="93"/>
      <c r="AVK163" s="93"/>
      <c r="AVL163" s="93"/>
      <c r="AVM163" s="93"/>
      <c r="AVN163" s="93"/>
      <c r="AVO163" s="93"/>
      <c r="AVP163" s="93"/>
      <c r="AVQ163" s="93"/>
      <c r="AVR163" s="93"/>
      <c r="AVS163" s="93"/>
      <c r="AVT163" s="93"/>
      <c r="AVU163" s="93"/>
      <c r="AVV163" s="93"/>
      <c r="AVW163" s="93"/>
      <c r="AVX163" s="93"/>
      <c r="AVY163" s="93"/>
      <c r="AVZ163" s="93"/>
      <c r="AWA163" s="93"/>
      <c r="AWB163" s="93"/>
      <c r="AWC163" s="93"/>
      <c r="AWD163" s="93"/>
      <c r="AWE163" s="93"/>
      <c r="AWF163" s="93"/>
      <c r="AWG163" s="93"/>
      <c r="AWH163" s="93"/>
      <c r="AWI163" s="93"/>
      <c r="AWJ163" s="93"/>
      <c r="AWK163" s="93"/>
      <c r="AWL163" s="93"/>
      <c r="AWM163" s="93"/>
      <c r="AWN163" s="93"/>
      <c r="AWO163" s="93"/>
      <c r="AWP163" s="93"/>
      <c r="AWQ163" s="93"/>
      <c r="AWR163" s="93"/>
      <c r="AWS163" s="93"/>
      <c r="AWT163" s="93"/>
      <c r="AWU163" s="93"/>
      <c r="AWV163" s="93"/>
      <c r="AWW163" s="93"/>
      <c r="AWX163" s="93"/>
      <c r="AWY163" s="93"/>
      <c r="AWZ163" s="93"/>
      <c r="AXA163" s="93"/>
      <c r="AXB163" s="93"/>
      <c r="AXC163" s="93"/>
      <c r="AXD163" s="93"/>
      <c r="AXE163" s="93"/>
      <c r="AXF163" s="93"/>
      <c r="AXG163" s="93"/>
      <c r="AXH163" s="93"/>
      <c r="AXI163" s="93"/>
      <c r="AXJ163" s="93"/>
      <c r="AXK163" s="93"/>
      <c r="AXL163" s="93"/>
      <c r="AXM163" s="93"/>
      <c r="AXN163" s="93"/>
      <c r="AXO163" s="93"/>
      <c r="AXP163" s="93"/>
      <c r="AXQ163" s="93"/>
      <c r="AXR163" s="93"/>
      <c r="AXS163" s="93"/>
      <c r="AXT163" s="93"/>
      <c r="AXU163" s="93"/>
      <c r="AXV163" s="93"/>
      <c r="AXW163" s="93"/>
      <c r="AXX163" s="93"/>
      <c r="AXY163" s="93"/>
      <c r="AXZ163" s="93"/>
      <c r="AYA163" s="93"/>
      <c r="AYB163" s="93"/>
      <c r="AYC163" s="93"/>
      <c r="AYD163" s="93"/>
      <c r="AYE163" s="93"/>
      <c r="AYF163" s="93"/>
      <c r="AYG163" s="93"/>
      <c r="AYH163" s="93"/>
      <c r="AYI163" s="93"/>
      <c r="AYJ163" s="93"/>
      <c r="AYK163" s="93"/>
      <c r="AYL163" s="93"/>
      <c r="AYM163" s="93"/>
      <c r="AYN163" s="93"/>
      <c r="AYO163" s="93"/>
      <c r="AYP163" s="93"/>
      <c r="AYQ163" s="93"/>
      <c r="AYR163" s="93"/>
      <c r="AYS163" s="93"/>
      <c r="AYT163" s="93"/>
      <c r="AYU163" s="93"/>
      <c r="AYV163" s="93"/>
      <c r="AYW163" s="93"/>
      <c r="AYX163" s="93"/>
      <c r="AYY163" s="93"/>
      <c r="AYZ163" s="93"/>
      <c r="AZA163" s="93"/>
      <c r="AZB163" s="93"/>
      <c r="AZC163" s="93"/>
      <c r="AZD163" s="93"/>
      <c r="AZE163" s="93"/>
      <c r="AZF163" s="93"/>
      <c r="AZG163" s="93"/>
      <c r="AZH163" s="93"/>
      <c r="AZI163" s="93"/>
      <c r="AZJ163" s="93"/>
      <c r="AZK163" s="93"/>
      <c r="AZL163" s="93"/>
      <c r="AZM163" s="93"/>
      <c r="AZN163" s="93"/>
      <c r="AZO163" s="93"/>
      <c r="AZP163" s="93"/>
      <c r="AZQ163" s="93"/>
      <c r="AZR163" s="93"/>
      <c r="AZS163" s="93"/>
      <c r="AZT163" s="93"/>
      <c r="AZU163" s="93"/>
      <c r="AZV163" s="93"/>
      <c r="AZW163" s="93"/>
      <c r="AZX163" s="93"/>
      <c r="AZY163" s="93"/>
      <c r="AZZ163" s="93"/>
      <c r="BAA163" s="93"/>
      <c r="BAB163" s="93"/>
      <c r="BAC163" s="93"/>
      <c r="BAD163" s="93"/>
      <c r="BAE163" s="93"/>
      <c r="BAF163" s="93"/>
      <c r="BAG163" s="93"/>
      <c r="BAH163" s="93"/>
      <c r="BAI163" s="93"/>
      <c r="BAJ163" s="93"/>
      <c r="BAK163" s="93"/>
      <c r="BAL163" s="93"/>
      <c r="BAM163" s="93"/>
      <c r="BAN163" s="93"/>
      <c r="BAO163" s="93"/>
      <c r="BAP163" s="93"/>
      <c r="BAQ163" s="93"/>
      <c r="BAR163" s="93"/>
      <c r="BAS163" s="93"/>
      <c r="BAT163" s="93"/>
      <c r="BAU163" s="93"/>
      <c r="BAV163" s="93"/>
      <c r="BAW163" s="93"/>
      <c r="BAX163" s="93"/>
      <c r="BAY163" s="93"/>
      <c r="BAZ163" s="93"/>
      <c r="BBA163" s="93"/>
      <c r="BBB163" s="93"/>
      <c r="BBC163" s="93"/>
      <c r="BBD163" s="93"/>
      <c r="BBE163" s="93"/>
      <c r="BBF163" s="93"/>
      <c r="BBG163" s="93"/>
      <c r="BBH163" s="93"/>
      <c r="BBI163" s="93"/>
      <c r="BBJ163" s="93"/>
      <c r="BBK163" s="93"/>
      <c r="BBL163" s="93"/>
      <c r="BBM163" s="93"/>
      <c r="BBN163" s="93"/>
      <c r="BBO163" s="93"/>
      <c r="BBP163" s="93"/>
      <c r="BBQ163" s="93"/>
      <c r="BBR163" s="93"/>
      <c r="BBS163" s="93"/>
      <c r="BBT163" s="93"/>
      <c r="BBU163" s="93"/>
      <c r="BBV163" s="93"/>
      <c r="BBW163" s="93"/>
      <c r="BBX163" s="93"/>
      <c r="BBY163" s="93"/>
      <c r="BBZ163" s="93"/>
      <c r="BCA163" s="93"/>
      <c r="BCB163" s="93"/>
      <c r="BCC163" s="93"/>
      <c r="BCD163" s="93"/>
      <c r="BCE163" s="93"/>
      <c r="BCF163" s="93"/>
      <c r="BCG163" s="93"/>
      <c r="BCH163" s="93"/>
      <c r="BCI163" s="93"/>
      <c r="BCJ163" s="93"/>
      <c r="BCK163" s="93"/>
      <c r="BCL163" s="93"/>
      <c r="BCM163" s="93"/>
      <c r="BCN163" s="93"/>
      <c r="BCO163" s="93"/>
      <c r="BCP163" s="93"/>
      <c r="BCQ163" s="93"/>
      <c r="BCR163" s="93"/>
      <c r="BCS163" s="93"/>
      <c r="BCT163" s="93"/>
      <c r="BCU163" s="93"/>
      <c r="BCV163" s="93"/>
      <c r="BCW163" s="93"/>
      <c r="BCX163" s="93"/>
      <c r="BCY163" s="93"/>
      <c r="BCZ163" s="93"/>
      <c r="BDA163" s="93"/>
      <c r="BDB163" s="93"/>
      <c r="BDC163" s="93"/>
      <c r="BDD163" s="93"/>
      <c r="BDE163" s="93"/>
      <c r="BDF163" s="93"/>
      <c r="BDG163" s="93"/>
      <c r="BDH163" s="93"/>
      <c r="BDI163" s="93"/>
      <c r="BDJ163" s="93"/>
      <c r="BDK163" s="93"/>
      <c r="BDL163" s="93"/>
      <c r="BDM163" s="93"/>
      <c r="BDN163" s="93"/>
      <c r="BDO163" s="93"/>
      <c r="BDP163" s="93"/>
      <c r="BDQ163" s="93"/>
      <c r="BDR163" s="93"/>
      <c r="BDS163" s="93"/>
      <c r="BDT163" s="93"/>
      <c r="BDU163" s="93"/>
      <c r="BDV163" s="93"/>
      <c r="BDW163" s="93"/>
      <c r="BDX163" s="93"/>
      <c r="BDY163" s="93"/>
      <c r="BDZ163" s="93"/>
      <c r="BEA163" s="93"/>
      <c r="BEB163" s="93"/>
      <c r="BEC163" s="93"/>
      <c r="BED163" s="93"/>
      <c r="BEE163" s="93"/>
      <c r="BEF163" s="93"/>
      <c r="BEG163" s="93"/>
      <c r="BEH163" s="93"/>
      <c r="BEI163" s="93"/>
      <c r="BEJ163" s="93"/>
      <c r="BEK163" s="93"/>
      <c r="BEL163" s="93"/>
      <c r="BEM163" s="93"/>
      <c r="BEN163" s="93"/>
      <c r="BEO163" s="93"/>
      <c r="BEP163" s="93"/>
      <c r="BEQ163" s="93"/>
      <c r="BER163" s="93"/>
      <c r="BES163" s="93"/>
      <c r="BET163" s="93"/>
      <c r="BEU163" s="93"/>
      <c r="BEV163" s="93"/>
      <c r="BEW163" s="93"/>
      <c r="BEX163" s="93"/>
      <c r="BEY163" s="93"/>
      <c r="BEZ163" s="93"/>
      <c r="BFA163" s="93"/>
      <c r="BFB163" s="93"/>
      <c r="BFC163" s="93"/>
      <c r="BFD163" s="93"/>
      <c r="BFE163" s="93"/>
      <c r="BFF163" s="93"/>
      <c r="BFG163" s="93"/>
      <c r="BFH163" s="93"/>
      <c r="BFI163" s="93"/>
      <c r="BFJ163" s="93"/>
      <c r="BFK163" s="93"/>
      <c r="BFL163" s="93"/>
      <c r="BFM163" s="93"/>
      <c r="BFN163" s="93"/>
      <c r="BFO163" s="93"/>
      <c r="BFP163" s="93"/>
      <c r="BFQ163" s="93"/>
      <c r="BFR163" s="93"/>
      <c r="BFS163" s="93"/>
      <c r="BFT163" s="93"/>
      <c r="BFU163" s="93"/>
      <c r="BFV163" s="93"/>
      <c r="BFW163" s="93"/>
      <c r="BFX163" s="93"/>
      <c r="BFY163" s="93"/>
      <c r="BFZ163" s="93"/>
      <c r="BGA163" s="93"/>
      <c r="BGB163" s="93"/>
      <c r="BGC163" s="93"/>
      <c r="BGD163" s="93"/>
      <c r="BGE163" s="93"/>
      <c r="BGF163" s="93"/>
      <c r="BGG163" s="93"/>
      <c r="BGH163" s="93"/>
      <c r="BGI163" s="93"/>
      <c r="BGJ163" s="93"/>
      <c r="BGK163" s="93"/>
      <c r="BGL163" s="93"/>
      <c r="BGM163" s="93"/>
      <c r="BGN163" s="93"/>
      <c r="BGO163" s="93"/>
      <c r="BGP163" s="93"/>
      <c r="BGQ163" s="93"/>
      <c r="BGR163" s="93"/>
      <c r="BGS163" s="93"/>
      <c r="BGT163" s="93"/>
      <c r="BGU163" s="93"/>
      <c r="BGV163" s="93"/>
      <c r="BGW163" s="93"/>
      <c r="BGX163" s="93"/>
      <c r="BGY163" s="93"/>
      <c r="BGZ163" s="93"/>
      <c r="BHA163" s="93"/>
      <c r="BHB163" s="93"/>
      <c r="BHC163" s="93"/>
      <c r="BHD163" s="93"/>
      <c r="BHE163" s="93"/>
      <c r="BHF163" s="93"/>
      <c r="BHG163" s="93"/>
      <c r="BHH163" s="93"/>
      <c r="BHI163" s="93"/>
      <c r="BHJ163" s="93"/>
      <c r="BHK163" s="93"/>
      <c r="BHL163" s="93"/>
      <c r="BHM163" s="93"/>
      <c r="BHN163" s="93"/>
      <c r="BHO163" s="93"/>
      <c r="BHP163" s="93"/>
      <c r="BHQ163" s="93"/>
      <c r="BHR163" s="93"/>
      <c r="BHS163" s="93"/>
      <c r="BHT163" s="93"/>
      <c r="BHU163" s="93"/>
      <c r="BHV163" s="93"/>
      <c r="BHW163" s="93"/>
      <c r="BHX163" s="93"/>
      <c r="BHY163" s="93"/>
      <c r="BHZ163" s="93"/>
      <c r="BIA163" s="93"/>
      <c r="BIB163" s="93"/>
      <c r="BIC163" s="93"/>
      <c r="BID163" s="93"/>
      <c r="BIE163" s="93"/>
      <c r="BIF163" s="93"/>
      <c r="BIG163" s="93"/>
      <c r="BIH163" s="93"/>
      <c r="BII163" s="93"/>
      <c r="BIJ163" s="93"/>
      <c r="BIK163" s="93"/>
      <c r="BIL163" s="93"/>
      <c r="BIM163" s="93"/>
      <c r="BIN163" s="93"/>
      <c r="BIO163" s="93"/>
      <c r="BIP163" s="93"/>
      <c r="BIQ163" s="93"/>
      <c r="BIR163" s="93"/>
      <c r="BIS163" s="93"/>
      <c r="BIT163" s="93"/>
      <c r="BIU163" s="93"/>
      <c r="BIV163" s="93"/>
      <c r="BIW163" s="93"/>
      <c r="BIX163" s="93"/>
      <c r="BIY163" s="93"/>
      <c r="BIZ163" s="93"/>
      <c r="BJA163" s="93"/>
      <c r="BJB163" s="93"/>
      <c r="BJC163" s="93"/>
      <c r="BJD163" s="93"/>
      <c r="BJE163" s="93"/>
      <c r="BJF163" s="93"/>
      <c r="BJG163" s="93"/>
      <c r="BJH163" s="93"/>
      <c r="BJI163" s="93"/>
      <c r="BJJ163" s="93"/>
      <c r="BJK163" s="93"/>
      <c r="BJL163" s="93"/>
      <c r="BJM163" s="93"/>
      <c r="BJN163" s="93"/>
      <c r="BJO163" s="93"/>
      <c r="BJP163" s="93"/>
      <c r="BJQ163" s="93"/>
      <c r="BJR163" s="93"/>
      <c r="BJS163" s="93"/>
      <c r="BJT163" s="93"/>
      <c r="BJU163" s="93"/>
      <c r="BJV163" s="93"/>
      <c r="BJW163" s="93"/>
      <c r="BJX163" s="93"/>
      <c r="BJY163" s="93"/>
      <c r="BJZ163" s="93"/>
      <c r="BKA163" s="93"/>
      <c r="BKB163" s="93"/>
      <c r="BKC163" s="93"/>
      <c r="BKD163" s="93"/>
      <c r="BKE163" s="93"/>
      <c r="BKF163" s="93"/>
      <c r="BKG163" s="93"/>
      <c r="BKH163" s="93"/>
      <c r="BKI163" s="93"/>
      <c r="BKJ163" s="93"/>
      <c r="BKK163" s="93"/>
      <c r="BKL163" s="93"/>
      <c r="BKM163" s="93"/>
      <c r="BKN163" s="93"/>
      <c r="BKO163" s="93"/>
      <c r="BKP163" s="93"/>
      <c r="BKQ163" s="93"/>
      <c r="BKR163" s="93"/>
      <c r="BKS163" s="93"/>
      <c r="BKT163" s="93"/>
      <c r="BKU163" s="93"/>
      <c r="BKV163" s="93"/>
      <c r="BKW163" s="93"/>
      <c r="BKX163" s="93"/>
      <c r="BKY163" s="93"/>
      <c r="BKZ163" s="93"/>
      <c r="BLA163" s="93"/>
      <c r="BLB163" s="93"/>
      <c r="BLC163" s="93"/>
      <c r="BLD163" s="93"/>
      <c r="BLE163" s="93"/>
      <c r="BLF163" s="93"/>
      <c r="BLG163" s="93"/>
      <c r="BLH163" s="93"/>
      <c r="BLI163" s="93"/>
      <c r="BLJ163" s="93"/>
      <c r="BLK163" s="93"/>
      <c r="BLL163" s="93"/>
      <c r="BLM163" s="93"/>
      <c r="BLN163" s="93"/>
      <c r="BLO163" s="93"/>
      <c r="BLP163" s="93"/>
      <c r="BLQ163" s="93"/>
      <c r="BLR163" s="93"/>
      <c r="BLS163" s="93"/>
      <c r="BLT163" s="93"/>
      <c r="BLU163" s="93"/>
      <c r="BLV163" s="93"/>
      <c r="BLW163" s="93"/>
      <c r="BLX163" s="93"/>
      <c r="BLY163" s="93"/>
      <c r="BLZ163" s="93"/>
      <c r="BMA163" s="93"/>
      <c r="BMB163" s="93"/>
      <c r="BMC163" s="93"/>
      <c r="BMD163" s="93"/>
      <c r="BME163" s="93"/>
      <c r="BMF163" s="93"/>
      <c r="BMG163" s="93"/>
      <c r="BMH163" s="93"/>
      <c r="BMI163" s="93"/>
      <c r="BMJ163" s="93"/>
      <c r="BMK163" s="93"/>
      <c r="BML163" s="93"/>
      <c r="BMM163" s="93"/>
      <c r="BMN163" s="93"/>
      <c r="BMO163" s="93"/>
      <c r="BMP163" s="93"/>
      <c r="BMQ163" s="93"/>
      <c r="BMR163" s="93"/>
      <c r="BMS163" s="93"/>
      <c r="BMT163" s="93"/>
      <c r="BMU163" s="93"/>
      <c r="BMV163" s="93"/>
      <c r="BMW163" s="93"/>
      <c r="BMX163" s="93"/>
      <c r="BMY163" s="93"/>
      <c r="BMZ163" s="93"/>
      <c r="BNA163" s="93"/>
      <c r="BNB163" s="93"/>
      <c r="BNC163" s="93"/>
      <c r="BND163" s="93"/>
      <c r="BNE163" s="93"/>
      <c r="BNF163" s="93"/>
      <c r="BNG163" s="93"/>
      <c r="BNH163" s="93"/>
      <c r="BNI163" s="93"/>
      <c r="BNJ163" s="93"/>
      <c r="BNK163" s="93"/>
      <c r="BNL163" s="93"/>
      <c r="BNM163" s="93"/>
      <c r="BNN163" s="93"/>
      <c r="BNO163" s="93"/>
      <c r="BNP163" s="93"/>
      <c r="BNQ163" s="93"/>
      <c r="BNR163" s="93"/>
      <c r="BNS163" s="93"/>
      <c r="BNT163" s="93"/>
      <c r="BNU163" s="93"/>
      <c r="BNV163" s="93"/>
      <c r="BNW163" s="93"/>
      <c r="BNX163" s="93"/>
      <c r="BNY163" s="93"/>
      <c r="BNZ163" s="93"/>
      <c r="BOA163" s="93"/>
      <c r="BOB163" s="93"/>
      <c r="BOC163" s="93"/>
      <c r="BOD163" s="93"/>
      <c r="BOE163" s="93"/>
      <c r="BOF163" s="93"/>
      <c r="BOG163" s="93"/>
      <c r="BOH163" s="93"/>
      <c r="BOI163" s="93"/>
      <c r="BOJ163" s="93"/>
      <c r="BOK163" s="93"/>
      <c r="BOL163" s="93"/>
      <c r="BOM163" s="93"/>
      <c r="BON163" s="93"/>
      <c r="BOO163" s="93"/>
      <c r="BOP163" s="93"/>
      <c r="BOQ163" s="93"/>
      <c r="BOR163" s="93"/>
      <c r="BOS163" s="93"/>
      <c r="BOT163" s="93"/>
      <c r="BOU163" s="93"/>
      <c r="BOV163" s="93"/>
      <c r="BOW163" s="93"/>
      <c r="BOX163" s="93"/>
      <c r="BOY163" s="93"/>
      <c r="BOZ163" s="93"/>
      <c r="BPA163" s="93"/>
      <c r="BPB163" s="93"/>
      <c r="BPC163" s="93"/>
      <c r="BPD163" s="93"/>
      <c r="BPE163" s="93"/>
      <c r="BPF163" s="93"/>
      <c r="BPG163" s="93"/>
      <c r="BPH163" s="93"/>
      <c r="BPI163" s="93"/>
      <c r="BPJ163" s="93"/>
      <c r="BPK163" s="93"/>
      <c r="BPL163" s="93"/>
      <c r="BPM163" s="93"/>
      <c r="BPN163" s="93"/>
      <c r="BPO163" s="93"/>
      <c r="BPP163" s="93"/>
      <c r="BPQ163" s="93"/>
      <c r="BPR163" s="93"/>
      <c r="BPS163" s="93"/>
      <c r="BPT163" s="93"/>
      <c r="BPU163" s="93"/>
      <c r="BPV163" s="93"/>
      <c r="BPW163" s="93"/>
      <c r="BPX163" s="93"/>
      <c r="BPY163" s="93"/>
      <c r="BPZ163" s="93"/>
      <c r="BQA163" s="93"/>
      <c r="BQB163" s="93"/>
      <c r="BQC163" s="93"/>
      <c r="BQD163" s="93"/>
      <c r="BQE163" s="93"/>
      <c r="BQF163" s="93"/>
      <c r="BQG163" s="93"/>
      <c r="BQH163" s="93"/>
      <c r="BQI163" s="93"/>
      <c r="BQJ163" s="93"/>
      <c r="BQK163" s="93"/>
      <c r="BQL163" s="93"/>
      <c r="BQM163" s="93"/>
      <c r="BQN163" s="93"/>
      <c r="BQO163" s="93"/>
      <c r="BQP163" s="93"/>
      <c r="BQQ163" s="93"/>
      <c r="BQR163" s="93"/>
      <c r="BQS163" s="93"/>
      <c r="BQT163" s="93"/>
      <c r="BQU163" s="93"/>
      <c r="BQV163" s="93"/>
      <c r="BQW163" s="93"/>
      <c r="BQX163" s="93"/>
      <c r="BQY163" s="93"/>
      <c r="BQZ163" s="93"/>
      <c r="BRA163" s="93"/>
      <c r="BRB163" s="93"/>
      <c r="BRC163" s="93"/>
      <c r="BRD163" s="93"/>
      <c r="BRE163" s="93"/>
      <c r="BRF163" s="93"/>
      <c r="BRG163" s="93"/>
      <c r="BRH163" s="93"/>
      <c r="BRI163" s="93"/>
      <c r="BRJ163" s="93"/>
      <c r="BRK163" s="93"/>
      <c r="BRL163" s="93"/>
      <c r="BRM163" s="93"/>
      <c r="BRN163" s="93"/>
      <c r="BRO163" s="93"/>
      <c r="BRP163" s="93"/>
      <c r="BRQ163" s="93"/>
      <c r="BRR163" s="93"/>
      <c r="BRS163" s="93"/>
      <c r="BRT163" s="93"/>
      <c r="BRU163" s="93"/>
      <c r="BRV163" s="93"/>
      <c r="BRW163" s="93"/>
      <c r="BRX163" s="93"/>
      <c r="BRY163" s="93"/>
      <c r="BRZ163" s="93"/>
      <c r="BSA163" s="93"/>
      <c r="BSB163" s="93"/>
      <c r="BSC163" s="93"/>
      <c r="BSD163" s="93"/>
      <c r="BSE163" s="93"/>
      <c r="BSF163" s="93"/>
      <c r="BSG163" s="93"/>
      <c r="BSH163" s="93"/>
      <c r="BSI163" s="93"/>
      <c r="BSJ163" s="93"/>
      <c r="BSK163" s="93"/>
      <c r="BSL163" s="93"/>
      <c r="BSM163" s="93"/>
      <c r="BSN163" s="93"/>
      <c r="BSO163" s="93"/>
      <c r="BSP163" s="93"/>
      <c r="BSQ163" s="93"/>
      <c r="BSR163" s="93"/>
      <c r="BSS163" s="93"/>
      <c r="BST163" s="93"/>
      <c r="BSU163" s="93"/>
      <c r="BSV163" s="93"/>
      <c r="BSW163" s="93"/>
      <c r="BSX163" s="93"/>
      <c r="BSY163" s="93"/>
      <c r="BSZ163" s="93"/>
      <c r="BTA163" s="93"/>
      <c r="BTB163" s="93"/>
      <c r="BTC163" s="93"/>
      <c r="BTD163" s="93"/>
      <c r="BTE163" s="93"/>
      <c r="BTF163" s="93"/>
      <c r="BTG163" s="93"/>
      <c r="BTH163" s="93"/>
      <c r="BTI163" s="93"/>
      <c r="BTJ163" s="93"/>
      <c r="BTK163" s="93"/>
      <c r="BTL163" s="93"/>
      <c r="BTM163" s="93"/>
      <c r="BTN163" s="93"/>
      <c r="BTO163" s="93"/>
      <c r="BTP163" s="93"/>
      <c r="BTQ163" s="93"/>
      <c r="BTR163" s="93"/>
      <c r="BTS163" s="93"/>
      <c r="BTT163" s="93"/>
      <c r="BTU163" s="93"/>
      <c r="BTV163" s="93"/>
      <c r="BTW163" s="93"/>
      <c r="BTX163" s="93"/>
      <c r="BTY163" s="93"/>
      <c r="BTZ163" s="93"/>
      <c r="BUA163" s="93"/>
      <c r="BUB163" s="93"/>
      <c r="BUC163" s="93"/>
      <c r="BUD163" s="93"/>
      <c r="BUE163" s="93"/>
      <c r="BUF163" s="93"/>
      <c r="BUG163" s="93"/>
      <c r="BUH163" s="93"/>
      <c r="BUI163" s="93"/>
      <c r="BUJ163" s="93"/>
      <c r="BUK163" s="93"/>
      <c r="BUL163" s="93"/>
      <c r="BUM163" s="93"/>
      <c r="BUN163" s="93"/>
      <c r="BUO163" s="93"/>
      <c r="BUP163" s="93"/>
      <c r="BUQ163" s="93"/>
      <c r="BUR163" s="93"/>
      <c r="BUS163" s="93"/>
      <c r="BUT163" s="93"/>
      <c r="BUU163" s="93"/>
      <c r="BUV163" s="93"/>
      <c r="BUW163" s="93"/>
      <c r="BUX163" s="93"/>
      <c r="BUY163" s="93"/>
      <c r="BUZ163" s="93"/>
      <c r="BVA163" s="93"/>
      <c r="BVB163" s="93"/>
      <c r="BVC163" s="93"/>
      <c r="BVD163" s="93"/>
      <c r="BVE163" s="93"/>
      <c r="BVF163" s="93"/>
      <c r="BVG163" s="93"/>
      <c r="BVH163" s="93"/>
      <c r="BVI163" s="93"/>
      <c r="BVJ163" s="93"/>
      <c r="BVK163" s="93"/>
      <c r="BVL163" s="93"/>
      <c r="BVM163" s="93"/>
      <c r="BVN163" s="93"/>
      <c r="BVO163" s="93"/>
      <c r="BVP163" s="93"/>
      <c r="BVQ163" s="93"/>
      <c r="BVR163" s="93"/>
      <c r="BVS163" s="93"/>
      <c r="BVT163" s="93"/>
      <c r="BVU163" s="93"/>
      <c r="BVV163" s="93"/>
      <c r="BVW163" s="93"/>
      <c r="BVX163" s="93"/>
      <c r="BVY163" s="93"/>
      <c r="BVZ163" s="93"/>
      <c r="BWA163" s="93"/>
      <c r="BWB163" s="93"/>
      <c r="BWC163" s="93"/>
      <c r="BWD163" s="93"/>
      <c r="BWE163" s="93"/>
      <c r="BWF163" s="93"/>
      <c r="BWG163" s="93"/>
      <c r="BWH163" s="93"/>
      <c r="BWI163" s="93"/>
      <c r="BWJ163" s="93"/>
      <c r="BWK163" s="93"/>
      <c r="BWL163" s="93"/>
      <c r="BWM163" s="93"/>
      <c r="BWN163" s="93"/>
      <c r="BWO163" s="93"/>
      <c r="BWP163" s="93"/>
      <c r="BWQ163" s="93"/>
      <c r="BWR163" s="93"/>
      <c r="BWS163" s="93"/>
      <c r="BWT163" s="93"/>
      <c r="BWU163" s="93"/>
      <c r="BWV163" s="93"/>
      <c r="BWW163" s="93"/>
      <c r="BWX163" s="93"/>
      <c r="BWY163" s="93"/>
      <c r="BWZ163" s="93"/>
      <c r="BXA163" s="93"/>
      <c r="BXB163" s="93"/>
      <c r="BXC163" s="93"/>
      <c r="BXD163" s="93"/>
      <c r="BXE163" s="93"/>
      <c r="BXF163" s="93"/>
      <c r="BXG163" s="93"/>
      <c r="BXH163" s="93"/>
      <c r="BXI163" s="93"/>
      <c r="BXJ163" s="93"/>
      <c r="BXK163" s="93"/>
      <c r="BXL163" s="93"/>
      <c r="BXM163" s="93"/>
      <c r="BXN163" s="93"/>
      <c r="BXO163" s="93"/>
      <c r="BXP163" s="93"/>
      <c r="BXQ163" s="93"/>
      <c r="BXR163" s="93"/>
      <c r="BXS163" s="93"/>
      <c r="BXT163" s="93"/>
      <c r="BXU163" s="93"/>
      <c r="BXV163" s="93"/>
      <c r="BXW163" s="93"/>
      <c r="BXX163" s="93"/>
      <c r="BXY163" s="93"/>
      <c r="BXZ163" s="93"/>
      <c r="BYA163" s="93"/>
      <c r="BYB163" s="93"/>
      <c r="BYC163" s="93"/>
      <c r="BYD163" s="93"/>
      <c r="BYE163" s="93"/>
      <c r="BYF163" s="93"/>
      <c r="BYG163" s="93"/>
      <c r="BYH163" s="93"/>
      <c r="BYI163" s="93"/>
      <c r="BYJ163" s="93"/>
      <c r="BYK163" s="93"/>
      <c r="BYL163" s="93"/>
      <c r="BYM163" s="93"/>
      <c r="BYN163" s="93"/>
      <c r="BYO163" s="93"/>
      <c r="BYP163" s="93"/>
      <c r="BYQ163" s="93"/>
      <c r="BYR163" s="93"/>
      <c r="BYS163" s="93"/>
      <c r="BYT163" s="93"/>
      <c r="BYU163" s="93"/>
      <c r="BYV163" s="93"/>
      <c r="BYW163" s="93"/>
      <c r="BYX163" s="93"/>
      <c r="BYY163" s="93"/>
      <c r="BYZ163" s="93"/>
      <c r="BZA163" s="93"/>
      <c r="BZB163" s="93"/>
      <c r="BZC163" s="93"/>
      <c r="BZD163" s="93"/>
      <c r="BZE163" s="93"/>
      <c r="BZF163" s="93"/>
      <c r="BZG163" s="93"/>
      <c r="BZH163" s="93"/>
      <c r="BZI163" s="93"/>
      <c r="BZJ163" s="93"/>
      <c r="BZK163" s="93"/>
      <c r="BZL163" s="93"/>
      <c r="BZM163" s="93"/>
      <c r="BZN163" s="93"/>
      <c r="BZO163" s="93"/>
      <c r="BZP163" s="93"/>
      <c r="BZQ163" s="93"/>
      <c r="BZR163" s="93"/>
      <c r="BZS163" s="93"/>
      <c r="BZT163" s="93"/>
      <c r="BZU163" s="93"/>
      <c r="BZV163" s="93"/>
      <c r="BZW163" s="93"/>
      <c r="BZX163" s="93"/>
      <c r="BZY163" s="93"/>
      <c r="BZZ163" s="93"/>
      <c r="CAA163" s="93"/>
      <c r="CAB163" s="93"/>
      <c r="CAC163" s="93"/>
      <c r="CAD163" s="93"/>
      <c r="CAE163" s="93"/>
      <c r="CAF163" s="93"/>
      <c r="CAG163" s="93"/>
      <c r="CAH163" s="93"/>
      <c r="CAI163" s="93"/>
      <c r="CAJ163" s="93"/>
      <c r="CAK163" s="93"/>
      <c r="CAL163" s="93"/>
      <c r="CAM163" s="93"/>
      <c r="CAN163" s="93"/>
      <c r="CAO163" s="93"/>
      <c r="CAP163" s="93"/>
      <c r="CAQ163" s="93"/>
      <c r="CAR163" s="93"/>
      <c r="CAS163" s="93"/>
      <c r="CAT163" s="93"/>
      <c r="CAU163" s="93"/>
      <c r="CAV163" s="93"/>
      <c r="CAW163" s="93"/>
      <c r="CAX163" s="93"/>
      <c r="CAY163" s="93"/>
      <c r="CAZ163" s="93"/>
      <c r="CBA163" s="93"/>
      <c r="CBB163" s="93"/>
      <c r="CBC163" s="93"/>
      <c r="CBD163" s="93"/>
      <c r="CBE163" s="93"/>
      <c r="CBF163" s="93"/>
      <c r="CBG163" s="93"/>
      <c r="CBH163" s="93"/>
      <c r="CBI163" s="93"/>
      <c r="CBJ163" s="93"/>
      <c r="CBK163" s="93"/>
      <c r="CBL163" s="93"/>
      <c r="CBM163" s="93"/>
      <c r="CBN163" s="93"/>
      <c r="CBO163" s="93"/>
      <c r="CBP163" s="93"/>
      <c r="CBQ163" s="93"/>
      <c r="CBR163" s="93"/>
      <c r="CBS163" s="93"/>
      <c r="CBT163" s="93"/>
      <c r="CBU163" s="93"/>
      <c r="CBV163" s="93"/>
      <c r="CBW163" s="93"/>
      <c r="CBX163" s="93"/>
      <c r="CBY163" s="93"/>
      <c r="CBZ163" s="93"/>
      <c r="CCA163" s="93"/>
      <c r="CCB163" s="93"/>
      <c r="CCC163" s="93"/>
      <c r="CCD163" s="93"/>
      <c r="CCE163" s="93"/>
      <c r="CCF163" s="93"/>
      <c r="CCG163" s="93"/>
      <c r="CCH163" s="93"/>
      <c r="CCI163" s="93"/>
      <c r="CCJ163" s="93"/>
      <c r="CCK163" s="93"/>
      <c r="CCL163" s="93"/>
      <c r="CCM163" s="93"/>
      <c r="CCN163" s="93"/>
      <c r="CCO163" s="93"/>
      <c r="CCP163" s="93"/>
      <c r="CCQ163" s="93"/>
      <c r="CCR163" s="93"/>
      <c r="CCS163" s="93"/>
      <c r="CCT163" s="93"/>
      <c r="CCU163" s="93"/>
      <c r="CCV163" s="93"/>
      <c r="CCW163" s="93"/>
      <c r="CCX163" s="93"/>
      <c r="CCY163" s="93"/>
      <c r="CCZ163" s="93"/>
      <c r="CDA163" s="93"/>
      <c r="CDB163" s="93"/>
      <c r="CDC163" s="93"/>
      <c r="CDD163" s="93"/>
      <c r="CDE163" s="93"/>
      <c r="CDF163" s="93"/>
      <c r="CDG163" s="93"/>
      <c r="CDH163" s="93"/>
      <c r="CDI163" s="93"/>
      <c r="CDJ163" s="93"/>
      <c r="CDK163" s="93"/>
      <c r="CDL163" s="93"/>
      <c r="CDM163" s="93"/>
      <c r="CDN163" s="93"/>
      <c r="CDO163" s="93"/>
      <c r="CDP163" s="93"/>
      <c r="CDQ163" s="93"/>
      <c r="CDR163" s="93"/>
      <c r="CDS163" s="93"/>
      <c r="CDT163" s="93"/>
      <c r="CDU163" s="93"/>
      <c r="CDV163" s="93"/>
      <c r="CDW163" s="93"/>
      <c r="CDX163" s="93"/>
      <c r="CDY163" s="93"/>
      <c r="CDZ163" s="93"/>
      <c r="CEA163" s="93"/>
      <c r="CEB163" s="93"/>
      <c r="CEC163" s="93"/>
      <c r="CED163" s="93"/>
      <c r="CEE163" s="93"/>
      <c r="CEF163" s="93"/>
      <c r="CEG163" s="93"/>
      <c r="CEH163" s="93"/>
      <c r="CEI163" s="93"/>
      <c r="CEJ163" s="93"/>
      <c r="CEK163" s="93"/>
      <c r="CEL163" s="93"/>
      <c r="CEM163" s="93"/>
      <c r="CEN163" s="93"/>
      <c r="CEO163" s="93"/>
      <c r="CEP163" s="93"/>
      <c r="CEQ163" s="93"/>
      <c r="CER163" s="93"/>
      <c r="CES163" s="93"/>
      <c r="CET163" s="93"/>
      <c r="CEU163" s="93"/>
      <c r="CEV163" s="93"/>
      <c r="CEW163" s="93"/>
      <c r="CEX163" s="93"/>
      <c r="CEY163" s="93"/>
      <c r="CEZ163" s="93"/>
      <c r="CFA163" s="93"/>
      <c r="CFB163" s="93"/>
      <c r="CFC163" s="93"/>
      <c r="CFD163" s="93"/>
      <c r="CFE163" s="93"/>
      <c r="CFF163" s="93"/>
      <c r="CFG163" s="93"/>
      <c r="CFH163" s="93"/>
      <c r="CFI163" s="93"/>
      <c r="CFJ163" s="93"/>
      <c r="CFK163" s="93"/>
      <c r="CFL163" s="93"/>
      <c r="CFM163" s="93"/>
      <c r="CFN163" s="93"/>
      <c r="CFO163" s="93"/>
      <c r="CFP163" s="93"/>
      <c r="CFQ163" s="93"/>
      <c r="CFR163" s="93"/>
      <c r="CFS163" s="93"/>
      <c r="CFT163" s="93"/>
      <c r="CFU163" s="93"/>
      <c r="CFV163" s="93"/>
      <c r="CFW163" s="93"/>
      <c r="CFX163" s="93"/>
      <c r="CFY163" s="93"/>
      <c r="CFZ163" s="93"/>
      <c r="CGA163" s="93"/>
      <c r="CGB163" s="93"/>
      <c r="CGC163" s="93"/>
      <c r="CGD163" s="93"/>
      <c r="CGE163" s="93"/>
      <c r="CGF163" s="93"/>
      <c r="CGG163" s="93"/>
      <c r="CGH163" s="93"/>
      <c r="CGI163" s="93"/>
      <c r="CGJ163" s="93"/>
      <c r="CGK163" s="93"/>
      <c r="CGL163" s="93"/>
      <c r="CGM163" s="93"/>
      <c r="CGN163" s="93"/>
      <c r="CGO163" s="93"/>
      <c r="CGP163" s="93"/>
      <c r="CGQ163" s="93"/>
      <c r="CGR163" s="93"/>
      <c r="CGS163" s="93"/>
      <c r="CGT163" s="93"/>
      <c r="CGU163" s="93"/>
      <c r="CGV163" s="93"/>
      <c r="CGW163" s="93"/>
      <c r="CGX163" s="93"/>
      <c r="CGY163" s="93"/>
      <c r="CGZ163" s="93"/>
      <c r="CHA163" s="93"/>
      <c r="CHB163" s="93"/>
      <c r="CHC163" s="93"/>
      <c r="CHD163" s="93"/>
      <c r="CHE163" s="93"/>
      <c r="CHF163" s="93"/>
      <c r="CHG163" s="93"/>
      <c r="CHH163" s="93"/>
      <c r="CHI163" s="93"/>
      <c r="CHJ163" s="93"/>
      <c r="CHK163" s="93"/>
      <c r="CHL163" s="93"/>
      <c r="CHM163" s="93"/>
      <c r="CHN163" s="93"/>
      <c r="CHO163" s="93"/>
      <c r="CHP163" s="93"/>
      <c r="CHQ163" s="93"/>
      <c r="CHR163" s="93"/>
      <c r="CHS163" s="93"/>
      <c r="CHT163" s="93"/>
      <c r="CHU163" s="93"/>
      <c r="CHV163" s="93"/>
      <c r="CHW163" s="93"/>
      <c r="CHX163" s="93"/>
      <c r="CHY163" s="93"/>
      <c r="CHZ163" s="93"/>
      <c r="CIA163" s="93"/>
      <c r="CIB163" s="93"/>
      <c r="CIC163" s="93"/>
      <c r="CID163" s="93"/>
      <c r="CIE163" s="93"/>
      <c r="CIF163" s="93"/>
      <c r="CIG163" s="93"/>
      <c r="CIH163" s="93"/>
      <c r="CII163" s="93"/>
      <c r="CIJ163" s="93"/>
      <c r="CIK163" s="93"/>
      <c r="CIL163" s="93"/>
      <c r="CIM163" s="93"/>
      <c r="CIN163" s="93"/>
      <c r="CIO163" s="93"/>
      <c r="CIP163" s="93"/>
      <c r="CIQ163" s="93"/>
      <c r="CIR163" s="93"/>
      <c r="CIS163" s="93"/>
      <c r="CIT163" s="93"/>
      <c r="CIU163" s="93"/>
      <c r="CIV163" s="93"/>
      <c r="CIW163" s="93"/>
      <c r="CIX163" s="93"/>
      <c r="CIY163" s="93"/>
      <c r="CIZ163" s="93"/>
      <c r="CJA163" s="93"/>
      <c r="CJB163" s="93"/>
      <c r="CJC163" s="93"/>
      <c r="CJD163" s="93"/>
      <c r="CJE163" s="93"/>
      <c r="CJF163" s="93"/>
      <c r="CJG163" s="93"/>
      <c r="CJH163" s="93"/>
      <c r="CJI163" s="93"/>
      <c r="CJJ163" s="93"/>
      <c r="CJK163" s="93"/>
      <c r="CJL163" s="93"/>
      <c r="CJM163" s="93"/>
      <c r="CJN163" s="93"/>
      <c r="CJO163" s="93"/>
      <c r="CJP163" s="93"/>
      <c r="CJQ163" s="93"/>
      <c r="CJR163" s="93"/>
      <c r="CJS163" s="93"/>
      <c r="CJT163" s="93"/>
      <c r="CJU163" s="93"/>
      <c r="CJV163" s="93"/>
      <c r="CJW163" s="93"/>
      <c r="CJX163" s="93"/>
      <c r="CJY163" s="93"/>
      <c r="CJZ163" s="93"/>
      <c r="CKA163" s="93"/>
      <c r="CKB163" s="93"/>
      <c r="CKC163" s="93"/>
      <c r="CKD163" s="93"/>
      <c r="CKE163" s="93"/>
      <c r="CKF163" s="93"/>
      <c r="CKG163" s="93"/>
      <c r="CKH163" s="93"/>
      <c r="CKI163" s="93"/>
      <c r="CKJ163" s="93"/>
      <c r="CKK163" s="93"/>
      <c r="CKL163" s="93"/>
      <c r="CKM163" s="93"/>
      <c r="CKN163" s="93"/>
      <c r="CKO163" s="93"/>
      <c r="CKP163" s="93"/>
      <c r="CKQ163" s="93"/>
      <c r="CKR163" s="93"/>
      <c r="CKS163" s="93"/>
      <c r="CKT163" s="93"/>
      <c r="CKU163" s="93"/>
      <c r="CKV163" s="93"/>
      <c r="CKW163" s="93"/>
      <c r="CKX163" s="93"/>
      <c r="CKY163" s="93"/>
      <c r="CKZ163" s="93"/>
      <c r="CLA163" s="93"/>
      <c r="CLB163" s="93"/>
      <c r="CLC163" s="93"/>
      <c r="CLD163" s="93"/>
      <c r="CLE163" s="93"/>
      <c r="CLF163" s="93"/>
      <c r="CLG163" s="93"/>
      <c r="CLH163" s="93"/>
      <c r="CLI163" s="93"/>
      <c r="CLJ163" s="93"/>
      <c r="CLK163" s="93"/>
      <c r="CLL163" s="93"/>
      <c r="CLM163" s="93"/>
      <c r="CLN163" s="93"/>
      <c r="CLO163" s="93"/>
      <c r="CLP163" s="93"/>
      <c r="CLQ163" s="93"/>
      <c r="CLR163" s="93"/>
      <c r="CLS163" s="93"/>
      <c r="CLT163" s="93"/>
      <c r="CLU163" s="93"/>
      <c r="CLV163" s="93"/>
      <c r="CLW163" s="93"/>
      <c r="CLX163" s="93"/>
      <c r="CLY163" s="93"/>
      <c r="CLZ163" s="93"/>
      <c r="CMA163" s="93"/>
      <c r="CMB163" s="93"/>
      <c r="CMC163" s="93"/>
      <c r="CMD163" s="93"/>
      <c r="CME163" s="93"/>
      <c r="CMF163" s="93"/>
      <c r="CMG163" s="93"/>
      <c r="CMH163" s="93"/>
      <c r="CMI163" s="93"/>
      <c r="CMJ163" s="93"/>
      <c r="CMK163" s="93"/>
      <c r="CML163" s="93"/>
      <c r="CMM163" s="93"/>
      <c r="CMN163" s="93"/>
      <c r="CMO163" s="93"/>
      <c r="CMP163" s="93"/>
      <c r="CMQ163" s="93"/>
      <c r="CMR163" s="93"/>
      <c r="CMS163" s="93"/>
      <c r="CMT163" s="93"/>
      <c r="CMU163" s="93"/>
      <c r="CMV163" s="93"/>
      <c r="CMW163" s="93"/>
      <c r="CMX163" s="93"/>
      <c r="CMY163" s="93"/>
      <c r="CMZ163" s="93"/>
      <c r="CNA163" s="93"/>
      <c r="CNB163" s="93"/>
      <c r="CNC163" s="93"/>
      <c r="CND163" s="93"/>
      <c r="CNE163" s="93"/>
      <c r="CNF163" s="93"/>
      <c r="CNG163" s="93"/>
      <c r="CNH163" s="93"/>
      <c r="CNI163" s="93"/>
      <c r="CNJ163" s="93"/>
      <c r="CNK163" s="93"/>
      <c r="CNL163" s="93"/>
      <c r="CNM163" s="93"/>
      <c r="CNN163" s="93"/>
      <c r="CNO163" s="93"/>
      <c r="CNP163" s="93"/>
      <c r="CNQ163" s="93"/>
      <c r="CNR163" s="93"/>
      <c r="CNS163" s="93"/>
      <c r="CNT163" s="93"/>
      <c r="CNU163" s="93"/>
      <c r="CNV163" s="93"/>
      <c r="CNW163" s="93"/>
      <c r="CNX163" s="93"/>
      <c r="CNY163" s="93"/>
      <c r="CNZ163" s="93"/>
      <c r="COA163" s="93"/>
      <c r="COB163" s="93"/>
      <c r="COC163" s="93"/>
      <c r="COD163" s="93"/>
      <c r="COE163" s="93"/>
      <c r="COF163" s="93"/>
      <c r="COG163" s="93"/>
      <c r="COH163" s="93"/>
      <c r="COI163" s="93"/>
      <c r="COJ163" s="93"/>
      <c r="COK163" s="93"/>
      <c r="COL163" s="93"/>
      <c r="COM163" s="93"/>
      <c r="CON163" s="93"/>
      <c r="COO163" s="93"/>
      <c r="COP163" s="93"/>
      <c r="COQ163" s="93"/>
      <c r="COR163" s="93"/>
      <c r="COS163" s="93"/>
      <c r="COT163" s="93"/>
      <c r="COU163" s="93"/>
      <c r="COV163" s="93"/>
      <c r="COW163" s="93"/>
      <c r="COX163" s="93"/>
      <c r="COY163" s="93"/>
      <c r="COZ163" s="93"/>
      <c r="CPA163" s="93"/>
      <c r="CPB163" s="93"/>
      <c r="CPC163" s="93"/>
      <c r="CPD163" s="93"/>
      <c r="CPE163" s="93"/>
      <c r="CPF163" s="93"/>
      <c r="CPG163" s="93"/>
      <c r="CPH163" s="93"/>
      <c r="CPI163" s="93"/>
      <c r="CPJ163" s="93"/>
      <c r="CPK163" s="93"/>
      <c r="CPL163" s="93"/>
      <c r="CPM163" s="93"/>
      <c r="CPN163" s="93"/>
      <c r="CPO163" s="93"/>
      <c r="CPP163" s="93"/>
      <c r="CPQ163" s="93"/>
      <c r="CPR163" s="93"/>
      <c r="CPS163" s="93"/>
      <c r="CPT163" s="93"/>
      <c r="CPU163" s="93"/>
      <c r="CPV163" s="93"/>
      <c r="CPW163" s="93"/>
      <c r="CPX163" s="93"/>
      <c r="CPY163" s="93"/>
      <c r="CPZ163" s="93"/>
      <c r="CQA163" s="93"/>
      <c r="CQB163" s="93"/>
      <c r="CQC163" s="93"/>
      <c r="CQD163" s="93"/>
      <c r="CQE163" s="93"/>
      <c r="CQF163" s="93"/>
      <c r="CQG163" s="93"/>
      <c r="CQH163" s="93"/>
      <c r="CQI163" s="93"/>
      <c r="CQJ163" s="93"/>
      <c r="CQK163" s="93"/>
      <c r="CQL163" s="93"/>
      <c r="CQM163" s="93"/>
      <c r="CQN163" s="93"/>
      <c r="CQO163" s="93"/>
      <c r="CQP163" s="93"/>
      <c r="CQQ163" s="93"/>
      <c r="CQR163" s="93"/>
      <c r="CQS163" s="93"/>
      <c r="CQT163" s="93"/>
      <c r="CQU163" s="93"/>
      <c r="CQV163" s="93"/>
      <c r="CQW163" s="93"/>
      <c r="CQX163" s="93"/>
      <c r="CQY163" s="93"/>
      <c r="CQZ163" s="93"/>
      <c r="CRA163" s="93"/>
      <c r="CRB163" s="93"/>
      <c r="CRC163" s="93"/>
      <c r="CRD163" s="93"/>
      <c r="CRE163" s="93"/>
      <c r="CRF163" s="93"/>
      <c r="CRG163" s="93"/>
      <c r="CRH163" s="93"/>
      <c r="CRI163" s="93"/>
      <c r="CRJ163" s="93"/>
      <c r="CRK163" s="93"/>
      <c r="CRL163" s="93"/>
      <c r="CRM163" s="93"/>
      <c r="CRN163" s="93"/>
      <c r="CRO163" s="93"/>
      <c r="CRP163" s="93"/>
      <c r="CRQ163" s="93"/>
      <c r="CRR163" s="93"/>
      <c r="CRS163" s="93"/>
      <c r="CRT163" s="93"/>
      <c r="CRU163" s="93"/>
      <c r="CRV163" s="93"/>
      <c r="CRW163" s="93"/>
      <c r="CRX163" s="93"/>
      <c r="CRY163" s="93"/>
      <c r="CRZ163" s="93"/>
      <c r="CSA163" s="93"/>
      <c r="CSB163" s="93"/>
      <c r="CSC163" s="93"/>
      <c r="CSD163" s="93"/>
      <c r="CSE163" s="93"/>
      <c r="CSF163" s="93"/>
      <c r="CSG163" s="93"/>
      <c r="CSH163" s="93"/>
      <c r="CSI163" s="93"/>
      <c r="CSJ163" s="93"/>
      <c r="CSK163" s="93"/>
      <c r="CSL163" s="93"/>
      <c r="CSM163" s="93"/>
      <c r="CSN163" s="93"/>
      <c r="CSO163" s="93"/>
      <c r="CSP163" s="93"/>
      <c r="CSQ163" s="93"/>
      <c r="CSR163" s="93"/>
      <c r="CSS163" s="93"/>
      <c r="CST163" s="93"/>
      <c r="CSU163" s="93"/>
      <c r="CSV163" s="93"/>
      <c r="CSW163" s="93"/>
      <c r="CSX163" s="93"/>
      <c r="CSY163" s="93"/>
      <c r="CSZ163" s="93"/>
      <c r="CTA163" s="93"/>
      <c r="CTB163" s="93"/>
      <c r="CTC163" s="93"/>
      <c r="CTD163" s="93"/>
      <c r="CTE163" s="93"/>
      <c r="CTF163" s="93"/>
      <c r="CTG163" s="93"/>
      <c r="CTH163" s="93"/>
      <c r="CTI163" s="93"/>
      <c r="CTJ163" s="93"/>
      <c r="CTK163" s="93"/>
      <c r="CTL163" s="93"/>
      <c r="CTM163" s="93"/>
      <c r="CTN163" s="93"/>
      <c r="CTO163" s="93"/>
      <c r="CTP163" s="93"/>
      <c r="CTQ163" s="93"/>
      <c r="CTR163" s="93"/>
      <c r="CTS163" s="93"/>
      <c r="CTT163" s="93"/>
      <c r="CTU163" s="93"/>
      <c r="CTV163" s="93"/>
      <c r="CTW163" s="93"/>
      <c r="CTX163" s="93"/>
      <c r="CTY163" s="93"/>
      <c r="CTZ163" s="93"/>
      <c r="CUA163" s="93"/>
      <c r="CUB163" s="93"/>
      <c r="CUC163" s="93"/>
      <c r="CUD163" s="93"/>
      <c r="CUE163" s="93"/>
      <c r="CUF163" s="93"/>
      <c r="CUG163" s="93"/>
      <c r="CUH163" s="93"/>
      <c r="CUI163" s="93"/>
      <c r="CUJ163" s="93"/>
      <c r="CUK163" s="93"/>
      <c r="CUL163" s="93"/>
      <c r="CUM163" s="93"/>
      <c r="CUN163" s="93"/>
      <c r="CUO163" s="93"/>
      <c r="CUP163" s="93"/>
      <c r="CUQ163" s="93"/>
      <c r="CUR163" s="93"/>
      <c r="CUS163" s="93"/>
      <c r="CUT163" s="93"/>
      <c r="CUU163" s="93"/>
      <c r="CUV163" s="93"/>
      <c r="CUW163" s="93"/>
      <c r="CUX163" s="93"/>
      <c r="CUY163" s="93"/>
      <c r="CUZ163" s="93"/>
      <c r="CVA163" s="93"/>
      <c r="CVB163" s="93"/>
      <c r="CVC163" s="93"/>
      <c r="CVD163" s="93"/>
      <c r="CVE163" s="93"/>
      <c r="CVF163" s="93"/>
      <c r="CVG163" s="93"/>
      <c r="CVH163" s="93"/>
      <c r="CVI163" s="93"/>
      <c r="CVJ163" s="93"/>
      <c r="CVK163" s="93"/>
      <c r="CVL163" s="93"/>
      <c r="CVM163" s="93"/>
      <c r="CVN163" s="93"/>
      <c r="CVO163" s="93"/>
      <c r="CVP163" s="93"/>
      <c r="CVQ163" s="93"/>
      <c r="CVR163" s="93"/>
      <c r="CVS163" s="93"/>
      <c r="CVT163" s="93"/>
      <c r="CVU163" s="93"/>
      <c r="CVV163" s="93"/>
      <c r="CVW163" s="93"/>
      <c r="CVX163" s="93"/>
      <c r="CVY163" s="93"/>
      <c r="CVZ163" s="93"/>
      <c r="CWA163" s="93"/>
      <c r="CWB163" s="93"/>
      <c r="CWC163" s="93"/>
      <c r="CWD163" s="93"/>
      <c r="CWE163" s="93"/>
      <c r="CWF163" s="93"/>
      <c r="CWG163" s="93"/>
      <c r="CWH163" s="93"/>
      <c r="CWI163" s="93"/>
      <c r="CWJ163" s="93"/>
      <c r="CWK163" s="93"/>
      <c r="CWL163" s="93"/>
      <c r="CWM163" s="93"/>
      <c r="CWN163" s="93"/>
      <c r="CWO163" s="93"/>
      <c r="CWP163" s="93"/>
      <c r="CWQ163" s="93"/>
      <c r="CWR163" s="93"/>
      <c r="CWS163" s="93"/>
      <c r="CWT163" s="93"/>
      <c r="CWU163" s="93"/>
      <c r="CWV163" s="93"/>
      <c r="CWW163" s="93"/>
      <c r="CWX163" s="93"/>
      <c r="CWY163" s="93"/>
      <c r="CWZ163" s="93"/>
      <c r="CXA163" s="93"/>
      <c r="CXB163" s="93"/>
      <c r="CXC163" s="93"/>
      <c r="CXD163" s="93"/>
      <c r="CXE163" s="93"/>
      <c r="CXF163" s="93"/>
      <c r="CXG163" s="93"/>
      <c r="CXH163" s="93"/>
      <c r="CXI163" s="93"/>
      <c r="CXJ163" s="93"/>
      <c r="CXK163" s="93"/>
      <c r="CXL163" s="93"/>
      <c r="CXM163" s="93"/>
      <c r="CXN163" s="93"/>
      <c r="CXO163" s="93"/>
      <c r="CXP163" s="93"/>
      <c r="CXQ163" s="93"/>
      <c r="CXR163" s="93"/>
      <c r="CXS163" s="93"/>
      <c r="CXT163" s="93"/>
      <c r="CXU163" s="93"/>
      <c r="CXV163" s="93"/>
      <c r="CXW163" s="93"/>
      <c r="CXX163" s="93"/>
      <c r="CXY163" s="93"/>
      <c r="CXZ163" s="93"/>
      <c r="CYA163" s="93"/>
      <c r="CYB163" s="93"/>
      <c r="CYC163" s="93"/>
      <c r="CYD163" s="93"/>
      <c r="CYE163" s="93"/>
      <c r="CYF163" s="93"/>
      <c r="CYG163" s="93"/>
      <c r="CYH163" s="93"/>
      <c r="CYI163" s="93"/>
      <c r="CYJ163" s="93"/>
      <c r="CYK163" s="93"/>
      <c r="CYL163" s="93"/>
      <c r="CYM163" s="93"/>
      <c r="CYN163" s="93"/>
      <c r="CYO163" s="93"/>
      <c r="CYP163" s="93"/>
      <c r="CYQ163" s="93"/>
      <c r="CYR163" s="93"/>
      <c r="CYS163" s="93"/>
      <c r="CYT163" s="93"/>
      <c r="CYU163" s="93"/>
      <c r="CYV163" s="93"/>
      <c r="CYW163" s="93"/>
      <c r="CYX163" s="93"/>
      <c r="CYY163" s="93"/>
      <c r="CYZ163" s="93"/>
      <c r="CZA163" s="93"/>
      <c r="CZB163" s="93"/>
      <c r="CZC163" s="93"/>
      <c r="CZD163" s="93"/>
      <c r="CZE163" s="93"/>
      <c r="CZF163" s="93"/>
      <c r="CZG163" s="93"/>
      <c r="CZH163" s="93"/>
      <c r="CZI163" s="93"/>
      <c r="CZJ163" s="93"/>
      <c r="CZK163" s="93"/>
      <c r="CZL163" s="93"/>
      <c r="CZM163" s="93"/>
      <c r="CZN163" s="93"/>
      <c r="CZO163" s="93"/>
      <c r="CZP163" s="93"/>
      <c r="CZQ163" s="93"/>
      <c r="CZR163" s="93"/>
      <c r="CZS163" s="93"/>
      <c r="CZT163" s="93"/>
      <c r="CZU163" s="93"/>
      <c r="CZV163" s="93"/>
      <c r="CZW163" s="93"/>
      <c r="CZX163" s="93"/>
      <c r="CZY163" s="93"/>
      <c r="CZZ163" s="93"/>
      <c r="DAA163" s="93"/>
      <c r="DAB163" s="93"/>
      <c r="DAC163" s="93"/>
      <c r="DAD163" s="93"/>
      <c r="DAE163" s="93"/>
      <c r="DAF163" s="93"/>
      <c r="DAG163" s="93"/>
      <c r="DAH163" s="93"/>
      <c r="DAI163" s="93"/>
      <c r="DAJ163" s="93"/>
      <c r="DAK163" s="93"/>
      <c r="DAL163" s="93"/>
      <c r="DAM163" s="93"/>
      <c r="DAN163" s="93"/>
      <c r="DAO163" s="93"/>
      <c r="DAP163" s="93"/>
      <c r="DAQ163" s="93"/>
      <c r="DAR163" s="93"/>
      <c r="DAS163" s="93"/>
      <c r="DAT163" s="93"/>
      <c r="DAU163" s="93"/>
      <c r="DAV163" s="93"/>
      <c r="DAW163" s="93"/>
      <c r="DAX163" s="93"/>
      <c r="DAY163" s="93"/>
      <c r="DAZ163" s="93"/>
      <c r="DBA163" s="93"/>
      <c r="DBB163" s="93"/>
      <c r="DBC163" s="93"/>
      <c r="DBD163" s="93"/>
      <c r="DBE163" s="93"/>
      <c r="DBF163" s="93"/>
      <c r="DBG163" s="93"/>
      <c r="DBH163" s="93"/>
      <c r="DBI163" s="93"/>
      <c r="DBJ163" s="93"/>
      <c r="DBK163" s="93"/>
      <c r="DBL163" s="93"/>
      <c r="DBM163" s="93"/>
      <c r="DBN163" s="93"/>
      <c r="DBO163" s="93"/>
      <c r="DBP163" s="93"/>
      <c r="DBQ163" s="93"/>
      <c r="DBR163" s="93"/>
      <c r="DBS163" s="93"/>
      <c r="DBT163" s="93"/>
      <c r="DBU163" s="93"/>
      <c r="DBV163" s="93"/>
      <c r="DBW163" s="93"/>
      <c r="DBX163" s="93"/>
      <c r="DBY163" s="93"/>
      <c r="DBZ163" s="93"/>
      <c r="DCA163" s="93"/>
      <c r="DCB163" s="93"/>
      <c r="DCC163" s="93"/>
      <c r="DCD163" s="93"/>
      <c r="DCE163" s="93"/>
      <c r="DCF163" s="93"/>
      <c r="DCG163" s="93"/>
      <c r="DCH163" s="93"/>
      <c r="DCI163" s="93"/>
      <c r="DCJ163" s="93"/>
      <c r="DCK163" s="93"/>
      <c r="DCL163" s="93"/>
      <c r="DCM163" s="93"/>
      <c r="DCN163" s="93"/>
      <c r="DCO163" s="93"/>
      <c r="DCP163" s="93"/>
      <c r="DCQ163" s="93"/>
      <c r="DCR163" s="93"/>
      <c r="DCS163" s="93"/>
      <c r="DCT163" s="93"/>
      <c r="DCU163" s="93"/>
      <c r="DCV163" s="93"/>
      <c r="DCW163" s="93"/>
      <c r="DCX163" s="93"/>
      <c r="DCY163" s="93"/>
      <c r="DCZ163" s="93"/>
      <c r="DDA163" s="93"/>
      <c r="DDB163" s="93"/>
      <c r="DDC163" s="93"/>
      <c r="DDD163" s="93"/>
      <c r="DDE163" s="93"/>
      <c r="DDF163" s="93"/>
      <c r="DDG163" s="93"/>
      <c r="DDH163" s="93"/>
      <c r="DDI163" s="93"/>
      <c r="DDJ163" s="93"/>
      <c r="DDK163" s="93"/>
      <c r="DDL163" s="93"/>
      <c r="DDM163" s="93"/>
      <c r="DDN163" s="93"/>
      <c r="DDO163" s="93"/>
      <c r="DDP163" s="93"/>
      <c r="DDQ163" s="93"/>
      <c r="DDR163" s="93"/>
      <c r="DDS163" s="93"/>
      <c r="DDT163" s="93"/>
      <c r="DDU163" s="93"/>
      <c r="DDV163" s="93"/>
      <c r="DDW163" s="93"/>
      <c r="DDX163" s="93"/>
      <c r="DDY163" s="93"/>
      <c r="DDZ163" s="93"/>
      <c r="DEA163" s="93"/>
      <c r="DEB163" s="93"/>
      <c r="DEC163" s="93"/>
      <c r="DED163" s="93"/>
      <c r="DEE163" s="93"/>
      <c r="DEF163" s="93"/>
      <c r="DEG163" s="93"/>
      <c r="DEH163" s="93"/>
      <c r="DEI163" s="93"/>
      <c r="DEJ163" s="93"/>
      <c r="DEK163" s="93"/>
      <c r="DEL163" s="93"/>
      <c r="DEM163" s="93"/>
      <c r="DEN163" s="93"/>
      <c r="DEO163" s="93"/>
      <c r="DEP163" s="93"/>
      <c r="DEQ163" s="93"/>
      <c r="DER163" s="93"/>
      <c r="DES163" s="93"/>
      <c r="DET163" s="93"/>
      <c r="DEU163" s="93"/>
      <c r="DEV163" s="93"/>
      <c r="DEW163" s="93"/>
      <c r="DEX163" s="93"/>
      <c r="DEY163" s="93"/>
      <c r="DEZ163" s="93"/>
      <c r="DFA163" s="93"/>
      <c r="DFB163" s="93"/>
      <c r="DFC163" s="93"/>
      <c r="DFD163" s="93"/>
      <c r="DFE163" s="93"/>
      <c r="DFF163" s="93"/>
      <c r="DFG163" s="93"/>
      <c r="DFH163" s="93"/>
      <c r="DFI163" s="93"/>
      <c r="DFJ163" s="93"/>
      <c r="DFK163" s="93"/>
      <c r="DFL163" s="93"/>
      <c r="DFM163" s="93"/>
      <c r="DFN163" s="93"/>
      <c r="DFO163" s="93"/>
      <c r="DFP163" s="93"/>
      <c r="DFQ163" s="93"/>
      <c r="DFR163" s="93"/>
      <c r="DFS163" s="93"/>
      <c r="DFT163" s="93"/>
      <c r="DFU163" s="93"/>
      <c r="DFV163" s="93"/>
      <c r="DFW163" s="93"/>
      <c r="DFX163" s="93"/>
      <c r="DFY163" s="93"/>
      <c r="DFZ163" s="93"/>
      <c r="DGA163" s="93"/>
      <c r="DGB163" s="93"/>
      <c r="DGC163" s="93"/>
      <c r="DGD163" s="93"/>
      <c r="DGE163" s="93"/>
      <c r="DGF163" s="93"/>
      <c r="DGG163" s="93"/>
      <c r="DGH163" s="93"/>
      <c r="DGI163" s="93"/>
      <c r="DGJ163" s="93"/>
      <c r="DGK163" s="93"/>
      <c r="DGL163" s="93"/>
      <c r="DGM163" s="93"/>
      <c r="DGN163" s="93"/>
      <c r="DGO163" s="93"/>
      <c r="DGP163" s="93"/>
      <c r="DGQ163" s="93"/>
      <c r="DGR163" s="93"/>
      <c r="DGS163" s="93"/>
      <c r="DGT163" s="93"/>
      <c r="DGU163" s="93"/>
      <c r="DGV163" s="93"/>
      <c r="DGW163" s="93"/>
      <c r="DGX163" s="93"/>
      <c r="DGY163" s="93"/>
      <c r="DGZ163" s="93"/>
      <c r="DHA163" s="93"/>
      <c r="DHB163" s="93"/>
      <c r="DHC163" s="93"/>
      <c r="DHD163" s="93"/>
      <c r="DHE163" s="93"/>
      <c r="DHF163" s="93"/>
      <c r="DHG163" s="93"/>
      <c r="DHH163" s="93"/>
      <c r="DHI163" s="93"/>
      <c r="DHJ163" s="93"/>
      <c r="DHK163" s="93"/>
      <c r="DHL163" s="93"/>
      <c r="DHM163" s="93"/>
      <c r="DHN163" s="93"/>
      <c r="DHO163" s="93"/>
      <c r="DHP163" s="93"/>
      <c r="DHQ163" s="93"/>
    </row>
    <row r="164" spans="1:2929" s="170" customFormat="1" ht="25.5">
      <c r="A164" s="198"/>
      <c r="B164" s="173" t="s">
        <v>1099</v>
      </c>
      <c r="C164" s="127" t="s">
        <v>39</v>
      </c>
      <c r="D164" s="108">
        <v>31</v>
      </c>
      <c r="E164" s="663">
        <v>0</v>
      </c>
      <c r="F164" s="105">
        <f>+E164*D164</f>
        <v>0</v>
      </c>
      <c r="G164" s="162"/>
      <c r="H164" s="108"/>
      <c r="I164" s="109"/>
      <c r="J164" s="105"/>
      <c r="K164" s="93"/>
      <c r="L164" s="166"/>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c r="BG164" s="93"/>
      <c r="BH164" s="93"/>
      <c r="BI164" s="93"/>
      <c r="BJ164" s="93"/>
      <c r="BK164" s="93"/>
      <c r="BL164" s="93"/>
      <c r="BM164" s="93"/>
      <c r="BN164" s="93"/>
      <c r="BO164" s="93"/>
      <c r="BP164" s="93"/>
      <c r="BQ164" s="93"/>
      <c r="BR164" s="93"/>
      <c r="BS164" s="93"/>
      <c r="BT164" s="93"/>
      <c r="BU164" s="93"/>
      <c r="BV164" s="93"/>
      <c r="BW164" s="93"/>
      <c r="BX164" s="93"/>
      <c r="BY164" s="93"/>
      <c r="BZ164" s="93"/>
      <c r="CA164" s="93"/>
      <c r="CB164" s="93"/>
      <c r="CC164" s="93"/>
      <c r="CD164" s="93"/>
      <c r="CE164" s="93"/>
      <c r="CF164" s="93"/>
      <c r="CG164" s="93"/>
      <c r="CH164" s="93"/>
      <c r="CI164" s="93"/>
      <c r="CJ164" s="93"/>
      <c r="CK164" s="93"/>
      <c r="CL164" s="93"/>
      <c r="CM164" s="93"/>
      <c r="CN164" s="93"/>
      <c r="CO164" s="93"/>
      <c r="CP164" s="93"/>
      <c r="CQ164" s="93"/>
      <c r="CR164" s="93"/>
      <c r="CS164" s="93"/>
      <c r="CT164" s="93"/>
      <c r="CU164" s="93"/>
      <c r="CV164" s="93"/>
      <c r="CW164" s="93"/>
      <c r="CX164" s="93"/>
      <c r="CY164" s="93"/>
      <c r="CZ164" s="93"/>
      <c r="DA164" s="93"/>
      <c r="DB164" s="93"/>
      <c r="DC164" s="93"/>
      <c r="DD164" s="93"/>
      <c r="DE164" s="93"/>
      <c r="DF164" s="93"/>
      <c r="DG164" s="93"/>
      <c r="DH164" s="93"/>
      <c r="DI164" s="93"/>
      <c r="DJ164" s="93"/>
      <c r="DK164" s="93"/>
      <c r="DL164" s="93"/>
      <c r="DM164" s="93"/>
      <c r="DN164" s="93"/>
      <c r="DO164" s="93"/>
      <c r="DP164" s="93"/>
      <c r="DQ164" s="93"/>
      <c r="DR164" s="93"/>
      <c r="DS164" s="93"/>
      <c r="DT164" s="93"/>
      <c r="DU164" s="93"/>
      <c r="DV164" s="93"/>
      <c r="DW164" s="93"/>
      <c r="DX164" s="93"/>
      <c r="DY164" s="93"/>
      <c r="DZ164" s="93"/>
      <c r="EA164" s="93"/>
      <c r="EB164" s="93"/>
      <c r="EC164" s="93"/>
      <c r="ED164" s="93"/>
      <c r="EE164" s="93"/>
      <c r="EF164" s="93"/>
      <c r="EG164" s="93"/>
      <c r="EH164" s="93"/>
      <c r="EI164" s="93"/>
      <c r="EJ164" s="93"/>
      <c r="EK164" s="93"/>
      <c r="EL164" s="93"/>
      <c r="EM164" s="93"/>
      <c r="EN164" s="93"/>
      <c r="EO164" s="93"/>
      <c r="EP164" s="93"/>
      <c r="EQ164" s="93"/>
      <c r="ER164" s="93"/>
      <c r="ES164" s="93"/>
      <c r="ET164" s="93"/>
      <c r="EU164" s="93"/>
      <c r="EV164" s="93"/>
      <c r="EW164" s="93"/>
      <c r="EX164" s="93"/>
      <c r="EY164" s="93"/>
      <c r="EZ164" s="93"/>
      <c r="FA164" s="93"/>
      <c r="FB164" s="93"/>
      <c r="FC164" s="93"/>
      <c r="FD164" s="93"/>
      <c r="FE164" s="93"/>
      <c r="FF164" s="93"/>
      <c r="FG164" s="93"/>
      <c r="FH164" s="93"/>
      <c r="FI164" s="93"/>
      <c r="FJ164" s="93"/>
      <c r="FK164" s="93"/>
      <c r="FL164" s="93"/>
      <c r="FM164" s="93"/>
      <c r="FN164" s="93"/>
      <c r="FO164" s="93"/>
      <c r="FP164" s="93"/>
      <c r="FQ164" s="93"/>
      <c r="FR164" s="93"/>
      <c r="FS164" s="93"/>
      <c r="FT164" s="93"/>
      <c r="FU164" s="93"/>
      <c r="FV164" s="93"/>
      <c r="FW164" s="93"/>
      <c r="FX164" s="93"/>
      <c r="FY164" s="93"/>
      <c r="FZ164" s="93"/>
      <c r="GA164" s="93"/>
      <c r="GB164" s="93"/>
      <c r="GC164" s="93"/>
      <c r="GD164" s="93"/>
      <c r="GE164" s="93"/>
      <c r="GF164" s="93"/>
      <c r="GG164" s="93"/>
      <c r="GH164" s="93"/>
      <c r="GI164" s="93"/>
      <c r="GJ164" s="93"/>
      <c r="GK164" s="93"/>
      <c r="GL164" s="93"/>
      <c r="GM164" s="93"/>
      <c r="GN164" s="93"/>
      <c r="GO164" s="93"/>
      <c r="GP164" s="93"/>
      <c r="GQ164" s="93"/>
      <c r="GR164" s="93"/>
      <c r="GS164" s="93"/>
      <c r="GT164" s="93"/>
      <c r="GU164" s="93"/>
      <c r="GV164" s="93"/>
      <c r="GW164" s="93"/>
      <c r="GX164" s="93"/>
      <c r="GY164" s="93"/>
      <c r="GZ164" s="93"/>
      <c r="HA164" s="93"/>
      <c r="HB164" s="93"/>
      <c r="HC164" s="93"/>
      <c r="HD164" s="93"/>
      <c r="HE164" s="93"/>
      <c r="HF164" s="93"/>
      <c r="HG164" s="93"/>
      <c r="HH164" s="93"/>
      <c r="HI164" s="93"/>
      <c r="HJ164" s="93"/>
      <c r="HK164" s="93"/>
      <c r="HL164" s="93"/>
      <c r="HM164" s="93"/>
      <c r="HN164" s="93"/>
      <c r="HO164" s="93"/>
      <c r="HP164" s="93"/>
      <c r="HQ164" s="93"/>
      <c r="HR164" s="93"/>
      <c r="HS164" s="93"/>
      <c r="HT164" s="93"/>
      <c r="HU164" s="93"/>
      <c r="HV164" s="93"/>
      <c r="HW164" s="93"/>
      <c r="HX164" s="93"/>
      <c r="HY164" s="93"/>
      <c r="HZ164" s="93"/>
      <c r="IA164" s="93"/>
      <c r="IB164" s="93"/>
      <c r="IC164" s="93"/>
      <c r="ID164" s="93"/>
      <c r="IE164" s="93"/>
      <c r="IF164" s="93"/>
      <c r="IG164" s="93"/>
      <c r="IH164" s="93"/>
      <c r="II164" s="93"/>
      <c r="IJ164" s="93"/>
      <c r="IK164" s="93"/>
      <c r="IL164" s="93"/>
      <c r="IM164" s="93"/>
      <c r="IN164" s="93"/>
      <c r="IO164" s="93"/>
      <c r="IP164" s="93"/>
      <c r="IQ164" s="93"/>
      <c r="IR164" s="93"/>
      <c r="IS164" s="93"/>
      <c r="IT164" s="93"/>
      <c r="IU164" s="93"/>
      <c r="IV164" s="93"/>
      <c r="IW164" s="93"/>
      <c r="IX164" s="93"/>
      <c r="IY164" s="93"/>
      <c r="IZ164" s="93"/>
      <c r="JA164" s="93"/>
      <c r="JB164" s="93"/>
      <c r="JC164" s="93"/>
      <c r="JD164" s="93"/>
      <c r="JE164" s="93"/>
      <c r="JF164" s="93"/>
      <c r="JG164" s="93"/>
      <c r="JH164" s="93"/>
      <c r="JI164" s="93"/>
      <c r="JJ164" s="93"/>
      <c r="JK164" s="93"/>
      <c r="JL164" s="93"/>
      <c r="JM164" s="93"/>
      <c r="JN164" s="93"/>
      <c r="JO164" s="93"/>
      <c r="JP164" s="93"/>
      <c r="JQ164" s="93"/>
      <c r="JR164" s="93"/>
      <c r="JS164" s="93"/>
      <c r="JT164" s="93"/>
      <c r="JU164" s="93"/>
      <c r="JV164" s="93"/>
      <c r="JW164" s="93"/>
      <c r="JX164" s="93"/>
      <c r="JY164" s="93"/>
      <c r="JZ164" s="93"/>
      <c r="KA164" s="93"/>
      <c r="KB164" s="93"/>
      <c r="KC164" s="93"/>
      <c r="KD164" s="93"/>
      <c r="KE164" s="93"/>
      <c r="KF164" s="93"/>
      <c r="KG164" s="93"/>
      <c r="KH164" s="93"/>
      <c r="KI164" s="93"/>
      <c r="KJ164" s="93"/>
      <c r="KK164" s="93"/>
      <c r="KL164" s="93"/>
      <c r="KM164" s="93"/>
      <c r="KN164" s="93"/>
      <c r="KO164" s="93"/>
      <c r="KP164" s="93"/>
      <c r="KQ164" s="93"/>
      <c r="KR164" s="93"/>
      <c r="KS164" s="93"/>
      <c r="KT164" s="93"/>
      <c r="KU164" s="93"/>
      <c r="KV164" s="93"/>
      <c r="KW164" s="93"/>
      <c r="KX164" s="93"/>
      <c r="KY164" s="93"/>
      <c r="KZ164" s="93"/>
      <c r="LA164" s="93"/>
      <c r="LB164" s="93"/>
      <c r="LC164" s="93"/>
      <c r="LD164" s="93"/>
      <c r="LE164" s="93"/>
      <c r="LF164" s="93"/>
      <c r="LG164" s="93"/>
      <c r="LH164" s="93"/>
      <c r="LI164" s="93"/>
      <c r="LJ164" s="93"/>
      <c r="LK164" s="93"/>
      <c r="LL164" s="93"/>
      <c r="LM164" s="93"/>
      <c r="LN164" s="93"/>
      <c r="LO164" s="93"/>
      <c r="LP164" s="93"/>
      <c r="LQ164" s="93"/>
      <c r="LR164" s="93"/>
      <c r="LS164" s="93"/>
      <c r="LT164" s="93"/>
      <c r="LU164" s="93"/>
      <c r="LV164" s="93"/>
      <c r="LW164" s="93"/>
      <c r="LX164" s="93"/>
      <c r="LY164" s="93"/>
      <c r="LZ164" s="93"/>
      <c r="MA164" s="93"/>
      <c r="MB164" s="93"/>
      <c r="MC164" s="93"/>
      <c r="MD164" s="93"/>
      <c r="ME164" s="93"/>
      <c r="MF164" s="93"/>
      <c r="MG164" s="93"/>
      <c r="MH164" s="93"/>
      <c r="MI164" s="93"/>
      <c r="MJ164" s="93"/>
      <c r="MK164" s="93"/>
      <c r="ML164" s="93"/>
      <c r="MM164" s="93"/>
      <c r="MN164" s="93"/>
      <c r="MO164" s="93"/>
      <c r="MP164" s="93"/>
      <c r="MQ164" s="93"/>
      <c r="MR164" s="93"/>
      <c r="MS164" s="93"/>
      <c r="MT164" s="93"/>
      <c r="MU164" s="93"/>
      <c r="MV164" s="93"/>
      <c r="MW164" s="93"/>
      <c r="MX164" s="93"/>
      <c r="MY164" s="93"/>
      <c r="MZ164" s="93"/>
      <c r="NA164" s="93"/>
      <c r="NB164" s="93"/>
      <c r="NC164" s="93"/>
      <c r="ND164" s="93"/>
      <c r="NE164" s="93"/>
      <c r="NF164" s="93"/>
      <c r="NG164" s="93"/>
      <c r="NH164" s="93"/>
      <c r="NI164" s="93"/>
      <c r="NJ164" s="93"/>
      <c r="NK164" s="93"/>
      <c r="NL164" s="93"/>
      <c r="NM164" s="93"/>
      <c r="NN164" s="93"/>
      <c r="NO164" s="93"/>
      <c r="NP164" s="93"/>
      <c r="NQ164" s="93"/>
      <c r="NR164" s="93"/>
      <c r="NS164" s="93"/>
      <c r="NT164" s="93"/>
      <c r="NU164" s="93"/>
      <c r="NV164" s="93"/>
      <c r="NW164" s="93"/>
      <c r="NX164" s="93"/>
      <c r="NY164" s="93"/>
      <c r="NZ164" s="93"/>
      <c r="OA164" s="93"/>
      <c r="OB164" s="93"/>
      <c r="OC164" s="93"/>
      <c r="OD164" s="93"/>
      <c r="OE164" s="93"/>
      <c r="OF164" s="93"/>
      <c r="OG164" s="93"/>
      <c r="OH164" s="93"/>
      <c r="OI164" s="93"/>
      <c r="OJ164" s="93"/>
      <c r="OK164" s="93"/>
      <c r="OL164" s="93"/>
      <c r="OM164" s="93"/>
      <c r="ON164" s="93"/>
      <c r="OO164" s="93"/>
      <c r="OP164" s="93"/>
      <c r="OQ164" s="93"/>
      <c r="OR164" s="93"/>
      <c r="OS164" s="93"/>
      <c r="OT164" s="93"/>
      <c r="OU164" s="93"/>
      <c r="OV164" s="93"/>
      <c r="OW164" s="93"/>
      <c r="OX164" s="93"/>
      <c r="OY164" s="93"/>
      <c r="OZ164" s="93"/>
      <c r="PA164" s="93"/>
      <c r="PB164" s="93"/>
      <c r="PC164" s="93"/>
      <c r="PD164" s="93"/>
      <c r="PE164" s="93"/>
      <c r="PF164" s="93"/>
      <c r="PG164" s="93"/>
      <c r="PH164" s="93"/>
      <c r="PI164" s="93"/>
      <c r="PJ164" s="93"/>
      <c r="PK164" s="93"/>
      <c r="PL164" s="93"/>
      <c r="PM164" s="93"/>
      <c r="PN164" s="93"/>
      <c r="PO164" s="93"/>
      <c r="PP164" s="93"/>
      <c r="PQ164" s="93"/>
      <c r="PR164" s="93"/>
      <c r="PS164" s="93"/>
      <c r="PT164" s="93"/>
      <c r="PU164" s="93"/>
      <c r="PV164" s="93"/>
      <c r="PW164" s="93"/>
      <c r="PX164" s="93"/>
      <c r="PY164" s="93"/>
      <c r="PZ164" s="93"/>
      <c r="QA164" s="93"/>
      <c r="QB164" s="93"/>
      <c r="QC164" s="93"/>
      <c r="QD164" s="93"/>
      <c r="QE164" s="93"/>
      <c r="QF164" s="93"/>
      <c r="QG164" s="93"/>
      <c r="QH164" s="93"/>
      <c r="QI164" s="93"/>
      <c r="QJ164" s="93"/>
      <c r="QK164" s="93"/>
      <c r="QL164" s="93"/>
      <c r="QM164" s="93"/>
      <c r="QN164" s="93"/>
      <c r="QO164" s="93"/>
      <c r="QP164" s="93"/>
      <c r="QQ164" s="93"/>
      <c r="QR164" s="93"/>
      <c r="QS164" s="93"/>
      <c r="QT164" s="93"/>
      <c r="QU164" s="93"/>
      <c r="QV164" s="93"/>
      <c r="QW164" s="93"/>
      <c r="QX164" s="93"/>
      <c r="QY164" s="93"/>
      <c r="QZ164" s="93"/>
      <c r="RA164" s="93"/>
      <c r="RB164" s="93"/>
      <c r="RC164" s="93"/>
      <c r="RD164" s="93"/>
      <c r="RE164" s="93"/>
      <c r="RF164" s="93"/>
      <c r="RG164" s="93"/>
      <c r="RH164" s="93"/>
      <c r="RI164" s="93"/>
      <c r="RJ164" s="93"/>
      <c r="RK164" s="93"/>
      <c r="RL164" s="93"/>
      <c r="RM164" s="93"/>
      <c r="RN164" s="93"/>
      <c r="RO164" s="93"/>
      <c r="RP164" s="93"/>
      <c r="RQ164" s="93"/>
      <c r="RR164" s="93"/>
      <c r="RS164" s="93"/>
      <c r="RT164" s="93"/>
      <c r="RU164" s="93"/>
      <c r="RV164" s="93"/>
      <c r="RW164" s="93"/>
      <c r="RX164" s="93"/>
      <c r="RY164" s="93"/>
      <c r="RZ164" s="93"/>
      <c r="SA164" s="93"/>
      <c r="SB164" s="93"/>
      <c r="SC164" s="93"/>
      <c r="SD164" s="93"/>
      <c r="SE164" s="93"/>
      <c r="SF164" s="93"/>
      <c r="SG164" s="93"/>
      <c r="SH164" s="93"/>
      <c r="SI164" s="93"/>
      <c r="SJ164" s="93"/>
      <c r="SK164" s="93"/>
      <c r="SL164" s="93"/>
      <c r="SM164" s="93"/>
      <c r="SN164" s="93"/>
      <c r="SO164" s="93"/>
      <c r="SP164" s="93"/>
      <c r="SQ164" s="93"/>
      <c r="SR164" s="93"/>
      <c r="SS164" s="93"/>
      <c r="ST164" s="93"/>
      <c r="SU164" s="93"/>
      <c r="SV164" s="93"/>
      <c r="SW164" s="93"/>
      <c r="SX164" s="93"/>
      <c r="SY164" s="93"/>
      <c r="SZ164" s="93"/>
      <c r="TA164" s="93"/>
      <c r="TB164" s="93"/>
      <c r="TC164" s="93"/>
      <c r="TD164" s="93"/>
      <c r="TE164" s="93"/>
      <c r="TF164" s="93"/>
      <c r="TG164" s="93"/>
      <c r="TH164" s="93"/>
      <c r="TI164" s="93"/>
      <c r="TJ164" s="93"/>
      <c r="TK164" s="93"/>
      <c r="TL164" s="93"/>
      <c r="TM164" s="93"/>
      <c r="TN164" s="93"/>
      <c r="TO164" s="93"/>
      <c r="TP164" s="93"/>
      <c r="TQ164" s="93"/>
      <c r="TR164" s="93"/>
      <c r="TS164" s="93"/>
      <c r="TT164" s="93"/>
      <c r="TU164" s="93"/>
      <c r="TV164" s="93"/>
      <c r="TW164" s="93"/>
      <c r="TX164" s="93"/>
      <c r="TY164" s="93"/>
      <c r="TZ164" s="93"/>
      <c r="UA164" s="93"/>
      <c r="UB164" s="93"/>
      <c r="UC164" s="93"/>
      <c r="UD164" s="93"/>
      <c r="UE164" s="93"/>
      <c r="UF164" s="93"/>
      <c r="UG164" s="93"/>
      <c r="UH164" s="93"/>
      <c r="UI164" s="93"/>
      <c r="UJ164" s="93"/>
      <c r="UK164" s="93"/>
      <c r="UL164" s="93"/>
      <c r="UM164" s="93"/>
      <c r="UN164" s="93"/>
      <c r="UO164" s="93"/>
      <c r="UP164" s="93"/>
      <c r="UQ164" s="93"/>
      <c r="UR164" s="93"/>
      <c r="US164" s="93"/>
      <c r="UT164" s="93"/>
      <c r="UU164" s="93"/>
      <c r="UV164" s="93"/>
      <c r="UW164" s="93"/>
      <c r="UX164" s="93"/>
      <c r="UY164" s="93"/>
      <c r="UZ164" s="93"/>
      <c r="VA164" s="93"/>
      <c r="VB164" s="93"/>
      <c r="VC164" s="93"/>
      <c r="VD164" s="93"/>
      <c r="VE164" s="93"/>
      <c r="VF164" s="93"/>
      <c r="VG164" s="93"/>
      <c r="VH164" s="93"/>
      <c r="VI164" s="93"/>
      <c r="VJ164" s="93"/>
      <c r="VK164" s="93"/>
      <c r="VL164" s="93"/>
      <c r="VM164" s="93"/>
      <c r="VN164" s="93"/>
      <c r="VO164" s="93"/>
      <c r="VP164" s="93"/>
      <c r="VQ164" s="93"/>
      <c r="VR164" s="93"/>
      <c r="VS164" s="93"/>
      <c r="VT164" s="93"/>
      <c r="VU164" s="93"/>
      <c r="VV164" s="93"/>
      <c r="VW164" s="93"/>
      <c r="VX164" s="93"/>
      <c r="VY164" s="93"/>
      <c r="VZ164" s="93"/>
      <c r="WA164" s="93"/>
      <c r="WB164" s="93"/>
      <c r="WC164" s="93"/>
      <c r="WD164" s="93"/>
      <c r="WE164" s="93"/>
      <c r="WF164" s="93"/>
      <c r="WG164" s="93"/>
      <c r="WH164" s="93"/>
      <c r="WI164" s="93"/>
      <c r="WJ164" s="93"/>
      <c r="WK164" s="93"/>
      <c r="WL164" s="93"/>
      <c r="WM164" s="93"/>
      <c r="WN164" s="93"/>
      <c r="WO164" s="93"/>
      <c r="WP164" s="93"/>
      <c r="WQ164" s="93"/>
      <c r="WR164" s="93"/>
      <c r="WS164" s="93"/>
      <c r="WT164" s="93"/>
      <c r="WU164" s="93"/>
      <c r="WV164" s="93"/>
      <c r="WW164" s="93"/>
      <c r="WX164" s="93"/>
      <c r="WY164" s="93"/>
      <c r="WZ164" s="93"/>
      <c r="XA164" s="93"/>
      <c r="XB164" s="93"/>
      <c r="XC164" s="93"/>
      <c r="XD164" s="93"/>
      <c r="XE164" s="93"/>
      <c r="XF164" s="93"/>
      <c r="XG164" s="93"/>
      <c r="XH164" s="93"/>
      <c r="XI164" s="93"/>
      <c r="XJ164" s="93"/>
      <c r="XK164" s="93"/>
      <c r="XL164" s="93"/>
      <c r="XM164" s="93"/>
      <c r="XN164" s="93"/>
      <c r="XO164" s="93"/>
      <c r="XP164" s="93"/>
      <c r="XQ164" s="93"/>
      <c r="XR164" s="93"/>
      <c r="XS164" s="93"/>
      <c r="XT164" s="93"/>
      <c r="XU164" s="93"/>
      <c r="XV164" s="93"/>
      <c r="XW164" s="93"/>
      <c r="XX164" s="93"/>
      <c r="XY164" s="93"/>
      <c r="XZ164" s="93"/>
      <c r="YA164" s="93"/>
      <c r="YB164" s="93"/>
      <c r="YC164" s="93"/>
      <c r="YD164" s="93"/>
      <c r="YE164" s="93"/>
      <c r="YF164" s="93"/>
      <c r="YG164" s="93"/>
      <c r="YH164" s="93"/>
      <c r="YI164" s="93"/>
      <c r="YJ164" s="93"/>
      <c r="YK164" s="93"/>
      <c r="YL164" s="93"/>
      <c r="YM164" s="93"/>
      <c r="YN164" s="93"/>
      <c r="YO164" s="93"/>
      <c r="YP164" s="93"/>
      <c r="YQ164" s="93"/>
      <c r="YR164" s="93"/>
      <c r="YS164" s="93"/>
      <c r="YT164" s="93"/>
      <c r="YU164" s="93"/>
      <c r="YV164" s="93"/>
      <c r="YW164" s="93"/>
      <c r="YX164" s="93"/>
      <c r="YY164" s="93"/>
      <c r="YZ164" s="93"/>
      <c r="ZA164" s="93"/>
      <c r="ZB164" s="93"/>
      <c r="ZC164" s="93"/>
      <c r="ZD164" s="93"/>
      <c r="ZE164" s="93"/>
      <c r="ZF164" s="93"/>
      <c r="ZG164" s="93"/>
      <c r="ZH164" s="93"/>
      <c r="ZI164" s="93"/>
      <c r="ZJ164" s="93"/>
      <c r="ZK164" s="93"/>
      <c r="ZL164" s="93"/>
      <c r="ZM164" s="93"/>
      <c r="ZN164" s="93"/>
      <c r="ZO164" s="93"/>
      <c r="ZP164" s="93"/>
      <c r="ZQ164" s="93"/>
      <c r="ZR164" s="93"/>
      <c r="ZS164" s="93"/>
      <c r="ZT164" s="93"/>
      <c r="ZU164" s="93"/>
      <c r="ZV164" s="93"/>
      <c r="ZW164" s="93"/>
      <c r="ZX164" s="93"/>
      <c r="ZY164" s="93"/>
      <c r="ZZ164" s="93"/>
      <c r="AAA164" s="93"/>
      <c r="AAB164" s="93"/>
      <c r="AAC164" s="93"/>
      <c r="AAD164" s="93"/>
      <c r="AAE164" s="93"/>
      <c r="AAF164" s="93"/>
      <c r="AAG164" s="93"/>
      <c r="AAH164" s="93"/>
      <c r="AAI164" s="93"/>
      <c r="AAJ164" s="93"/>
      <c r="AAK164" s="93"/>
      <c r="AAL164" s="93"/>
      <c r="AAM164" s="93"/>
      <c r="AAN164" s="93"/>
      <c r="AAO164" s="93"/>
      <c r="AAP164" s="93"/>
      <c r="AAQ164" s="93"/>
      <c r="AAR164" s="93"/>
      <c r="AAS164" s="93"/>
      <c r="AAT164" s="93"/>
      <c r="AAU164" s="93"/>
      <c r="AAV164" s="93"/>
      <c r="AAW164" s="93"/>
      <c r="AAX164" s="93"/>
      <c r="AAY164" s="93"/>
      <c r="AAZ164" s="93"/>
      <c r="ABA164" s="93"/>
      <c r="ABB164" s="93"/>
      <c r="ABC164" s="93"/>
      <c r="ABD164" s="93"/>
      <c r="ABE164" s="93"/>
      <c r="ABF164" s="93"/>
      <c r="ABG164" s="93"/>
      <c r="ABH164" s="93"/>
      <c r="ABI164" s="93"/>
      <c r="ABJ164" s="93"/>
      <c r="ABK164" s="93"/>
      <c r="ABL164" s="93"/>
      <c r="ABM164" s="93"/>
      <c r="ABN164" s="93"/>
      <c r="ABO164" s="93"/>
      <c r="ABP164" s="93"/>
      <c r="ABQ164" s="93"/>
      <c r="ABR164" s="93"/>
      <c r="ABS164" s="93"/>
      <c r="ABT164" s="93"/>
      <c r="ABU164" s="93"/>
      <c r="ABV164" s="93"/>
      <c r="ABW164" s="93"/>
      <c r="ABX164" s="93"/>
      <c r="ABY164" s="93"/>
      <c r="ABZ164" s="93"/>
      <c r="ACA164" s="93"/>
      <c r="ACB164" s="93"/>
      <c r="ACC164" s="93"/>
      <c r="ACD164" s="93"/>
      <c r="ACE164" s="93"/>
      <c r="ACF164" s="93"/>
      <c r="ACG164" s="93"/>
      <c r="ACH164" s="93"/>
      <c r="ACI164" s="93"/>
      <c r="ACJ164" s="93"/>
      <c r="ACK164" s="93"/>
      <c r="ACL164" s="93"/>
      <c r="ACM164" s="93"/>
      <c r="ACN164" s="93"/>
      <c r="ACO164" s="93"/>
      <c r="ACP164" s="93"/>
      <c r="ACQ164" s="93"/>
      <c r="ACR164" s="93"/>
      <c r="ACS164" s="93"/>
      <c r="ACT164" s="93"/>
      <c r="ACU164" s="93"/>
      <c r="ACV164" s="93"/>
      <c r="ACW164" s="93"/>
      <c r="ACX164" s="93"/>
      <c r="ACY164" s="93"/>
      <c r="ACZ164" s="93"/>
      <c r="ADA164" s="93"/>
      <c r="ADB164" s="93"/>
      <c r="ADC164" s="93"/>
      <c r="ADD164" s="93"/>
      <c r="ADE164" s="93"/>
      <c r="ADF164" s="93"/>
      <c r="ADG164" s="93"/>
      <c r="ADH164" s="93"/>
      <c r="ADI164" s="93"/>
      <c r="ADJ164" s="93"/>
      <c r="ADK164" s="93"/>
      <c r="ADL164" s="93"/>
      <c r="ADM164" s="93"/>
      <c r="ADN164" s="93"/>
      <c r="ADO164" s="93"/>
      <c r="ADP164" s="93"/>
      <c r="ADQ164" s="93"/>
      <c r="ADR164" s="93"/>
      <c r="ADS164" s="93"/>
      <c r="ADT164" s="93"/>
      <c r="ADU164" s="93"/>
      <c r="ADV164" s="93"/>
      <c r="ADW164" s="93"/>
      <c r="ADX164" s="93"/>
      <c r="ADY164" s="93"/>
      <c r="ADZ164" s="93"/>
      <c r="AEA164" s="93"/>
      <c r="AEB164" s="93"/>
      <c r="AEC164" s="93"/>
      <c r="AED164" s="93"/>
      <c r="AEE164" s="93"/>
      <c r="AEF164" s="93"/>
      <c r="AEG164" s="93"/>
      <c r="AEH164" s="93"/>
      <c r="AEI164" s="93"/>
      <c r="AEJ164" s="93"/>
      <c r="AEK164" s="93"/>
      <c r="AEL164" s="93"/>
      <c r="AEM164" s="93"/>
      <c r="AEN164" s="93"/>
      <c r="AEO164" s="93"/>
      <c r="AEP164" s="93"/>
      <c r="AEQ164" s="93"/>
      <c r="AER164" s="93"/>
      <c r="AES164" s="93"/>
      <c r="AET164" s="93"/>
      <c r="AEU164" s="93"/>
      <c r="AEV164" s="93"/>
      <c r="AEW164" s="93"/>
      <c r="AEX164" s="93"/>
      <c r="AEY164" s="93"/>
      <c r="AEZ164" s="93"/>
      <c r="AFA164" s="93"/>
      <c r="AFB164" s="93"/>
      <c r="AFC164" s="93"/>
      <c r="AFD164" s="93"/>
      <c r="AFE164" s="93"/>
      <c r="AFF164" s="93"/>
      <c r="AFG164" s="93"/>
      <c r="AFH164" s="93"/>
      <c r="AFI164" s="93"/>
      <c r="AFJ164" s="93"/>
      <c r="AFK164" s="93"/>
      <c r="AFL164" s="93"/>
      <c r="AFM164" s="93"/>
      <c r="AFN164" s="93"/>
      <c r="AFO164" s="93"/>
      <c r="AFP164" s="93"/>
      <c r="AFQ164" s="93"/>
      <c r="AFR164" s="93"/>
      <c r="AFS164" s="93"/>
      <c r="AFT164" s="93"/>
      <c r="AFU164" s="93"/>
      <c r="AFV164" s="93"/>
      <c r="AFW164" s="93"/>
      <c r="AFX164" s="93"/>
      <c r="AFY164" s="93"/>
      <c r="AFZ164" s="93"/>
      <c r="AGA164" s="93"/>
      <c r="AGB164" s="93"/>
      <c r="AGC164" s="93"/>
      <c r="AGD164" s="93"/>
      <c r="AGE164" s="93"/>
      <c r="AGF164" s="93"/>
      <c r="AGG164" s="93"/>
      <c r="AGH164" s="93"/>
      <c r="AGI164" s="93"/>
      <c r="AGJ164" s="93"/>
      <c r="AGK164" s="93"/>
      <c r="AGL164" s="93"/>
      <c r="AGM164" s="93"/>
      <c r="AGN164" s="93"/>
      <c r="AGO164" s="93"/>
      <c r="AGP164" s="93"/>
      <c r="AGQ164" s="93"/>
      <c r="AGR164" s="93"/>
      <c r="AGS164" s="93"/>
      <c r="AGT164" s="93"/>
      <c r="AGU164" s="93"/>
      <c r="AGV164" s="93"/>
      <c r="AGW164" s="93"/>
      <c r="AGX164" s="93"/>
      <c r="AGY164" s="93"/>
      <c r="AGZ164" s="93"/>
      <c r="AHA164" s="93"/>
      <c r="AHB164" s="93"/>
      <c r="AHC164" s="93"/>
      <c r="AHD164" s="93"/>
      <c r="AHE164" s="93"/>
      <c r="AHF164" s="93"/>
      <c r="AHG164" s="93"/>
      <c r="AHH164" s="93"/>
      <c r="AHI164" s="93"/>
      <c r="AHJ164" s="93"/>
      <c r="AHK164" s="93"/>
      <c r="AHL164" s="93"/>
      <c r="AHM164" s="93"/>
      <c r="AHN164" s="93"/>
      <c r="AHO164" s="93"/>
      <c r="AHP164" s="93"/>
      <c r="AHQ164" s="93"/>
      <c r="AHR164" s="93"/>
      <c r="AHS164" s="93"/>
      <c r="AHT164" s="93"/>
      <c r="AHU164" s="93"/>
      <c r="AHV164" s="93"/>
      <c r="AHW164" s="93"/>
      <c r="AHX164" s="93"/>
      <c r="AHY164" s="93"/>
      <c r="AHZ164" s="93"/>
      <c r="AIA164" s="93"/>
      <c r="AIB164" s="93"/>
      <c r="AIC164" s="93"/>
      <c r="AID164" s="93"/>
      <c r="AIE164" s="93"/>
      <c r="AIF164" s="93"/>
      <c r="AIG164" s="93"/>
      <c r="AIH164" s="93"/>
      <c r="AII164" s="93"/>
      <c r="AIJ164" s="93"/>
      <c r="AIK164" s="93"/>
      <c r="AIL164" s="93"/>
      <c r="AIM164" s="93"/>
      <c r="AIN164" s="93"/>
      <c r="AIO164" s="93"/>
      <c r="AIP164" s="93"/>
      <c r="AIQ164" s="93"/>
      <c r="AIR164" s="93"/>
      <c r="AIS164" s="93"/>
      <c r="AIT164" s="93"/>
      <c r="AIU164" s="93"/>
      <c r="AIV164" s="93"/>
      <c r="AIW164" s="93"/>
      <c r="AIX164" s="93"/>
      <c r="AIY164" s="93"/>
      <c r="AIZ164" s="93"/>
      <c r="AJA164" s="93"/>
      <c r="AJB164" s="93"/>
      <c r="AJC164" s="93"/>
      <c r="AJD164" s="93"/>
      <c r="AJE164" s="93"/>
      <c r="AJF164" s="93"/>
      <c r="AJG164" s="93"/>
      <c r="AJH164" s="93"/>
      <c r="AJI164" s="93"/>
      <c r="AJJ164" s="93"/>
      <c r="AJK164" s="93"/>
      <c r="AJL164" s="93"/>
      <c r="AJM164" s="93"/>
      <c r="AJN164" s="93"/>
      <c r="AJO164" s="93"/>
      <c r="AJP164" s="93"/>
      <c r="AJQ164" s="93"/>
      <c r="AJR164" s="93"/>
      <c r="AJS164" s="93"/>
      <c r="AJT164" s="93"/>
      <c r="AJU164" s="93"/>
      <c r="AJV164" s="93"/>
      <c r="AJW164" s="93"/>
      <c r="AJX164" s="93"/>
      <c r="AJY164" s="93"/>
      <c r="AJZ164" s="93"/>
      <c r="AKA164" s="93"/>
      <c r="AKB164" s="93"/>
      <c r="AKC164" s="93"/>
      <c r="AKD164" s="93"/>
      <c r="AKE164" s="93"/>
      <c r="AKF164" s="93"/>
      <c r="AKG164" s="93"/>
      <c r="AKH164" s="93"/>
      <c r="AKI164" s="93"/>
      <c r="AKJ164" s="93"/>
      <c r="AKK164" s="93"/>
      <c r="AKL164" s="93"/>
      <c r="AKM164" s="93"/>
      <c r="AKN164" s="93"/>
      <c r="AKO164" s="93"/>
      <c r="AKP164" s="93"/>
      <c r="AKQ164" s="93"/>
      <c r="AKR164" s="93"/>
      <c r="AKS164" s="93"/>
      <c r="AKT164" s="93"/>
      <c r="AKU164" s="93"/>
      <c r="AKV164" s="93"/>
      <c r="AKW164" s="93"/>
      <c r="AKX164" s="93"/>
      <c r="AKY164" s="93"/>
      <c r="AKZ164" s="93"/>
      <c r="ALA164" s="93"/>
      <c r="ALB164" s="93"/>
      <c r="ALC164" s="93"/>
      <c r="ALD164" s="93"/>
      <c r="ALE164" s="93"/>
      <c r="ALF164" s="93"/>
      <c r="ALG164" s="93"/>
      <c r="ALH164" s="93"/>
      <c r="ALI164" s="93"/>
      <c r="ALJ164" s="93"/>
      <c r="ALK164" s="93"/>
      <c r="ALL164" s="93"/>
      <c r="ALM164" s="93"/>
      <c r="ALN164" s="93"/>
      <c r="ALO164" s="93"/>
      <c r="ALP164" s="93"/>
      <c r="ALQ164" s="93"/>
      <c r="ALR164" s="93"/>
      <c r="ALS164" s="93"/>
      <c r="ALT164" s="93"/>
      <c r="ALU164" s="93"/>
      <c r="ALV164" s="93"/>
      <c r="ALW164" s="93"/>
      <c r="ALX164" s="93"/>
      <c r="ALY164" s="93"/>
      <c r="ALZ164" s="93"/>
      <c r="AMA164" s="93"/>
      <c r="AMB164" s="93"/>
      <c r="AMC164" s="93"/>
      <c r="AMD164" s="93"/>
      <c r="AME164" s="93"/>
      <c r="AMF164" s="93"/>
      <c r="AMG164" s="93"/>
      <c r="AMH164" s="93"/>
      <c r="AMI164" s="93"/>
      <c r="AMJ164" s="93"/>
      <c r="AMK164" s="93"/>
      <c r="AML164" s="93"/>
      <c r="AMM164" s="93"/>
      <c r="AMN164" s="93"/>
      <c r="AMO164" s="93"/>
      <c r="AMP164" s="93"/>
      <c r="AMQ164" s="93"/>
      <c r="AMR164" s="93"/>
      <c r="AMS164" s="93"/>
      <c r="AMT164" s="93"/>
      <c r="AMU164" s="93"/>
      <c r="AMV164" s="93"/>
      <c r="AMW164" s="93"/>
      <c r="AMX164" s="93"/>
      <c r="AMY164" s="93"/>
      <c r="AMZ164" s="93"/>
      <c r="ANA164" s="93"/>
      <c r="ANB164" s="93"/>
      <c r="ANC164" s="93"/>
      <c r="AND164" s="93"/>
      <c r="ANE164" s="93"/>
      <c r="ANF164" s="93"/>
      <c r="ANG164" s="93"/>
      <c r="ANH164" s="93"/>
      <c r="ANI164" s="93"/>
      <c r="ANJ164" s="93"/>
      <c r="ANK164" s="93"/>
      <c r="ANL164" s="93"/>
      <c r="ANM164" s="93"/>
      <c r="ANN164" s="93"/>
      <c r="ANO164" s="93"/>
      <c r="ANP164" s="93"/>
      <c r="ANQ164" s="93"/>
      <c r="ANR164" s="93"/>
      <c r="ANS164" s="93"/>
      <c r="ANT164" s="93"/>
      <c r="ANU164" s="93"/>
      <c r="ANV164" s="93"/>
      <c r="ANW164" s="93"/>
      <c r="ANX164" s="93"/>
      <c r="ANY164" s="93"/>
      <c r="ANZ164" s="93"/>
      <c r="AOA164" s="93"/>
      <c r="AOB164" s="93"/>
      <c r="AOC164" s="93"/>
      <c r="AOD164" s="93"/>
      <c r="AOE164" s="93"/>
      <c r="AOF164" s="93"/>
      <c r="AOG164" s="93"/>
      <c r="AOH164" s="93"/>
      <c r="AOI164" s="93"/>
      <c r="AOJ164" s="93"/>
      <c r="AOK164" s="93"/>
      <c r="AOL164" s="93"/>
      <c r="AOM164" s="93"/>
      <c r="AON164" s="93"/>
      <c r="AOO164" s="93"/>
      <c r="AOP164" s="93"/>
      <c r="AOQ164" s="93"/>
      <c r="AOR164" s="93"/>
      <c r="AOS164" s="93"/>
      <c r="AOT164" s="93"/>
      <c r="AOU164" s="93"/>
      <c r="AOV164" s="93"/>
      <c r="AOW164" s="93"/>
      <c r="AOX164" s="93"/>
      <c r="AOY164" s="93"/>
      <c r="AOZ164" s="93"/>
      <c r="APA164" s="93"/>
      <c r="APB164" s="93"/>
      <c r="APC164" s="93"/>
      <c r="APD164" s="93"/>
      <c r="APE164" s="93"/>
      <c r="APF164" s="93"/>
      <c r="APG164" s="93"/>
      <c r="APH164" s="93"/>
      <c r="API164" s="93"/>
      <c r="APJ164" s="93"/>
      <c r="APK164" s="93"/>
      <c r="APL164" s="93"/>
      <c r="APM164" s="93"/>
      <c r="APN164" s="93"/>
      <c r="APO164" s="93"/>
      <c r="APP164" s="93"/>
      <c r="APQ164" s="93"/>
      <c r="APR164" s="93"/>
      <c r="APS164" s="93"/>
      <c r="APT164" s="93"/>
      <c r="APU164" s="93"/>
      <c r="APV164" s="93"/>
      <c r="APW164" s="93"/>
      <c r="APX164" s="93"/>
      <c r="APY164" s="93"/>
      <c r="APZ164" s="93"/>
      <c r="AQA164" s="93"/>
      <c r="AQB164" s="93"/>
      <c r="AQC164" s="93"/>
      <c r="AQD164" s="93"/>
      <c r="AQE164" s="93"/>
      <c r="AQF164" s="93"/>
      <c r="AQG164" s="93"/>
      <c r="AQH164" s="93"/>
      <c r="AQI164" s="93"/>
      <c r="AQJ164" s="93"/>
      <c r="AQK164" s="93"/>
      <c r="AQL164" s="93"/>
      <c r="AQM164" s="93"/>
      <c r="AQN164" s="93"/>
      <c r="AQO164" s="93"/>
      <c r="AQP164" s="93"/>
      <c r="AQQ164" s="93"/>
      <c r="AQR164" s="93"/>
      <c r="AQS164" s="93"/>
      <c r="AQT164" s="93"/>
      <c r="AQU164" s="93"/>
      <c r="AQV164" s="93"/>
      <c r="AQW164" s="93"/>
      <c r="AQX164" s="93"/>
      <c r="AQY164" s="93"/>
      <c r="AQZ164" s="93"/>
      <c r="ARA164" s="93"/>
      <c r="ARB164" s="93"/>
      <c r="ARC164" s="93"/>
      <c r="ARD164" s="93"/>
      <c r="ARE164" s="93"/>
      <c r="ARF164" s="93"/>
      <c r="ARG164" s="93"/>
      <c r="ARH164" s="93"/>
      <c r="ARI164" s="93"/>
      <c r="ARJ164" s="93"/>
      <c r="ARK164" s="93"/>
      <c r="ARL164" s="93"/>
      <c r="ARM164" s="93"/>
      <c r="ARN164" s="93"/>
      <c r="ARO164" s="93"/>
      <c r="ARP164" s="93"/>
      <c r="ARQ164" s="93"/>
      <c r="ARR164" s="93"/>
      <c r="ARS164" s="93"/>
      <c r="ART164" s="93"/>
      <c r="ARU164" s="93"/>
      <c r="ARV164" s="93"/>
      <c r="ARW164" s="93"/>
      <c r="ARX164" s="93"/>
      <c r="ARY164" s="93"/>
      <c r="ARZ164" s="93"/>
      <c r="ASA164" s="93"/>
      <c r="ASB164" s="93"/>
      <c r="ASC164" s="93"/>
      <c r="ASD164" s="93"/>
      <c r="ASE164" s="93"/>
      <c r="ASF164" s="93"/>
      <c r="ASG164" s="93"/>
      <c r="ASH164" s="93"/>
      <c r="ASI164" s="93"/>
      <c r="ASJ164" s="93"/>
      <c r="ASK164" s="93"/>
      <c r="ASL164" s="93"/>
      <c r="ASM164" s="93"/>
      <c r="ASN164" s="93"/>
      <c r="ASO164" s="93"/>
      <c r="ASP164" s="93"/>
      <c r="ASQ164" s="93"/>
      <c r="ASR164" s="93"/>
      <c r="ASS164" s="93"/>
      <c r="AST164" s="93"/>
      <c r="ASU164" s="93"/>
      <c r="ASV164" s="93"/>
      <c r="ASW164" s="93"/>
      <c r="ASX164" s="93"/>
      <c r="ASY164" s="93"/>
      <c r="ASZ164" s="93"/>
      <c r="ATA164" s="93"/>
      <c r="ATB164" s="93"/>
      <c r="ATC164" s="93"/>
      <c r="ATD164" s="93"/>
      <c r="ATE164" s="93"/>
      <c r="ATF164" s="93"/>
      <c r="ATG164" s="93"/>
      <c r="ATH164" s="93"/>
      <c r="ATI164" s="93"/>
      <c r="ATJ164" s="93"/>
      <c r="ATK164" s="93"/>
      <c r="ATL164" s="93"/>
      <c r="ATM164" s="93"/>
      <c r="ATN164" s="93"/>
      <c r="ATO164" s="93"/>
      <c r="ATP164" s="93"/>
      <c r="ATQ164" s="93"/>
      <c r="ATR164" s="93"/>
      <c r="ATS164" s="93"/>
      <c r="ATT164" s="93"/>
      <c r="ATU164" s="93"/>
      <c r="ATV164" s="93"/>
      <c r="ATW164" s="93"/>
      <c r="ATX164" s="93"/>
      <c r="ATY164" s="93"/>
      <c r="ATZ164" s="93"/>
      <c r="AUA164" s="93"/>
      <c r="AUB164" s="93"/>
      <c r="AUC164" s="93"/>
      <c r="AUD164" s="93"/>
      <c r="AUE164" s="93"/>
      <c r="AUF164" s="93"/>
      <c r="AUG164" s="93"/>
      <c r="AUH164" s="93"/>
      <c r="AUI164" s="93"/>
      <c r="AUJ164" s="93"/>
      <c r="AUK164" s="93"/>
      <c r="AUL164" s="93"/>
      <c r="AUM164" s="93"/>
      <c r="AUN164" s="93"/>
      <c r="AUO164" s="93"/>
      <c r="AUP164" s="93"/>
      <c r="AUQ164" s="93"/>
      <c r="AUR164" s="93"/>
      <c r="AUS164" s="93"/>
      <c r="AUT164" s="93"/>
      <c r="AUU164" s="93"/>
      <c r="AUV164" s="93"/>
      <c r="AUW164" s="93"/>
      <c r="AUX164" s="93"/>
      <c r="AUY164" s="93"/>
      <c r="AUZ164" s="93"/>
      <c r="AVA164" s="93"/>
      <c r="AVB164" s="93"/>
      <c r="AVC164" s="93"/>
      <c r="AVD164" s="93"/>
      <c r="AVE164" s="93"/>
      <c r="AVF164" s="93"/>
      <c r="AVG164" s="93"/>
      <c r="AVH164" s="93"/>
      <c r="AVI164" s="93"/>
      <c r="AVJ164" s="93"/>
      <c r="AVK164" s="93"/>
      <c r="AVL164" s="93"/>
      <c r="AVM164" s="93"/>
      <c r="AVN164" s="93"/>
      <c r="AVO164" s="93"/>
      <c r="AVP164" s="93"/>
      <c r="AVQ164" s="93"/>
      <c r="AVR164" s="93"/>
      <c r="AVS164" s="93"/>
      <c r="AVT164" s="93"/>
      <c r="AVU164" s="93"/>
      <c r="AVV164" s="93"/>
      <c r="AVW164" s="93"/>
      <c r="AVX164" s="93"/>
      <c r="AVY164" s="93"/>
      <c r="AVZ164" s="93"/>
      <c r="AWA164" s="93"/>
      <c r="AWB164" s="93"/>
      <c r="AWC164" s="93"/>
      <c r="AWD164" s="93"/>
      <c r="AWE164" s="93"/>
      <c r="AWF164" s="93"/>
      <c r="AWG164" s="93"/>
      <c r="AWH164" s="93"/>
      <c r="AWI164" s="93"/>
      <c r="AWJ164" s="93"/>
      <c r="AWK164" s="93"/>
      <c r="AWL164" s="93"/>
      <c r="AWM164" s="93"/>
      <c r="AWN164" s="93"/>
      <c r="AWO164" s="93"/>
      <c r="AWP164" s="93"/>
      <c r="AWQ164" s="93"/>
      <c r="AWR164" s="93"/>
      <c r="AWS164" s="93"/>
      <c r="AWT164" s="93"/>
      <c r="AWU164" s="93"/>
      <c r="AWV164" s="93"/>
      <c r="AWW164" s="93"/>
      <c r="AWX164" s="93"/>
      <c r="AWY164" s="93"/>
      <c r="AWZ164" s="93"/>
      <c r="AXA164" s="93"/>
      <c r="AXB164" s="93"/>
      <c r="AXC164" s="93"/>
      <c r="AXD164" s="93"/>
      <c r="AXE164" s="93"/>
      <c r="AXF164" s="93"/>
      <c r="AXG164" s="93"/>
      <c r="AXH164" s="93"/>
      <c r="AXI164" s="93"/>
      <c r="AXJ164" s="93"/>
      <c r="AXK164" s="93"/>
      <c r="AXL164" s="93"/>
      <c r="AXM164" s="93"/>
      <c r="AXN164" s="93"/>
      <c r="AXO164" s="93"/>
      <c r="AXP164" s="93"/>
      <c r="AXQ164" s="93"/>
      <c r="AXR164" s="93"/>
      <c r="AXS164" s="93"/>
      <c r="AXT164" s="93"/>
      <c r="AXU164" s="93"/>
      <c r="AXV164" s="93"/>
      <c r="AXW164" s="93"/>
      <c r="AXX164" s="93"/>
      <c r="AXY164" s="93"/>
      <c r="AXZ164" s="93"/>
      <c r="AYA164" s="93"/>
      <c r="AYB164" s="93"/>
      <c r="AYC164" s="93"/>
      <c r="AYD164" s="93"/>
      <c r="AYE164" s="93"/>
      <c r="AYF164" s="93"/>
      <c r="AYG164" s="93"/>
      <c r="AYH164" s="93"/>
      <c r="AYI164" s="93"/>
      <c r="AYJ164" s="93"/>
      <c r="AYK164" s="93"/>
      <c r="AYL164" s="93"/>
      <c r="AYM164" s="93"/>
      <c r="AYN164" s="93"/>
      <c r="AYO164" s="93"/>
      <c r="AYP164" s="93"/>
      <c r="AYQ164" s="93"/>
      <c r="AYR164" s="93"/>
      <c r="AYS164" s="93"/>
      <c r="AYT164" s="93"/>
      <c r="AYU164" s="93"/>
      <c r="AYV164" s="93"/>
      <c r="AYW164" s="93"/>
      <c r="AYX164" s="93"/>
      <c r="AYY164" s="93"/>
      <c r="AYZ164" s="93"/>
      <c r="AZA164" s="93"/>
      <c r="AZB164" s="93"/>
      <c r="AZC164" s="93"/>
      <c r="AZD164" s="93"/>
      <c r="AZE164" s="93"/>
      <c r="AZF164" s="93"/>
      <c r="AZG164" s="93"/>
      <c r="AZH164" s="93"/>
      <c r="AZI164" s="93"/>
      <c r="AZJ164" s="93"/>
      <c r="AZK164" s="93"/>
      <c r="AZL164" s="93"/>
      <c r="AZM164" s="93"/>
      <c r="AZN164" s="93"/>
      <c r="AZO164" s="93"/>
      <c r="AZP164" s="93"/>
      <c r="AZQ164" s="93"/>
      <c r="AZR164" s="93"/>
      <c r="AZS164" s="93"/>
      <c r="AZT164" s="93"/>
      <c r="AZU164" s="93"/>
      <c r="AZV164" s="93"/>
      <c r="AZW164" s="93"/>
      <c r="AZX164" s="93"/>
      <c r="AZY164" s="93"/>
      <c r="AZZ164" s="93"/>
      <c r="BAA164" s="93"/>
      <c r="BAB164" s="93"/>
      <c r="BAC164" s="93"/>
      <c r="BAD164" s="93"/>
      <c r="BAE164" s="93"/>
      <c r="BAF164" s="93"/>
      <c r="BAG164" s="93"/>
      <c r="BAH164" s="93"/>
      <c r="BAI164" s="93"/>
      <c r="BAJ164" s="93"/>
      <c r="BAK164" s="93"/>
      <c r="BAL164" s="93"/>
      <c r="BAM164" s="93"/>
      <c r="BAN164" s="93"/>
      <c r="BAO164" s="93"/>
      <c r="BAP164" s="93"/>
      <c r="BAQ164" s="93"/>
      <c r="BAR164" s="93"/>
      <c r="BAS164" s="93"/>
      <c r="BAT164" s="93"/>
      <c r="BAU164" s="93"/>
      <c r="BAV164" s="93"/>
      <c r="BAW164" s="93"/>
      <c r="BAX164" s="93"/>
      <c r="BAY164" s="93"/>
      <c r="BAZ164" s="93"/>
      <c r="BBA164" s="93"/>
      <c r="BBB164" s="93"/>
      <c r="BBC164" s="93"/>
      <c r="BBD164" s="93"/>
      <c r="BBE164" s="93"/>
      <c r="BBF164" s="93"/>
      <c r="BBG164" s="93"/>
      <c r="BBH164" s="93"/>
      <c r="BBI164" s="93"/>
      <c r="BBJ164" s="93"/>
      <c r="BBK164" s="93"/>
      <c r="BBL164" s="93"/>
      <c r="BBM164" s="93"/>
      <c r="BBN164" s="93"/>
      <c r="BBO164" s="93"/>
      <c r="BBP164" s="93"/>
      <c r="BBQ164" s="93"/>
      <c r="BBR164" s="93"/>
      <c r="BBS164" s="93"/>
      <c r="BBT164" s="93"/>
      <c r="BBU164" s="93"/>
      <c r="BBV164" s="93"/>
      <c r="BBW164" s="93"/>
      <c r="BBX164" s="93"/>
      <c r="BBY164" s="93"/>
      <c r="BBZ164" s="93"/>
      <c r="BCA164" s="93"/>
      <c r="BCB164" s="93"/>
      <c r="BCC164" s="93"/>
      <c r="BCD164" s="93"/>
      <c r="BCE164" s="93"/>
      <c r="BCF164" s="93"/>
      <c r="BCG164" s="93"/>
      <c r="BCH164" s="93"/>
      <c r="BCI164" s="93"/>
      <c r="BCJ164" s="93"/>
      <c r="BCK164" s="93"/>
      <c r="BCL164" s="93"/>
      <c r="BCM164" s="93"/>
      <c r="BCN164" s="93"/>
      <c r="BCO164" s="93"/>
      <c r="BCP164" s="93"/>
      <c r="BCQ164" s="93"/>
      <c r="BCR164" s="93"/>
      <c r="BCS164" s="93"/>
      <c r="BCT164" s="93"/>
      <c r="BCU164" s="93"/>
      <c r="BCV164" s="93"/>
      <c r="BCW164" s="93"/>
      <c r="BCX164" s="93"/>
      <c r="BCY164" s="93"/>
      <c r="BCZ164" s="93"/>
      <c r="BDA164" s="93"/>
      <c r="BDB164" s="93"/>
      <c r="BDC164" s="93"/>
      <c r="BDD164" s="93"/>
      <c r="BDE164" s="93"/>
      <c r="BDF164" s="93"/>
      <c r="BDG164" s="93"/>
      <c r="BDH164" s="93"/>
      <c r="BDI164" s="93"/>
      <c r="BDJ164" s="93"/>
      <c r="BDK164" s="93"/>
      <c r="BDL164" s="93"/>
      <c r="BDM164" s="93"/>
      <c r="BDN164" s="93"/>
      <c r="BDO164" s="93"/>
      <c r="BDP164" s="93"/>
      <c r="BDQ164" s="93"/>
      <c r="BDR164" s="93"/>
      <c r="BDS164" s="93"/>
      <c r="BDT164" s="93"/>
      <c r="BDU164" s="93"/>
      <c r="BDV164" s="93"/>
      <c r="BDW164" s="93"/>
      <c r="BDX164" s="93"/>
      <c r="BDY164" s="93"/>
      <c r="BDZ164" s="93"/>
      <c r="BEA164" s="93"/>
      <c r="BEB164" s="93"/>
      <c r="BEC164" s="93"/>
      <c r="BED164" s="93"/>
      <c r="BEE164" s="93"/>
      <c r="BEF164" s="93"/>
      <c r="BEG164" s="93"/>
      <c r="BEH164" s="93"/>
      <c r="BEI164" s="93"/>
      <c r="BEJ164" s="93"/>
      <c r="BEK164" s="93"/>
      <c r="BEL164" s="93"/>
      <c r="BEM164" s="93"/>
      <c r="BEN164" s="93"/>
      <c r="BEO164" s="93"/>
      <c r="BEP164" s="93"/>
      <c r="BEQ164" s="93"/>
      <c r="BER164" s="93"/>
      <c r="BES164" s="93"/>
      <c r="BET164" s="93"/>
      <c r="BEU164" s="93"/>
      <c r="BEV164" s="93"/>
      <c r="BEW164" s="93"/>
      <c r="BEX164" s="93"/>
      <c r="BEY164" s="93"/>
      <c r="BEZ164" s="93"/>
      <c r="BFA164" s="93"/>
      <c r="BFB164" s="93"/>
      <c r="BFC164" s="93"/>
      <c r="BFD164" s="93"/>
      <c r="BFE164" s="93"/>
      <c r="BFF164" s="93"/>
      <c r="BFG164" s="93"/>
      <c r="BFH164" s="93"/>
      <c r="BFI164" s="93"/>
      <c r="BFJ164" s="93"/>
      <c r="BFK164" s="93"/>
      <c r="BFL164" s="93"/>
      <c r="BFM164" s="93"/>
      <c r="BFN164" s="93"/>
      <c r="BFO164" s="93"/>
      <c r="BFP164" s="93"/>
      <c r="BFQ164" s="93"/>
      <c r="BFR164" s="93"/>
      <c r="BFS164" s="93"/>
      <c r="BFT164" s="93"/>
      <c r="BFU164" s="93"/>
      <c r="BFV164" s="93"/>
      <c r="BFW164" s="93"/>
      <c r="BFX164" s="93"/>
      <c r="BFY164" s="93"/>
      <c r="BFZ164" s="93"/>
      <c r="BGA164" s="93"/>
      <c r="BGB164" s="93"/>
      <c r="BGC164" s="93"/>
      <c r="BGD164" s="93"/>
      <c r="BGE164" s="93"/>
      <c r="BGF164" s="93"/>
      <c r="BGG164" s="93"/>
      <c r="BGH164" s="93"/>
      <c r="BGI164" s="93"/>
      <c r="BGJ164" s="93"/>
      <c r="BGK164" s="93"/>
      <c r="BGL164" s="93"/>
      <c r="BGM164" s="93"/>
      <c r="BGN164" s="93"/>
      <c r="BGO164" s="93"/>
      <c r="BGP164" s="93"/>
      <c r="BGQ164" s="93"/>
      <c r="BGR164" s="93"/>
      <c r="BGS164" s="93"/>
      <c r="BGT164" s="93"/>
      <c r="BGU164" s="93"/>
      <c r="BGV164" s="93"/>
      <c r="BGW164" s="93"/>
      <c r="BGX164" s="93"/>
      <c r="BGY164" s="93"/>
      <c r="BGZ164" s="93"/>
      <c r="BHA164" s="93"/>
      <c r="BHB164" s="93"/>
      <c r="BHC164" s="93"/>
      <c r="BHD164" s="93"/>
      <c r="BHE164" s="93"/>
      <c r="BHF164" s="93"/>
      <c r="BHG164" s="93"/>
      <c r="BHH164" s="93"/>
      <c r="BHI164" s="93"/>
      <c r="BHJ164" s="93"/>
      <c r="BHK164" s="93"/>
      <c r="BHL164" s="93"/>
      <c r="BHM164" s="93"/>
      <c r="BHN164" s="93"/>
      <c r="BHO164" s="93"/>
      <c r="BHP164" s="93"/>
      <c r="BHQ164" s="93"/>
      <c r="BHR164" s="93"/>
      <c r="BHS164" s="93"/>
      <c r="BHT164" s="93"/>
      <c r="BHU164" s="93"/>
      <c r="BHV164" s="93"/>
      <c r="BHW164" s="93"/>
      <c r="BHX164" s="93"/>
      <c r="BHY164" s="93"/>
      <c r="BHZ164" s="93"/>
      <c r="BIA164" s="93"/>
      <c r="BIB164" s="93"/>
      <c r="BIC164" s="93"/>
      <c r="BID164" s="93"/>
      <c r="BIE164" s="93"/>
      <c r="BIF164" s="93"/>
      <c r="BIG164" s="93"/>
      <c r="BIH164" s="93"/>
      <c r="BII164" s="93"/>
      <c r="BIJ164" s="93"/>
      <c r="BIK164" s="93"/>
      <c r="BIL164" s="93"/>
      <c r="BIM164" s="93"/>
      <c r="BIN164" s="93"/>
      <c r="BIO164" s="93"/>
      <c r="BIP164" s="93"/>
      <c r="BIQ164" s="93"/>
      <c r="BIR164" s="93"/>
      <c r="BIS164" s="93"/>
      <c r="BIT164" s="93"/>
      <c r="BIU164" s="93"/>
      <c r="BIV164" s="93"/>
      <c r="BIW164" s="93"/>
      <c r="BIX164" s="93"/>
      <c r="BIY164" s="93"/>
      <c r="BIZ164" s="93"/>
      <c r="BJA164" s="93"/>
      <c r="BJB164" s="93"/>
      <c r="BJC164" s="93"/>
      <c r="BJD164" s="93"/>
      <c r="BJE164" s="93"/>
      <c r="BJF164" s="93"/>
      <c r="BJG164" s="93"/>
      <c r="BJH164" s="93"/>
      <c r="BJI164" s="93"/>
      <c r="BJJ164" s="93"/>
      <c r="BJK164" s="93"/>
      <c r="BJL164" s="93"/>
      <c r="BJM164" s="93"/>
      <c r="BJN164" s="93"/>
      <c r="BJO164" s="93"/>
      <c r="BJP164" s="93"/>
      <c r="BJQ164" s="93"/>
      <c r="BJR164" s="93"/>
      <c r="BJS164" s="93"/>
      <c r="BJT164" s="93"/>
      <c r="BJU164" s="93"/>
      <c r="BJV164" s="93"/>
      <c r="BJW164" s="93"/>
      <c r="BJX164" s="93"/>
      <c r="BJY164" s="93"/>
      <c r="BJZ164" s="93"/>
      <c r="BKA164" s="93"/>
      <c r="BKB164" s="93"/>
      <c r="BKC164" s="93"/>
      <c r="BKD164" s="93"/>
      <c r="BKE164" s="93"/>
      <c r="BKF164" s="93"/>
      <c r="BKG164" s="93"/>
      <c r="BKH164" s="93"/>
      <c r="BKI164" s="93"/>
      <c r="BKJ164" s="93"/>
      <c r="BKK164" s="93"/>
      <c r="BKL164" s="93"/>
      <c r="BKM164" s="93"/>
      <c r="BKN164" s="93"/>
      <c r="BKO164" s="93"/>
      <c r="BKP164" s="93"/>
      <c r="BKQ164" s="93"/>
      <c r="BKR164" s="93"/>
      <c r="BKS164" s="93"/>
      <c r="BKT164" s="93"/>
      <c r="BKU164" s="93"/>
      <c r="BKV164" s="93"/>
      <c r="BKW164" s="93"/>
      <c r="BKX164" s="93"/>
      <c r="BKY164" s="93"/>
      <c r="BKZ164" s="93"/>
      <c r="BLA164" s="93"/>
      <c r="BLB164" s="93"/>
      <c r="BLC164" s="93"/>
      <c r="BLD164" s="93"/>
      <c r="BLE164" s="93"/>
      <c r="BLF164" s="93"/>
      <c r="BLG164" s="93"/>
      <c r="BLH164" s="93"/>
      <c r="BLI164" s="93"/>
      <c r="BLJ164" s="93"/>
      <c r="BLK164" s="93"/>
      <c r="BLL164" s="93"/>
      <c r="BLM164" s="93"/>
      <c r="BLN164" s="93"/>
      <c r="BLO164" s="93"/>
      <c r="BLP164" s="93"/>
      <c r="BLQ164" s="93"/>
      <c r="BLR164" s="93"/>
      <c r="BLS164" s="93"/>
      <c r="BLT164" s="93"/>
      <c r="BLU164" s="93"/>
      <c r="BLV164" s="93"/>
      <c r="BLW164" s="93"/>
      <c r="BLX164" s="93"/>
      <c r="BLY164" s="93"/>
      <c r="BLZ164" s="93"/>
      <c r="BMA164" s="93"/>
      <c r="BMB164" s="93"/>
      <c r="BMC164" s="93"/>
      <c r="BMD164" s="93"/>
      <c r="BME164" s="93"/>
      <c r="BMF164" s="93"/>
      <c r="BMG164" s="93"/>
      <c r="BMH164" s="93"/>
      <c r="BMI164" s="93"/>
      <c r="BMJ164" s="93"/>
      <c r="BMK164" s="93"/>
      <c r="BML164" s="93"/>
      <c r="BMM164" s="93"/>
      <c r="BMN164" s="93"/>
      <c r="BMO164" s="93"/>
      <c r="BMP164" s="93"/>
      <c r="BMQ164" s="93"/>
      <c r="BMR164" s="93"/>
      <c r="BMS164" s="93"/>
      <c r="BMT164" s="93"/>
      <c r="BMU164" s="93"/>
      <c r="BMV164" s="93"/>
      <c r="BMW164" s="93"/>
      <c r="BMX164" s="93"/>
      <c r="BMY164" s="93"/>
      <c r="BMZ164" s="93"/>
      <c r="BNA164" s="93"/>
      <c r="BNB164" s="93"/>
      <c r="BNC164" s="93"/>
      <c r="BND164" s="93"/>
      <c r="BNE164" s="93"/>
      <c r="BNF164" s="93"/>
      <c r="BNG164" s="93"/>
      <c r="BNH164" s="93"/>
      <c r="BNI164" s="93"/>
      <c r="BNJ164" s="93"/>
      <c r="BNK164" s="93"/>
      <c r="BNL164" s="93"/>
      <c r="BNM164" s="93"/>
      <c r="BNN164" s="93"/>
      <c r="BNO164" s="93"/>
      <c r="BNP164" s="93"/>
      <c r="BNQ164" s="93"/>
      <c r="BNR164" s="93"/>
      <c r="BNS164" s="93"/>
      <c r="BNT164" s="93"/>
      <c r="BNU164" s="93"/>
      <c r="BNV164" s="93"/>
      <c r="BNW164" s="93"/>
      <c r="BNX164" s="93"/>
      <c r="BNY164" s="93"/>
      <c r="BNZ164" s="93"/>
      <c r="BOA164" s="93"/>
      <c r="BOB164" s="93"/>
      <c r="BOC164" s="93"/>
      <c r="BOD164" s="93"/>
      <c r="BOE164" s="93"/>
      <c r="BOF164" s="93"/>
      <c r="BOG164" s="93"/>
      <c r="BOH164" s="93"/>
      <c r="BOI164" s="93"/>
      <c r="BOJ164" s="93"/>
      <c r="BOK164" s="93"/>
      <c r="BOL164" s="93"/>
      <c r="BOM164" s="93"/>
      <c r="BON164" s="93"/>
      <c r="BOO164" s="93"/>
      <c r="BOP164" s="93"/>
      <c r="BOQ164" s="93"/>
      <c r="BOR164" s="93"/>
      <c r="BOS164" s="93"/>
      <c r="BOT164" s="93"/>
      <c r="BOU164" s="93"/>
      <c r="BOV164" s="93"/>
      <c r="BOW164" s="93"/>
      <c r="BOX164" s="93"/>
      <c r="BOY164" s="93"/>
      <c r="BOZ164" s="93"/>
      <c r="BPA164" s="93"/>
      <c r="BPB164" s="93"/>
      <c r="BPC164" s="93"/>
      <c r="BPD164" s="93"/>
      <c r="BPE164" s="93"/>
      <c r="BPF164" s="93"/>
      <c r="BPG164" s="93"/>
      <c r="BPH164" s="93"/>
      <c r="BPI164" s="93"/>
      <c r="BPJ164" s="93"/>
      <c r="BPK164" s="93"/>
      <c r="BPL164" s="93"/>
      <c r="BPM164" s="93"/>
      <c r="BPN164" s="93"/>
      <c r="BPO164" s="93"/>
      <c r="BPP164" s="93"/>
      <c r="BPQ164" s="93"/>
      <c r="BPR164" s="93"/>
      <c r="BPS164" s="93"/>
      <c r="BPT164" s="93"/>
      <c r="BPU164" s="93"/>
      <c r="BPV164" s="93"/>
      <c r="BPW164" s="93"/>
      <c r="BPX164" s="93"/>
      <c r="BPY164" s="93"/>
      <c r="BPZ164" s="93"/>
      <c r="BQA164" s="93"/>
      <c r="BQB164" s="93"/>
      <c r="BQC164" s="93"/>
      <c r="BQD164" s="93"/>
      <c r="BQE164" s="93"/>
      <c r="BQF164" s="93"/>
      <c r="BQG164" s="93"/>
      <c r="BQH164" s="93"/>
      <c r="BQI164" s="93"/>
      <c r="BQJ164" s="93"/>
      <c r="BQK164" s="93"/>
      <c r="BQL164" s="93"/>
      <c r="BQM164" s="93"/>
      <c r="BQN164" s="93"/>
      <c r="BQO164" s="93"/>
      <c r="BQP164" s="93"/>
      <c r="BQQ164" s="93"/>
      <c r="BQR164" s="93"/>
      <c r="BQS164" s="93"/>
      <c r="BQT164" s="93"/>
      <c r="BQU164" s="93"/>
      <c r="BQV164" s="93"/>
      <c r="BQW164" s="93"/>
      <c r="BQX164" s="93"/>
      <c r="BQY164" s="93"/>
      <c r="BQZ164" s="93"/>
      <c r="BRA164" s="93"/>
      <c r="BRB164" s="93"/>
      <c r="BRC164" s="93"/>
      <c r="BRD164" s="93"/>
      <c r="BRE164" s="93"/>
      <c r="BRF164" s="93"/>
      <c r="BRG164" s="93"/>
      <c r="BRH164" s="93"/>
      <c r="BRI164" s="93"/>
      <c r="BRJ164" s="93"/>
      <c r="BRK164" s="93"/>
      <c r="BRL164" s="93"/>
      <c r="BRM164" s="93"/>
      <c r="BRN164" s="93"/>
      <c r="BRO164" s="93"/>
      <c r="BRP164" s="93"/>
      <c r="BRQ164" s="93"/>
      <c r="BRR164" s="93"/>
      <c r="BRS164" s="93"/>
      <c r="BRT164" s="93"/>
      <c r="BRU164" s="93"/>
      <c r="BRV164" s="93"/>
      <c r="BRW164" s="93"/>
      <c r="BRX164" s="93"/>
      <c r="BRY164" s="93"/>
      <c r="BRZ164" s="93"/>
      <c r="BSA164" s="93"/>
      <c r="BSB164" s="93"/>
      <c r="BSC164" s="93"/>
      <c r="BSD164" s="93"/>
      <c r="BSE164" s="93"/>
      <c r="BSF164" s="93"/>
      <c r="BSG164" s="93"/>
      <c r="BSH164" s="93"/>
      <c r="BSI164" s="93"/>
      <c r="BSJ164" s="93"/>
      <c r="BSK164" s="93"/>
      <c r="BSL164" s="93"/>
      <c r="BSM164" s="93"/>
      <c r="BSN164" s="93"/>
      <c r="BSO164" s="93"/>
      <c r="BSP164" s="93"/>
      <c r="BSQ164" s="93"/>
      <c r="BSR164" s="93"/>
      <c r="BSS164" s="93"/>
      <c r="BST164" s="93"/>
      <c r="BSU164" s="93"/>
      <c r="BSV164" s="93"/>
      <c r="BSW164" s="93"/>
      <c r="BSX164" s="93"/>
      <c r="BSY164" s="93"/>
      <c r="BSZ164" s="93"/>
      <c r="BTA164" s="93"/>
      <c r="BTB164" s="93"/>
      <c r="BTC164" s="93"/>
      <c r="BTD164" s="93"/>
      <c r="BTE164" s="93"/>
      <c r="BTF164" s="93"/>
      <c r="BTG164" s="93"/>
      <c r="BTH164" s="93"/>
      <c r="BTI164" s="93"/>
      <c r="BTJ164" s="93"/>
      <c r="BTK164" s="93"/>
      <c r="BTL164" s="93"/>
      <c r="BTM164" s="93"/>
      <c r="BTN164" s="93"/>
      <c r="BTO164" s="93"/>
      <c r="BTP164" s="93"/>
      <c r="BTQ164" s="93"/>
      <c r="BTR164" s="93"/>
      <c r="BTS164" s="93"/>
      <c r="BTT164" s="93"/>
      <c r="BTU164" s="93"/>
      <c r="BTV164" s="93"/>
      <c r="BTW164" s="93"/>
      <c r="BTX164" s="93"/>
      <c r="BTY164" s="93"/>
      <c r="BTZ164" s="93"/>
      <c r="BUA164" s="93"/>
      <c r="BUB164" s="93"/>
      <c r="BUC164" s="93"/>
      <c r="BUD164" s="93"/>
      <c r="BUE164" s="93"/>
      <c r="BUF164" s="93"/>
      <c r="BUG164" s="93"/>
      <c r="BUH164" s="93"/>
      <c r="BUI164" s="93"/>
      <c r="BUJ164" s="93"/>
      <c r="BUK164" s="93"/>
      <c r="BUL164" s="93"/>
      <c r="BUM164" s="93"/>
      <c r="BUN164" s="93"/>
      <c r="BUO164" s="93"/>
      <c r="BUP164" s="93"/>
      <c r="BUQ164" s="93"/>
      <c r="BUR164" s="93"/>
      <c r="BUS164" s="93"/>
      <c r="BUT164" s="93"/>
      <c r="BUU164" s="93"/>
      <c r="BUV164" s="93"/>
      <c r="BUW164" s="93"/>
      <c r="BUX164" s="93"/>
      <c r="BUY164" s="93"/>
      <c r="BUZ164" s="93"/>
      <c r="BVA164" s="93"/>
      <c r="BVB164" s="93"/>
      <c r="BVC164" s="93"/>
      <c r="BVD164" s="93"/>
      <c r="BVE164" s="93"/>
      <c r="BVF164" s="93"/>
      <c r="BVG164" s="93"/>
      <c r="BVH164" s="93"/>
      <c r="BVI164" s="93"/>
      <c r="BVJ164" s="93"/>
      <c r="BVK164" s="93"/>
      <c r="BVL164" s="93"/>
      <c r="BVM164" s="93"/>
      <c r="BVN164" s="93"/>
      <c r="BVO164" s="93"/>
      <c r="BVP164" s="93"/>
      <c r="BVQ164" s="93"/>
      <c r="BVR164" s="93"/>
      <c r="BVS164" s="93"/>
      <c r="BVT164" s="93"/>
      <c r="BVU164" s="93"/>
      <c r="BVV164" s="93"/>
      <c r="BVW164" s="93"/>
      <c r="BVX164" s="93"/>
      <c r="BVY164" s="93"/>
      <c r="BVZ164" s="93"/>
      <c r="BWA164" s="93"/>
      <c r="BWB164" s="93"/>
      <c r="BWC164" s="93"/>
      <c r="BWD164" s="93"/>
      <c r="BWE164" s="93"/>
      <c r="BWF164" s="93"/>
      <c r="BWG164" s="93"/>
      <c r="BWH164" s="93"/>
      <c r="BWI164" s="93"/>
      <c r="BWJ164" s="93"/>
      <c r="BWK164" s="93"/>
      <c r="BWL164" s="93"/>
      <c r="BWM164" s="93"/>
      <c r="BWN164" s="93"/>
      <c r="BWO164" s="93"/>
      <c r="BWP164" s="93"/>
      <c r="BWQ164" s="93"/>
      <c r="BWR164" s="93"/>
      <c r="BWS164" s="93"/>
      <c r="BWT164" s="93"/>
      <c r="BWU164" s="93"/>
      <c r="BWV164" s="93"/>
      <c r="BWW164" s="93"/>
      <c r="BWX164" s="93"/>
      <c r="BWY164" s="93"/>
      <c r="BWZ164" s="93"/>
      <c r="BXA164" s="93"/>
      <c r="BXB164" s="93"/>
      <c r="BXC164" s="93"/>
      <c r="BXD164" s="93"/>
      <c r="BXE164" s="93"/>
      <c r="BXF164" s="93"/>
      <c r="BXG164" s="93"/>
      <c r="BXH164" s="93"/>
      <c r="BXI164" s="93"/>
      <c r="BXJ164" s="93"/>
      <c r="BXK164" s="93"/>
      <c r="BXL164" s="93"/>
      <c r="BXM164" s="93"/>
      <c r="BXN164" s="93"/>
      <c r="BXO164" s="93"/>
      <c r="BXP164" s="93"/>
      <c r="BXQ164" s="93"/>
      <c r="BXR164" s="93"/>
      <c r="BXS164" s="93"/>
      <c r="BXT164" s="93"/>
      <c r="BXU164" s="93"/>
      <c r="BXV164" s="93"/>
      <c r="BXW164" s="93"/>
      <c r="BXX164" s="93"/>
      <c r="BXY164" s="93"/>
      <c r="BXZ164" s="93"/>
      <c r="BYA164" s="93"/>
      <c r="BYB164" s="93"/>
      <c r="BYC164" s="93"/>
      <c r="BYD164" s="93"/>
      <c r="BYE164" s="93"/>
      <c r="BYF164" s="93"/>
      <c r="BYG164" s="93"/>
      <c r="BYH164" s="93"/>
      <c r="BYI164" s="93"/>
      <c r="BYJ164" s="93"/>
      <c r="BYK164" s="93"/>
      <c r="BYL164" s="93"/>
      <c r="BYM164" s="93"/>
      <c r="BYN164" s="93"/>
      <c r="BYO164" s="93"/>
      <c r="BYP164" s="93"/>
      <c r="BYQ164" s="93"/>
      <c r="BYR164" s="93"/>
      <c r="BYS164" s="93"/>
      <c r="BYT164" s="93"/>
      <c r="BYU164" s="93"/>
      <c r="BYV164" s="93"/>
      <c r="BYW164" s="93"/>
      <c r="BYX164" s="93"/>
      <c r="BYY164" s="93"/>
      <c r="BYZ164" s="93"/>
      <c r="BZA164" s="93"/>
      <c r="BZB164" s="93"/>
      <c r="BZC164" s="93"/>
      <c r="BZD164" s="93"/>
      <c r="BZE164" s="93"/>
      <c r="BZF164" s="93"/>
      <c r="BZG164" s="93"/>
      <c r="BZH164" s="93"/>
      <c r="BZI164" s="93"/>
      <c r="BZJ164" s="93"/>
      <c r="BZK164" s="93"/>
      <c r="BZL164" s="93"/>
      <c r="BZM164" s="93"/>
      <c r="BZN164" s="93"/>
      <c r="BZO164" s="93"/>
      <c r="BZP164" s="93"/>
      <c r="BZQ164" s="93"/>
      <c r="BZR164" s="93"/>
      <c r="BZS164" s="93"/>
      <c r="BZT164" s="93"/>
      <c r="BZU164" s="93"/>
      <c r="BZV164" s="93"/>
      <c r="BZW164" s="93"/>
      <c r="BZX164" s="93"/>
      <c r="BZY164" s="93"/>
      <c r="BZZ164" s="93"/>
      <c r="CAA164" s="93"/>
      <c r="CAB164" s="93"/>
      <c r="CAC164" s="93"/>
      <c r="CAD164" s="93"/>
      <c r="CAE164" s="93"/>
      <c r="CAF164" s="93"/>
      <c r="CAG164" s="93"/>
      <c r="CAH164" s="93"/>
      <c r="CAI164" s="93"/>
      <c r="CAJ164" s="93"/>
      <c r="CAK164" s="93"/>
      <c r="CAL164" s="93"/>
      <c r="CAM164" s="93"/>
      <c r="CAN164" s="93"/>
      <c r="CAO164" s="93"/>
      <c r="CAP164" s="93"/>
      <c r="CAQ164" s="93"/>
      <c r="CAR164" s="93"/>
      <c r="CAS164" s="93"/>
      <c r="CAT164" s="93"/>
      <c r="CAU164" s="93"/>
      <c r="CAV164" s="93"/>
      <c r="CAW164" s="93"/>
      <c r="CAX164" s="93"/>
      <c r="CAY164" s="93"/>
      <c r="CAZ164" s="93"/>
      <c r="CBA164" s="93"/>
      <c r="CBB164" s="93"/>
      <c r="CBC164" s="93"/>
      <c r="CBD164" s="93"/>
      <c r="CBE164" s="93"/>
      <c r="CBF164" s="93"/>
      <c r="CBG164" s="93"/>
      <c r="CBH164" s="93"/>
      <c r="CBI164" s="93"/>
      <c r="CBJ164" s="93"/>
      <c r="CBK164" s="93"/>
      <c r="CBL164" s="93"/>
      <c r="CBM164" s="93"/>
      <c r="CBN164" s="93"/>
      <c r="CBO164" s="93"/>
      <c r="CBP164" s="93"/>
      <c r="CBQ164" s="93"/>
      <c r="CBR164" s="93"/>
      <c r="CBS164" s="93"/>
      <c r="CBT164" s="93"/>
      <c r="CBU164" s="93"/>
      <c r="CBV164" s="93"/>
      <c r="CBW164" s="93"/>
      <c r="CBX164" s="93"/>
      <c r="CBY164" s="93"/>
      <c r="CBZ164" s="93"/>
      <c r="CCA164" s="93"/>
      <c r="CCB164" s="93"/>
      <c r="CCC164" s="93"/>
      <c r="CCD164" s="93"/>
      <c r="CCE164" s="93"/>
      <c r="CCF164" s="93"/>
      <c r="CCG164" s="93"/>
      <c r="CCH164" s="93"/>
      <c r="CCI164" s="93"/>
      <c r="CCJ164" s="93"/>
      <c r="CCK164" s="93"/>
      <c r="CCL164" s="93"/>
      <c r="CCM164" s="93"/>
      <c r="CCN164" s="93"/>
      <c r="CCO164" s="93"/>
      <c r="CCP164" s="93"/>
      <c r="CCQ164" s="93"/>
      <c r="CCR164" s="93"/>
      <c r="CCS164" s="93"/>
      <c r="CCT164" s="93"/>
      <c r="CCU164" s="93"/>
      <c r="CCV164" s="93"/>
      <c r="CCW164" s="93"/>
      <c r="CCX164" s="93"/>
      <c r="CCY164" s="93"/>
      <c r="CCZ164" s="93"/>
      <c r="CDA164" s="93"/>
      <c r="CDB164" s="93"/>
      <c r="CDC164" s="93"/>
      <c r="CDD164" s="93"/>
      <c r="CDE164" s="93"/>
      <c r="CDF164" s="93"/>
      <c r="CDG164" s="93"/>
      <c r="CDH164" s="93"/>
      <c r="CDI164" s="93"/>
      <c r="CDJ164" s="93"/>
      <c r="CDK164" s="93"/>
      <c r="CDL164" s="93"/>
      <c r="CDM164" s="93"/>
      <c r="CDN164" s="93"/>
      <c r="CDO164" s="93"/>
      <c r="CDP164" s="93"/>
      <c r="CDQ164" s="93"/>
      <c r="CDR164" s="93"/>
      <c r="CDS164" s="93"/>
      <c r="CDT164" s="93"/>
      <c r="CDU164" s="93"/>
      <c r="CDV164" s="93"/>
      <c r="CDW164" s="93"/>
      <c r="CDX164" s="93"/>
      <c r="CDY164" s="93"/>
      <c r="CDZ164" s="93"/>
      <c r="CEA164" s="93"/>
      <c r="CEB164" s="93"/>
      <c r="CEC164" s="93"/>
      <c r="CED164" s="93"/>
      <c r="CEE164" s="93"/>
      <c r="CEF164" s="93"/>
      <c r="CEG164" s="93"/>
      <c r="CEH164" s="93"/>
      <c r="CEI164" s="93"/>
      <c r="CEJ164" s="93"/>
      <c r="CEK164" s="93"/>
      <c r="CEL164" s="93"/>
      <c r="CEM164" s="93"/>
      <c r="CEN164" s="93"/>
      <c r="CEO164" s="93"/>
      <c r="CEP164" s="93"/>
      <c r="CEQ164" s="93"/>
      <c r="CER164" s="93"/>
      <c r="CES164" s="93"/>
      <c r="CET164" s="93"/>
      <c r="CEU164" s="93"/>
      <c r="CEV164" s="93"/>
      <c r="CEW164" s="93"/>
      <c r="CEX164" s="93"/>
      <c r="CEY164" s="93"/>
      <c r="CEZ164" s="93"/>
      <c r="CFA164" s="93"/>
      <c r="CFB164" s="93"/>
      <c r="CFC164" s="93"/>
      <c r="CFD164" s="93"/>
      <c r="CFE164" s="93"/>
      <c r="CFF164" s="93"/>
      <c r="CFG164" s="93"/>
      <c r="CFH164" s="93"/>
      <c r="CFI164" s="93"/>
      <c r="CFJ164" s="93"/>
      <c r="CFK164" s="93"/>
      <c r="CFL164" s="93"/>
      <c r="CFM164" s="93"/>
      <c r="CFN164" s="93"/>
      <c r="CFO164" s="93"/>
      <c r="CFP164" s="93"/>
      <c r="CFQ164" s="93"/>
      <c r="CFR164" s="93"/>
      <c r="CFS164" s="93"/>
      <c r="CFT164" s="93"/>
      <c r="CFU164" s="93"/>
      <c r="CFV164" s="93"/>
      <c r="CFW164" s="93"/>
      <c r="CFX164" s="93"/>
      <c r="CFY164" s="93"/>
      <c r="CFZ164" s="93"/>
      <c r="CGA164" s="93"/>
      <c r="CGB164" s="93"/>
      <c r="CGC164" s="93"/>
      <c r="CGD164" s="93"/>
      <c r="CGE164" s="93"/>
      <c r="CGF164" s="93"/>
      <c r="CGG164" s="93"/>
      <c r="CGH164" s="93"/>
      <c r="CGI164" s="93"/>
      <c r="CGJ164" s="93"/>
      <c r="CGK164" s="93"/>
      <c r="CGL164" s="93"/>
      <c r="CGM164" s="93"/>
      <c r="CGN164" s="93"/>
      <c r="CGO164" s="93"/>
      <c r="CGP164" s="93"/>
      <c r="CGQ164" s="93"/>
      <c r="CGR164" s="93"/>
      <c r="CGS164" s="93"/>
      <c r="CGT164" s="93"/>
      <c r="CGU164" s="93"/>
      <c r="CGV164" s="93"/>
      <c r="CGW164" s="93"/>
      <c r="CGX164" s="93"/>
      <c r="CGY164" s="93"/>
      <c r="CGZ164" s="93"/>
      <c r="CHA164" s="93"/>
      <c r="CHB164" s="93"/>
      <c r="CHC164" s="93"/>
      <c r="CHD164" s="93"/>
      <c r="CHE164" s="93"/>
      <c r="CHF164" s="93"/>
      <c r="CHG164" s="93"/>
      <c r="CHH164" s="93"/>
      <c r="CHI164" s="93"/>
      <c r="CHJ164" s="93"/>
      <c r="CHK164" s="93"/>
      <c r="CHL164" s="93"/>
      <c r="CHM164" s="93"/>
      <c r="CHN164" s="93"/>
      <c r="CHO164" s="93"/>
      <c r="CHP164" s="93"/>
      <c r="CHQ164" s="93"/>
      <c r="CHR164" s="93"/>
      <c r="CHS164" s="93"/>
      <c r="CHT164" s="93"/>
      <c r="CHU164" s="93"/>
      <c r="CHV164" s="93"/>
      <c r="CHW164" s="93"/>
      <c r="CHX164" s="93"/>
      <c r="CHY164" s="93"/>
      <c r="CHZ164" s="93"/>
      <c r="CIA164" s="93"/>
      <c r="CIB164" s="93"/>
      <c r="CIC164" s="93"/>
      <c r="CID164" s="93"/>
      <c r="CIE164" s="93"/>
      <c r="CIF164" s="93"/>
      <c r="CIG164" s="93"/>
      <c r="CIH164" s="93"/>
      <c r="CII164" s="93"/>
      <c r="CIJ164" s="93"/>
      <c r="CIK164" s="93"/>
      <c r="CIL164" s="93"/>
      <c r="CIM164" s="93"/>
      <c r="CIN164" s="93"/>
      <c r="CIO164" s="93"/>
      <c r="CIP164" s="93"/>
      <c r="CIQ164" s="93"/>
      <c r="CIR164" s="93"/>
      <c r="CIS164" s="93"/>
      <c r="CIT164" s="93"/>
      <c r="CIU164" s="93"/>
      <c r="CIV164" s="93"/>
      <c r="CIW164" s="93"/>
      <c r="CIX164" s="93"/>
      <c r="CIY164" s="93"/>
      <c r="CIZ164" s="93"/>
      <c r="CJA164" s="93"/>
      <c r="CJB164" s="93"/>
      <c r="CJC164" s="93"/>
      <c r="CJD164" s="93"/>
      <c r="CJE164" s="93"/>
      <c r="CJF164" s="93"/>
      <c r="CJG164" s="93"/>
      <c r="CJH164" s="93"/>
      <c r="CJI164" s="93"/>
      <c r="CJJ164" s="93"/>
      <c r="CJK164" s="93"/>
      <c r="CJL164" s="93"/>
      <c r="CJM164" s="93"/>
      <c r="CJN164" s="93"/>
      <c r="CJO164" s="93"/>
      <c r="CJP164" s="93"/>
      <c r="CJQ164" s="93"/>
      <c r="CJR164" s="93"/>
      <c r="CJS164" s="93"/>
      <c r="CJT164" s="93"/>
      <c r="CJU164" s="93"/>
      <c r="CJV164" s="93"/>
      <c r="CJW164" s="93"/>
      <c r="CJX164" s="93"/>
      <c r="CJY164" s="93"/>
      <c r="CJZ164" s="93"/>
      <c r="CKA164" s="93"/>
      <c r="CKB164" s="93"/>
      <c r="CKC164" s="93"/>
      <c r="CKD164" s="93"/>
      <c r="CKE164" s="93"/>
      <c r="CKF164" s="93"/>
      <c r="CKG164" s="93"/>
      <c r="CKH164" s="93"/>
      <c r="CKI164" s="93"/>
      <c r="CKJ164" s="93"/>
      <c r="CKK164" s="93"/>
      <c r="CKL164" s="93"/>
      <c r="CKM164" s="93"/>
      <c r="CKN164" s="93"/>
      <c r="CKO164" s="93"/>
      <c r="CKP164" s="93"/>
      <c r="CKQ164" s="93"/>
      <c r="CKR164" s="93"/>
      <c r="CKS164" s="93"/>
      <c r="CKT164" s="93"/>
      <c r="CKU164" s="93"/>
      <c r="CKV164" s="93"/>
      <c r="CKW164" s="93"/>
      <c r="CKX164" s="93"/>
      <c r="CKY164" s="93"/>
      <c r="CKZ164" s="93"/>
      <c r="CLA164" s="93"/>
      <c r="CLB164" s="93"/>
      <c r="CLC164" s="93"/>
      <c r="CLD164" s="93"/>
      <c r="CLE164" s="93"/>
      <c r="CLF164" s="93"/>
      <c r="CLG164" s="93"/>
      <c r="CLH164" s="93"/>
      <c r="CLI164" s="93"/>
      <c r="CLJ164" s="93"/>
      <c r="CLK164" s="93"/>
      <c r="CLL164" s="93"/>
      <c r="CLM164" s="93"/>
      <c r="CLN164" s="93"/>
      <c r="CLO164" s="93"/>
      <c r="CLP164" s="93"/>
      <c r="CLQ164" s="93"/>
      <c r="CLR164" s="93"/>
      <c r="CLS164" s="93"/>
      <c r="CLT164" s="93"/>
      <c r="CLU164" s="93"/>
      <c r="CLV164" s="93"/>
      <c r="CLW164" s="93"/>
      <c r="CLX164" s="93"/>
      <c r="CLY164" s="93"/>
      <c r="CLZ164" s="93"/>
      <c r="CMA164" s="93"/>
      <c r="CMB164" s="93"/>
      <c r="CMC164" s="93"/>
      <c r="CMD164" s="93"/>
      <c r="CME164" s="93"/>
      <c r="CMF164" s="93"/>
      <c r="CMG164" s="93"/>
      <c r="CMH164" s="93"/>
      <c r="CMI164" s="93"/>
      <c r="CMJ164" s="93"/>
      <c r="CMK164" s="93"/>
      <c r="CML164" s="93"/>
      <c r="CMM164" s="93"/>
      <c r="CMN164" s="93"/>
      <c r="CMO164" s="93"/>
      <c r="CMP164" s="93"/>
      <c r="CMQ164" s="93"/>
      <c r="CMR164" s="93"/>
      <c r="CMS164" s="93"/>
      <c r="CMT164" s="93"/>
      <c r="CMU164" s="93"/>
      <c r="CMV164" s="93"/>
      <c r="CMW164" s="93"/>
      <c r="CMX164" s="93"/>
      <c r="CMY164" s="93"/>
      <c r="CMZ164" s="93"/>
      <c r="CNA164" s="93"/>
      <c r="CNB164" s="93"/>
      <c r="CNC164" s="93"/>
      <c r="CND164" s="93"/>
      <c r="CNE164" s="93"/>
      <c r="CNF164" s="93"/>
      <c r="CNG164" s="93"/>
      <c r="CNH164" s="93"/>
      <c r="CNI164" s="93"/>
      <c r="CNJ164" s="93"/>
      <c r="CNK164" s="93"/>
      <c r="CNL164" s="93"/>
      <c r="CNM164" s="93"/>
      <c r="CNN164" s="93"/>
      <c r="CNO164" s="93"/>
      <c r="CNP164" s="93"/>
      <c r="CNQ164" s="93"/>
      <c r="CNR164" s="93"/>
      <c r="CNS164" s="93"/>
      <c r="CNT164" s="93"/>
      <c r="CNU164" s="93"/>
      <c r="CNV164" s="93"/>
      <c r="CNW164" s="93"/>
      <c r="CNX164" s="93"/>
      <c r="CNY164" s="93"/>
      <c r="CNZ164" s="93"/>
      <c r="COA164" s="93"/>
      <c r="COB164" s="93"/>
      <c r="COC164" s="93"/>
      <c r="COD164" s="93"/>
      <c r="COE164" s="93"/>
      <c r="COF164" s="93"/>
      <c r="COG164" s="93"/>
      <c r="COH164" s="93"/>
      <c r="COI164" s="93"/>
      <c r="COJ164" s="93"/>
      <c r="COK164" s="93"/>
      <c r="COL164" s="93"/>
      <c r="COM164" s="93"/>
      <c r="CON164" s="93"/>
      <c r="COO164" s="93"/>
      <c r="COP164" s="93"/>
      <c r="COQ164" s="93"/>
      <c r="COR164" s="93"/>
      <c r="COS164" s="93"/>
      <c r="COT164" s="93"/>
      <c r="COU164" s="93"/>
      <c r="COV164" s="93"/>
      <c r="COW164" s="93"/>
      <c r="COX164" s="93"/>
      <c r="COY164" s="93"/>
      <c r="COZ164" s="93"/>
      <c r="CPA164" s="93"/>
      <c r="CPB164" s="93"/>
      <c r="CPC164" s="93"/>
      <c r="CPD164" s="93"/>
      <c r="CPE164" s="93"/>
      <c r="CPF164" s="93"/>
      <c r="CPG164" s="93"/>
      <c r="CPH164" s="93"/>
      <c r="CPI164" s="93"/>
      <c r="CPJ164" s="93"/>
      <c r="CPK164" s="93"/>
      <c r="CPL164" s="93"/>
      <c r="CPM164" s="93"/>
      <c r="CPN164" s="93"/>
      <c r="CPO164" s="93"/>
      <c r="CPP164" s="93"/>
      <c r="CPQ164" s="93"/>
      <c r="CPR164" s="93"/>
      <c r="CPS164" s="93"/>
      <c r="CPT164" s="93"/>
      <c r="CPU164" s="93"/>
      <c r="CPV164" s="93"/>
      <c r="CPW164" s="93"/>
      <c r="CPX164" s="93"/>
      <c r="CPY164" s="93"/>
      <c r="CPZ164" s="93"/>
      <c r="CQA164" s="93"/>
      <c r="CQB164" s="93"/>
      <c r="CQC164" s="93"/>
      <c r="CQD164" s="93"/>
      <c r="CQE164" s="93"/>
      <c r="CQF164" s="93"/>
      <c r="CQG164" s="93"/>
      <c r="CQH164" s="93"/>
      <c r="CQI164" s="93"/>
      <c r="CQJ164" s="93"/>
      <c r="CQK164" s="93"/>
      <c r="CQL164" s="93"/>
      <c r="CQM164" s="93"/>
      <c r="CQN164" s="93"/>
      <c r="CQO164" s="93"/>
      <c r="CQP164" s="93"/>
      <c r="CQQ164" s="93"/>
      <c r="CQR164" s="93"/>
      <c r="CQS164" s="93"/>
      <c r="CQT164" s="93"/>
      <c r="CQU164" s="93"/>
      <c r="CQV164" s="93"/>
      <c r="CQW164" s="93"/>
      <c r="CQX164" s="93"/>
      <c r="CQY164" s="93"/>
      <c r="CQZ164" s="93"/>
      <c r="CRA164" s="93"/>
      <c r="CRB164" s="93"/>
      <c r="CRC164" s="93"/>
      <c r="CRD164" s="93"/>
      <c r="CRE164" s="93"/>
      <c r="CRF164" s="93"/>
      <c r="CRG164" s="93"/>
      <c r="CRH164" s="93"/>
      <c r="CRI164" s="93"/>
      <c r="CRJ164" s="93"/>
      <c r="CRK164" s="93"/>
      <c r="CRL164" s="93"/>
      <c r="CRM164" s="93"/>
      <c r="CRN164" s="93"/>
      <c r="CRO164" s="93"/>
      <c r="CRP164" s="93"/>
      <c r="CRQ164" s="93"/>
      <c r="CRR164" s="93"/>
      <c r="CRS164" s="93"/>
      <c r="CRT164" s="93"/>
      <c r="CRU164" s="93"/>
      <c r="CRV164" s="93"/>
      <c r="CRW164" s="93"/>
      <c r="CRX164" s="93"/>
      <c r="CRY164" s="93"/>
      <c r="CRZ164" s="93"/>
      <c r="CSA164" s="93"/>
      <c r="CSB164" s="93"/>
      <c r="CSC164" s="93"/>
      <c r="CSD164" s="93"/>
      <c r="CSE164" s="93"/>
      <c r="CSF164" s="93"/>
      <c r="CSG164" s="93"/>
      <c r="CSH164" s="93"/>
      <c r="CSI164" s="93"/>
      <c r="CSJ164" s="93"/>
      <c r="CSK164" s="93"/>
      <c r="CSL164" s="93"/>
      <c r="CSM164" s="93"/>
      <c r="CSN164" s="93"/>
      <c r="CSO164" s="93"/>
      <c r="CSP164" s="93"/>
      <c r="CSQ164" s="93"/>
      <c r="CSR164" s="93"/>
      <c r="CSS164" s="93"/>
      <c r="CST164" s="93"/>
      <c r="CSU164" s="93"/>
      <c r="CSV164" s="93"/>
      <c r="CSW164" s="93"/>
      <c r="CSX164" s="93"/>
      <c r="CSY164" s="93"/>
      <c r="CSZ164" s="93"/>
      <c r="CTA164" s="93"/>
      <c r="CTB164" s="93"/>
      <c r="CTC164" s="93"/>
      <c r="CTD164" s="93"/>
      <c r="CTE164" s="93"/>
      <c r="CTF164" s="93"/>
      <c r="CTG164" s="93"/>
      <c r="CTH164" s="93"/>
      <c r="CTI164" s="93"/>
      <c r="CTJ164" s="93"/>
      <c r="CTK164" s="93"/>
      <c r="CTL164" s="93"/>
      <c r="CTM164" s="93"/>
      <c r="CTN164" s="93"/>
      <c r="CTO164" s="93"/>
      <c r="CTP164" s="93"/>
      <c r="CTQ164" s="93"/>
      <c r="CTR164" s="93"/>
      <c r="CTS164" s="93"/>
      <c r="CTT164" s="93"/>
      <c r="CTU164" s="93"/>
      <c r="CTV164" s="93"/>
      <c r="CTW164" s="93"/>
      <c r="CTX164" s="93"/>
      <c r="CTY164" s="93"/>
      <c r="CTZ164" s="93"/>
      <c r="CUA164" s="93"/>
      <c r="CUB164" s="93"/>
      <c r="CUC164" s="93"/>
      <c r="CUD164" s="93"/>
      <c r="CUE164" s="93"/>
      <c r="CUF164" s="93"/>
      <c r="CUG164" s="93"/>
      <c r="CUH164" s="93"/>
      <c r="CUI164" s="93"/>
      <c r="CUJ164" s="93"/>
      <c r="CUK164" s="93"/>
      <c r="CUL164" s="93"/>
      <c r="CUM164" s="93"/>
      <c r="CUN164" s="93"/>
      <c r="CUO164" s="93"/>
      <c r="CUP164" s="93"/>
      <c r="CUQ164" s="93"/>
      <c r="CUR164" s="93"/>
      <c r="CUS164" s="93"/>
      <c r="CUT164" s="93"/>
      <c r="CUU164" s="93"/>
      <c r="CUV164" s="93"/>
      <c r="CUW164" s="93"/>
      <c r="CUX164" s="93"/>
      <c r="CUY164" s="93"/>
      <c r="CUZ164" s="93"/>
      <c r="CVA164" s="93"/>
      <c r="CVB164" s="93"/>
      <c r="CVC164" s="93"/>
      <c r="CVD164" s="93"/>
      <c r="CVE164" s="93"/>
      <c r="CVF164" s="93"/>
      <c r="CVG164" s="93"/>
      <c r="CVH164" s="93"/>
      <c r="CVI164" s="93"/>
      <c r="CVJ164" s="93"/>
      <c r="CVK164" s="93"/>
      <c r="CVL164" s="93"/>
      <c r="CVM164" s="93"/>
      <c r="CVN164" s="93"/>
      <c r="CVO164" s="93"/>
      <c r="CVP164" s="93"/>
      <c r="CVQ164" s="93"/>
      <c r="CVR164" s="93"/>
      <c r="CVS164" s="93"/>
      <c r="CVT164" s="93"/>
      <c r="CVU164" s="93"/>
      <c r="CVV164" s="93"/>
      <c r="CVW164" s="93"/>
      <c r="CVX164" s="93"/>
      <c r="CVY164" s="93"/>
      <c r="CVZ164" s="93"/>
      <c r="CWA164" s="93"/>
      <c r="CWB164" s="93"/>
      <c r="CWC164" s="93"/>
      <c r="CWD164" s="93"/>
      <c r="CWE164" s="93"/>
      <c r="CWF164" s="93"/>
      <c r="CWG164" s="93"/>
      <c r="CWH164" s="93"/>
      <c r="CWI164" s="93"/>
      <c r="CWJ164" s="93"/>
      <c r="CWK164" s="93"/>
      <c r="CWL164" s="93"/>
      <c r="CWM164" s="93"/>
      <c r="CWN164" s="93"/>
      <c r="CWO164" s="93"/>
      <c r="CWP164" s="93"/>
      <c r="CWQ164" s="93"/>
      <c r="CWR164" s="93"/>
      <c r="CWS164" s="93"/>
      <c r="CWT164" s="93"/>
      <c r="CWU164" s="93"/>
      <c r="CWV164" s="93"/>
      <c r="CWW164" s="93"/>
      <c r="CWX164" s="93"/>
      <c r="CWY164" s="93"/>
      <c r="CWZ164" s="93"/>
      <c r="CXA164" s="93"/>
      <c r="CXB164" s="93"/>
      <c r="CXC164" s="93"/>
      <c r="CXD164" s="93"/>
      <c r="CXE164" s="93"/>
      <c r="CXF164" s="93"/>
      <c r="CXG164" s="93"/>
      <c r="CXH164" s="93"/>
      <c r="CXI164" s="93"/>
      <c r="CXJ164" s="93"/>
      <c r="CXK164" s="93"/>
      <c r="CXL164" s="93"/>
      <c r="CXM164" s="93"/>
      <c r="CXN164" s="93"/>
      <c r="CXO164" s="93"/>
      <c r="CXP164" s="93"/>
      <c r="CXQ164" s="93"/>
      <c r="CXR164" s="93"/>
      <c r="CXS164" s="93"/>
      <c r="CXT164" s="93"/>
      <c r="CXU164" s="93"/>
      <c r="CXV164" s="93"/>
      <c r="CXW164" s="93"/>
      <c r="CXX164" s="93"/>
      <c r="CXY164" s="93"/>
      <c r="CXZ164" s="93"/>
      <c r="CYA164" s="93"/>
      <c r="CYB164" s="93"/>
      <c r="CYC164" s="93"/>
      <c r="CYD164" s="93"/>
      <c r="CYE164" s="93"/>
      <c r="CYF164" s="93"/>
      <c r="CYG164" s="93"/>
      <c r="CYH164" s="93"/>
      <c r="CYI164" s="93"/>
      <c r="CYJ164" s="93"/>
      <c r="CYK164" s="93"/>
      <c r="CYL164" s="93"/>
      <c r="CYM164" s="93"/>
      <c r="CYN164" s="93"/>
      <c r="CYO164" s="93"/>
      <c r="CYP164" s="93"/>
      <c r="CYQ164" s="93"/>
      <c r="CYR164" s="93"/>
      <c r="CYS164" s="93"/>
      <c r="CYT164" s="93"/>
      <c r="CYU164" s="93"/>
      <c r="CYV164" s="93"/>
      <c r="CYW164" s="93"/>
      <c r="CYX164" s="93"/>
      <c r="CYY164" s="93"/>
      <c r="CYZ164" s="93"/>
      <c r="CZA164" s="93"/>
      <c r="CZB164" s="93"/>
      <c r="CZC164" s="93"/>
      <c r="CZD164" s="93"/>
      <c r="CZE164" s="93"/>
      <c r="CZF164" s="93"/>
      <c r="CZG164" s="93"/>
      <c r="CZH164" s="93"/>
      <c r="CZI164" s="93"/>
      <c r="CZJ164" s="93"/>
      <c r="CZK164" s="93"/>
      <c r="CZL164" s="93"/>
      <c r="CZM164" s="93"/>
      <c r="CZN164" s="93"/>
      <c r="CZO164" s="93"/>
      <c r="CZP164" s="93"/>
      <c r="CZQ164" s="93"/>
      <c r="CZR164" s="93"/>
      <c r="CZS164" s="93"/>
      <c r="CZT164" s="93"/>
      <c r="CZU164" s="93"/>
      <c r="CZV164" s="93"/>
      <c r="CZW164" s="93"/>
      <c r="CZX164" s="93"/>
      <c r="CZY164" s="93"/>
      <c r="CZZ164" s="93"/>
      <c r="DAA164" s="93"/>
      <c r="DAB164" s="93"/>
      <c r="DAC164" s="93"/>
      <c r="DAD164" s="93"/>
      <c r="DAE164" s="93"/>
      <c r="DAF164" s="93"/>
      <c r="DAG164" s="93"/>
      <c r="DAH164" s="93"/>
      <c r="DAI164" s="93"/>
      <c r="DAJ164" s="93"/>
      <c r="DAK164" s="93"/>
      <c r="DAL164" s="93"/>
      <c r="DAM164" s="93"/>
      <c r="DAN164" s="93"/>
      <c r="DAO164" s="93"/>
      <c r="DAP164" s="93"/>
      <c r="DAQ164" s="93"/>
      <c r="DAR164" s="93"/>
      <c r="DAS164" s="93"/>
      <c r="DAT164" s="93"/>
      <c r="DAU164" s="93"/>
      <c r="DAV164" s="93"/>
      <c r="DAW164" s="93"/>
      <c r="DAX164" s="93"/>
      <c r="DAY164" s="93"/>
      <c r="DAZ164" s="93"/>
      <c r="DBA164" s="93"/>
      <c r="DBB164" s="93"/>
      <c r="DBC164" s="93"/>
      <c r="DBD164" s="93"/>
      <c r="DBE164" s="93"/>
      <c r="DBF164" s="93"/>
      <c r="DBG164" s="93"/>
      <c r="DBH164" s="93"/>
      <c r="DBI164" s="93"/>
      <c r="DBJ164" s="93"/>
      <c r="DBK164" s="93"/>
      <c r="DBL164" s="93"/>
      <c r="DBM164" s="93"/>
      <c r="DBN164" s="93"/>
      <c r="DBO164" s="93"/>
      <c r="DBP164" s="93"/>
      <c r="DBQ164" s="93"/>
      <c r="DBR164" s="93"/>
      <c r="DBS164" s="93"/>
      <c r="DBT164" s="93"/>
      <c r="DBU164" s="93"/>
      <c r="DBV164" s="93"/>
      <c r="DBW164" s="93"/>
      <c r="DBX164" s="93"/>
      <c r="DBY164" s="93"/>
      <c r="DBZ164" s="93"/>
      <c r="DCA164" s="93"/>
      <c r="DCB164" s="93"/>
      <c r="DCC164" s="93"/>
      <c r="DCD164" s="93"/>
      <c r="DCE164" s="93"/>
      <c r="DCF164" s="93"/>
      <c r="DCG164" s="93"/>
      <c r="DCH164" s="93"/>
      <c r="DCI164" s="93"/>
      <c r="DCJ164" s="93"/>
      <c r="DCK164" s="93"/>
      <c r="DCL164" s="93"/>
      <c r="DCM164" s="93"/>
      <c r="DCN164" s="93"/>
      <c r="DCO164" s="93"/>
      <c r="DCP164" s="93"/>
      <c r="DCQ164" s="93"/>
      <c r="DCR164" s="93"/>
      <c r="DCS164" s="93"/>
      <c r="DCT164" s="93"/>
      <c r="DCU164" s="93"/>
      <c r="DCV164" s="93"/>
      <c r="DCW164" s="93"/>
      <c r="DCX164" s="93"/>
      <c r="DCY164" s="93"/>
      <c r="DCZ164" s="93"/>
      <c r="DDA164" s="93"/>
      <c r="DDB164" s="93"/>
      <c r="DDC164" s="93"/>
      <c r="DDD164" s="93"/>
      <c r="DDE164" s="93"/>
      <c r="DDF164" s="93"/>
      <c r="DDG164" s="93"/>
      <c r="DDH164" s="93"/>
      <c r="DDI164" s="93"/>
      <c r="DDJ164" s="93"/>
      <c r="DDK164" s="93"/>
      <c r="DDL164" s="93"/>
      <c r="DDM164" s="93"/>
      <c r="DDN164" s="93"/>
      <c r="DDO164" s="93"/>
      <c r="DDP164" s="93"/>
      <c r="DDQ164" s="93"/>
      <c r="DDR164" s="93"/>
      <c r="DDS164" s="93"/>
      <c r="DDT164" s="93"/>
      <c r="DDU164" s="93"/>
      <c r="DDV164" s="93"/>
      <c r="DDW164" s="93"/>
      <c r="DDX164" s="93"/>
      <c r="DDY164" s="93"/>
      <c r="DDZ164" s="93"/>
      <c r="DEA164" s="93"/>
      <c r="DEB164" s="93"/>
      <c r="DEC164" s="93"/>
      <c r="DED164" s="93"/>
      <c r="DEE164" s="93"/>
      <c r="DEF164" s="93"/>
      <c r="DEG164" s="93"/>
      <c r="DEH164" s="93"/>
      <c r="DEI164" s="93"/>
      <c r="DEJ164" s="93"/>
      <c r="DEK164" s="93"/>
      <c r="DEL164" s="93"/>
      <c r="DEM164" s="93"/>
      <c r="DEN164" s="93"/>
      <c r="DEO164" s="93"/>
      <c r="DEP164" s="93"/>
      <c r="DEQ164" s="93"/>
      <c r="DER164" s="93"/>
      <c r="DES164" s="93"/>
      <c r="DET164" s="93"/>
      <c r="DEU164" s="93"/>
      <c r="DEV164" s="93"/>
      <c r="DEW164" s="93"/>
      <c r="DEX164" s="93"/>
      <c r="DEY164" s="93"/>
      <c r="DEZ164" s="93"/>
      <c r="DFA164" s="93"/>
      <c r="DFB164" s="93"/>
      <c r="DFC164" s="93"/>
      <c r="DFD164" s="93"/>
      <c r="DFE164" s="93"/>
      <c r="DFF164" s="93"/>
      <c r="DFG164" s="93"/>
      <c r="DFH164" s="93"/>
      <c r="DFI164" s="93"/>
      <c r="DFJ164" s="93"/>
      <c r="DFK164" s="93"/>
      <c r="DFL164" s="93"/>
      <c r="DFM164" s="93"/>
      <c r="DFN164" s="93"/>
      <c r="DFO164" s="93"/>
      <c r="DFP164" s="93"/>
      <c r="DFQ164" s="93"/>
      <c r="DFR164" s="93"/>
      <c r="DFS164" s="93"/>
      <c r="DFT164" s="93"/>
      <c r="DFU164" s="93"/>
      <c r="DFV164" s="93"/>
      <c r="DFW164" s="93"/>
      <c r="DFX164" s="93"/>
      <c r="DFY164" s="93"/>
      <c r="DFZ164" s="93"/>
      <c r="DGA164" s="93"/>
      <c r="DGB164" s="93"/>
      <c r="DGC164" s="93"/>
      <c r="DGD164" s="93"/>
      <c r="DGE164" s="93"/>
      <c r="DGF164" s="93"/>
      <c r="DGG164" s="93"/>
      <c r="DGH164" s="93"/>
      <c r="DGI164" s="93"/>
      <c r="DGJ164" s="93"/>
      <c r="DGK164" s="93"/>
      <c r="DGL164" s="93"/>
      <c r="DGM164" s="93"/>
      <c r="DGN164" s="93"/>
      <c r="DGO164" s="93"/>
      <c r="DGP164" s="93"/>
      <c r="DGQ164" s="93"/>
      <c r="DGR164" s="93"/>
      <c r="DGS164" s="93"/>
      <c r="DGT164" s="93"/>
      <c r="DGU164" s="93"/>
      <c r="DGV164" s="93"/>
      <c r="DGW164" s="93"/>
      <c r="DGX164" s="93"/>
      <c r="DGY164" s="93"/>
      <c r="DGZ164" s="93"/>
      <c r="DHA164" s="93"/>
      <c r="DHB164" s="93"/>
      <c r="DHC164" s="93"/>
      <c r="DHD164" s="93"/>
      <c r="DHE164" s="93"/>
      <c r="DHF164" s="93"/>
      <c r="DHG164" s="93"/>
      <c r="DHH164" s="93"/>
      <c r="DHI164" s="93"/>
      <c r="DHJ164" s="93"/>
      <c r="DHK164" s="93"/>
      <c r="DHL164" s="93"/>
      <c r="DHM164" s="93"/>
      <c r="DHN164" s="93"/>
      <c r="DHO164" s="93"/>
      <c r="DHP164" s="93"/>
      <c r="DHQ164" s="93"/>
    </row>
    <row r="165" spans="1:2929" s="170" customFormat="1" ht="25.5">
      <c r="A165" s="198"/>
      <c r="B165" s="173" t="s">
        <v>1121</v>
      </c>
      <c r="C165" s="127" t="s">
        <v>39</v>
      </c>
      <c r="D165" s="108">
        <v>2.5</v>
      </c>
      <c r="E165" s="663">
        <v>0</v>
      </c>
      <c r="F165" s="105">
        <f>+E165*D165</f>
        <v>0</v>
      </c>
      <c r="G165" s="162"/>
      <c r="H165" s="108"/>
      <c r="I165" s="109"/>
      <c r="J165" s="105"/>
      <c r="K165" s="93"/>
      <c r="L165" s="166"/>
      <c r="M165" s="93"/>
      <c r="N165" s="93"/>
      <c r="O165" s="93"/>
      <c r="P165" s="93"/>
      <c r="Q165" s="93"/>
      <c r="R165" s="93"/>
      <c r="S165" s="93"/>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3"/>
      <c r="AS165" s="93"/>
      <c r="AT165" s="93"/>
      <c r="AU165" s="93"/>
      <c r="AV165" s="93"/>
      <c r="AW165" s="93"/>
      <c r="AX165" s="93"/>
      <c r="AY165" s="93"/>
      <c r="AZ165" s="93"/>
      <c r="BA165" s="93"/>
      <c r="BB165" s="93"/>
      <c r="BC165" s="93"/>
      <c r="BD165" s="93"/>
      <c r="BE165" s="93"/>
      <c r="BF165" s="93"/>
      <c r="BG165" s="93"/>
      <c r="BH165" s="93"/>
      <c r="BI165" s="93"/>
      <c r="BJ165" s="93"/>
      <c r="BK165" s="93"/>
      <c r="BL165" s="93"/>
      <c r="BM165" s="93"/>
      <c r="BN165" s="93"/>
      <c r="BO165" s="93"/>
      <c r="BP165" s="93"/>
      <c r="BQ165" s="93"/>
      <c r="BR165" s="93"/>
      <c r="BS165" s="93"/>
      <c r="BT165" s="93"/>
      <c r="BU165" s="93"/>
      <c r="BV165" s="93"/>
      <c r="BW165" s="93"/>
      <c r="BX165" s="93"/>
      <c r="BY165" s="93"/>
      <c r="BZ165" s="93"/>
      <c r="CA165" s="93"/>
      <c r="CB165" s="93"/>
      <c r="CC165" s="93"/>
      <c r="CD165" s="93"/>
      <c r="CE165" s="93"/>
      <c r="CF165" s="93"/>
      <c r="CG165" s="93"/>
      <c r="CH165" s="93"/>
      <c r="CI165" s="93"/>
      <c r="CJ165" s="93"/>
      <c r="CK165" s="93"/>
      <c r="CL165" s="93"/>
      <c r="CM165" s="93"/>
      <c r="CN165" s="93"/>
      <c r="CO165" s="93"/>
      <c r="CP165" s="93"/>
      <c r="CQ165" s="93"/>
      <c r="CR165" s="93"/>
      <c r="CS165" s="93"/>
      <c r="CT165" s="93"/>
      <c r="CU165" s="93"/>
      <c r="CV165" s="93"/>
      <c r="CW165" s="93"/>
      <c r="CX165" s="93"/>
      <c r="CY165" s="93"/>
      <c r="CZ165" s="93"/>
      <c r="DA165" s="93"/>
      <c r="DB165" s="93"/>
      <c r="DC165" s="93"/>
      <c r="DD165" s="93"/>
      <c r="DE165" s="93"/>
      <c r="DF165" s="93"/>
      <c r="DG165" s="93"/>
      <c r="DH165" s="93"/>
      <c r="DI165" s="93"/>
      <c r="DJ165" s="93"/>
      <c r="DK165" s="93"/>
      <c r="DL165" s="93"/>
      <c r="DM165" s="93"/>
      <c r="DN165" s="93"/>
      <c r="DO165" s="93"/>
      <c r="DP165" s="93"/>
      <c r="DQ165" s="93"/>
      <c r="DR165" s="93"/>
      <c r="DS165" s="93"/>
      <c r="DT165" s="93"/>
      <c r="DU165" s="93"/>
      <c r="DV165" s="93"/>
      <c r="DW165" s="93"/>
      <c r="DX165" s="93"/>
      <c r="DY165" s="93"/>
      <c r="DZ165" s="93"/>
      <c r="EA165" s="93"/>
      <c r="EB165" s="93"/>
      <c r="EC165" s="93"/>
      <c r="ED165" s="93"/>
      <c r="EE165" s="93"/>
      <c r="EF165" s="93"/>
      <c r="EG165" s="93"/>
      <c r="EH165" s="93"/>
      <c r="EI165" s="93"/>
      <c r="EJ165" s="93"/>
      <c r="EK165" s="93"/>
      <c r="EL165" s="93"/>
      <c r="EM165" s="93"/>
      <c r="EN165" s="93"/>
      <c r="EO165" s="93"/>
      <c r="EP165" s="93"/>
      <c r="EQ165" s="93"/>
      <c r="ER165" s="93"/>
      <c r="ES165" s="93"/>
      <c r="ET165" s="93"/>
      <c r="EU165" s="93"/>
      <c r="EV165" s="93"/>
      <c r="EW165" s="93"/>
      <c r="EX165" s="93"/>
      <c r="EY165" s="93"/>
      <c r="EZ165" s="93"/>
      <c r="FA165" s="93"/>
      <c r="FB165" s="93"/>
      <c r="FC165" s="93"/>
      <c r="FD165" s="93"/>
      <c r="FE165" s="93"/>
      <c r="FF165" s="93"/>
      <c r="FG165" s="93"/>
      <c r="FH165" s="93"/>
      <c r="FI165" s="93"/>
      <c r="FJ165" s="93"/>
      <c r="FK165" s="93"/>
      <c r="FL165" s="93"/>
      <c r="FM165" s="93"/>
      <c r="FN165" s="93"/>
      <c r="FO165" s="93"/>
      <c r="FP165" s="93"/>
      <c r="FQ165" s="93"/>
      <c r="FR165" s="93"/>
      <c r="FS165" s="93"/>
      <c r="FT165" s="93"/>
      <c r="FU165" s="93"/>
      <c r="FV165" s="93"/>
      <c r="FW165" s="93"/>
      <c r="FX165" s="93"/>
      <c r="FY165" s="93"/>
      <c r="FZ165" s="93"/>
      <c r="GA165" s="93"/>
      <c r="GB165" s="93"/>
      <c r="GC165" s="93"/>
      <c r="GD165" s="93"/>
      <c r="GE165" s="93"/>
      <c r="GF165" s="93"/>
      <c r="GG165" s="93"/>
      <c r="GH165" s="93"/>
      <c r="GI165" s="93"/>
      <c r="GJ165" s="93"/>
      <c r="GK165" s="93"/>
      <c r="GL165" s="93"/>
      <c r="GM165" s="93"/>
      <c r="GN165" s="93"/>
      <c r="GO165" s="93"/>
      <c r="GP165" s="93"/>
      <c r="GQ165" s="93"/>
      <c r="GR165" s="93"/>
      <c r="GS165" s="93"/>
      <c r="GT165" s="93"/>
      <c r="GU165" s="93"/>
      <c r="GV165" s="93"/>
      <c r="GW165" s="93"/>
      <c r="GX165" s="93"/>
      <c r="GY165" s="93"/>
      <c r="GZ165" s="93"/>
      <c r="HA165" s="93"/>
      <c r="HB165" s="93"/>
      <c r="HC165" s="93"/>
      <c r="HD165" s="93"/>
      <c r="HE165" s="93"/>
      <c r="HF165" s="93"/>
      <c r="HG165" s="93"/>
      <c r="HH165" s="93"/>
      <c r="HI165" s="93"/>
      <c r="HJ165" s="93"/>
      <c r="HK165" s="93"/>
      <c r="HL165" s="93"/>
      <c r="HM165" s="93"/>
      <c r="HN165" s="93"/>
      <c r="HO165" s="93"/>
      <c r="HP165" s="93"/>
      <c r="HQ165" s="93"/>
      <c r="HR165" s="93"/>
      <c r="HS165" s="93"/>
      <c r="HT165" s="93"/>
      <c r="HU165" s="93"/>
      <c r="HV165" s="93"/>
      <c r="HW165" s="93"/>
      <c r="HX165" s="93"/>
      <c r="HY165" s="93"/>
      <c r="HZ165" s="93"/>
      <c r="IA165" s="93"/>
      <c r="IB165" s="93"/>
      <c r="IC165" s="93"/>
      <c r="ID165" s="93"/>
      <c r="IE165" s="93"/>
      <c r="IF165" s="93"/>
      <c r="IG165" s="93"/>
      <c r="IH165" s="93"/>
      <c r="II165" s="93"/>
      <c r="IJ165" s="93"/>
      <c r="IK165" s="93"/>
      <c r="IL165" s="93"/>
      <c r="IM165" s="93"/>
      <c r="IN165" s="93"/>
      <c r="IO165" s="93"/>
      <c r="IP165" s="93"/>
      <c r="IQ165" s="93"/>
      <c r="IR165" s="93"/>
      <c r="IS165" s="93"/>
      <c r="IT165" s="93"/>
      <c r="IU165" s="93"/>
      <c r="IV165" s="93"/>
      <c r="IW165" s="93"/>
      <c r="IX165" s="93"/>
      <c r="IY165" s="93"/>
      <c r="IZ165" s="93"/>
      <c r="JA165" s="93"/>
      <c r="JB165" s="93"/>
      <c r="JC165" s="93"/>
      <c r="JD165" s="93"/>
      <c r="JE165" s="93"/>
      <c r="JF165" s="93"/>
      <c r="JG165" s="93"/>
      <c r="JH165" s="93"/>
      <c r="JI165" s="93"/>
      <c r="JJ165" s="93"/>
      <c r="JK165" s="93"/>
      <c r="JL165" s="93"/>
      <c r="JM165" s="93"/>
      <c r="JN165" s="93"/>
      <c r="JO165" s="93"/>
      <c r="JP165" s="93"/>
      <c r="JQ165" s="93"/>
      <c r="JR165" s="93"/>
      <c r="JS165" s="93"/>
      <c r="JT165" s="93"/>
      <c r="JU165" s="93"/>
      <c r="JV165" s="93"/>
      <c r="JW165" s="93"/>
      <c r="JX165" s="93"/>
      <c r="JY165" s="93"/>
      <c r="JZ165" s="93"/>
      <c r="KA165" s="93"/>
      <c r="KB165" s="93"/>
      <c r="KC165" s="93"/>
      <c r="KD165" s="93"/>
      <c r="KE165" s="93"/>
      <c r="KF165" s="93"/>
      <c r="KG165" s="93"/>
      <c r="KH165" s="93"/>
      <c r="KI165" s="93"/>
      <c r="KJ165" s="93"/>
      <c r="KK165" s="93"/>
      <c r="KL165" s="93"/>
      <c r="KM165" s="93"/>
      <c r="KN165" s="93"/>
      <c r="KO165" s="93"/>
      <c r="KP165" s="93"/>
      <c r="KQ165" s="93"/>
      <c r="KR165" s="93"/>
      <c r="KS165" s="93"/>
      <c r="KT165" s="93"/>
      <c r="KU165" s="93"/>
      <c r="KV165" s="93"/>
      <c r="KW165" s="93"/>
      <c r="KX165" s="93"/>
      <c r="KY165" s="93"/>
      <c r="KZ165" s="93"/>
      <c r="LA165" s="93"/>
      <c r="LB165" s="93"/>
      <c r="LC165" s="93"/>
      <c r="LD165" s="93"/>
      <c r="LE165" s="93"/>
      <c r="LF165" s="93"/>
      <c r="LG165" s="93"/>
      <c r="LH165" s="93"/>
      <c r="LI165" s="93"/>
      <c r="LJ165" s="93"/>
      <c r="LK165" s="93"/>
      <c r="LL165" s="93"/>
      <c r="LM165" s="93"/>
      <c r="LN165" s="93"/>
      <c r="LO165" s="93"/>
      <c r="LP165" s="93"/>
      <c r="LQ165" s="93"/>
      <c r="LR165" s="93"/>
      <c r="LS165" s="93"/>
      <c r="LT165" s="93"/>
      <c r="LU165" s="93"/>
      <c r="LV165" s="93"/>
      <c r="LW165" s="93"/>
      <c r="LX165" s="93"/>
      <c r="LY165" s="93"/>
      <c r="LZ165" s="93"/>
      <c r="MA165" s="93"/>
      <c r="MB165" s="93"/>
      <c r="MC165" s="93"/>
      <c r="MD165" s="93"/>
      <c r="ME165" s="93"/>
      <c r="MF165" s="93"/>
      <c r="MG165" s="93"/>
      <c r="MH165" s="93"/>
      <c r="MI165" s="93"/>
      <c r="MJ165" s="93"/>
      <c r="MK165" s="93"/>
      <c r="ML165" s="93"/>
      <c r="MM165" s="93"/>
      <c r="MN165" s="93"/>
      <c r="MO165" s="93"/>
      <c r="MP165" s="93"/>
      <c r="MQ165" s="93"/>
      <c r="MR165" s="93"/>
      <c r="MS165" s="93"/>
      <c r="MT165" s="93"/>
      <c r="MU165" s="93"/>
      <c r="MV165" s="93"/>
      <c r="MW165" s="93"/>
      <c r="MX165" s="93"/>
      <c r="MY165" s="93"/>
      <c r="MZ165" s="93"/>
      <c r="NA165" s="93"/>
      <c r="NB165" s="93"/>
      <c r="NC165" s="93"/>
      <c r="ND165" s="93"/>
      <c r="NE165" s="93"/>
      <c r="NF165" s="93"/>
      <c r="NG165" s="93"/>
      <c r="NH165" s="93"/>
      <c r="NI165" s="93"/>
      <c r="NJ165" s="93"/>
      <c r="NK165" s="93"/>
      <c r="NL165" s="93"/>
      <c r="NM165" s="93"/>
      <c r="NN165" s="93"/>
      <c r="NO165" s="93"/>
      <c r="NP165" s="93"/>
      <c r="NQ165" s="93"/>
      <c r="NR165" s="93"/>
      <c r="NS165" s="93"/>
      <c r="NT165" s="93"/>
      <c r="NU165" s="93"/>
      <c r="NV165" s="93"/>
      <c r="NW165" s="93"/>
      <c r="NX165" s="93"/>
      <c r="NY165" s="93"/>
      <c r="NZ165" s="93"/>
      <c r="OA165" s="93"/>
      <c r="OB165" s="93"/>
      <c r="OC165" s="93"/>
      <c r="OD165" s="93"/>
      <c r="OE165" s="93"/>
      <c r="OF165" s="93"/>
      <c r="OG165" s="93"/>
      <c r="OH165" s="93"/>
      <c r="OI165" s="93"/>
      <c r="OJ165" s="93"/>
      <c r="OK165" s="93"/>
      <c r="OL165" s="93"/>
      <c r="OM165" s="93"/>
      <c r="ON165" s="93"/>
      <c r="OO165" s="93"/>
      <c r="OP165" s="93"/>
      <c r="OQ165" s="93"/>
      <c r="OR165" s="93"/>
      <c r="OS165" s="93"/>
      <c r="OT165" s="93"/>
      <c r="OU165" s="93"/>
      <c r="OV165" s="93"/>
      <c r="OW165" s="93"/>
      <c r="OX165" s="93"/>
      <c r="OY165" s="93"/>
      <c r="OZ165" s="93"/>
      <c r="PA165" s="93"/>
      <c r="PB165" s="93"/>
      <c r="PC165" s="93"/>
      <c r="PD165" s="93"/>
      <c r="PE165" s="93"/>
      <c r="PF165" s="93"/>
      <c r="PG165" s="93"/>
      <c r="PH165" s="93"/>
      <c r="PI165" s="93"/>
      <c r="PJ165" s="93"/>
      <c r="PK165" s="93"/>
      <c r="PL165" s="93"/>
      <c r="PM165" s="93"/>
      <c r="PN165" s="93"/>
      <c r="PO165" s="93"/>
      <c r="PP165" s="93"/>
      <c r="PQ165" s="93"/>
      <c r="PR165" s="93"/>
      <c r="PS165" s="93"/>
      <c r="PT165" s="93"/>
      <c r="PU165" s="93"/>
      <c r="PV165" s="93"/>
      <c r="PW165" s="93"/>
      <c r="PX165" s="93"/>
      <c r="PY165" s="93"/>
      <c r="PZ165" s="93"/>
      <c r="QA165" s="93"/>
      <c r="QB165" s="93"/>
      <c r="QC165" s="93"/>
      <c r="QD165" s="93"/>
      <c r="QE165" s="93"/>
      <c r="QF165" s="93"/>
      <c r="QG165" s="93"/>
      <c r="QH165" s="93"/>
      <c r="QI165" s="93"/>
      <c r="QJ165" s="93"/>
      <c r="QK165" s="93"/>
      <c r="QL165" s="93"/>
      <c r="QM165" s="93"/>
      <c r="QN165" s="93"/>
      <c r="QO165" s="93"/>
      <c r="QP165" s="93"/>
      <c r="QQ165" s="93"/>
      <c r="QR165" s="93"/>
      <c r="QS165" s="93"/>
      <c r="QT165" s="93"/>
      <c r="QU165" s="93"/>
      <c r="QV165" s="93"/>
      <c r="QW165" s="93"/>
      <c r="QX165" s="93"/>
      <c r="QY165" s="93"/>
      <c r="QZ165" s="93"/>
      <c r="RA165" s="93"/>
      <c r="RB165" s="93"/>
      <c r="RC165" s="93"/>
      <c r="RD165" s="93"/>
      <c r="RE165" s="93"/>
      <c r="RF165" s="93"/>
      <c r="RG165" s="93"/>
      <c r="RH165" s="93"/>
      <c r="RI165" s="93"/>
      <c r="RJ165" s="93"/>
      <c r="RK165" s="93"/>
      <c r="RL165" s="93"/>
      <c r="RM165" s="93"/>
      <c r="RN165" s="93"/>
      <c r="RO165" s="93"/>
      <c r="RP165" s="93"/>
      <c r="RQ165" s="93"/>
      <c r="RR165" s="93"/>
      <c r="RS165" s="93"/>
      <c r="RT165" s="93"/>
      <c r="RU165" s="93"/>
      <c r="RV165" s="93"/>
      <c r="RW165" s="93"/>
      <c r="RX165" s="93"/>
      <c r="RY165" s="93"/>
      <c r="RZ165" s="93"/>
      <c r="SA165" s="93"/>
      <c r="SB165" s="93"/>
      <c r="SC165" s="93"/>
      <c r="SD165" s="93"/>
      <c r="SE165" s="93"/>
      <c r="SF165" s="93"/>
      <c r="SG165" s="93"/>
      <c r="SH165" s="93"/>
      <c r="SI165" s="93"/>
      <c r="SJ165" s="93"/>
      <c r="SK165" s="93"/>
      <c r="SL165" s="93"/>
      <c r="SM165" s="93"/>
      <c r="SN165" s="93"/>
      <c r="SO165" s="93"/>
      <c r="SP165" s="93"/>
      <c r="SQ165" s="93"/>
      <c r="SR165" s="93"/>
      <c r="SS165" s="93"/>
      <c r="ST165" s="93"/>
      <c r="SU165" s="93"/>
      <c r="SV165" s="93"/>
      <c r="SW165" s="93"/>
      <c r="SX165" s="93"/>
      <c r="SY165" s="93"/>
      <c r="SZ165" s="93"/>
      <c r="TA165" s="93"/>
      <c r="TB165" s="93"/>
      <c r="TC165" s="93"/>
      <c r="TD165" s="93"/>
      <c r="TE165" s="93"/>
      <c r="TF165" s="93"/>
      <c r="TG165" s="93"/>
      <c r="TH165" s="93"/>
      <c r="TI165" s="93"/>
      <c r="TJ165" s="93"/>
      <c r="TK165" s="93"/>
      <c r="TL165" s="93"/>
      <c r="TM165" s="93"/>
      <c r="TN165" s="93"/>
      <c r="TO165" s="93"/>
      <c r="TP165" s="93"/>
      <c r="TQ165" s="93"/>
      <c r="TR165" s="93"/>
      <c r="TS165" s="93"/>
      <c r="TT165" s="93"/>
      <c r="TU165" s="93"/>
      <c r="TV165" s="93"/>
      <c r="TW165" s="93"/>
      <c r="TX165" s="93"/>
      <c r="TY165" s="93"/>
      <c r="TZ165" s="93"/>
      <c r="UA165" s="93"/>
      <c r="UB165" s="93"/>
      <c r="UC165" s="93"/>
      <c r="UD165" s="93"/>
      <c r="UE165" s="93"/>
      <c r="UF165" s="93"/>
      <c r="UG165" s="93"/>
      <c r="UH165" s="93"/>
      <c r="UI165" s="93"/>
      <c r="UJ165" s="93"/>
      <c r="UK165" s="93"/>
      <c r="UL165" s="93"/>
      <c r="UM165" s="93"/>
      <c r="UN165" s="93"/>
      <c r="UO165" s="93"/>
      <c r="UP165" s="93"/>
      <c r="UQ165" s="93"/>
      <c r="UR165" s="93"/>
      <c r="US165" s="93"/>
      <c r="UT165" s="93"/>
      <c r="UU165" s="93"/>
      <c r="UV165" s="93"/>
      <c r="UW165" s="93"/>
      <c r="UX165" s="93"/>
      <c r="UY165" s="93"/>
      <c r="UZ165" s="93"/>
      <c r="VA165" s="93"/>
      <c r="VB165" s="93"/>
      <c r="VC165" s="93"/>
      <c r="VD165" s="93"/>
      <c r="VE165" s="93"/>
      <c r="VF165" s="93"/>
      <c r="VG165" s="93"/>
      <c r="VH165" s="93"/>
      <c r="VI165" s="93"/>
      <c r="VJ165" s="93"/>
      <c r="VK165" s="93"/>
      <c r="VL165" s="93"/>
      <c r="VM165" s="93"/>
      <c r="VN165" s="93"/>
      <c r="VO165" s="93"/>
      <c r="VP165" s="93"/>
      <c r="VQ165" s="93"/>
      <c r="VR165" s="93"/>
      <c r="VS165" s="93"/>
      <c r="VT165" s="93"/>
      <c r="VU165" s="93"/>
      <c r="VV165" s="93"/>
      <c r="VW165" s="93"/>
      <c r="VX165" s="93"/>
      <c r="VY165" s="93"/>
      <c r="VZ165" s="93"/>
      <c r="WA165" s="93"/>
      <c r="WB165" s="93"/>
      <c r="WC165" s="93"/>
      <c r="WD165" s="93"/>
      <c r="WE165" s="93"/>
      <c r="WF165" s="93"/>
      <c r="WG165" s="93"/>
      <c r="WH165" s="93"/>
      <c r="WI165" s="93"/>
      <c r="WJ165" s="93"/>
      <c r="WK165" s="93"/>
      <c r="WL165" s="93"/>
      <c r="WM165" s="93"/>
      <c r="WN165" s="93"/>
      <c r="WO165" s="93"/>
      <c r="WP165" s="93"/>
      <c r="WQ165" s="93"/>
      <c r="WR165" s="93"/>
      <c r="WS165" s="93"/>
      <c r="WT165" s="93"/>
      <c r="WU165" s="93"/>
      <c r="WV165" s="93"/>
      <c r="WW165" s="93"/>
      <c r="WX165" s="93"/>
      <c r="WY165" s="93"/>
      <c r="WZ165" s="93"/>
      <c r="XA165" s="93"/>
      <c r="XB165" s="93"/>
      <c r="XC165" s="93"/>
      <c r="XD165" s="93"/>
      <c r="XE165" s="93"/>
      <c r="XF165" s="93"/>
      <c r="XG165" s="93"/>
      <c r="XH165" s="93"/>
      <c r="XI165" s="93"/>
      <c r="XJ165" s="93"/>
      <c r="XK165" s="93"/>
      <c r="XL165" s="93"/>
      <c r="XM165" s="93"/>
      <c r="XN165" s="93"/>
      <c r="XO165" s="93"/>
      <c r="XP165" s="93"/>
      <c r="XQ165" s="93"/>
      <c r="XR165" s="93"/>
      <c r="XS165" s="93"/>
      <c r="XT165" s="93"/>
      <c r="XU165" s="93"/>
      <c r="XV165" s="93"/>
      <c r="XW165" s="93"/>
      <c r="XX165" s="93"/>
      <c r="XY165" s="93"/>
      <c r="XZ165" s="93"/>
      <c r="YA165" s="93"/>
      <c r="YB165" s="93"/>
      <c r="YC165" s="93"/>
      <c r="YD165" s="93"/>
      <c r="YE165" s="93"/>
      <c r="YF165" s="93"/>
      <c r="YG165" s="93"/>
      <c r="YH165" s="93"/>
      <c r="YI165" s="93"/>
      <c r="YJ165" s="93"/>
      <c r="YK165" s="93"/>
      <c r="YL165" s="93"/>
      <c r="YM165" s="93"/>
      <c r="YN165" s="93"/>
      <c r="YO165" s="93"/>
      <c r="YP165" s="93"/>
      <c r="YQ165" s="93"/>
      <c r="YR165" s="93"/>
      <c r="YS165" s="93"/>
      <c r="YT165" s="93"/>
      <c r="YU165" s="93"/>
      <c r="YV165" s="93"/>
      <c r="YW165" s="93"/>
      <c r="YX165" s="93"/>
      <c r="YY165" s="93"/>
      <c r="YZ165" s="93"/>
      <c r="ZA165" s="93"/>
      <c r="ZB165" s="93"/>
      <c r="ZC165" s="93"/>
      <c r="ZD165" s="93"/>
      <c r="ZE165" s="93"/>
      <c r="ZF165" s="93"/>
      <c r="ZG165" s="93"/>
      <c r="ZH165" s="93"/>
      <c r="ZI165" s="93"/>
      <c r="ZJ165" s="93"/>
      <c r="ZK165" s="93"/>
      <c r="ZL165" s="93"/>
      <c r="ZM165" s="93"/>
      <c r="ZN165" s="93"/>
      <c r="ZO165" s="93"/>
      <c r="ZP165" s="93"/>
      <c r="ZQ165" s="93"/>
      <c r="ZR165" s="93"/>
      <c r="ZS165" s="93"/>
      <c r="ZT165" s="93"/>
      <c r="ZU165" s="93"/>
      <c r="ZV165" s="93"/>
      <c r="ZW165" s="93"/>
      <c r="ZX165" s="93"/>
      <c r="ZY165" s="93"/>
      <c r="ZZ165" s="93"/>
      <c r="AAA165" s="93"/>
      <c r="AAB165" s="93"/>
      <c r="AAC165" s="93"/>
      <c r="AAD165" s="93"/>
      <c r="AAE165" s="93"/>
      <c r="AAF165" s="93"/>
      <c r="AAG165" s="93"/>
      <c r="AAH165" s="93"/>
      <c r="AAI165" s="93"/>
      <c r="AAJ165" s="93"/>
      <c r="AAK165" s="93"/>
      <c r="AAL165" s="93"/>
      <c r="AAM165" s="93"/>
      <c r="AAN165" s="93"/>
      <c r="AAO165" s="93"/>
      <c r="AAP165" s="93"/>
      <c r="AAQ165" s="93"/>
      <c r="AAR165" s="93"/>
      <c r="AAS165" s="93"/>
      <c r="AAT165" s="93"/>
      <c r="AAU165" s="93"/>
      <c r="AAV165" s="93"/>
      <c r="AAW165" s="93"/>
      <c r="AAX165" s="93"/>
      <c r="AAY165" s="93"/>
      <c r="AAZ165" s="93"/>
      <c r="ABA165" s="93"/>
      <c r="ABB165" s="93"/>
      <c r="ABC165" s="93"/>
      <c r="ABD165" s="93"/>
      <c r="ABE165" s="93"/>
      <c r="ABF165" s="93"/>
      <c r="ABG165" s="93"/>
      <c r="ABH165" s="93"/>
      <c r="ABI165" s="93"/>
      <c r="ABJ165" s="93"/>
      <c r="ABK165" s="93"/>
      <c r="ABL165" s="93"/>
      <c r="ABM165" s="93"/>
      <c r="ABN165" s="93"/>
      <c r="ABO165" s="93"/>
      <c r="ABP165" s="93"/>
      <c r="ABQ165" s="93"/>
      <c r="ABR165" s="93"/>
      <c r="ABS165" s="93"/>
      <c r="ABT165" s="93"/>
      <c r="ABU165" s="93"/>
      <c r="ABV165" s="93"/>
      <c r="ABW165" s="93"/>
      <c r="ABX165" s="93"/>
      <c r="ABY165" s="93"/>
      <c r="ABZ165" s="93"/>
      <c r="ACA165" s="93"/>
      <c r="ACB165" s="93"/>
      <c r="ACC165" s="93"/>
      <c r="ACD165" s="93"/>
      <c r="ACE165" s="93"/>
      <c r="ACF165" s="93"/>
      <c r="ACG165" s="93"/>
      <c r="ACH165" s="93"/>
      <c r="ACI165" s="93"/>
      <c r="ACJ165" s="93"/>
      <c r="ACK165" s="93"/>
      <c r="ACL165" s="93"/>
      <c r="ACM165" s="93"/>
      <c r="ACN165" s="93"/>
      <c r="ACO165" s="93"/>
      <c r="ACP165" s="93"/>
      <c r="ACQ165" s="93"/>
      <c r="ACR165" s="93"/>
      <c r="ACS165" s="93"/>
      <c r="ACT165" s="93"/>
      <c r="ACU165" s="93"/>
      <c r="ACV165" s="93"/>
      <c r="ACW165" s="93"/>
      <c r="ACX165" s="93"/>
      <c r="ACY165" s="93"/>
      <c r="ACZ165" s="93"/>
      <c r="ADA165" s="93"/>
      <c r="ADB165" s="93"/>
      <c r="ADC165" s="93"/>
      <c r="ADD165" s="93"/>
      <c r="ADE165" s="93"/>
      <c r="ADF165" s="93"/>
      <c r="ADG165" s="93"/>
      <c r="ADH165" s="93"/>
      <c r="ADI165" s="93"/>
      <c r="ADJ165" s="93"/>
      <c r="ADK165" s="93"/>
      <c r="ADL165" s="93"/>
      <c r="ADM165" s="93"/>
      <c r="ADN165" s="93"/>
      <c r="ADO165" s="93"/>
      <c r="ADP165" s="93"/>
      <c r="ADQ165" s="93"/>
      <c r="ADR165" s="93"/>
      <c r="ADS165" s="93"/>
      <c r="ADT165" s="93"/>
      <c r="ADU165" s="93"/>
      <c r="ADV165" s="93"/>
      <c r="ADW165" s="93"/>
      <c r="ADX165" s="93"/>
      <c r="ADY165" s="93"/>
      <c r="ADZ165" s="93"/>
      <c r="AEA165" s="93"/>
      <c r="AEB165" s="93"/>
      <c r="AEC165" s="93"/>
      <c r="AED165" s="93"/>
      <c r="AEE165" s="93"/>
      <c r="AEF165" s="93"/>
      <c r="AEG165" s="93"/>
      <c r="AEH165" s="93"/>
      <c r="AEI165" s="93"/>
      <c r="AEJ165" s="93"/>
      <c r="AEK165" s="93"/>
      <c r="AEL165" s="93"/>
      <c r="AEM165" s="93"/>
      <c r="AEN165" s="93"/>
      <c r="AEO165" s="93"/>
      <c r="AEP165" s="93"/>
      <c r="AEQ165" s="93"/>
      <c r="AER165" s="93"/>
      <c r="AES165" s="93"/>
      <c r="AET165" s="93"/>
      <c r="AEU165" s="93"/>
      <c r="AEV165" s="93"/>
      <c r="AEW165" s="93"/>
      <c r="AEX165" s="93"/>
      <c r="AEY165" s="93"/>
      <c r="AEZ165" s="93"/>
      <c r="AFA165" s="93"/>
      <c r="AFB165" s="93"/>
      <c r="AFC165" s="93"/>
      <c r="AFD165" s="93"/>
      <c r="AFE165" s="93"/>
      <c r="AFF165" s="93"/>
      <c r="AFG165" s="93"/>
      <c r="AFH165" s="93"/>
      <c r="AFI165" s="93"/>
      <c r="AFJ165" s="93"/>
      <c r="AFK165" s="93"/>
      <c r="AFL165" s="93"/>
      <c r="AFM165" s="93"/>
      <c r="AFN165" s="93"/>
      <c r="AFO165" s="93"/>
      <c r="AFP165" s="93"/>
      <c r="AFQ165" s="93"/>
      <c r="AFR165" s="93"/>
      <c r="AFS165" s="93"/>
      <c r="AFT165" s="93"/>
      <c r="AFU165" s="93"/>
      <c r="AFV165" s="93"/>
      <c r="AFW165" s="93"/>
      <c r="AFX165" s="93"/>
      <c r="AFY165" s="93"/>
      <c r="AFZ165" s="93"/>
      <c r="AGA165" s="93"/>
      <c r="AGB165" s="93"/>
      <c r="AGC165" s="93"/>
      <c r="AGD165" s="93"/>
      <c r="AGE165" s="93"/>
      <c r="AGF165" s="93"/>
      <c r="AGG165" s="93"/>
      <c r="AGH165" s="93"/>
      <c r="AGI165" s="93"/>
      <c r="AGJ165" s="93"/>
      <c r="AGK165" s="93"/>
      <c r="AGL165" s="93"/>
      <c r="AGM165" s="93"/>
      <c r="AGN165" s="93"/>
      <c r="AGO165" s="93"/>
      <c r="AGP165" s="93"/>
      <c r="AGQ165" s="93"/>
      <c r="AGR165" s="93"/>
      <c r="AGS165" s="93"/>
      <c r="AGT165" s="93"/>
      <c r="AGU165" s="93"/>
      <c r="AGV165" s="93"/>
      <c r="AGW165" s="93"/>
      <c r="AGX165" s="93"/>
      <c r="AGY165" s="93"/>
      <c r="AGZ165" s="93"/>
      <c r="AHA165" s="93"/>
      <c r="AHB165" s="93"/>
      <c r="AHC165" s="93"/>
      <c r="AHD165" s="93"/>
      <c r="AHE165" s="93"/>
      <c r="AHF165" s="93"/>
      <c r="AHG165" s="93"/>
      <c r="AHH165" s="93"/>
      <c r="AHI165" s="93"/>
      <c r="AHJ165" s="93"/>
      <c r="AHK165" s="93"/>
      <c r="AHL165" s="93"/>
      <c r="AHM165" s="93"/>
      <c r="AHN165" s="93"/>
      <c r="AHO165" s="93"/>
      <c r="AHP165" s="93"/>
      <c r="AHQ165" s="93"/>
      <c r="AHR165" s="93"/>
      <c r="AHS165" s="93"/>
      <c r="AHT165" s="93"/>
      <c r="AHU165" s="93"/>
      <c r="AHV165" s="93"/>
      <c r="AHW165" s="93"/>
      <c r="AHX165" s="93"/>
      <c r="AHY165" s="93"/>
      <c r="AHZ165" s="93"/>
      <c r="AIA165" s="93"/>
      <c r="AIB165" s="93"/>
      <c r="AIC165" s="93"/>
      <c r="AID165" s="93"/>
      <c r="AIE165" s="93"/>
      <c r="AIF165" s="93"/>
      <c r="AIG165" s="93"/>
      <c r="AIH165" s="93"/>
      <c r="AII165" s="93"/>
      <c r="AIJ165" s="93"/>
      <c r="AIK165" s="93"/>
      <c r="AIL165" s="93"/>
      <c r="AIM165" s="93"/>
      <c r="AIN165" s="93"/>
      <c r="AIO165" s="93"/>
      <c r="AIP165" s="93"/>
      <c r="AIQ165" s="93"/>
      <c r="AIR165" s="93"/>
      <c r="AIS165" s="93"/>
      <c r="AIT165" s="93"/>
      <c r="AIU165" s="93"/>
      <c r="AIV165" s="93"/>
      <c r="AIW165" s="93"/>
      <c r="AIX165" s="93"/>
      <c r="AIY165" s="93"/>
      <c r="AIZ165" s="93"/>
      <c r="AJA165" s="93"/>
      <c r="AJB165" s="93"/>
      <c r="AJC165" s="93"/>
      <c r="AJD165" s="93"/>
      <c r="AJE165" s="93"/>
      <c r="AJF165" s="93"/>
      <c r="AJG165" s="93"/>
      <c r="AJH165" s="93"/>
      <c r="AJI165" s="93"/>
      <c r="AJJ165" s="93"/>
      <c r="AJK165" s="93"/>
      <c r="AJL165" s="93"/>
      <c r="AJM165" s="93"/>
      <c r="AJN165" s="93"/>
      <c r="AJO165" s="93"/>
      <c r="AJP165" s="93"/>
      <c r="AJQ165" s="93"/>
      <c r="AJR165" s="93"/>
      <c r="AJS165" s="93"/>
      <c r="AJT165" s="93"/>
      <c r="AJU165" s="93"/>
      <c r="AJV165" s="93"/>
      <c r="AJW165" s="93"/>
      <c r="AJX165" s="93"/>
      <c r="AJY165" s="93"/>
      <c r="AJZ165" s="93"/>
      <c r="AKA165" s="93"/>
      <c r="AKB165" s="93"/>
      <c r="AKC165" s="93"/>
      <c r="AKD165" s="93"/>
      <c r="AKE165" s="93"/>
      <c r="AKF165" s="93"/>
      <c r="AKG165" s="93"/>
      <c r="AKH165" s="93"/>
      <c r="AKI165" s="93"/>
      <c r="AKJ165" s="93"/>
      <c r="AKK165" s="93"/>
      <c r="AKL165" s="93"/>
      <c r="AKM165" s="93"/>
      <c r="AKN165" s="93"/>
      <c r="AKO165" s="93"/>
      <c r="AKP165" s="93"/>
      <c r="AKQ165" s="93"/>
      <c r="AKR165" s="93"/>
      <c r="AKS165" s="93"/>
      <c r="AKT165" s="93"/>
      <c r="AKU165" s="93"/>
      <c r="AKV165" s="93"/>
      <c r="AKW165" s="93"/>
      <c r="AKX165" s="93"/>
      <c r="AKY165" s="93"/>
      <c r="AKZ165" s="93"/>
      <c r="ALA165" s="93"/>
      <c r="ALB165" s="93"/>
      <c r="ALC165" s="93"/>
      <c r="ALD165" s="93"/>
      <c r="ALE165" s="93"/>
      <c r="ALF165" s="93"/>
      <c r="ALG165" s="93"/>
      <c r="ALH165" s="93"/>
      <c r="ALI165" s="93"/>
      <c r="ALJ165" s="93"/>
      <c r="ALK165" s="93"/>
      <c r="ALL165" s="93"/>
      <c r="ALM165" s="93"/>
      <c r="ALN165" s="93"/>
      <c r="ALO165" s="93"/>
      <c r="ALP165" s="93"/>
      <c r="ALQ165" s="93"/>
      <c r="ALR165" s="93"/>
      <c r="ALS165" s="93"/>
      <c r="ALT165" s="93"/>
      <c r="ALU165" s="93"/>
      <c r="ALV165" s="93"/>
      <c r="ALW165" s="93"/>
      <c r="ALX165" s="93"/>
      <c r="ALY165" s="93"/>
      <c r="ALZ165" s="93"/>
      <c r="AMA165" s="93"/>
      <c r="AMB165" s="93"/>
      <c r="AMC165" s="93"/>
      <c r="AMD165" s="93"/>
      <c r="AME165" s="93"/>
      <c r="AMF165" s="93"/>
      <c r="AMG165" s="93"/>
      <c r="AMH165" s="93"/>
      <c r="AMI165" s="93"/>
      <c r="AMJ165" s="93"/>
      <c r="AMK165" s="93"/>
      <c r="AML165" s="93"/>
      <c r="AMM165" s="93"/>
      <c r="AMN165" s="93"/>
      <c r="AMO165" s="93"/>
      <c r="AMP165" s="93"/>
      <c r="AMQ165" s="93"/>
      <c r="AMR165" s="93"/>
      <c r="AMS165" s="93"/>
      <c r="AMT165" s="93"/>
      <c r="AMU165" s="93"/>
      <c r="AMV165" s="93"/>
      <c r="AMW165" s="93"/>
      <c r="AMX165" s="93"/>
      <c r="AMY165" s="93"/>
      <c r="AMZ165" s="93"/>
      <c r="ANA165" s="93"/>
      <c r="ANB165" s="93"/>
      <c r="ANC165" s="93"/>
      <c r="AND165" s="93"/>
      <c r="ANE165" s="93"/>
      <c r="ANF165" s="93"/>
      <c r="ANG165" s="93"/>
      <c r="ANH165" s="93"/>
      <c r="ANI165" s="93"/>
      <c r="ANJ165" s="93"/>
      <c r="ANK165" s="93"/>
      <c r="ANL165" s="93"/>
      <c r="ANM165" s="93"/>
      <c r="ANN165" s="93"/>
      <c r="ANO165" s="93"/>
      <c r="ANP165" s="93"/>
      <c r="ANQ165" s="93"/>
      <c r="ANR165" s="93"/>
      <c r="ANS165" s="93"/>
      <c r="ANT165" s="93"/>
      <c r="ANU165" s="93"/>
      <c r="ANV165" s="93"/>
      <c r="ANW165" s="93"/>
      <c r="ANX165" s="93"/>
      <c r="ANY165" s="93"/>
      <c r="ANZ165" s="93"/>
      <c r="AOA165" s="93"/>
      <c r="AOB165" s="93"/>
      <c r="AOC165" s="93"/>
      <c r="AOD165" s="93"/>
      <c r="AOE165" s="93"/>
      <c r="AOF165" s="93"/>
      <c r="AOG165" s="93"/>
      <c r="AOH165" s="93"/>
      <c r="AOI165" s="93"/>
      <c r="AOJ165" s="93"/>
      <c r="AOK165" s="93"/>
      <c r="AOL165" s="93"/>
      <c r="AOM165" s="93"/>
      <c r="AON165" s="93"/>
      <c r="AOO165" s="93"/>
      <c r="AOP165" s="93"/>
      <c r="AOQ165" s="93"/>
      <c r="AOR165" s="93"/>
      <c r="AOS165" s="93"/>
      <c r="AOT165" s="93"/>
      <c r="AOU165" s="93"/>
      <c r="AOV165" s="93"/>
      <c r="AOW165" s="93"/>
      <c r="AOX165" s="93"/>
      <c r="AOY165" s="93"/>
      <c r="AOZ165" s="93"/>
      <c r="APA165" s="93"/>
      <c r="APB165" s="93"/>
      <c r="APC165" s="93"/>
      <c r="APD165" s="93"/>
      <c r="APE165" s="93"/>
      <c r="APF165" s="93"/>
      <c r="APG165" s="93"/>
      <c r="APH165" s="93"/>
      <c r="API165" s="93"/>
      <c r="APJ165" s="93"/>
      <c r="APK165" s="93"/>
      <c r="APL165" s="93"/>
      <c r="APM165" s="93"/>
      <c r="APN165" s="93"/>
      <c r="APO165" s="93"/>
      <c r="APP165" s="93"/>
      <c r="APQ165" s="93"/>
      <c r="APR165" s="93"/>
      <c r="APS165" s="93"/>
      <c r="APT165" s="93"/>
      <c r="APU165" s="93"/>
      <c r="APV165" s="93"/>
      <c r="APW165" s="93"/>
      <c r="APX165" s="93"/>
      <c r="APY165" s="93"/>
      <c r="APZ165" s="93"/>
      <c r="AQA165" s="93"/>
      <c r="AQB165" s="93"/>
      <c r="AQC165" s="93"/>
      <c r="AQD165" s="93"/>
      <c r="AQE165" s="93"/>
      <c r="AQF165" s="93"/>
      <c r="AQG165" s="93"/>
      <c r="AQH165" s="93"/>
      <c r="AQI165" s="93"/>
      <c r="AQJ165" s="93"/>
      <c r="AQK165" s="93"/>
      <c r="AQL165" s="93"/>
      <c r="AQM165" s="93"/>
      <c r="AQN165" s="93"/>
      <c r="AQO165" s="93"/>
      <c r="AQP165" s="93"/>
      <c r="AQQ165" s="93"/>
      <c r="AQR165" s="93"/>
      <c r="AQS165" s="93"/>
      <c r="AQT165" s="93"/>
      <c r="AQU165" s="93"/>
      <c r="AQV165" s="93"/>
      <c r="AQW165" s="93"/>
      <c r="AQX165" s="93"/>
      <c r="AQY165" s="93"/>
      <c r="AQZ165" s="93"/>
      <c r="ARA165" s="93"/>
      <c r="ARB165" s="93"/>
      <c r="ARC165" s="93"/>
      <c r="ARD165" s="93"/>
      <c r="ARE165" s="93"/>
      <c r="ARF165" s="93"/>
      <c r="ARG165" s="93"/>
      <c r="ARH165" s="93"/>
      <c r="ARI165" s="93"/>
      <c r="ARJ165" s="93"/>
      <c r="ARK165" s="93"/>
      <c r="ARL165" s="93"/>
      <c r="ARM165" s="93"/>
      <c r="ARN165" s="93"/>
      <c r="ARO165" s="93"/>
      <c r="ARP165" s="93"/>
      <c r="ARQ165" s="93"/>
      <c r="ARR165" s="93"/>
      <c r="ARS165" s="93"/>
      <c r="ART165" s="93"/>
      <c r="ARU165" s="93"/>
      <c r="ARV165" s="93"/>
      <c r="ARW165" s="93"/>
      <c r="ARX165" s="93"/>
      <c r="ARY165" s="93"/>
      <c r="ARZ165" s="93"/>
      <c r="ASA165" s="93"/>
      <c r="ASB165" s="93"/>
      <c r="ASC165" s="93"/>
      <c r="ASD165" s="93"/>
      <c r="ASE165" s="93"/>
      <c r="ASF165" s="93"/>
      <c r="ASG165" s="93"/>
      <c r="ASH165" s="93"/>
      <c r="ASI165" s="93"/>
      <c r="ASJ165" s="93"/>
      <c r="ASK165" s="93"/>
      <c r="ASL165" s="93"/>
      <c r="ASM165" s="93"/>
      <c r="ASN165" s="93"/>
      <c r="ASO165" s="93"/>
      <c r="ASP165" s="93"/>
      <c r="ASQ165" s="93"/>
      <c r="ASR165" s="93"/>
      <c r="ASS165" s="93"/>
      <c r="AST165" s="93"/>
      <c r="ASU165" s="93"/>
      <c r="ASV165" s="93"/>
      <c r="ASW165" s="93"/>
      <c r="ASX165" s="93"/>
      <c r="ASY165" s="93"/>
      <c r="ASZ165" s="93"/>
      <c r="ATA165" s="93"/>
      <c r="ATB165" s="93"/>
      <c r="ATC165" s="93"/>
      <c r="ATD165" s="93"/>
      <c r="ATE165" s="93"/>
      <c r="ATF165" s="93"/>
      <c r="ATG165" s="93"/>
      <c r="ATH165" s="93"/>
      <c r="ATI165" s="93"/>
      <c r="ATJ165" s="93"/>
      <c r="ATK165" s="93"/>
      <c r="ATL165" s="93"/>
      <c r="ATM165" s="93"/>
      <c r="ATN165" s="93"/>
      <c r="ATO165" s="93"/>
      <c r="ATP165" s="93"/>
      <c r="ATQ165" s="93"/>
      <c r="ATR165" s="93"/>
      <c r="ATS165" s="93"/>
      <c r="ATT165" s="93"/>
      <c r="ATU165" s="93"/>
      <c r="ATV165" s="93"/>
      <c r="ATW165" s="93"/>
      <c r="ATX165" s="93"/>
      <c r="ATY165" s="93"/>
      <c r="ATZ165" s="93"/>
      <c r="AUA165" s="93"/>
      <c r="AUB165" s="93"/>
      <c r="AUC165" s="93"/>
      <c r="AUD165" s="93"/>
      <c r="AUE165" s="93"/>
      <c r="AUF165" s="93"/>
      <c r="AUG165" s="93"/>
      <c r="AUH165" s="93"/>
      <c r="AUI165" s="93"/>
      <c r="AUJ165" s="93"/>
      <c r="AUK165" s="93"/>
      <c r="AUL165" s="93"/>
      <c r="AUM165" s="93"/>
      <c r="AUN165" s="93"/>
      <c r="AUO165" s="93"/>
      <c r="AUP165" s="93"/>
      <c r="AUQ165" s="93"/>
      <c r="AUR165" s="93"/>
      <c r="AUS165" s="93"/>
      <c r="AUT165" s="93"/>
      <c r="AUU165" s="93"/>
      <c r="AUV165" s="93"/>
      <c r="AUW165" s="93"/>
      <c r="AUX165" s="93"/>
      <c r="AUY165" s="93"/>
      <c r="AUZ165" s="93"/>
      <c r="AVA165" s="93"/>
      <c r="AVB165" s="93"/>
      <c r="AVC165" s="93"/>
      <c r="AVD165" s="93"/>
      <c r="AVE165" s="93"/>
      <c r="AVF165" s="93"/>
      <c r="AVG165" s="93"/>
      <c r="AVH165" s="93"/>
      <c r="AVI165" s="93"/>
      <c r="AVJ165" s="93"/>
      <c r="AVK165" s="93"/>
      <c r="AVL165" s="93"/>
      <c r="AVM165" s="93"/>
      <c r="AVN165" s="93"/>
      <c r="AVO165" s="93"/>
      <c r="AVP165" s="93"/>
      <c r="AVQ165" s="93"/>
      <c r="AVR165" s="93"/>
      <c r="AVS165" s="93"/>
      <c r="AVT165" s="93"/>
      <c r="AVU165" s="93"/>
      <c r="AVV165" s="93"/>
      <c r="AVW165" s="93"/>
      <c r="AVX165" s="93"/>
      <c r="AVY165" s="93"/>
      <c r="AVZ165" s="93"/>
      <c r="AWA165" s="93"/>
      <c r="AWB165" s="93"/>
      <c r="AWC165" s="93"/>
      <c r="AWD165" s="93"/>
      <c r="AWE165" s="93"/>
      <c r="AWF165" s="93"/>
      <c r="AWG165" s="93"/>
      <c r="AWH165" s="93"/>
      <c r="AWI165" s="93"/>
      <c r="AWJ165" s="93"/>
      <c r="AWK165" s="93"/>
      <c r="AWL165" s="93"/>
      <c r="AWM165" s="93"/>
      <c r="AWN165" s="93"/>
      <c r="AWO165" s="93"/>
      <c r="AWP165" s="93"/>
      <c r="AWQ165" s="93"/>
      <c r="AWR165" s="93"/>
      <c r="AWS165" s="93"/>
      <c r="AWT165" s="93"/>
      <c r="AWU165" s="93"/>
      <c r="AWV165" s="93"/>
      <c r="AWW165" s="93"/>
      <c r="AWX165" s="93"/>
      <c r="AWY165" s="93"/>
      <c r="AWZ165" s="93"/>
      <c r="AXA165" s="93"/>
      <c r="AXB165" s="93"/>
      <c r="AXC165" s="93"/>
      <c r="AXD165" s="93"/>
      <c r="AXE165" s="93"/>
      <c r="AXF165" s="93"/>
      <c r="AXG165" s="93"/>
      <c r="AXH165" s="93"/>
      <c r="AXI165" s="93"/>
      <c r="AXJ165" s="93"/>
      <c r="AXK165" s="93"/>
      <c r="AXL165" s="93"/>
      <c r="AXM165" s="93"/>
      <c r="AXN165" s="93"/>
      <c r="AXO165" s="93"/>
      <c r="AXP165" s="93"/>
      <c r="AXQ165" s="93"/>
      <c r="AXR165" s="93"/>
      <c r="AXS165" s="93"/>
      <c r="AXT165" s="93"/>
      <c r="AXU165" s="93"/>
      <c r="AXV165" s="93"/>
      <c r="AXW165" s="93"/>
      <c r="AXX165" s="93"/>
      <c r="AXY165" s="93"/>
      <c r="AXZ165" s="93"/>
      <c r="AYA165" s="93"/>
      <c r="AYB165" s="93"/>
      <c r="AYC165" s="93"/>
      <c r="AYD165" s="93"/>
      <c r="AYE165" s="93"/>
      <c r="AYF165" s="93"/>
      <c r="AYG165" s="93"/>
      <c r="AYH165" s="93"/>
      <c r="AYI165" s="93"/>
      <c r="AYJ165" s="93"/>
      <c r="AYK165" s="93"/>
      <c r="AYL165" s="93"/>
      <c r="AYM165" s="93"/>
      <c r="AYN165" s="93"/>
      <c r="AYO165" s="93"/>
      <c r="AYP165" s="93"/>
      <c r="AYQ165" s="93"/>
      <c r="AYR165" s="93"/>
      <c r="AYS165" s="93"/>
      <c r="AYT165" s="93"/>
      <c r="AYU165" s="93"/>
      <c r="AYV165" s="93"/>
      <c r="AYW165" s="93"/>
      <c r="AYX165" s="93"/>
      <c r="AYY165" s="93"/>
      <c r="AYZ165" s="93"/>
      <c r="AZA165" s="93"/>
      <c r="AZB165" s="93"/>
      <c r="AZC165" s="93"/>
      <c r="AZD165" s="93"/>
      <c r="AZE165" s="93"/>
      <c r="AZF165" s="93"/>
      <c r="AZG165" s="93"/>
      <c r="AZH165" s="93"/>
      <c r="AZI165" s="93"/>
      <c r="AZJ165" s="93"/>
      <c r="AZK165" s="93"/>
      <c r="AZL165" s="93"/>
      <c r="AZM165" s="93"/>
      <c r="AZN165" s="93"/>
      <c r="AZO165" s="93"/>
      <c r="AZP165" s="93"/>
      <c r="AZQ165" s="93"/>
      <c r="AZR165" s="93"/>
      <c r="AZS165" s="93"/>
      <c r="AZT165" s="93"/>
      <c r="AZU165" s="93"/>
      <c r="AZV165" s="93"/>
      <c r="AZW165" s="93"/>
      <c r="AZX165" s="93"/>
      <c r="AZY165" s="93"/>
      <c r="AZZ165" s="93"/>
      <c r="BAA165" s="93"/>
      <c r="BAB165" s="93"/>
      <c r="BAC165" s="93"/>
      <c r="BAD165" s="93"/>
      <c r="BAE165" s="93"/>
      <c r="BAF165" s="93"/>
      <c r="BAG165" s="93"/>
      <c r="BAH165" s="93"/>
      <c r="BAI165" s="93"/>
      <c r="BAJ165" s="93"/>
      <c r="BAK165" s="93"/>
      <c r="BAL165" s="93"/>
      <c r="BAM165" s="93"/>
      <c r="BAN165" s="93"/>
      <c r="BAO165" s="93"/>
      <c r="BAP165" s="93"/>
      <c r="BAQ165" s="93"/>
      <c r="BAR165" s="93"/>
      <c r="BAS165" s="93"/>
      <c r="BAT165" s="93"/>
      <c r="BAU165" s="93"/>
      <c r="BAV165" s="93"/>
      <c r="BAW165" s="93"/>
      <c r="BAX165" s="93"/>
      <c r="BAY165" s="93"/>
      <c r="BAZ165" s="93"/>
      <c r="BBA165" s="93"/>
      <c r="BBB165" s="93"/>
      <c r="BBC165" s="93"/>
      <c r="BBD165" s="93"/>
      <c r="BBE165" s="93"/>
      <c r="BBF165" s="93"/>
      <c r="BBG165" s="93"/>
      <c r="BBH165" s="93"/>
      <c r="BBI165" s="93"/>
      <c r="BBJ165" s="93"/>
      <c r="BBK165" s="93"/>
      <c r="BBL165" s="93"/>
      <c r="BBM165" s="93"/>
      <c r="BBN165" s="93"/>
      <c r="BBO165" s="93"/>
      <c r="BBP165" s="93"/>
      <c r="BBQ165" s="93"/>
      <c r="BBR165" s="93"/>
      <c r="BBS165" s="93"/>
      <c r="BBT165" s="93"/>
      <c r="BBU165" s="93"/>
      <c r="BBV165" s="93"/>
      <c r="BBW165" s="93"/>
      <c r="BBX165" s="93"/>
      <c r="BBY165" s="93"/>
      <c r="BBZ165" s="93"/>
      <c r="BCA165" s="93"/>
      <c r="BCB165" s="93"/>
      <c r="BCC165" s="93"/>
      <c r="BCD165" s="93"/>
      <c r="BCE165" s="93"/>
      <c r="BCF165" s="93"/>
      <c r="BCG165" s="93"/>
      <c r="BCH165" s="93"/>
      <c r="BCI165" s="93"/>
      <c r="BCJ165" s="93"/>
      <c r="BCK165" s="93"/>
      <c r="BCL165" s="93"/>
      <c r="BCM165" s="93"/>
      <c r="BCN165" s="93"/>
      <c r="BCO165" s="93"/>
      <c r="BCP165" s="93"/>
      <c r="BCQ165" s="93"/>
      <c r="BCR165" s="93"/>
      <c r="BCS165" s="93"/>
      <c r="BCT165" s="93"/>
      <c r="BCU165" s="93"/>
      <c r="BCV165" s="93"/>
      <c r="BCW165" s="93"/>
      <c r="BCX165" s="93"/>
      <c r="BCY165" s="93"/>
      <c r="BCZ165" s="93"/>
      <c r="BDA165" s="93"/>
      <c r="BDB165" s="93"/>
      <c r="BDC165" s="93"/>
      <c r="BDD165" s="93"/>
      <c r="BDE165" s="93"/>
      <c r="BDF165" s="93"/>
      <c r="BDG165" s="93"/>
      <c r="BDH165" s="93"/>
      <c r="BDI165" s="93"/>
      <c r="BDJ165" s="93"/>
      <c r="BDK165" s="93"/>
      <c r="BDL165" s="93"/>
      <c r="BDM165" s="93"/>
      <c r="BDN165" s="93"/>
      <c r="BDO165" s="93"/>
      <c r="BDP165" s="93"/>
      <c r="BDQ165" s="93"/>
      <c r="BDR165" s="93"/>
      <c r="BDS165" s="93"/>
      <c r="BDT165" s="93"/>
      <c r="BDU165" s="93"/>
      <c r="BDV165" s="93"/>
      <c r="BDW165" s="93"/>
      <c r="BDX165" s="93"/>
      <c r="BDY165" s="93"/>
      <c r="BDZ165" s="93"/>
      <c r="BEA165" s="93"/>
      <c r="BEB165" s="93"/>
      <c r="BEC165" s="93"/>
      <c r="BED165" s="93"/>
      <c r="BEE165" s="93"/>
      <c r="BEF165" s="93"/>
      <c r="BEG165" s="93"/>
      <c r="BEH165" s="93"/>
      <c r="BEI165" s="93"/>
      <c r="BEJ165" s="93"/>
      <c r="BEK165" s="93"/>
      <c r="BEL165" s="93"/>
      <c r="BEM165" s="93"/>
      <c r="BEN165" s="93"/>
      <c r="BEO165" s="93"/>
      <c r="BEP165" s="93"/>
      <c r="BEQ165" s="93"/>
      <c r="BER165" s="93"/>
      <c r="BES165" s="93"/>
      <c r="BET165" s="93"/>
      <c r="BEU165" s="93"/>
      <c r="BEV165" s="93"/>
      <c r="BEW165" s="93"/>
      <c r="BEX165" s="93"/>
      <c r="BEY165" s="93"/>
      <c r="BEZ165" s="93"/>
      <c r="BFA165" s="93"/>
      <c r="BFB165" s="93"/>
      <c r="BFC165" s="93"/>
      <c r="BFD165" s="93"/>
      <c r="BFE165" s="93"/>
      <c r="BFF165" s="93"/>
      <c r="BFG165" s="93"/>
      <c r="BFH165" s="93"/>
      <c r="BFI165" s="93"/>
      <c r="BFJ165" s="93"/>
      <c r="BFK165" s="93"/>
      <c r="BFL165" s="93"/>
      <c r="BFM165" s="93"/>
      <c r="BFN165" s="93"/>
      <c r="BFO165" s="93"/>
      <c r="BFP165" s="93"/>
      <c r="BFQ165" s="93"/>
      <c r="BFR165" s="93"/>
      <c r="BFS165" s="93"/>
      <c r="BFT165" s="93"/>
      <c r="BFU165" s="93"/>
      <c r="BFV165" s="93"/>
      <c r="BFW165" s="93"/>
      <c r="BFX165" s="93"/>
      <c r="BFY165" s="93"/>
      <c r="BFZ165" s="93"/>
      <c r="BGA165" s="93"/>
      <c r="BGB165" s="93"/>
      <c r="BGC165" s="93"/>
      <c r="BGD165" s="93"/>
      <c r="BGE165" s="93"/>
      <c r="BGF165" s="93"/>
      <c r="BGG165" s="93"/>
      <c r="BGH165" s="93"/>
      <c r="BGI165" s="93"/>
      <c r="BGJ165" s="93"/>
      <c r="BGK165" s="93"/>
      <c r="BGL165" s="93"/>
      <c r="BGM165" s="93"/>
      <c r="BGN165" s="93"/>
      <c r="BGO165" s="93"/>
      <c r="BGP165" s="93"/>
      <c r="BGQ165" s="93"/>
      <c r="BGR165" s="93"/>
      <c r="BGS165" s="93"/>
      <c r="BGT165" s="93"/>
      <c r="BGU165" s="93"/>
      <c r="BGV165" s="93"/>
      <c r="BGW165" s="93"/>
      <c r="BGX165" s="93"/>
      <c r="BGY165" s="93"/>
      <c r="BGZ165" s="93"/>
      <c r="BHA165" s="93"/>
      <c r="BHB165" s="93"/>
      <c r="BHC165" s="93"/>
      <c r="BHD165" s="93"/>
      <c r="BHE165" s="93"/>
      <c r="BHF165" s="93"/>
      <c r="BHG165" s="93"/>
      <c r="BHH165" s="93"/>
      <c r="BHI165" s="93"/>
      <c r="BHJ165" s="93"/>
      <c r="BHK165" s="93"/>
      <c r="BHL165" s="93"/>
      <c r="BHM165" s="93"/>
      <c r="BHN165" s="93"/>
      <c r="BHO165" s="93"/>
      <c r="BHP165" s="93"/>
      <c r="BHQ165" s="93"/>
      <c r="BHR165" s="93"/>
      <c r="BHS165" s="93"/>
      <c r="BHT165" s="93"/>
      <c r="BHU165" s="93"/>
      <c r="BHV165" s="93"/>
      <c r="BHW165" s="93"/>
      <c r="BHX165" s="93"/>
      <c r="BHY165" s="93"/>
      <c r="BHZ165" s="93"/>
      <c r="BIA165" s="93"/>
      <c r="BIB165" s="93"/>
      <c r="BIC165" s="93"/>
      <c r="BID165" s="93"/>
      <c r="BIE165" s="93"/>
      <c r="BIF165" s="93"/>
      <c r="BIG165" s="93"/>
      <c r="BIH165" s="93"/>
      <c r="BII165" s="93"/>
      <c r="BIJ165" s="93"/>
      <c r="BIK165" s="93"/>
      <c r="BIL165" s="93"/>
      <c r="BIM165" s="93"/>
      <c r="BIN165" s="93"/>
      <c r="BIO165" s="93"/>
      <c r="BIP165" s="93"/>
      <c r="BIQ165" s="93"/>
      <c r="BIR165" s="93"/>
      <c r="BIS165" s="93"/>
      <c r="BIT165" s="93"/>
      <c r="BIU165" s="93"/>
      <c r="BIV165" s="93"/>
      <c r="BIW165" s="93"/>
      <c r="BIX165" s="93"/>
      <c r="BIY165" s="93"/>
      <c r="BIZ165" s="93"/>
      <c r="BJA165" s="93"/>
      <c r="BJB165" s="93"/>
      <c r="BJC165" s="93"/>
      <c r="BJD165" s="93"/>
      <c r="BJE165" s="93"/>
      <c r="BJF165" s="93"/>
      <c r="BJG165" s="93"/>
      <c r="BJH165" s="93"/>
      <c r="BJI165" s="93"/>
      <c r="BJJ165" s="93"/>
      <c r="BJK165" s="93"/>
      <c r="BJL165" s="93"/>
      <c r="BJM165" s="93"/>
      <c r="BJN165" s="93"/>
      <c r="BJO165" s="93"/>
      <c r="BJP165" s="93"/>
      <c r="BJQ165" s="93"/>
      <c r="BJR165" s="93"/>
      <c r="BJS165" s="93"/>
      <c r="BJT165" s="93"/>
      <c r="BJU165" s="93"/>
      <c r="BJV165" s="93"/>
      <c r="BJW165" s="93"/>
      <c r="BJX165" s="93"/>
      <c r="BJY165" s="93"/>
      <c r="BJZ165" s="93"/>
      <c r="BKA165" s="93"/>
      <c r="BKB165" s="93"/>
      <c r="BKC165" s="93"/>
      <c r="BKD165" s="93"/>
      <c r="BKE165" s="93"/>
      <c r="BKF165" s="93"/>
      <c r="BKG165" s="93"/>
      <c r="BKH165" s="93"/>
      <c r="BKI165" s="93"/>
      <c r="BKJ165" s="93"/>
      <c r="BKK165" s="93"/>
      <c r="BKL165" s="93"/>
      <c r="BKM165" s="93"/>
      <c r="BKN165" s="93"/>
      <c r="BKO165" s="93"/>
      <c r="BKP165" s="93"/>
      <c r="BKQ165" s="93"/>
      <c r="BKR165" s="93"/>
      <c r="BKS165" s="93"/>
      <c r="BKT165" s="93"/>
      <c r="BKU165" s="93"/>
      <c r="BKV165" s="93"/>
      <c r="BKW165" s="93"/>
      <c r="BKX165" s="93"/>
      <c r="BKY165" s="93"/>
      <c r="BKZ165" s="93"/>
      <c r="BLA165" s="93"/>
      <c r="BLB165" s="93"/>
      <c r="BLC165" s="93"/>
      <c r="BLD165" s="93"/>
      <c r="BLE165" s="93"/>
      <c r="BLF165" s="93"/>
      <c r="BLG165" s="93"/>
      <c r="BLH165" s="93"/>
      <c r="BLI165" s="93"/>
      <c r="BLJ165" s="93"/>
      <c r="BLK165" s="93"/>
      <c r="BLL165" s="93"/>
      <c r="BLM165" s="93"/>
      <c r="BLN165" s="93"/>
      <c r="BLO165" s="93"/>
      <c r="BLP165" s="93"/>
      <c r="BLQ165" s="93"/>
      <c r="BLR165" s="93"/>
      <c r="BLS165" s="93"/>
      <c r="BLT165" s="93"/>
      <c r="BLU165" s="93"/>
      <c r="BLV165" s="93"/>
      <c r="BLW165" s="93"/>
      <c r="BLX165" s="93"/>
      <c r="BLY165" s="93"/>
      <c r="BLZ165" s="93"/>
      <c r="BMA165" s="93"/>
      <c r="BMB165" s="93"/>
      <c r="BMC165" s="93"/>
      <c r="BMD165" s="93"/>
      <c r="BME165" s="93"/>
      <c r="BMF165" s="93"/>
      <c r="BMG165" s="93"/>
      <c r="BMH165" s="93"/>
      <c r="BMI165" s="93"/>
      <c r="BMJ165" s="93"/>
      <c r="BMK165" s="93"/>
      <c r="BML165" s="93"/>
      <c r="BMM165" s="93"/>
      <c r="BMN165" s="93"/>
      <c r="BMO165" s="93"/>
      <c r="BMP165" s="93"/>
      <c r="BMQ165" s="93"/>
      <c r="BMR165" s="93"/>
      <c r="BMS165" s="93"/>
      <c r="BMT165" s="93"/>
      <c r="BMU165" s="93"/>
      <c r="BMV165" s="93"/>
      <c r="BMW165" s="93"/>
      <c r="BMX165" s="93"/>
      <c r="BMY165" s="93"/>
      <c r="BMZ165" s="93"/>
      <c r="BNA165" s="93"/>
      <c r="BNB165" s="93"/>
      <c r="BNC165" s="93"/>
      <c r="BND165" s="93"/>
      <c r="BNE165" s="93"/>
      <c r="BNF165" s="93"/>
      <c r="BNG165" s="93"/>
      <c r="BNH165" s="93"/>
      <c r="BNI165" s="93"/>
      <c r="BNJ165" s="93"/>
      <c r="BNK165" s="93"/>
      <c r="BNL165" s="93"/>
      <c r="BNM165" s="93"/>
      <c r="BNN165" s="93"/>
      <c r="BNO165" s="93"/>
      <c r="BNP165" s="93"/>
      <c r="BNQ165" s="93"/>
      <c r="BNR165" s="93"/>
      <c r="BNS165" s="93"/>
      <c r="BNT165" s="93"/>
      <c r="BNU165" s="93"/>
      <c r="BNV165" s="93"/>
      <c r="BNW165" s="93"/>
      <c r="BNX165" s="93"/>
      <c r="BNY165" s="93"/>
      <c r="BNZ165" s="93"/>
      <c r="BOA165" s="93"/>
      <c r="BOB165" s="93"/>
      <c r="BOC165" s="93"/>
      <c r="BOD165" s="93"/>
      <c r="BOE165" s="93"/>
      <c r="BOF165" s="93"/>
      <c r="BOG165" s="93"/>
      <c r="BOH165" s="93"/>
      <c r="BOI165" s="93"/>
      <c r="BOJ165" s="93"/>
      <c r="BOK165" s="93"/>
      <c r="BOL165" s="93"/>
      <c r="BOM165" s="93"/>
      <c r="BON165" s="93"/>
      <c r="BOO165" s="93"/>
      <c r="BOP165" s="93"/>
      <c r="BOQ165" s="93"/>
      <c r="BOR165" s="93"/>
      <c r="BOS165" s="93"/>
      <c r="BOT165" s="93"/>
      <c r="BOU165" s="93"/>
      <c r="BOV165" s="93"/>
      <c r="BOW165" s="93"/>
      <c r="BOX165" s="93"/>
      <c r="BOY165" s="93"/>
      <c r="BOZ165" s="93"/>
      <c r="BPA165" s="93"/>
      <c r="BPB165" s="93"/>
      <c r="BPC165" s="93"/>
      <c r="BPD165" s="93"/>
      <c r="BPE165" s="93"/>
      <c r="BPF165" s="93"/>
      <c r="BPG165" s="93"/>
      <c r="BPH165" s="93"/>
      <c r="BPI165" s="93"/>
      <c r="BPJ165" s="93"/>
      <c r="BPK165" s="93"/>
      <c r="BPL165" s="93"/>
      <c r="BPM165" s="93"/>
      <c r="BPN165" s="93"/>
      <c r="BPO165" s="93"/>
      <c r="BPP165" s="93"/>
      <c r="BPQ165" s="93"/>
      <c r="BPR165" s="93"/>
      <c r="BPS165" s="93"/>
      <c r="BPT165" s="93"/>
      <c r="BPU165" s="93"/>
      <c r="BPV165" s="93"/>
      <c r="BPW165" s="93"/>
      <c r="BPX165" s="93"/>
      <c r="BPY165" s="93"/>
      <c r="BPZ165" s="93"/>
      <c r="BQA165" s="93"/>
      <c r="BQB165" s="93"/>
      <c r="BQC165" s="93"/>
      <c r="BQD165" s="93"/>
      <c r="BQE165" s="93"/>
      <c r="BQF165" s="93"/>
      <c r="BQG165" s="93"/>
      <c r="BQH165" s="93"/>
      <c r="BQI165" s="93"/>
      <c r="BQJ165" s="93"/>
      <c r="BQK165" s="93"/>
      <c r="BQL165" s="93"/>
      <c r="BQM165" s="93"/>
      <c r="BQN165" s="93"/>
      <c r="BQO165" s="93"/>
      <c r="BQP165" s="93"/>
      <c r="BQQ165" s="93"/>
      <c r="BQR165" s="93"/>
      <c r="BQS165" s="93"/>
      <c r="BQT165" s="93"/>
      <c r="BQU165" s="93"/>
      <c r="BQV165" s="93"/>
      <c r="BQW165" s="93"/>
      <c r="BQX165" s="93"/>
      <c r="BQY165" s="93"/>
      <c r="BQZ165" s="93"/>
      <c r="BRA165" s="93"/>
      <c r="BRB165" s="93"/>
      <c r="BRC165" s="93"/>
      <c r="BRD165" s="93"/>
      <c r="BRE165" s="93"/>
      <c r="BRF165" s="93"/>
      <c r="BRG165" s="93"/>
      <c r="BRH165" s="93"/>
      <c r="BRI165" s="93"/>
      <c r="BRJ165" s="93"/>
      <c r="BRK165" s="93"/>
      <c r="BRL165" s="93"/>
      <c r="BRM165" s="93"/>
      <c r="BRN165" s="93"/>
      <c r="BRO165" s="93"/>
      <c r="BRP165" s="93"/>
      <c r="BRQ165" s="93"/>
      <c r="BRR165" s="93"/>
      <c r="BRS165" s="93"/>
      <c r="BRT165" s="93"/>
      <c r="BRU165" s="93"/>
      <c r="BRV165" s="93"/>
      <c r="BRW165" s="93"/>
      <c r="BRX165" s="93"/>
      <c r="BRY165" s="93"/>
      <c r="BRZ165" s="93"/>
      <c r="BSA165" s="93"/>
      <c r="BSB165" s="93"/>
      <c r="BSC165" s="93"/>
      <c r="BSD165" s="93"/>
      <c r="BSE165" s="93"/>
      <c r="BSF165" s="93"/>
      <c r="BSG165" s="93"/>
      <c r="BSH165" s="93"/>
      <c r="BSI165" s="93"/>
      <c r="BSJ165" s="93"/>
      <c r="BSK165" s="93"/>
      <c r="BSL165" s="93"/>
      <c r="BSM165" s="93"/>
      <c r="BSN165" s="93"/>
      <c r="BSO165" s="93"/>
      <c r="BSP165" s="93"/>
      <c r="BSQ165" s="93"/>
      <c r="BSR165" s="93"/>
      <c r="BSS165" s="93"/>
      <c r="BST165" s="93"/>
      <c r="BSU165" s="93"/>
      <c r="BSV165" s="93"/>
      <c r="BSW165" s="93"/>
      <c r="BSX165" s="93"/>
      <c r="BSY165" s="93"/>
      <c r="BSZ165" s="93"/>
      <c r="BTA165" s="93"/>
      <c r="BTB165" s="93"/>
      <c r="BTC165" s="93"/>
      <c r="BTD165" s="93"/>
      <c r="BTE165" s="93"/>
      <c r="BTF165" s="93"/>
      <c r="BTG165" s="93"/>
      <c r="BTH165" s="93"/>
      <c r="BTI165" s="93"/>
      <c r="BTJ165" s="93"/>
      <c r="BTK165" s="93"/>
      <c r="BTL165" s="93"/>
      <c r="BTM165" s="93"/>
      <c r="BTN165" s="93"/>
      <c r="BTO165" s="93"/>
      <c r="BTP165" s="93"/>
      <c r="BTQ165" s="93"/>
      <c r="BTR165" s="93"/>
      <c r="BTS165" s="93"/>
      <c r="BTT165" s="93"/>
      <c r="BTU165" s="93"/>
      <c r="BTV165" s="93"/>
      <c r="BTW165" s="93"/>
      <c r="BTX165" s="93"/>
      <c r="BTY165" s="93"/>
      <c r="BTZ165" s="93"/>
      <c r="BUA165" s="93"/>
      <c r="BUB165" s="93"/>
      <c r="BUC165" s="93"/>
      <c r="BUD165" s="93"/>
      <c r="BUE165" s="93"/>
      <c r="BUF165" s="93"/>
      <c r="BUG165" s="93"/>
      <c r="BUH165" s="93"/>
      <c r="BUI165" s="93"/>
      <c r="BUJ165" s="93"/>
      <c r="BUK165" s="93"/>
      <c r="BUL165" s="93"/>
      <c r="BUM165" s="93"/>
      <c r="BUN165" s="93"/>
      <c r="BUO165" s="93"/>
      <c r="BUP165" s="93"/>
      <c r="BUQ165" s="93"/>
      <c r="BUR165" s="93"/>
      <c r="BUS165" s="93"/>
      <c r="BUT165" s="93"/>
      <c r="BUU165" s="93"/>
      <c r="BUV165" s="93"/>
      <c r="BUW165" s="93"/>
      <c r="BUX165" s="93"/>
      <c r="BUY165" s="93"/>
      <c r="BUZ165" s="93"/>
      <c r="BVA165" s="93"/>
      <c r="BVB165" s="93"/>
      <c r="BVC165" s="93"/>
      <c r="BVD165" s="93"/>
      <c r="BVE165" s="93"/>
      <c r="BVF165" s="93"/>
      <c r="BVG165" s="93"/>
      <c r="BVH165" s="93"/>
      <c r="BVI165" s="93"/>
      <c r="BVJ165" s="93"/>
      <c r="BVK165" s="93"/>
      <c r="BVL165" s="93"/>
      <c r="BVM165" s="93"/>
      <c r="BVN165" s="93"/>
      <c r="BVO165" s="93"/>
      <c r="BVP165" s="93"/>
      <c r="BVQ165" s="93"/>
      <c r="BVR165" s="93"/>
      <c r="BVS165" s="93"/>
      <c r="BVT165" s="93"/>
      <c r="BVU165" s="93"/>
      <c r="BVV165" s="93"/>
      <c r="BVW165" s="93"/>
      <c r="BVX165" s="93"/>
      <c r="BVY165" s="93"/>
      <c r="BVZ165" s="93"/>
      <c r="BWA165" s="93"/>
      <c r="BWB165" s="93"/>
      <c r="BWC165" s="93"/>
      <c r="BWD165" s="93"/>
      <c r="BWE165" s="93"/>
      <c r="BWF165" s="93"/>
      <c r="BWG165" s="93"/>
      <c r="BWH165" s="93"/>
      <c r="BWI165" s="93"/>
      <c r="BWJ165" s="93"/>
      <c r="BWK165" s="93"/>
      <c r="BWL165" s="93"/>
      <c r="BWM165" s="93"/>
      <c r="BWN165" s="93"/>
      <c r="BWO165" s="93"/>
      <c r="BWP165" s="93"/>
      <c r="BWQ165" s="93"/>
      <c r="BWR165" s="93"/>
      <c r="BWS165" s="93"/>
      <c r="BWT165" s="93"/>
      <c r="BWU165" s="93"/>
      <c r="BWV165" s="93"/>
      <c r="BWW165" s="93"/>
      <c r="BWX165" s="93"/>
      <c r="BWY165" s="93"/>
      <c r="BWZ165" s="93"/>
      <c r="BXA165" s="93"/>
      <c r="BXB165" s="93"/>
      <c r="BXC165" s="93"/>
      <c r="BXD165" s="93"/>
      <c r="BXE165" s="93"/>
      <c r="BXF165" s="93"/>
      <c r="BXG165" s="93"/>
      <c r="BXH165" s="93"/>
      <c r="BXI165" s="93"/>
      <c r="BXJ165" s="93"/>
      <c r="BXK165" s="93"/>
      <c r="BXL165" s="93"/>
      <c r="BXM165" s="93"/>
      <c r="BXN165" s="93"/>
      <c r="BXO165" s="93"/>
      <c r="BXP165" s="93"/>
      <c r="BXQ165" s="93"/>
      <c r="BXR165" s="93"/>
      <c r="BXS165" s="93"/>
      <c r="BXT165" s="93"/>
      <c r="BXU165" s="93"/>
      <c r="BXV165" s="93"/>
      <c r="BXW165" s="93"/>
      <c r="BXX165" s="93"/>
      <c r="BXY165" s="93"/>
      <c r="BXZ165" s="93"/>
      <c r="BYA165" s="93"/>
      <c r="BYB165" s="93"/>
      <c r="BYC165" s="93"/>
      <c r="BYD165" s="93"/>
      <c r="BYE165" s="93"/>
      <c r="BYF165" s="93"/>
      <c r="BYG165" s="93"/>
      <c r="BYH165" s="93"/>
      <c r="BYI165" s="93"/>
      <c r="BYJ165" s="93"/>
      <c r="BYK165" s="93"/>
      <c r="BYL165" s="93"/>
      <c r="BYM165" s="93"/>
      <c r="BYN165" s="93"/>
      <c r="BYO165" s="93"/>
      <c r="BYP165" s="93"/>
      <c r="BYQ165" s="93"/>
      <c r="BYR165" s="93"/>
      <c r="BYS165" s="93"/>
      <c r="BYT165" s="93"/>
      <c r="BYU165" s="93"/>
      <c r="BYV165" s="93"/>
      <c r="BYW165" s="93"/>
      <c r="BYX165" s="93"/>
      <c r="BYY165" s="93"/>
      <c r="BYZ165" s="93"/>
      <c r="BZA165" s="93"/>
      <c r="BZB165" s="93"/>
      <c r="BZC165" s="93"/>
      <c r="BZD165" s="93"/>
      <c r="BZE165" s="93"/>
      <c r="BZF165" s="93"/>
      <c r="BZG165" s="93"/>
      <c r="BZH165" s="93"/>
      <c r="BZI165" s="93"/>
      <c r="BZJ165" s="93"/>
      <c r="BZK165" s="93"/>
      <c r="BZL165" s="93"/>
      <c r="BZM165" s="93"/>
      <c r="BZN165" s="93"/>
      <c r="BZO165" s="93"/>
      <c r="BZP165" s="93"/>
      <c r="BZQ165" s="93"/>
      <c r="BZR165" s="93"/>
      <c r="BZS165" s="93"/>
      <c r="BZT165" s="93"/>
      <c r="BZU165" s="93"/>
      <c r="BZV165" s="93"/>
      <c r="BZW165" s="93"/>
      <c r="BZX165" s="93"/>
      <c r="BZY165" s="93"/>
      <c r="BZZ165" s="93"/>
      <c r="CAA165" s="93"/>
      <c r="CAB165" s="93"/>
      <c r="CAC165" s="93"/>
      <c r="CAD165" s="93"/>
      <c r="CAE165" s="93"/>
      <c r="CAF165" s="93"/>
      <c r="CAG165" s="93"/>
      <c r="CAH165" s="93"/>
      <c r="CAI165" s="93"/>
      <c r="CAJ165" s="93"/>
      <c r="CAK165" s="93"/>
      <c r="CAL165" s="93"/>
      <c r="CAM165" s="93"/>
      <c r="CAN165" s="93"/>
      <c r="CAO165" s="93"/>
      <c r="CAP165" s="93"/>
      <c r="CAQ165" s="93"/>
      <c r="CAR165" s="93"/>
      <c r="CAS165" s="93"/>
      <c r="CAT165" s="93"/>
      <c r="CAU165" s="93"/>
      <c r="CAV165" s="93"/>
      <c r="CAW165" s="93"/>
      <c r="CAX165" s="93"/>
      <c r="CAY165" s="93"/>
      <c r="CAZ165" s="93"/>
      <c r="CBA165" s="93"/>
      <c r="CBB165" s="93"/>
      <c r="CBC165" s="93"/>
      <c r="CBD165" s="93"/>
      <c r="CBE165" s="93"/>
      <c r="CBF165" s="93"/>
      <c r="CBG165" s="93"/>
      <c r="CBH165" s="93"/>
      <c r="CBI165" s="93"/>
      <c r="CBJ165" s="93"/>
      <c r="CBK165" s="93"/>
      <c r="CBL165" s="93"/>
      <c r="CBM165" s="93"/>
      <c r="CBN165" s="93"/>
      <c r="CBO165" s="93"/>
      <c r="CBP165" s="93"/>
      <c r="CBQ165" s="93"/>
      <c r="CBR165" s="93"/>
      <c r="CBS165" s="93"/>
      <c r="CBT165" s="93"/>
      <c r="CBU165" s="93"/>
      <c r="CBV165" s="93"/>
      <c r="CBW165" s="93"/>
      <c r="CBX165" s="93"/>
      <c r="CBY165" s="93"/>
      <c r="CBZ165" s="93"/>
      <c r="CCA165" s="93"/>
      <c r="CCB165" s="93"/>
      <c r="CCC165" s="93"/>
      <c r="CCD165" s="93"/>
      <c r="CCE165" s="93"/>
      <c r="CCF165" s="93"/>
      <c r="CCG165" s="93"/>
      <c r="CCH165" s="93"/>
      <c r="CCI165" s="93"/>
      <c r="CCJ165" s="93"/>
      <c r="CCK165" s="93"/>
      <c r="CCL165" s="93"/>
      <c r="CCM165" s="93"/>
      <c r="CCN165" s="93"/>
      <c r="CCO165" s="93"/>
      <c r="CCP165" s="93"/>
      <c r="CCQ165" s="93"/>
      <c r="CCR165" s="93"/>
      <c r="CCS165" s="93"/>
      <c r="CCT165" s="93"/>
      <c r="CCU165" s="93"/>
      <c r="CCV165" s="93"/>
      <c r="CCW165" s="93"/>
      <c r="CCX165" s="93"/>
      <c r="CCY165" s="93"/>
      <c r="CCZ165" s="93"/>
      <c r="CDA165" s="93"/>
      <c r="CDB165" s="93"/>
      <c r="CDC165" s="93"/>
      <c r="CDD165" s="93"/>
      <c r="CDE165" s="93"/>
      <c r="CDF165" s="93"/>
      <c r="CDG165" s="93"/>
      <c r="CDH165" s="93"/>
      <c r="CDI165" s="93"/>
      <c r="CDJ165" s="93"/>
      <c r="CDK165" s="93"/>
      <c r="CDL165" s="93"/>
      <c r="CDM165" s="93"/>
      <c r="CDN165" s="93"/>
      <c r="CDO165" s="93"/>
      <c r="CDP165" s="93"/>
      <c r="CDQ165" s="93"/>
      <c r="CDR165" s="93"/>
      <c r="CDS165" s="93"/>
      <c r="CDT165" s="93"/>
      <c r="CDU165" s="93"/>
      <c r="CDV165" s="93"/>
      <c r="CDW165" s="93"/>
      <c r="CDX165" s="93"/>
      <c r="CDY165" s="93"/>
      <c r="CDZ165" s="93"/>
      <c r="CEA165" s="93"/>
      <c r="CEB165" s="93"/>
      <c r="CEC165" s="93"/>
      <c r="CED165" s="93"/>
      <c r="CEE165" s="93"/>
      <c r="CEF165" s="93"/>
      <c r="CEG165" s="93"/>
      <c r="CEH165" s="93"/>
      <c r="CEI165" s="93"/>
      <c r="CEJ165" s="93"/>
      <c r="CEK165" s="93"/>
      <c r="CEL165" s="93"/>
      <c r="CEM165" s="93"/>
      <c r="CEN165" s="93"/>
      <c r="CEO165" s="93"/>
      <c r="CEP165" s="93"/>
      <c r="CEQ165" s="93"/>
      <c r="CER165" s="93"/>
      <c r="CES165" s="93"/>
      <c r="CET165" s="93"/>
      <c r="CEU165" s="93"/>
      <c r="CEV165" s="93"/>
      <c r="CEW165" s="93"/>
      <c r="CEX165" s="93"/>
      <c r="CEY165" s="93"/>
      <c r="CEZ165" s="93"/>
      <c r="CFA165" s="93"/>
      <c r="CFB165" s="93"/>
      <c r="CFC165" s="93"/>
      <c r="CFD165" s="93"/>
      <c r="CFE165" s="93"/>
      <c r="CFF165" s="93"/>
      <c r="CFG165" s="93"/>
      <c r="CFH165" s="93"/>
      <c r="CFI165" s="93"/>
      <c r="CFJ165" s="93"/>
      <c r="CFK165" s="93"/>
      <c r="CFL165" s="93"/>
      <c r="CFM165" s="93"/>
      <c r="CFN165" s="93"/>
      <c r="CFO165" s="93"/>
      <c r="CFP165" s="93"/>
      <c r="CFQ165" s="93"/>
      <c r="CFR165" s="93"/>
      <c r="CFS165" s="93"/>
      <c r="CFT165" s="93"/>
      <c r="CFU165" s="93"/>
      <c r="CFV165" s="93"/>
      <c r="CFW165" s="93"/>
      <c r="CFX165" s="93"/>
      <c r="CFY165" s="93"/>
      <c r="CFZ165" s="93"/>
      <c r="CGA165" s="93"/>
      <c r="CGB165" s="93"/>
      <c r="CGC165" s="93"/>
      <c r="CGD165" s="93"/>
      <c r="CGE165" s="93"/>
      <c r="CGF165" s="93"/>
      <c r="CGG165" s="93"/>
      <c r="CGH165" s="93"/>
      <c r="CGI165" s="93"/>
      <c r="CGJ165" s="93"/>
      <c r="CGK165" s="93"/>
      <c r="CGL165" s="93"/>
      <c r="CGM165" s="93"/>
      <c r="CGN165" s="93"/>
      <c r="CGO165" s="93"/>
      <c r="CGP165" s="93"/>
      <c r="CGQ165" s="93"/>
      <c r="CGR165" s="93"/>
      <c r="CGS165" s="93"/>
      <c r="CGT165" s="93"/>
      <c r="CGU165" s="93"/>
      <c r="CGV165" s="93"/>
      <c r="CGW165" s="93"/>
      <c r="CGX165" s="93"/>
      <c r="CGY165" s="93"/>
      <c r="CGZ165" s="93"/>
      <c r="CHA165" s="93"/>
      <c r="CHB165" s="93"/>
      <c r="CHC165" s="93"/>
      <c r="CHD165" s="93"/>
      <c r="CHE165" s="93"/>
      <c r="CHF165" s="93"/>
      <c r="CHG165" s="93"/>
      <c r="CHH165" s="93"/>
      <c r="CHI165" s="93"/>
      <c r="CHJ165" s="93"/>
      <c r="CHK165" s="93"/>
      <c r="CHL165" s="93"/>
      <c r="CHM165" s="93"/>
      <c r="CHN165" s="93"/>
      <c r="CHO165" s="93"/>
      <c r="CHP165" s="93"/>
      <c r="CHQ165" s="93"/>
      <c r="CHR165" s="93"/>
      <c r="CHS165" s="93"/>
      <c r="CHT165" s="93"/>
      <c r="CHU165" s="93"/>
      <c r="CHV165" s="93"/>
      <c r="CHW165" s="93"/>
      <c r="CHX165" s="93"/>
      <c r="CHY165" s="93"/>
      <c r="CHZ165" s="93"/>
      <c r="CIA165" s="93"/>
      <c r="CIB165" s="93"/>
      <c r="CIC165" s="93"/>
      <c r="CID165" s="93"/>
      <c r="CIE165" s="93"/>
      <c r="CIF165" s="93"/>
      <c r="CIG165" s="93"/>
      <c r="CIH165" s="93"/>
      <c r="CII165" s="93"/>
      <c r="CIJ165" s="93"/>
      <c r="CIK165" s="93"/>
      <c r="CIL165" s="93"/>
      <c r="CIM165" s="93"/>
      <c r="CIN165" s="93"/>
      <c r="CIO165" s="93"/>
      <c r="CIP165" s="93"/>
      <c r="CIQ165" s="93"/>
      <c r="CIR165" s="93"/>
      <c r="CIS165" s="93"/>
      <c r="CIT165" s="93"/>
      <c r="CIU165" s="93"/>
      <c r="CIV165" s="93"/>
      <c r="CIW165" s="93"/>
      <c r="CIX165" s="93"/>
      <c r="CIY165" s="93"/>
      <c r="CIZ165" s="93"/>
      <c r="CJA165" s="93"/>
      <c r="CJB165" s="93"/>
      <c r="CJC165" s="93"/>
      <c r="CJD165" s="93"/>
      <c r="CJE165" s="93"/>
      <c r="CJF165" s="93"/>
      <c r="CJG165" s="93"/>
      <c r="CJH165" s="93"/>
      <c r="CJI165" s="93"/>
      <c r="CJJ165" s="93"/>
      <c r="CJK165" s="93"/>
      <c r="CJL165" s="93"/>
      <c r="CJM165" s="93"/>
      <c r="CJN165" s="93"/>
      <c r="CJO165" s="93"/>
      <c r="CJP165" s="93"/>
      <c r="CJQ165" s="93"/>
      <c r="CJR165" s="93"/>
      <c r="CJS165" s="93"/>
      <c r="CJT165" s="93"/>
      <c r="CJU165" s="93"/>
      <c r="CJV165" s="93"/>
      <c r="CJW165" s="93"/>
      <c r="CJX165" s="93"/>
      <c r="CJY165" s="93"/>
      <c r="CJZ165" s="93"/>
      <c r="CKA165" s="93"/>
      <c r="CKB165" s="93"/>
      <c r="CKC165" s="93"/>
      <c r="CKD165" s="93"/>
      <c r="CKE165" s="93"/>
      <c r="CKF165" s="93"/>
      <c r="CKG165" s="93"/>
      <c r="CKH165" s="93"/>
      <c r="CKI165" s="93"/>
      <c r="CKJ165" s="93"/>
      <c r="CKK165" s="93"/>
      <c r="CKL165" s="93"/>
      <c r="CKM165" s="93"/>
      <c r="CKN165" s="93"/>
      <c r="CKO165" s="93"/>
      <c r="CKP165" s="93"/>
      <c r="CKQ165" s="93"/>
      <c r="CKR165" s="93"/>
      <c r="CKS165" s="93"/>
      <c r="CKT165" s="93"/>
      <c r="CKU165" s="93"/>
      <c r="CKV165" s="93"/>
      <c r="CKW165" s="93"/>
      <c r="CKX165" s="93"/>
      <c r="CKY165" s="93"/>
      <c r="CKZ165" s="93"/>
      <c r="CLA165" s="93"/>
      <c r="CLB165" s="93"/>
      <c r="CLC165" s="93"/>
      <c r="CLD165" s="93"/>
      <c r="CLE165" s="93"/>
      <c r="CLF165" s="93"/>
      <c r="CLG165" s="93"/>
      <c r="CLH165" s="93"/>
      <c r="CLI165" s="93"/>
      <c r="CLJ165" s="93"/>
      <c r="CLK165" s="93"/>
      <c r="CLL165" s="93"/>
      <c r="CLM165" s="93"/>
      <c r="CLN165" s="93"/>
      <c r="CLO165" s="93"/>
      <c r="CLP165" s="93"/>
      <c r="CLQ165" s="93"/>
      <c r="CLR165" s="93"/>
      <c r="CLS165" s="93"/>
      <c r="CLT165" s="93"/>
      <c r="CLU165" s="93"/>
      <c r="CLV165" s="93"/>
      <c r="CLW165" s="93"/>
      <c r="CLX165" s="93"/>
      <c r="CLY165" s="93"/>
      <c r="CLZ165" s="93"/>
      <c r="CMA165" s="93"/>
      <c r="CMB165" s="93"/>
      <c r="CMC165" s="93"/>
      <c r="CMD165" s="93"/>
      <c r="CME165" s="93"/>
      <c r="CMF165" s="93"/>
      <c r="CMG165" s="93"/>
      <c r="CMH165" s="93"/>
      <c r="CMI165" s="93"/>
      <c r="CMJ165" s="93"/>
      <c r="CMK165" s="93"/>
      <c r="CML165" s="93"/>
      <c r="CMM165" s="93"/>
      <c r="CMN165" s="93"/>
      <c r="CMO165" s="93"/>
      <c r="CMP165" s="93"/>
      <c r="CMQ165" s="93"/>
      <c r="CMR165" s="93"/>
      <c r="CMS165" s="93"/>
      <c r="CMT165" s="93"/>
      <c r="CMU165" s="93"/>
      <c r="CMV165" s="93"/>
      <c r="CMW165" s="93"/>
      <c r="CMX165" s="93"/>
      <c r="CMY165" s="93"/>
      <c r="CMZ165" s="93"/>
      <c r="CNA165" s="93"/>
      <c r="CNB165" s="93"/>
      <c r="CNC165" s="93"/>
      <c r="CND165" s="93"/>
      <c r="CNE165" s="93"/>
      <c r="CNF165" s="93"/>
      <c r="CNG165" s="93"/>
      <c r="CNH165" s="93"/>
      <c r="CNI165" s="93"/>
      <c r="CNJ165" s="93"/>
      <c r="CNK165" s="93"/>
      <c r="CNL165" s="93"/>
      <c r="CNM165" s="93"/>
      <c r="CNN165" s="93"/>
      <c r="CNO165" s="93"/>
      <c r="CNP165" s="93"/>
      <c r="CNQ165" s="93"/>
      <c r="CNR165" s="93"/>
      <c r="CNS165" s="93"/>
      <c r="CNT165" s="93"/>
      <c r="CNU165" s="93"/>
      <c r="CNV165" s="93"/>
      <c r="CNW165" s="93"/>
      <c r="CNX165" s="93"/>
      <c r="CNY165" s="93"/>
      <c r="CNZ165" s="93"/>
      <c r="COA165" s="93"/>
      <c r="COB165" s="93"/>
      <c r="COC165" s="93"/>
      <c r="COD165" s="93"/>
      <c r="COE165" s="93"/>
      <c r="COF165" s="93"/>
      <c r="COG165" s="93"/>
      <c r="COH165" s="93"/>
      <c r="COI165" s="93"/>
      <c r="COJ165" s="93"/>
      <c r="COK165" s="93"/>
      <c r="COL165" s="93"/>
      <c r="COM165" s="93"/>
      <c r="CON165" s="93"/>
      <c r="COO165" s="93"/>
      <c r="COP165" s="93"/>
      <c r="COQ165" s="93"/>
      <c r="COR165" s="93"/>
      <c r="COS165" s="93"/>
      <c r="COT165" s="93"/>
      <c r="COU165" s="93"/>
      <c r="COV165" s="93"/>
      <c r="COW165" s="93"/>
      <c r="COX165" s="93"/>
      <c r="COY165" s="93"/>
      <c r="COZ165" s="93"/>
      <c r="CPA165" s="93"/>
      <c r="CPB165" s="93"/>
      <c r="CPC165" s="93"/>
      <c r="CPD165" s="93"/>
      <c r="CPE165" s="93"/>
      <c r="CPF165" s="93"/>
      <c r="CPG165" s="93"/>
      <c r="CPH165" s="93"/>
      <c r="CPI165" s="93"/>
      <c r="CPJ165" s="93"/>
      <c r="CPK165" s="93"/>
      <c r="CPL165" s="93"/>
      <c r="CPM165" s="93"/>
      <c r="CPN165" s="93"/>
      <c r="CPO165" s="93"/>
      <c r="CPP165" s="93"/>
      <c r="CPQ165" s="93"/>
      <c r="CPR165" s="93"/>
      <c r="CPS165" s="93"/>
      <c r="CPT165" s="93"/>
      <c r="CPU165" s="93"/>
      <c r="CPV165" s="93"/>
      <c r="CPW165" s="93"/>
      <c r="CPX165" s="93"/>
      <c r="CPY165" s="93"/>
      <c r="CPZ165" s="93"/>
      <c r="CQA165" s="93"/>
      <c r="CQB165" s="93"/>
      <c r="CQC165" s="93"/>
      <c r="CQD165" s="93"/>
      <c r="CQE165" s="93"/>
      <c r="CQF165" s="93"/>
      <c r="CQG165" s="93"/>
      <c r="CQH165" s="93"/>
      <c r="CQI165" s="93"/>
      <c r="CQJ165" s="93"/>
      <c r="CQK165" s="93"/>
      <c r="CQL165" s="93"/>
      <c r="CQM165" s="93"/>
      <c r="CQN165" s="93"/>
      <c r="CQO165" s="93"/>
      <c r="CQP165" s="93"/>
      <c r="CQQ165" s="93"/>
      <c r="CQR165" s="93"/>
      <c r="CQS165" s="93"/>
      <c r="CQT165" s="93"/>
      <c r="CQU165" s="93"/>
      <c r="CQV165" s="93"/>
      <c r="CQW165" s="93"/>
      <c r="CQX165" s="93"/>
      <c r="CQY165" s="93"/>
      <c r="CQZ165" s="93"/>
      <c r="CRA165" s="93"/>
      <c r="CRB165" s="93"/>
      <c r="CRC165" s="93"/>
      <c r="CRD165" s="93"/>
      <c r="CRE165" s="93"/>
      <c r="CRF165" s="93"/>
      <c r="CRG165" s="93"/>
      <c r="CRH165" s="93"/>
      <c r="CRI165" s="93"/>
      <c r="CRJ165" s="93"/>
      <c r="CRK165" s="93"/>
      <c r="CRL165" s="93"/>
      <c r="CRM165" s="93"/>
      <c r="CRN165" s="93"/>
      <c r="CRO165" s="93"/>
      <c r="CRP165" s="93"/>
      <c r="CRQ165" s="93"/>
      <c r="CRR165" s="93"/>
      <c r="CRS165" s="93"/>
      <c r="CRT165" s="93"/>
      <c r="CRU165" s="93"/>
      <c r="CRV165" s="93"/>
      <c r="CRW165" s="93"/>
      <c r="CRX165" s="93"/>
      <c r="CRY165" s="93"/>
      <c r="CRZ165" s="93"/>
      <c r="CSA165" s="93"/>
      <c r="CSB165" s="93"/>
      <c r="CSC165" s="93"/>
      <c r="CSD165" s="93"/>
      <c r="CSE165" s="93"/>
      <c r="CSF165" s="93"/>
      <c r="CSG165" s="93"/>
      <c r="CSH165" s="93"/>
      <c r="CSI165" s="93"/>
      <c r="CSJ165" s="93"/>
      <c r="CSK165" s="93"/>
      <c r="CSL165" s="93"/>
      <c r="CSM165" s="93"/>
      <c r="CSN165" s="93"/>
      <c r="CSO165" s="93"/>
      <c r="CSP165" s="93"/>
      <c r="CSQ165" s="93"/>
      <c r="CSR165" s="93"/>
      <c r="CSS165" s="93"/>
      <c r="CST165" s="93"/>
      <c r="CSU165" s="93"/>
      <c r="CSV165" s="93"/>
      <c r="CSW165" s="93"/>
      <c r="CSX165" s="93"/>
      <c r="CSY165" s="93"/>
      <c r="CSZ165" s="93"/>
      <c r="CTA165" s="93"/>
      <c r="CTB165" s="93"/>
      <c r="CTC165" s="93"/>
      <c r="CTD165" s="93"/>
      <c r="CTE165" s="93"/>
      <c r="CTF165" s="93"/>
      <c r="CTG165" s="93"/>
      <c r="CTH165" s="93"/>
      <c r="CTI165" s="93"/>
      <c r="CTJ165" s="93"/>
      <c r="CTK165" s="93"/>
      <c r="CTL165" s="93"/>
      <c r="CTM165" s="93"/>
      <c r="CTN165" s="93"/>
      <c r="CTO165" s="93"/>
      <c r="CTP165" s="93"/>
      <c r="CTQ165" s="93"/>
      <c r="CTR165" s="93"/>
      <c r="CTS165" s="93"/>
      <c r="CTT165" s="93"/>
      <c r="CTU165" s="93"/>
      <c r="CTV165" s="93"/>
      <c r="CTW165" s="93"/>
      <c r="CTX165" s="93"/>
      <c r="CTY165" s="93"/>
      <c r="CTZ165" s="93"/>
      <c r="CUA165" s="93"/>
      <c r="CUB165" s="93"/>
      <c r="CUC165" s="93"/>
      <c r="CUD165" s="93"/>
      <c r="CUE165" s="93"/>
      <c r="CUF165" s="93"/>
      <c r="CUG165" s="93"/>
      <c r="CUH165" s="93"/>
      <c r="CUI165" s="93"/>
      <c r="CUJ165" s="93"/>
      <c r="CUK165" s="93"/>
      <c r="CUL165" s="93"/>
      <c r="CUM165" s="93"/>
      <c r="CUN165" s="93"/>
      <c r="CUO165" s="93"/>
      <c r="CUP165" s="93"/>
      <c r="CUQ165" s="93"/>
      <c r="CUR165" s="93"/>
      <c r="CUS165" s="93"/>
      <c r="CUT165" s="93"/>
      <c r="CUU165" s="93"/>
      <c r="CUV165" s="93"/>
      <c r="CUW165" s="93"/>
      <c r="CUX165" s="93"/>
      <c r="CUY165" s="93"/>
      <c r="CUZ165" s="93"/>
      <c r="CVA165" s="93"/>
      <c r="CVB165" s="93"/>
      <c r="CVC165" s="93"/>
      <c r="CVD165" s="93"/>
      <c r="CVE165" s="93"/>
      <c r="CVF165" s="93"/>
      <c r="CVG165" s="93"/>
      <c r="CVH165" s="93"/>
      <c r="CVI165" s="93"/>
      <c r="CVJ165" s="93"/>
      <c r="CVK165" s="93"/>
      <c r="CVL165" s="93"/>
      <c r="CVM165" s="93"/>
      <c r="CVN165" s="93"/>
      <c r="CVO165" s="93"/>
      <c r="CVP165" s="93"/>
      <c r="CVQ165" s="93"/>
      <c r="CVR165" s="93"/>
      <c r="CVS165" s="93"/>
      <c r="CVT165" s="93"/>
      <c r="CVU165" s="93"/>
      <c r="CVV165" s="93"/>
      <c r="CVW165" s="93"/>
      <c r="CVX165" s="93"/>
      <c r="CVY165" s="93"/>
      <c r="CVZ165" s="93"/>
      <c r="CWA165" s="93"/>
      <c r="CWB165" s="93"/>
      <c r="CWC165" s="93"/>
      <c r="CWD165" s="93"/>
      <c r="CWE165" s="93"/>
      <c r="CWF165" s="93"/>
      <c r="CWG165" s="93"/>
      <c r="CWH165" s="93"/>
      <c r="CWI165" s="93"/>
      <c r="CWJ165" s="93"/>
      <c r="CWK165" s="93"/>
      <c r="CWL165" s="93"/>
      <c r="CWM165" s="93"/>
      <c r="CWN165" s="93"/>
      <c r="CWO165" s="93"/>
      <c r="CWP165" s="93"/>
      <c r="CWQ165" s="93"/>
      <c r="CWR165" s="93"/>
      <c r="CWS165" s="93"/>
      <c r="CWT165" s="93"/>
      <c r="CWU165" s="93"/>
      <c r="CWV165" s="93"/>
      <c r="CWW165" s="93"/>
      <c r="CWX165" s="93"/>
      <c r="CWY165" s="93"/>
      <c r="CWZ165" s="93"/>
      <c r="CXA165" s="93"/>
      <c r="CXB165" s="93"/>
      <c r="CXC165" s="93"/>
      <c r="CXD165" s="93"/>
      <c r="CXE165" s="93"/>
      <c r="CXF165" s="93"/>
      <c r="CXG165" s="93"/>
      <c r="CXH165" s="93"/>
      <c r="CXI165" s="93"/>
      <c r="CXJ165" s="93"/>
      <c r="CXK165" s="93"/>
      <c r="CXL165" s="93"/>
      <c r="CXM165" s="93"/>
      <c r="CXN165" s="93"/>
      <c r="CXO165" s="93"/>
      <c r="CXP165" s="93"/>
      <c r="CXQ165" s="93"/>
      <c r="CXR165" s="93"/>
      <c r="CXS165" s="93"/>
      <c r="CXT165" s="93"/>
      <c r="CXU165" s="93"/>
      <c r="CXV165" s="93"/>
      <c r="CXW165" s="93"/>
      <c r="CXX165" s="93"/>
      <c r="CXY165" s="93"/>
      <c r="CXZ165" s="93"/>
      <c r="CYA165" s="93"/>
      <c r="CYB165" s="93"/>
      <c r="CYC165" s="93"/>
      <c r="CYD165" s="93"/>
      <c r="CYE165" s="93"/>
      <c r="CYF165" s="93"/>
      <c r="CYG165" s="93"/>
      <c r="CYH165" s="93"/>
      <c r="CYI165" s="93"/>
      <c r="CYJ165" s="93"/>
      <c r="CYK165" s="93"/>
      <c r="CYL165" s="93"/>
      <c r="CYM165" s="93"/>
      <c r="CYN165" s="93"/>
      <c r="CYO165" s="93"/>
      <c r="CYP165" s="93"/>
      <c r="CYQ165" s="93"/>
      <c r="CYR165" s="93"/>
      <c r="CYS165" s="93"/>
      <c r="CYT165" s="93"/>
      <c r="CYU165" s="93"/>
      <c r="CYV165" s="93"/>
      <c r="CYW165" s="93"/>
      <c r="CYX165" s="93"/>
      <c r="CYY165" s="93"/>
      <c r="CYZ165" s="93"/>
      <c r="CZA165" s="93"/>
      <c r="CZB165" s="93"/>
      <c r="CZC165" s="93"/>
      <c r="CZD165" s="93"/>
      <c r="CZE165" s="93"/>
      <c r="CZF165" s="93"/>
      <c r="CZG165" s="93"/>
      <c r="CZH165" s="93"/>
      <c r="CZI165" s="93"/>
      <c r="CZJ165" s="93"/>
      <c r="CZK165" s="93"/>
      <c r="CZL165" s="93"/>
      <c r="CZM165" s="93"/>
      <c r="CZN165" s="93"/>
      <c r="CZO165" s="93"/>
      <c r="CZP165" s="93"/>
      <c r="CZQ165" s="93"/>
      <c r="CZR165" s="93"/>
      <c r="CZS165" s="93"/>
      <c r="CZT165" s="93"/>
      <c r="CZU165" s="93"/>
      <c r="CZV165" s="93"/>
      <c r="CZW165" s="93"/>
      <c r="CZX165" s="93"/>
      <c r="CZY165" s="93"/>
      <c r="CZZ165" s="93"/>
      <c r="DAA165" s="93"/>
      <c r="DAB165" s="93"/>
      <c r="DAC165" s="93"/>
      <c r="DAD165" s="93"/>
      <c r="DAE165" s="93"/>
      <c r="DAF165" s="93"/>
      <c r="DAG165" s="93"/>
      <c r="DAH165" s="93"/>
      <c r="DAI165" s="93"/>
      <c r="DAJ165" s="93"/>
      <c r="DAK165" s="93"/>
      <c r="DAL165" s="93"/>
      <c r="DAM165" s="93"/>
      <c r="DAN165" s="93"/>
      <c r="DAO165" s="93"/>
      <c r="DAP165" s="93"/>
      <c r="DAQ165" s="93"/>
      <c r="DAR165" s="93"/>
      <c r="DAS165" s="93"/>
      <c r="DAT165" s="93"/>
      <c r="DAU165" s="93"/>
      <c r="DAV165" s="93"/>
      <c r="DAW165" s="93"/>
      <c r="DAX165" s="93"/>
      <c r="DAY165" s="93"/>
      <c r="DAZ165" s="93"/>
      <c r="DBA165" s="93"/>
      <c r="DBB165" s="93"/>
      <c r="DBC165" s="93"/>
      <c r="DBD165" s="93"/>
      <c r="DBE165" s="93"/>
      <c r="DBF165" s="93"/>
      <c r="DBG165" s="93"/>
      <c r="DBH165" s="93"/>
      <c r="DBI165" s="93"/>
      <c r="DBJ165" s="93"/>
      <c r="DBK165" s="93"/>
      <c r="DBL165" s="93"/>
      <c r="DBM165" s="93"/>
      <c r="DBN165" s="93"/>
      <c r="DBO165" s="93"/>
      <c r="DBP165" s="93"/>
      <c r="DBQ165" s="93"/>
      <c r="DBR165" s="93"/>
      <c r="DBS165" s="93"/>
      <c r="DBT165" s="93"/>
      <c r="DBU165" s="93"/>
      <c r="DBV165" s="93"/>
      <c r="DBW165" s="93"/>
      <c r="DBX165" s="93"/>
      <c r="DBY165" s="93"/>
      <c r="DBZ165" s="93"/>
      <c r="DCA165" s="93"/>
      <c r="DCB165" s="93"/>
      <c r="DCC165" s="93"/>
      <c r="DCD165" s="93"/>
      <c r="DCE165" s="93"/>
      <c r="DCF165" s="93"/>
      <c r="DCG165" s="93"/>
      <c r="DCH165" s="93"/>
      <c r="DCI165" s="93"/>
      <c r="DCJ165" s="93"/>
      <c r="DCK165" s="93"/>
      <c r="DCL165" s="93"/>
      <c r="DCM165" s="93"/>
      <c r="DCN165" s="93"/>
      <c r="DCO165" s="93"/>
      <c r="DCP165" s="93"/>
      <c r="DCQ165" s="93"/>
      <c r="DCR165" s="93"/>
      <c r="DCS165" s="93"/>
      <c r="DCT165" s="93"/>
      <c r="DCU165" s="93"/>
      <c r="DCV165" s="93"/>
      <c r="DCW165" s="93"/>
      <c r="DCX165" s="93"/>
      <c r="DCY165" s="93"/>
      <c r="DCZ165" s="93"/>
      <c r="DDA165" s="93"/>
      <c r="DDB165" s="93"/>
      <c r="DDC165" s="93"/>
      <c r="DDD165" s="93"/>
      <c r="DDE165" s="93"/>
      <c r="DDF165" s="93"/>
      <c r="DDG165" s="93"/>
      <c r="DDH165" s="93"/>
      <c r="DDI165" s="93"/>
      <c r="DDJ165" s="93"/>
      <c r="DDK165" s="93"/>
      <c r="DDL165" s="93"/>
      <c r="DDM165" s="93"/>
      <c r="DDN165" s="93"/>
      <c r="DDO165" s="93"/>
      <c r="DDP165" s="93"/>
      <c r="DDQ165" s="93"/>
      <c r="DDR165" s="93"/>
      <c r="DDS165" s="93"/>
      <c r="DDT165" s="93"/>
      <c r="DDU165" s="93"/>
      <c r="DDV165" s="93"/>
      <c r="DDW165" s="93"/>
      <c r="DDX165" s="93"/>
      <c r="DDY165" s="93"/>
      <c r="DDZ165" s="93"/>
      <c r="DEA165" s="93"/>
      <c r="DEB165" s="93"/>
      <c r="DEC165" s="93"/>
      <c r="DED165" s="93"/>
      <c r="DEE165" s="93"/>
      <c r="DEF165" s="93"/>
      <c r="DEG165" s="93"/>
      <c r="DEH165" s="93"/>
      <c r="DEI165" s="93"/>
      <c r="DEJ165" s="93"/>
      <c r="DEK165" s="93"/>
      <c r="DEL165" s="93"/>
      <c r="DEM165" s="93"/>
      <c r="DEN165" s="93"/>
      <c r="DEO165" s="93"/>
      <c r="DEP165" s="93"/>
      <c r="DEQ165" s="93"/>
      <c r="DER165" s="93"/>
      <c r="DES165" s="93"/>
      <c r="DET165" s="93"/>
      <c r="DEU165" s="93"/>
      <c r="DEV165" s="93"/>
      <c r="DEW165" s="93"/>
      <c r="DEX165" s="93"/>
      <c r="DEY165" s="93"/>
      <c r="DEZ165" s="93"/>
      <c r="DFA165" s="93"/>
      <c r="DFB165" s="93"/>
      <c r="DFC165" s="93"/>
      <c r="DFD165" s="93"/>
      <c r="DFE165" s="93"/>
      <c r="DFF165" s="93"/>
      <c r="DFG165" s="93"/>
      <c r="DFH165" s="93"/>
      <c r="DFI165" s="93"/>
      <c r="DFJ165" s="93"/>
      <c r="DFK165" s="93"/>
      <c r="DFL165" s="93"/>
      <c r="DFM165" s="93"/>
      <c r="DFN165" s="93"/>
      <c r="DFO165" s="93"/>
      <c r="DFP165" s="93"/>
      <c r="DFQ165" s="93"/>
      <c r="DFR165" s="93"/>
      <c r="DFS165" s="93"/>
      <c r="DFT165" s="93"/>
      <c r="DFU165" s="93"/>
      <c r="DFV165" s="93"/>
      <c r="DFW165" s="93"/>
      <c r="DFX165" s="93"/>
      <c r="DFY165" s="93"/>
      <c r="DFZ165" s="93"/>
      <c r="DGA165" s="93"/>
      <c r="DGB165" s="93"/>
      <c r="DGC165" s="93"/>
      <c r="DGD165" s="93"/>
      <c r="DGE165" s="93"/>
      <c r="DGF165" s="93"/>
      <c r="DGG165" s="93"/>
      <c r="DGH165" s="93"/>
      <c r="DGI165" s="93"/>
      <c r="DGJ165" s="93"/>
      <c r="DGK165" s="93"/>
      <c r="DGL165" s="93"/>
      <c r="DGM165" s="93"/>
      <c r="DGN165" s="93"/>
      <c r="DGO165" s="93"/>
      <c r="DGP165" s="93"/>
      <c r="DGQ165" s="93"/>
      <c r="DGR165" s="93"/>
      <c r="DGS165" s="93"/>
      <c r="DGT165" s="93"/>
      <c r="DGU165" s="93"/>
      <c r="DGV165" s="93"/>
      <c r="DGW165" s="93"/>
      <c r="DGX165" s="93"/>
      <c r="DGY165" s="93"/>
      <c r="DGZ165" s="93"/>
      <c r="DHA165" s="93"/>
      <c r="DHB165" s="93"/>
      <c r="DHC165" s="93"/>
      <c r="DHD165" s="93"/>
      <c r="DHE165" s="93"/>
      <c r="DHF165" s="93"/>
      <c r="DHG165" s="93"/>
      <c r="DHH165" s="93"/>
      <c r="DHI165" s="93"/>
      <c r="DHJ165" s="93"/>
      <c r="DHK165" s="93"/>
      <c r="DHL165" s="93"/>
      <c r="DHM165" s="93"/>
      <c r="DHN165" s="93"/>
      <c r="DHO165" s="93"/>
      <c r="DHP165" s="93"/>
      <c r="DHQ165" s="93"/>
    </row>
    <row r="166" spans="1:2929" s="170" customFormat="1" ht="25.5">
      <c r="A166" s="198"/>
      <c r="B166" s="173" t="s">
        <v>1126</v>
      </c>
      <c r="C166" s="127" t="s">
        <v>39</v>
      </c>
      <c r="D166" s="108">
        <f>3040+2.4</f>
        <v>3042.4</v>
      </c>
      <c r="E166" s="663">
        <v>0</v>
      </c>
      <c r="F166" s="105">
        <f>+E166*D166</f>
        <v>0</v>
      </c>
      <c r="G166" s="162"/>
      <c r="H166" s="108"/>
      <c r="I166" s="109"/>
      <c r="J166" s="105"/>
      <c r="K166" s="93"/>
      <c r="L166" s="166"/>
      <c r="M166" s="93"/>
      <c r="N166" s="93"/>
      <c r="O166" s="93"/>
      <c r="P166" s="93"/>
      <c r="Q166" s="93"/>
      <c r="R166" s="93"/>
      <c r="S166" s="93"/>
      <c r="T166" s="93"/>
      <c r="U166" s="93"/>
      <c r="V166" s="93"/>
      <c r="W166" s="93"/>
      <c r="X166" s="93"/>
      <c r="Y166" s="93"/>
      <c r="Z166" s="93"/>
      <c r="AA166" s="93"/>
      <c r="AB166" s="93"/>
      <c r="AC166" s="93"/>
      <c r="AD166" s="93"/>
      <c r="AE166" s="93"/>
      <c r="AF166" s="93"/>
      <c r="AG166" s="93"/>
      <c r="AH166" s="93"/>
      <c r="AI166" s="93"/>
      <c r="AJ166" s="93"/>
      <c r="AK166" s="93"/>
      <c r="AL166" s="93"/>
      <c r="AM166" s="93"/>
      <c r="AN166" s="93"/>
      <c r="AO166" s="93"/>
      <c r="AP166" s="93"/>
      <c r="AQ166" s="93"/>
      <c r="AR166" s="93"/>
      <c r="AS166" s="93"/>
      <c r="AT166" s="93"/>
      <c r="AU166" s="93"/>
      <c r="AV166" s="93"/>
      <c r="AW166" s="93"/>
      <c r="AX166" s="93"/>
      <c r="AY166" s="93"/>
      <c r="AZ166" s="93"/>
      <c r="BA166" s="93"/>
      <c r="BB166" s="93"/>
      <c r="BC166" s="93"/>
      <c r="BD166" s="93"/>
      <c r="BE166" s="93"/>
      <c r="BF166" s="93"/>
      <c r="BG166" s="93"/>
      <c r="BH166" s="93"/>
      <c r="BI166" s="93"/>
      <c r="BJ166" s="93"/>
      <c r="BK166" s="93"/>
      <c r="BL166" s="93"/>
      <c r="BM166" s="93"/>
      <c r="BN166" s="93"/>
      <c r="BO166" s="93"/>
      <c r="BP166" s="93"/>
      <c r="BQ166" s="93"/>
      <c r="BR166" s="93"/>
      <c r="BS166" s="93"/>
      <c r="BT166" s="93"/>
      <c r="BU166" s="93"/>
      <c r="BV166" s="93"/>
      <c r="BW166" s="93"/>
      <c r="BX166" s="93"/>
      <c r="BY166" s="93"/>
      <c r="BZ166" s="93"/>
      <c r="CA166" s="93"/>
      <c r="CB166" s="93"/>
      <c r="CC166" s="93"/>
      <c r="CD166" s="93"/>
      <c r="CE166" s="93"/>
      <c r="CF166" s="93"/>
      <c r="CG166" s="93"/>
      <c r="CH166" s="93"/>
      <c r="CI166" s="93"/>
      <c r="CJ166" s="93"/>
      <c r="CK166" s="93"/>
      <c r="CL166" s="93"/>
      <c r="CM166" s="93"/>
      <c r="CN166" s="93"/>
      <c r="CO166" s="93"/>
      <c r="CP166" s="93"/>
      <c r="CQ166" s="93"/>
      <c r="CR166" s="93"/>
      <c r="CS166" s="93"/>
      <c r="CT166" s="93"/>
      <c r="CU166" s="93"/>
      <c r="CV166" s="93"/>
      <c r="CW166" s="93"/>
      <c r="CX166" s="93"/>
      <c r="CY166" s="93"/>
      <c r="CZ166" s="93"/>
      <c r="DA166" s="93"/>
      <c r="DB166" s="93"/>
      <c r="DC166" s="93"/>
      <c r="DD166" s="93"/>
      <c r="DE166" s="93"/>
      <c r="DF166" s="93"/>
      <c r="DG166" s="93"/>
      <c r="DH166" s="93"/>
      <c r="DI166" s="93"/>
      <c r="DJ166" s="93"/>
      <c r="DK166" s="93"/>
      <c r="DL166" s="93"/>
      <c r="DM166" s="93"/>
      <c r="DN166" s="93"/>
      <c r="DO166" s="93"/>
      <c r="DP166" s="93"/>
      <c r="DQ166" s="93"/>
      <c r="DR166" s="93"/>
      <c r="DS166" s="93"/>
      <c r="DT166" s="93"/>
      <c r="DU166" s="93"/>
      <c r="DV166" s="93"/>
      <c r="DW166" s="93"/>
      <c r="DX166" s="93"/>
      <c r="DY166" s="93"/>
      <c r="DZ166" s="93"/>
      <c r="EA166" s="93"/>
      <c r="EB166" s="93"/>
      <c r="EC166" s="93"/>
      <c r="ED166" s="93"/>
      <c r="EE166" s="93"/>
      <c r="EF166" s="93"/>
      <c r="EG166" s="93"/>
      <c r="EH166" s="93"/>
      <c r="EI166" s="93"/>
      <c r="EJ166" s="93"/>
      <c r="EK166" s="93"/>
      <c r="EL166" s="93"/>
      <c r="EM166" s="93"/>
      <c r="EN166" s="93"/>
      <c r="EO166" s="93"/>
      <c r="EP166" s="93"/>
      <c r="EQ166" s="93"/>
      <c r="ER166" s="93"/>
      <c r="ES166" s="93"/>
      <c r="ET166" s="93"/>
      <c r="EU166" s="93"/>
      <c r="EV166" s="93"/>
      <c r="EW166" s="93"/>
      <c r="EX166" s="93"/>
      <c r="EY166" s="93"/>
      <c r="EZ166" s="93"/>
      <c r="FA166" s="93"/>
      <c r="FB166" s="93"/>
      <c r="FC166" s="93"/>
      <c r="FD166" s="93"/>
      <c r="FE166" s="93"/>
      <c r="FF166" s="93"/>
      <c r="FG166" s="93"/>
      <c r="FH166" s="93"/>
      <c r="FI166" s="93"/>
      <c r="FJ166" s="93"/>
      <c r="FK166" s="93"/>
      <c r="FL166" s="93"/>
      <c r="FM166" s="93"/>
      <c r="FN166" s="93"/>
      <c r="FO166" s="93"/>
      <c r="FP166" s="93"/>
      <c r="FQ166" s="93"/>
      <c r="FR166" s="93"/>
      <c r="FS166" s="93"/>
      <c r="FT166" s="93"/>
      <c r="FU166" s="93"/>
      <c r="FV166" s="93"/>
      <c r="FW166" s="93"/>
      <c r="FX166" s="93"/>
      <c r="FY166" s="93"/>
      <c r="FZ166" s="93"/>
      <c r="GA166" s="93"/>
      <c r="GB166" s="93"/>
      <c r="GC166" s="93"/>
      <c r="GD166" s="93"/>
      <c r="GE166" s="93"/>
      <c r="GF166" s="93"/>
      <c r="GG166" s="93"/>
      <c r="GH166" s="93"/>
      <c r="GI166" s="93"/>
      <c r="GJ166" s="93"/>
      <c r="GK166" s="93"/>
      <c r="GL166" s="93"/>
      <c r="GM166" s="93"/>
      <c r="GN166" s="93"/>
      <c r="GO166" s="93"/>
      <c r="GP166" s="93"/>
      <c r="GQ166" s="93"/>
      <c r="GR166" s="93"/>
      <c r="GS166" s="93"/>
      <c r="GT166" s="93"/>
      <c r="GU166" s="93"/>
      <c r="GV166" s="93"/>
      <c r="GW166" s="93"/>
      <c r="GX166" s="93"/>
      <c r="GY166" s="93"/>
      <c r="GZ166" s="93"/>
      <c r="HA166" s="93"/>
      <c r="HB166" s="93"/>
      <c r="HC166" s="93"/>
      <c r="HD166" s="93"/>
      <c r="HE166" s="93"/>
      <c r="HF166" s="93"/>
      <c r="HG166" s="93"/>
      <c r="HH166" s="93"/>
      <c r="HI166" s="93"/>
      <c r="HJ166" s="93"/>
      <c r="HK166" s="93"/>
      <c r="HL166" s="93"/>
      <c r="HM166" s="93"/>
      <c r="HN166" s="93"/>
      <c r="HO166" s="93"/>
      <c r="HP166" s="93"/>
      <c r="HQ166" s="93"/>
      <c r="HR166" s="93"/>
      <c r="HS166" s="93"/>
      <c r="HT166" s="93"/>
      <c r="HU166" s="93"/>
      <c r="HV166" s="93"/>
      <c r="HW166" s="93"/>
      <c r="HX166" s="93"/>
      <c r="HY166" s="93"/>
      <c r="HZ166" s="93"/>
      <c r="IA166" s="93"/>
      <c r="IB166" s="93"/>
      <c r="IC166" s="93"/>
      <c r="ID166" s="93"/>
      <c r="IE166" s="93"/>
      <c r="IF166" s="93"/>
      <c r="IG166" s="93"/>
      <c r="IH166" s="93"/>
      <c r="II166" s="93"/>
      <c r="IJ166" s="93"/>
      <c r="IK166" s="93"/>
      <c r="IL166" s="93"/>
      <c r="IM166" s="93"/>
      <c r="IN166" s="93"/>
      <c r="IO166" s="93"/>
      <c r="IP166" s="93"/>
      <c r="IQ166" s="93"/>
      <c r="IR166" s="93"/>
      <c r="IS166" s="93"/>
      <c r="IT166" s="93"/>
      <c r="IU166" s="93"/>
      <c r="IV166" s="93"/>
      <c r="IW166" s="93"/>
      <c r="IX166" s="93"/>
      <c r="IY166" s="93"/>
      <c r="IZ166" s="93"/>
      <c r="JA166" s="93"/>
      <c r="JB166" s="93"/>
      <c r="JC166" s="93"/>
      <c r="JD166" s="93"/>
      <c r="JE166" s="93"/>
      <c r="JF166" s="93"/>
      <c r="JG166" s="93"/>
      <c r="JH166" s="93"/>
      <c r="JI166" s="93"/>
      <c r="JJ166" s="93"/>
      <c r="JK166" s="93"/>
      <c r="JL166" s="93"/>
      <c r="JM166" s="93"/>
      <c r="JN166" s="93"/>
      <c r="JO166" s="93"/>
      <c r="JP166" s="93"/>
      <c r="JQ166" s="93"/>
      <c r="JR166" s="93"/>
      <c r="JS166" s="93"/>
      <c r="JT166" s="93"/>
      <c r="JU166" s="93"/>
      <c r="JV166" s="93"/>
      <c r="JW166" s="93"/>
      <c r="JX166" s="93"/>
      <c r="JY166" s="93"/>
      <c r="JZ166" s="93"/>
      <c r="KA166" s="93"/>
      <c r="KB166" s="93"/>
      <c r="KC166" s="93"/>
      <c r="KD166" s="93"/>
      <c r="KE166" s="93"/>
      <c r="KF166" s="93"/>
      <c r="KG166" s="93"/>
      <c r="KH166" s="93"/>
      <c r="KI166" s="93"/>
      <c r="KJ166" s="93"/>
      <c r="KK166" s="93"/>
      <c r="KL166" s="93"/>
      <c r="KM166" s="93"/>
      <c r="KN166" s="93"/>
      <c r="KO166" s="93"/>
      <c r="KP166" s="93"/>
      <c r="KQ166" s="93"/>
      <c r="KR166" s="93"/>
      <c r="KS166" s="93"/>
      <c r="KT166" s="93"/>
      <c r="KU166" s="93"/>
      <c r="KV166" s="93"/>
      <c r="KW166" s="93"/>
      <c r="KX166" s="93"/>
      <c r="KY166" s="93"/>
      <c r="KZ166" s="93"/>
      <c r="LA166" s="93"/>
      <c r="LB166" s="93"/>
      <c r="LC166" s="93"/>
      <c r="LD166" s="93"/>
      <c r="LE166" s="93"/>
      <c r="LF166" s="93"/>
      <c r="LG166" s="93"/>
      <c r="LH166" s="93"/>
      <c r="LI166" s="93"/>
      <c r="LJ166" s="93"/>
      <c r="LK166" s="93"/>
      <c r="LL166" s="93"/>
      <c r="LM166" s="93"/>
      <c r="LN166" s="93"/>
      <c r="LO166" s="93"/>
      <c r="LP166" s="93"/>
      <c r="LQ166" s="93"/>
      <c r="LR166" s="93"/>
      <c r="LS166" s="93"/>
      <c r="LT166" s="93"/>
      <c r="LU166" s="93"/>
      <c r="LV166" s="93"/>
      <c r="LW166" s="93"/>
      <c r="LX166" s="93"/>
      <c r="LY166" s="93"/>
      <c r="LZ166" s="93"/>
      <c r="MA166" s="93"/>
      <c r="MB166" s="93"/>
      <c r="MC166" s="93"/>
      <c r="MD166" s="93"/>
      <c r="ME166" s="93"/>
      <c r="MF166" s="93"/>
      <c r="MG166" s="93"/>
      <c r="MH166" s="93"/>
      <c r="MI166" s="93"/>
      <c r="MJ166" s="93"/>
      <c r="MK166" s="93"/>
      <c r="ML166" s="93"/>
      <c r="MM166" s="93"/>
      <c r="MN166" s="93"/>
      <c r="MO166" s="93"/>
      <c r="MP166" s="93"/>
      <c r="MQ166" s="93"/>
      <c r="MR166" s="93"/>
      <c r="MS166" s="93"/>
      <c r="MT166" s="93"/>
      <c r="MU166" s="93"/>
      <c r="MV166" s="93"/>
      <c r="MW166" s="93"/>
      <c r="MX166" s="93"/>
      <c r="MY166" s="93"/>
      <c r="MZ166" s="93"/>
      <c r="NA166" s="93"/>
      <c r="NB166" s="93"/>
      <c r="NC166" s="93"/>
      <c r="ND166" s="93"/>
      <c r="NE166" s="93"/>
      <c r="NF166" s="93"/>
      <c r="NG166" s="93"/>
      <c r="NH166" s="93"/>
      <c r="NI166" s="93"/>
      <c r="NJ166" s="93"/>
      <c r="NK166" s="93"/>
      <c r="NL166" s="93"/>
      <c r="NM166" s="93"/>
      <c r="NN166" s="93"/>
      <c r="NO166" s="93"/>
      <c r="NP166" s="93"/>
      <c r="NQ166" s="93"/>
      <c r="NR166" s="93"/>
      <c r="NS166" s="93"/>
      <c r="NT166" s="93"/>
      <c r="NU166" s="93"/>
      <c r="NV166" s="93"/>
      <c r="NW166" s="93"/>
      <c r="NX166" s="93"/>
      <c r="NY166" s="93"/>
      <c r="NZ166" s="93"/>
      <c r="OA166" s="93"/>
      <c r="OB166" s="93"/>
      <c r="OC166" s="93"/>
      <c r="OD166" s="93"/>
      <c r="OE166" s="93"/>
      <c r="OF166" s="93"/>
      <c r="OG166" s="93"/>
      <c r="OH166" s="93"/>
      <c r="OI166" s="93"/>
      <c r="OJ166" s="93"/>
      <c r="OK166" s="93"/>
      <c r="OL166" s="93"/>
      <c r="OM166" s="93"/>
      <c r="ON166" s="93"/>
      <c r="OO166" s="93"/>
      <c r="OP166" s="93"/>
      <c r="OQ166" s="93"/>
      <c r="OR166" s="93"/>
      <c r="OS166" s="93"/>
      <c r="OT166" s="93"/>
      <c r="OU166" s="93"/>
      <c r="OV166" s="93"/>
      <c r="OW166" s="93"/>
      <c r="OX166" s="93"/>
      <c r="OY166" s="93"/>
      <c r="OZ166" s="93"/>
      <c r="PA166" s="93"/>
      <c r="PB166" s="93"/>
      <c r="PC166" s="93"/>
      <c r="PD166" s="93"/>
      <c r="PE166" s="93"/>
      <c r="PF166" s="93"/>
      <c r="PG166" s="93"/>
      <c r="PH166" s="93"/>
      <c r="PI166" s="93"/>
      <c r="PJ166" s="93"/>
      <c r="PK166" s="93"/>
      <c r="PL166" s="93"/>
      <c r="PM166" s="93"/>
      <c r="PN166" s="93"/>
      <c r="PO166" s="93"/>
      <c r="PP166" s="93"/>
      <c r="PQ166" s="93"/>
      <c r="PR166" s="93"/>
      <c r="PS166" s="93"/>
      <c r="PT166" s="93"/>
      <c r="PU166" s="93"/>
      <c r="PV166" s="93"/>
      <c r="PW166" s="93"/>
      <c r="PX166" s="93"/>
      <c r="PY166" s="93"/>
      <c r="PZ166" s="93"/>
      <c r="QA166" s="93"/>
      <c r="QB166" s="93"/>
      <c r="QC166" s="93"/>
      <c r="QD166" s="93"/>
      <c r="QE166" s="93"/>
      <c r="QF166" s="93"/>
      <c r="QG166" s="93"/>
      <c r="QH166" s="93"/>
      <c r="QI166" s="93"/>
      <c r="QJ166" s="93"/>
      <c r="QK166" s="93"/>
      <c r="QL166" s="93"/>
      <c r="QM166" s="93"/>
      <c r="QN166" s="93"/>
      <c r="QO166" s="93"/>
      <c r="QP166" s="93"/>
      <c r="QQ166" s="93"/>
      <c r="QR166" s="93"/>
      <c r="QS166" s="93"/>
      <c r="QT166" s="93"/>
      <c r="QU166" s="93"/>
      <c r="QV166" s="93"/>
      <c r="QW166" s="93"/>
      <c r="QX166" s="93"/>
      <c r="QY166" s="93"/>
      <c r="QZ166" s="93"/>
      <c r="RA166" s="93"/>
      <c r="RB166" s="93"/>
      <c r="RC166" s="93"/>
      <c r="RD166" s="93"/>
      <c r="RE166" s="93"/>
      <c r="RF166" s="93"/>
      <c r="RG166" s="93"/>
      <c r="RH166" s="93"/>
      <c r="RI166" s="93"/>
      <c r="RJ166" s="93"/>
      <c r="RK166" s="93"/>
      <c r="RL166" s="93"/>
      <c r="RM166" s="93"/>
      <c r="RN166" s="93"/>
      <c r="RO166" s="93"/>
      <c r="RP166" s="93"/>
      <c r="RQ166" s="93"/>
      <c r="RR166" s="93"/>
      <c r="RS166" s="93"/>
      <c r="RT166" s="93"/>
      <c r="RU166" s="93"/>
      <c r="RV166" s="93"/>
      <c r="RW166" s="93"/>
      <c r="RX166" s="93"/>
      <c r="RY166" s="93"/>
      <c r="RZ166" s="93"/>
      <c r="SA166" s="93"/>
      <c r="SB166" s="93"/>
      <c r="SC166" s="93"/>
      <c r="SD166" s="93"/>
      <c r="SE166" s="93"/>
      <c r="SF166" s="93"/>
      <c r="SG166" s="93"/>
      <c r="SH166" s="93"/>
      <c r="SI166" s="93"/>
      <c r="SJ166" s="93"/>
      <c r="SK166" s="93"/>
      <c r="SL166" s="93"/>
      <c r="SM166" s="93"/>
      <c r="SN166" s="93"/>
      <c r="SO166" s="93"/>
      <c r="SP166" s="93"/>
      <c r="SQ166" s="93"/>
      <c r="SR166" s="93"/>
      <c r="SS166" s="93"/>
      <c r="ST166" s="93"/>
      <c r="SU166" s="93"/>
      <c r="SV166" s="93"/>
      <c r="SW166" s="93"/>
      <c r="SX166" s="93"/>
      <c r="SY166" s="93"/>
      <c r="SZ166" s="93"/>
      <c r="TA166" s="93"/>
      <c r="TB166" s="93"/>
      <c r="TC166" s="93"/>
      <c r="TD166" s="93"/>
      <c r="TE166" s="93"/>
      <c r="TF166" s="93"/>
      <c r="TG166" s="93"/>
      <c r="TH166" s="93"/>
      <c r="TI166" s="93"/>
      <c r="TJ166" s="93"/>
      <c r="TK166" s="93"/>
      <c r="TL166" s="93"/>
      <c r="TM166" s="93"/>
      <c r="TN166" s="93"/>
      <c r="TO166" s="93"/>
      <c r="TP166" s="93"/>
      <c r="TQ166" s="93"/>
      <c r="TR166" s="93"/>
      <c r="TS166" s="93"/>
      <c r="TT166" s="93"/>
      <c r="TU166" s="93"/>
      <c r="TV166" s="93"/>
      <c r="TW166" s="93"/>
      <c r="TX166" s="93"/>
      <c r="TY166" s="93"/>
      <c r="TZ166" s="93"/>
      <c r="UA166" s="93"/>
      <c r="UB166" s="93"/>
      <c r="UC166" s="93"/>
      <c r="UD166" s="93"/>
      <c r="UE166" s="93"/>
      <c r="UF166" s="93"/>
      <c r="UG166" s="93"/>
      <c r="UH166" s="93"/>
      <c r="UI166" s="93"/>
      <c r="UJ166" s="93"/>
      <c r="UK166" s="93"/>
      <c r="UL166" s="93"/>
      <c r="UM166" s="93"/>
      <c r="UN166" s="93"/>
      <c r="UO166" s="93"/>
      <c r="UP166" s="93"/>
      <c r="UQ166" s="93"/>
      <c r="UR166" s="93"/>
      <c r="US166" s="93"/>
      <c r="UT166" s="93"/>
      <c r="UU166" s="93"/>
      <c r="UV166" s="93"/>
      <c r="UW166" s="93"/>
      <c r="UX166" s="93"/>
      <c r="UY166" s="93"/>
      <c r="UZ166" s="93"/>
      <c r="VA166" s="93"/>
      <c r="VB166" s="93"/>
      <c r="VC166" s="93"/>
      <c r="VD166" s="93"/>
      <c r="VE166" s="93"/>
      <c r="VF166" s="93"/>
      <c r="VG166" s="93"/>
      <c r="VH166" s="93"/>
      <c r="VI166" s="93"/>
      <c r="VJ166" s="93"/>
      <c r="VK166" s="93"/>
      <c r="VL166" s="93"/>
      <c r="VM166" s="93"/>
      <c r="VN166" s="93"/>
      <c r="VO166" s="93"/>
      <c r="VP166" s="93"/>
      <c r="VQ166" s="93"/>
      <c r="VR166" s="93"/>
      <c r="VS166" s="93"/>
      <c r="VT166" s="93"/>
      <c r="VU166" s="93"/>
      <c r="VV166" s="93"/>
      <c r="VW166" s="93"/>
      <c r="VX166" s="93"/>
      <c r="VY166" s="93"/>
      <c r="VZ166" s="93"/>
      <c r="WA166" s="93"/>
      <c r="WB166" s="93"/>
      <c r="WC166" s="93"/>
      <c r="WD166" s="93"/>
      <c r="WE166" s="93"/>
      <c r="WF166" s="93"/>
      <c r="WG166" s="93"/>
      <c r="WH166" s="93"/>
      <c r="WI166" s="93"/>
      <c r="WJ166" s="93"/>
      <c r="WK166" s="93"/>
      <c r="WL166" s="93"/>
      <c r="WM166" s="93"/>
      <c r="WN166" s="93"/>
      <c r="WO166" s="93"/>
      <c r="WP166" s="93"/>
      <c r="WQ166" s="93"/>
      <c r="WR166" s="93"/>
      <c r="WS166" s="93"/>
      <c r="WT166" s="93"/>
      <c r="WU166" s="93"/>
      <c r="WV166" s="93"/>
      <c r="WW166" s="93"/>
      <c r="WX166" s="93"/>
      <c r="WY166" s="93"/>
      <c r="WZ166" s="93"/>
      <c r="XA166" s="93"/>
      <c r="XB166" s="93"/>
      <c r="XC166" s="93"/>
      <c r="XD166" s="93"/>
      <c r="XE166" s="93"/>
      <c r="XF166" s="93"/>
      <c r="XG166" s="93"/>
      <c r="XH166" s="93"/>
      <c r="XI166" s="93"/>
      <c r="XJ166" s="93"/>
      <c r="XK166" s="93"/>
      <c r="XL166" s="93"/>
      <c r="XM166" s="93"/>
      <c r="XN166" s="93"/>
      <c r="XO166" s="93"/>
      <c r="XP166" s="93"/>
      <c r="XQ166" s="93"/>
      <c r="XR166" s="93"/>
      <c r="XS166" s="93"/>
      <c r="XT166" s="93"/>
      <c r="XU166" s="93"/>
      <c r="XV166" s="93"/>
      <c r="XW166" s="93"/>
      <c r="XX166" s="93"/>
      <c r="XY166" s="93"/>
      <c r="XZ166" s="93"/>
      <c r="YA166" s="93"/>
      <c r="YB166" s="93"/>
      <c r="YC166" s="93"/>
      <c r="YD166" s="93"/>
      <c r="YE166" s="93"/>
      <c r="YF166" s="93"/>
      <c r="YG166" s="93"/>
      <c r="YH166" s="93"/>
      <c r="YI166" s="93"/>
      <c r="YJ166" s="93"/>
      <c r="YK166" s="93"/>
      <c r="YL166" s="93"/>
      <c r="YM166" s="93"/>
      <c r="YN166" s="93"/>
      <c r="YO166" s="93"/>
      <c r="YP166" s="93"/>
      <c r="YQ166" s="93"/>
      <c r="YR166" s="93"/>
      <c r="YS166" s="93"/>
      <c r="YT166" s="93"/>
      <c r="YU166" s="93"/>
      <c r="YV166" s="93"/>
      <c r="YW166" s="93"/>
      <c r="YX166" s="93"/>
      <c r="YY166" s="93"/>
      <c r="YZ166" s="93"/>
      <c r="ZA166" s="93"/>
      <c r="ZB166" s="93"/>
      <c r="ZC166" s="93"/>
      <c r="ZD166" s="93"/>
      <c r="ZE166" s="93"/>
      <c r="ZF166" s="93"/>
      <c r="ZG166" s="93"/>
      <c r="ZH166" s="93"/>
      <c r="ZI166" s="93"/>
      <c r="ZJ166" s="93"/>
      <c r="ZK166" s="93"/>
      <c r="ZL166" s="93"/>
      <c r="ZM166" s="93"/>
      <c r="ZN166" s="93"/>
      <c r="ZO166" s="93"/>
      <c r="ZP166" s="93"/>
      <c r="ZQ166" s="93"/>
      <c r="ZR166" s="93"/>
      <c r="ZS166" s="93"/>
      <c r="ZT166" s="93"/>
      <c r="ZU166" s="93"/>
      <c r="ZV166" s="93"/>
      <c r="ZW166" s="93"/>
      <c r="ZX166" s="93"/>
      <c r="ZY166" s="93"/>
      <c r="ZZ166" s="93"/>
      <c r="AAA166" s="93"/>
      <c r="AAB166" s="93"/>
      <c r="AAC166" s="93"/>
      <c r="AAD166" s="93"/>
      <c r="AAE166" s="93"/>
      <c r="AAF166" s="93"/>
      <c r="AAG166" s="93"/>
      <c r="AAH166" s="93"/>
      <c r="AAI166" s="93"/>
      <c r="AAJ166" s="93"/>
      <c r="AAK166" s="93"/>
      <c r="AAL166" s="93"/>
      <c r="AAM166" s="93"/>
      <c r="AAN166" s="93"/>
      <c r="AAO166" s="93"/>
      <c r="AAP166" s="93"/>
      <c r="AAQ166" s="93"/>
      <c r="AAR166" s="93"/>
      <c r="AAS166" s="93"/>
      <c r="AAT166" s="93"/>
      <c r="AAU166" s="93"/>
      <c r="AAV166" s="93"/>
      <c r="AAW166" s="93"/>
      <c r="AAX166" s="93"/>
      <c r="AAY166" s="93"/>
      <c r="AAZ166" s="93"/>
      <c r="ABA166" s="93"/>
      <c r="ABB166" s="93"/>
      <c r="ABC166" s="93"/>
      <c r="ABD166" s="93"/>
      <c r="ABE166" s="93"/>
      <c r="ABF166" s="93"/>
      <c r="ABG166" s="93"/>
      <c r="ABH166" s="93"/>
      <c r="ABI166" s="93"/>
      <c r="ABJ166" s="93"/>
      <c r="ABK166" s="93"/>
      <c r="ABL166" s="93"/>
      <c r="ABM166" s="93"/>
      <c r="ABN166" s="93"/>
      <c r="ABO166" s="93"/>
      <c r="ABP166" s="93"/>
      <c r="ABQ166" s="93"/>
      <c r="ABR166" s="93"/>
      <c r="ABS166" s="93"/>
      <c r="ABT166" s="93"/>
      <c r="ABU166" s="93"/>
      <c r="ABV166" s="93"/>
      <c r="ABW166" s="93"/>
      <c r="ABX166" s="93"/>
      <c r="ABY166" s="93"/>
      <c r="ABZ166" s="93"/>
      <c r="ACA166" s="93"/>
      <c r="ACB166" s="93"/>
      <c r="ACC166" s="93"/>
      <c r="ACD166" s="93"/>
      <c r="ACE166" s="93"/>
      <c r="ACF166" s="93"/>
      <c r="ACG166" s="93"/>
      <c r="ACH166" s="93"/>
      <c r="ACI166" s="93"/>
      <c r="ACJ166" s="93"/>
      <c r="ACK166" s="93"/>
      <c r="ACL166" s="93"/>
      <c r="ACM166" s="93"/>
      <c r="ACN166" s="93"/>
      <c r="ACO166" s="93"/>
      <c r="ACP166" s="93"/>
      <c r="ACQ166" s="93"/>
      <c r="ACR166" s="93"/>
      <c r="ACS166" s="93"/>
      <c r="ACT166" s="93"/>
      <c r="ACU166" s="93"/>
      <c r="ACV166" s="93"/>
      <c r="ACW166" s="93"/>
      <c r="ACX166" s="93"/>
      <c r="ACY166" s="93"/>
      <c r="ACZ166" s="93"/>
      <c r="ADA166" s="93"/>
      <c r="ADB166" s="93"/>
      <c r="ADC166" s="93"/>
      <c r="ADD166" s="93"/>
      <c r="ADE166" s="93"/>
      <c r="ADF166" s="93"/>
      <c r="ADG166" s="93"/>
      <c r="ADH166" s="93"/>
      <c r="ADI166" s="93"/>
      <c r="ADJ166" s="93"/>
      <c r="ADK166" s="93"/>
      <c r="ADL166" s="93"/>
      <c r="ADM166" s="93"/>
      <c r="ADN166" s="93"/>
      <c r="ADO166" s="93"/>
      <c r="ADP166" s="93"/>
      <c r="ADQ166" s="93"/>
      <c r="ADR166" s="93"/>
      <c r="ADS166" s="93"/>
      <c r="ADT166" s="93"/>
      <c r="ADU166" s="93"/>
      <c r="ADV166" s="93"/>
      <c r="ADW166" s="93"/>
      <c r="ADX166" s="93"/>
      <c r="ADY166" s="93"/>
      <c r="ADZ166" s="93"/>
      <c r="AEA166" s="93"/>
      <c r="AEB166" s="93"/>
      <c r="AEC166" s="93"/>
      <c r="AED166" s="93"/>
      <c r="AEE166" s="93"/>
      <c r="AEF166" s="93"/>
      <c r="AEG166" s="93"/>
      <c r="AEH166" s="93"/>
      <c r="AEI166" s="93"/>
      <c r="AEJ166" s="93"/>
      <c r="AEK166" s="93"/>
      <c r="AEL166" s="93"/>
      <c r="AEM166" s="93"/>
      <c r="AEN166" s="93"/>
      <c r="AEO166" s="93"/>
      <c r="AEP166" s="93"/>
      <c r="AEQ166" s="93"/>
      <c r="AER166" s="93"/>
      <c r="AES166" s="93"/>
      <c r="AET166" s="93"/>
      <c r="AEU166" s="93"/>
      <c r="AEV166" s="93"/>
      <c r="AEW166" s="93"/>
      <c r="AEX166" s="93"/>
      <c r="AEY166" s="93"/>
      <c r="AEZ166" s="93"/>
      <c r="AFA166" s="93"/>
      <c r="AFB166" s="93"/>
      <c r="AFC166" s="93"/>
      <c r="AFD166" s="93"/>
      <c r="AFE166" s="93"/>
      <c r="AFF166" s="93"/>
      <c r="AFG166" s="93"/>
      <c r="AFH166" s="93"/>
      <c r="AFI166" s="93"/>
      <c r="AFJ166" s="93"/>
      <c r="AFK166" s="93"/>
      <c r="AFL166" s="93"/>
      <c r="AFM166" s="93"/>
      <c r="AFN166" s="93"/>
      <c r="AFO166" s="93"/>
      <c r="AFP166" s="93"/>
      <c r="AFQ166" s="93"/>
      <c r="AFR166" s="93"/>
      <c r="AFS166" s="93"/>
      <c r="AFT166" s="93"/>
      <c r="AFU166" s="93"/>
      <c r="AFV166" s="93"/>
      <c r="AFW166" s="93"/>
      <c r="AFX166" s="93"/>
      <c r="AFY166" s="93"/>
      <c r="AFZ166" s="93"/>
      <c r="AGA166" s="93"/>
      <c r="AGB166" s="93"/>
      <c r="AGC166" s="93"/>
      <c r="AGD166" s="93"/>
      <c r="AGE166" s="93"/>
      <c r="AGF166" s="93"/>
      <c r="AGG166" s="93"/>
      <c r="AGH166" s="93"/>
      <c r="AGI166" s="93"/>
      <c r="AGJ166" s="93"/>
      <c r="AGK166" s="93"/>
      <c r="AGL166" s="93"/>
      <c r="AGM166" s="93"/>
      <c r="AGN166" s="93"/>
      <c r="AGO166" s="93"/>
      <c r="AGP166" s="93"/>
      <c r="AGQ166" s="93"/>
      <c r="AGR166" s="93"/>
      <c r="AGS166" s="93"/>
      <c r="AGT166" s="93"/>
      <c r="AGU166" s="93"/>
      <c r="AGV166" s="93"/>
      <c r="AGW166" s="93"/>
      <c r="AGX166" s="93"/>
      <c r="AGY166" s="93"/>
      <c r="AGZ166" s="93"/>
      <c r="AHA166" s="93"/>
      <c r="AHB166" s="93"/>
      <c r="AHC166" s="93"/>
      <c r="AHD166" s="93"/>
      <c r="AHE166" s="93"/>
      <c r="AHF166" s="93"/>
      <c r="AHG166" s="93"/>
      <c r="AHH166" s="93"/>
      <c r="AHI166" s="93"/>
      <c r="AHJ166" s="93"/>
      <c r="AHK166" s="93"/>
      <c r="AHL166" s="93"/>
      <c r="AHM166" s="93"/>
      <c r="AHN166" s="93"/>
      <c r="AHO166" s="93"/>
      <c r="AHP166" s="93"/>
      <c r="AHQ166" s="93"/>
      <c r="AHR166" s="93"/>
      <c r="AHS166" s="93"/>
      <c r="AHT166" s="93"/>
      <c r="AHU166" s="93"/>
      <c r="AHV166" s="93"/>
      <c r="AHW166" s="93"/>
      <c r="AHX166" s="93"/>
      <c r="AHY166" s="93"/>
      <c r="AHZ166" s="93"/>
      <c r="AIA166" s="93"/>
      <c r="AIB166" s="93"/>
      <c r="AIC166" s="93"/>
      <c r="AID166" s="93"/>
      <c r="AIE166" s="93"/>
      <c r="AIF166" s="93"/>
      <c r="AIG166" s="93"/>
      <c r="AIH166" s="93"/>
      <c r="AII166" s="93"/>
      <c r="AIJ166" s="93"/>
      <c r="AIK166" s="93"/>
      <c r="AIL166" s="93"/>
      <c r="AIM166" s="93"/>
      <c r="AIN166" s="93"/>
      <c r="AIO166" s="93"/>
      <c r="AIP166" s="93"/>
      <c r="AIQ166" s="93"/>
      <c r="AIR166" s="93"/>
      <c r="AIS166" s="93"/>
      <c r="AIT166" s="93"/>
      <c r="AIU166" s="93"/>
      <c r="AIV166" s="93"/>
      <c r="AIW166" s="93"/>
      <c r="AIX166" s="93"/>
      <c r="AIY166" s="93"/>
      <c r="AIZ166" s="93"/>
      <c r="AJA166" s="93"/>
      <c r="AJB166" s="93"/>
      <c r="AJC166" s="93"/>
      <c r="AJD166" s="93"/>
      <c r="AJE166" s="93"/>
      <c r="AJF166" s="93"/>
      <c r="AJG166" s="93"/>
      <c r="AJH166" s="93"/>
      <c r="AJI166" s="93"/>
      <c r="AJJ166" s="93"/>
      <c r="AJK166" s="93"/>
      <c r="AJL166" s="93"/>
      <c r="AJM166" s="93"/>
      <c r="AJN166" s="93"/>
      <c r="AJO166" s="93"/>
      <c r="AJP166" s="93"/>
      <c r="AJQ166" s="93"/>
      <c r="AJR166" s="93"/>
      <c r="AJS166" s="93"/>
      <c r="AJT166" s="93"/>
      <c r="AJU166" s="93"/>
      <c r="AJV166" s="93"/>
      <c r="AJW166" s="93"/>
      <c r="AJX166" s="93"/>
      <c r="AJY166" s="93"/>
      <c r="AJZ166" s="93"/>
      <c r="AKA166" s="93"/>
      <c r="AKB166" s="93"/>
      <c r="AKC166" s="93"/>
      <c r="AKD166" s="93"/>
      <c r="AKE166" s="93"/>
      <c r="AKF166" s="93"/>
      <c r="AKG166" s="93"/>
      <c r="AKH166" s="93"/>
      <c r="AKI166" s="93"/>
      <c r="AKJ166" s="93"/>
      <c r="AKK166" s="93"/>
      <c r="AKL166" s="93"/>
      <c r="AKM166" s="93"/>
      <c r="AKN166" s="93"/>
      <c r="AKO166" s="93"/>
      <c r="AKP166" s="93"/>
      <c r="AKQ166" s="93"/>
      <c r="AKR166" s="93"/>
      <c r="AKS166" s="93"/>
      <c r="AKT166" s="93"/>
      <c r="AKU166" s="93"/>
      <c r="AKV166" s="93"/>
      <c r="AKW166" s="93"/>
      <c r="AKX166" s="93"/>
      <c r="AKY166" s="93"/>
      <c r="AKZ166" s="93"/>
      <c r="ALA166" s="93"/>
      <c r="ALB166" s="93"/>
      <c r="ALC166" s="93"/>
      <c r="ALD166" s="93"/>
      <c r="ALE166" s="93"/>
      <c r="ALF166" s="93"/>
      <c r="ALG166" s="93"/>
      <c r="ALH166" s="93"/>
      <c r="ALI166" s="93"/>
      <c r="ALJ166" s="93"/>
      <c r="ALK166" s="93"/>
      <c r="ALL166" s="93"/>
      <c r="ALM166" s="93"/>
      <c r="ALN166" s="93"/>
      <c r="ALO166" s="93"/>
      <c r="ALP166" s="93"/>
      <c r="ALQ166" s="93"/>
      <c r="ALR166" s="93"/>
      <c r="ALS166" s="93"/>
      <c r="ALT166" s="93"/>
      <c r="ALU166" s="93"/>
      <c r="ALV166" s="93"/>
      <c r="ALW166" s="93"/>
      <c r="ALX166" s="93"/>
      <c r="ALY166" s="93"/>
      <c r="ALZ166" s="93"/>
      <c r="AMA166" s="93"/>
      <c r="AMB166" s="93"/>
      <c r="AMC166" s="93"/>
      <c r="AMD166" s="93"/>
      <c r="AME166" s="93"/>
      <c r="AMF166" s="93"/>
      <c r="AMG166" s="93"/>
      <c r="AMH166" s="93"/>
      <c r="AMI166" s="93"/>
      <c r="AMJ166" s="93"/>
      <c r="AMK166" s="93"/>
      <c r="AML166" s="93"/>
      <c r="AMM166" s="93"/>
      <c r="AMN166" s="93"/>
      <c r="AMO166" s="93"/>
      <c r="AMP166" s="93"/>
      <c r="AMQ166" s="93"/>
      <c r="AMR166" s="93"/>
      <c r="AMS166" s="93"/>
      <c r="AMT166" s="93"/>
      <c r="AMU166" s="93"/>
      <c r="AMV166" s="93"/>
      <c r="AMW166" s="93"/>
      <c r="AMX166" s="93"/>
      <c r="AMY166" s="93"/>
      <c r="AMZ166" s="93"/>
      <c r="ANA166" s="93"/>
      <c r="ANB166" s="93"/>
      <c r="ANC166" s="93"/>
      <c r="AND166" s="93"/>
      <c r="ANE166" s="93"/>
      <c r="ANF166" s="93"/>
      <c r="ANG166" s="93"/>
      <c r="ANH166" s="93"/>
      <c r="ANI166" s="93"/>
      <c r="ANJ166" s="93"/>
      <c r="ANK166" s="93"/>
      <c r="ANL166" s="93"/>
      <c r="ANM166" s="93"/>
      <c r="ANN166" s="93"/>
      <c r="ANO166" s="93"/>
      <c r="ANP166" s="93"/>
      <c r="ANQ166" s="93"/>
      <c r="ANR166" s="93"/>
      <c r="ANS166" s="93"/>
      <c r="ANT166" s="93"/>
      <c r="ANU166" s="93"/>
      <c r="ANV166" s="93"/>
      <c r="ANW166" s="93"/>
      <c r="ANX166" s="93"/>
      <c r="ANY166" s="93"/>
      <c r="ANZ166" s="93"/>
      <c r="AOA166" s="93"/>
      <c r="AOB166" s="93"/>
      <c r="AOC166" s="93"/>
      <c r="AOD166" s="93"/>
      <c r="AOE166" s="93"/>
      <c r="AOF166" s="93"/>
      <c r="AOG166" s="93"/>
      <c r="AOH166" s="93"/>
      <c r="AOI166" s="93"/>
      <c r="AOJ166" s="93"/>
      <c r="AOK166" s="93"/>
      <c r="AOL166" s="93"/>
      <c r="AOM166" s="93"/>
      <c r="AON166" s="93"/>
      <c r="AOO166" s="93"/>
      <c r="AOP166" s="93"/>
      <c r="AOQ166" s="93"/>
      <c r="AOR166" s="93"/>
      <c r="AOS166" s="93"/>
      <c r="AOT166" s="93"/>
      <c r="AOU166" s="93"/>
      <c r="AOV166" s="93"/>
      <c r="AOW166" s="93"/>
      <c r="AOX166" s="93"/>
      <c r="AOY166" s="93"/>
      <c r="AOZ166" s="93"/>
      <c r="APA166" s="93"/>
      <c r="APB166" s="93"/>
      <c r="APC166" s="93"/>
      <c r="APD166" s="93"/>
      <c r="APE166" s="93"/>
      <c r="APF166" s="93"/>
      <c r="APG166" s="93"/>
      <c r="APH166" s="93"/>
      <c r="API166" s="93"/>
      <c r="APJ166" s="93"/>
      <c r="APK166" s="93"/>
      <c r="APL166" s="93"/>
      <c r="APM166" s="93"/>
      <c r="APN166" s="93"/>
      <c r="APO166" s="93"/>
      <c r="APP166" s="93"/>
      <c r="APQ166" s="93"/>
      <c r="APR166" s="93"/>
      <c r="APS166" s="93"/>
      <c r="APT166" s="93"/>
      <c r="APU166" s="93"/>
      <c r="APV166" s="93"/>
      <c r="APW166" s="93"/>
      <c r="APX166" s="93"/>
      <c r="APY166" s="93"/>
      <c r="APZ166" s="93"/>
      <c r="AQA166" s="93"/>
      <c r="AQB166" s="93"/>
      <c r="AQC166" s="93"/>
      <c r="AQD166" s="93"/>
      <c r="AQE166" s="93"/>
      <c r="AQF166" s="93"/>
      <c r="AQG166" s="93"/>
      <c r="AQH166" s="93"/>
      <c r="AQI166" s="93"/>
      <c r="AQJ166" s="93"/>
      <c r="AQK166" s="93"/>
      <c r="AQL166" s="93"/>
      <c r="AQM166" s="93"/>
      <c r="AQN166" s="93"/>
      <c r="AQO166" s="93"/>
      <c r="AQP166" s="93"/>
      <c r="AQQ166" s="93"/>
      <c r="AQR166" s="93"/>
      <c r="AQS166" s="93"/>
      <c r="AQT166" s="93"/>
      <c r="AQU166" s="93"/>
      <c r="AQV166" s="93"/>
      <c r="AQW166" s="93"/>
      <c r="AQX166" s="93"/>
      <c r="AQY166" s="93"/>
      <c r="AQZ166" s="93"/>
      <c r="ARA166" s="93"/>
      <c r="ARB166" s="93"/>
      <c r="ARC166" s="93"/>
      <c r="ARD166" s="93"/>
      <c r="ARE166" s="93"/>
      <c r="ARF166" s="93"/>
      <c r="ARG166" s="93"/>
      <c r="ARH166" s="93"/>
      <c r="ARI166" s="93"/>
      <c r="ARJ166" s="93"/>
      <c r="ARK166" s="93"/>
      <c r="ARL166" s="93"/>
      <c r="ARM166" s="93"/>
      <c r="ARN166" s="93"/>
      <c r="ARO166" s="93"/>
      <c r="ARP166" s="93"/>
      <c r="ARQ166" s="93"/>
      <c r="ARR166" s="93"/>
      <c r="ARS166" s="93"/>
      <c r="ART166" s="93"/>
      <c r="ARU166" s="93"/>
      <c r="ARV166" s="93"/>
      <c r="ARW166" s="93"/>
      <c r="ARX166" s="93"/>
      <c r="ARY166" s="93"/>
      <c r="ARZ166" s="93"/>
      <c r="ASA166" s="93"/>
      <c r="ASB166" s="93"/>
      <c r="ASC166" s="93"/>
      <c r="ASD166" s="93"/>
      <c r="ASE166" s="93"/>
      <c r="ASF166" s="93"/>
      <c r="ASG166" s="93"/>
      <c r="ASH166" s="93"/>
      <c r="ASI166" s="93"/>
      <c r="ASJ166" s="93"/>
      <c r="ASK166" s="93"/>
      <c r="ASL166" s="93"/>
      <c r="ASM166" s="93"/>
      <c r="ASN166" s="93"/>
      <c r="ASO166" s="93"/>
      <c r="ASP166" s="93"/>
      <c r="ASQ166" s="93"/>
      <c r="ASR166" s="93"/>
      <c r="ASS166" s="93"/>
      <c r="AST166" s="93"/>
      <c r="ASU166" s="93"/>
      <c r="ASV166" s="93"/>
      <c r="ASW166" s="93"/>
      <c r="ASX166" s="93"/>
      <c r="ASY166" s="93"/>
      <c r="ASZ166" s="93"/>
      <c r="ATA166" s="93"/>
      <c r="ATB166" s="93"/>
      <c r="ATC166" s="93"/>
      <c r="ATD166" s="93"/>
      <c r="ATE166" s="93"/>
      <c r="ATF166" s="93"/>
      <c r="ATG166" s="93"/>
      <c r="ATH166" s="93"/>
      <c r="ATI166" s="93"/>
      <c r="ATJ166" s="93"/>
      <c r="ATK166" s="93"/>
      <c r="ATL166" s="93"/>
      <c r="ATM166" s="93"/>
      <c r="ATN166" s="93"/>
      <c r="ATO166" s="93"/>
      <c r="ATP166" s="93"/>
      <c r="ATQ166" s="93"/>
      <c r="ATR166" s="93"/>
      <c r="ATS166" s="93"/>
      <c r="ATT166" s="93"/>
      <c r="ATU166" s="93"/>
      <c r="ATV166" s="93"/>
      <c r="ATW166" s="93"/>
      <c r="ATX166" s="93"/>
      <c r="ATY166" s="93"/>
      <c r="ATZ166" s="93"/>
      <c r="AUA166" s="93"/>
      <c r="AUB166" s="93"/>
      <c r="AUC166" s="93"/>
      <c r="AUD166" s="93"/>
      <c r="AUE166" s="93"/>
      <c r="AUF166" s="93"/>
      <c r="AUG166" s="93"/>
      <c r="AUH166" s="93"/>
      <c r="AUI166" s="93"/>
      <c r="AUJ166" s="93"/>
      <c r="AUK166" s="93"/>
      <c r="AUL166" s="93"/>
      <c r="AUM166" s="93"/>
      <c r="AUN166" s="93"/>
      <c r="AUO166" s="93"/>
      <c r="AUP166" s="93"/>
      <c r="AUQ166" s="93"/>
      <c r="AUR166" s="93"/>
      <c r="AUS166" s="93"/>
      <c r="AUT166" s="93"/>
      <c r="AUU166" s="93"/>
      <c r="AUV166" s="93"/>
      <c r="AUW166" s="93"/>
      <c r="AUX166" s="93"/>
      <c r="AUY166" s="93"/>
      <c r="AUZ166" s="93"/>
      <c r="AVA166" s="93"/>
      <c r="AVB166" s="93"/>
      <c r="AVC166" s="93"/>
      <c r="AVD166" s="93"/>
      <c r="AVE166" s="93"/>
      <c r="AVF166" s="93"/>
      <c r="AVG166" s="93"/>
      <c r="AVH166" s="93"/>
      <c r="AVI166" s="93"/>
      <c r="AVJ166" s="93"/>
      <c r="AVK166" s="93"/>
      <c r="AVL166" s="93"/>
      <c r="AVM166" s="93"/>
      <c r="AVN166" s="93"/>
      <c r="AVO166" s="93"/>
      <c r="AVP166" s="93"/>
      <c r="AVQ166" s="93"/>
      <c r="AVR166" s="93"/>
      <c r="AVS166" s="93"/>
      <c r="AVT166" s="93"/>
      <c r="AVU166" s="93"/>
      <c r="AVV166" s="93"/>
      <c r="AVW166" s="93"/>
      <c r="AVX166" s="93"/>
      <c r="AVY166" s="93"/>
      <c r="AVZ166" s="93"/>
      <c r="AWA166" s="93"/>
      <c r="AWB166" s="93"/>
      <c r="AWC166" s="93"/>
      <c r="AWD166" s="93"/>
      <c r="AWE166" s="93"/>
      <c r="AWF166" s="93"/>
      <c r="AWG166" s="93"/>
      <c r="AWH166" s="93"/>
      <c r="AWI166" s="93"/>
      <c r="AWJ166" s="93"/>
      <c r="AWK166" s="93"/>
      <c r="AWL166" s="93"/>
      <c r="AWM166" s="93"/>
      <c r="AWN166" s="93"/>
      <c r="AWO166" s="93"/>
      <c r="AWP166" s="93"/>
      <c r="AWQ166" s="93"/>
      <c r="AWR166" s="93"/>
      <c r="AWS166" s="93"/>
      <c r="AWT166" s="93"/>
      <c r="AWU166" s="93"/>
      <c r="AWV166" s="93"/>
      <c r="AWW166" s="93"/>
      <c r="AWX166" s="93"/>
      <c r="AWY166" s="93"/>
      <c r="AWZ166" s="93"/>
      <c r="AXA166" s="93"/>
      <c r="AXB166" s="93"/>
      <c r="AXC166" s="93"/>
      <c r="AXD166" s="93"/>
      <c r="AXE166" s="93"/>
      <c r="AXF166" s="93"/>
      <c r="AXG166" s="93"/>
      <c r="AXH166" s="93"/>
      <c r="AXI166" s="93"/>
      <c r="AXJ166" s="93"/>
      <c r="AXK166" s="93"/>
      <c r="AXL166" s="93"/>
      <c r="AXM166" s="93"/>
      <c r="AXN166" s="93"/>
      <c r="AXO166" s="93"/>
      <c r="AXP166" s="93"/>
      <c r="AXQ166" s="93"/>
      <c r="AXR166" s="93"/>
      <c r="AXS166" s="93"/>
      <c r="AXT166" s="93"/>
      <c r="AXU166" s="93"/>
      <c r="AXV166" s="93"/>
      <c r="AXW166" s="93"/>
      <c r="AXX166" s="93"/>
      <c r="AXY166" s="93"/>
      <c r="AXZ166" s="93"/>
      <c r="AYA166" s="93"/>
      <c r="AYB166" s="93"/>
      <c r="AYC166" s="93"/>
      <c r="AYD166" s="93"/>
      <c r="AYE166" s="93"/>
      <c r="AYF166" s="93"/>
      <c r="AYG166" s="93"/>
      <c r="AYH166" s="93"/>
      <c r="AYI166" s="93"/>
      <c r="AYJ166" s="93"/>
      <c r="AYK166" s="93"/>
      <c r="AYL166" s="93"/>
      <c r="AYM166" s="93"/>
      <c r="AYN166" s="93"/>
      <c r="AYO166" s="93"/>
      <c r="AYP166" s="93"/>
      <c r="AYQ166" s="93"/>
      <c r="AYR166" s="93"/>
      <c r="AYS166" s="93"/>
      <c r="AYT166" s="93"/>
      <c r="AYU166" s="93"/>
      <c r="AYV166" s="93"/>
      <c r="AYW166" s="93"/>
      <c r="AYX166" s="93"/>
      <c r="AYY166" s="93"/>
      <c r="AYZ166" s="93"/>
      <c r="AZA166" s="93"/>
      <c r="AZB166" s="93"/>
      <c r="AZC166" s="93"/>
      <c r="AZD166" s="93"/>
      <c r="AZE166" s="93"/>
      <c r="AZF166" s="93"/>
      <c r="AZG166" s="93"/>
      <c r="AZH166" s="93"/>
      <c r="AZI166" s="93"/>
      <c r="AZJ166" s="93"/>
      <c r="AZK166" s="93"/>
      <c r="AZL166" s="93"/>
      <c r="AZM166" s="93"/>
      <c r="AZN166" s="93"/>
      <c r="AZO166" s="93"/>
      <c r="AZP166" s="93"/>
      <c r="AZQ166" s="93"/>
      <c r="AZR166" s="93"/>
      <c r="AZS166" s="93"/>
      <c r="AZT166" s="93"/>
      <c r="AZU166" s="93"/>
      <c r="AZV166" s="93"/>
      <c r="AZW166" s="93"/>
      <c r="AZX166" s="93"/>
      <c r="AZY166" s="93"/>
      <c r="AZZ166" s="93"/>
      <c r="BAA166" s="93"/>
      <c r="BAB166" s="93"/>
      <c r="BAC166" s="93"/>
      <c r="BAD166" s="93"/>
      <c r="BAE166" s="93"/>
      <c r="BAF166" s="93"/>
      <c r="BAG166" s="93"/>
      <c r="BAH166" s="93"/>
      <c r="BAI166" s="93"/>
      <c r="BAJ166" s="93"/>
      <c r="BAK166" s="93"/>
      <c r="BAL166" s="93"/>
      <c r="BAM166" s="93"/>
      <c r="BAN166" s="93"/>
      <c r="BAO166" s="93"/>
      <c r="BAP166" s="93"/>
      <c r="BAQ166" s="93"/>
      <c r="BAR166" s="93"/>
      <c r="BAS166" s="93"/>
      <c r="BAT166" s="93"/>
      <c r="BAU166" s="93"/>
      <c r="BAV166" s="93"/>
      <c r="BAW166" s="93"/>
      <c r="BAX166" s="93"/>
      <c r="BAY166" s="93"/>
      <c r="BAZ166" s="93"/>
      <c r="BBA166" s="93"/>
      <c r="BBB166" s="93"/>
      <c r="BBC166" s="93"/>
      <c r="BBD166" s="93"/>
      <c r="BBE166" s="93"/>
      <c r="BBF166" s="93"/>
      <c r="BBG166" s="93"/>
      <c r="BBH166" s="93"/>
      <c r="BBI166" s="93"/>
      <c r="BBJ166" s="93"/>
      <c r="BBK166" s="93"/>
      <c r="BBL166" s="93"/>
      <c r="BBM166" s="93"/>
      <c r="BBN166" s="93"/>
      <c r="BBO166" s="93"/>
      <c r="BBP166" s="93"/>
      <c r="BBQ166" s="93"/>
      <c r="BBR166" s="93"/>
      <c r="BBS166" s="93"/>
      <c r="BBT166" s="93"/>
      <c r="BBU166" s="93"/>
      <c r="BBV166" s="93"/>
      <c r="BBW166" s="93"/>
      <c r="BBX166" s="93"/>
      <c r="BBY166" s="93"/>
      <c r="BBZ166" s="93"/>
      <c r="BCA166" s="93"/>
      <c r="BCB166" s="93"/>
      <c r="BCC166" s="93"/>
      <c r="BCD166" s="93"/>
      <c r="BCE166" s="93"/>
      <c r="BCF166" s="93"/>
      <c r="BCG166" s="93"/>
      <c r="BCH166" s="93"/>
      <c r="BCI166" s="93"/>
      <c r="BCJ166" s="93"/>
      <c r="BCK166" s="93"/>
      <c r="BCL166" s="93"/>
      <c r="BCM166" s="93"/>
      <c r="BCN166" s="93"/>
      <c r="BCO166" s="93"/>
      <c r="BCP166" s="93"/>
      <c r="BCQ166" s="93"/>
      <c r="BCR166" s="93"/>
      <c r="BCS166" s="93"/>
      <c r="BCT166" s="93"/>
      <c r="BCU166" s="93"/>
      <c r="BCV166" s="93"/>
      <c r="BCW166" s="93"/>
      <c r="BCX166" s="93"/>
      <c r="BCY166" s="93"/>
      <c r="BCZ166" s="93"/>
      <c r="BDA166" s="93"/>
      <c r="BDB166" s="93"/>
      <c r="BDC166" s="93"/>
      <c r="BDD166" s="93"/>
      <c r="BDE166" s="93"/>
      <c r="BDF166" s="93"/>
      <c r="BDG166" s="93"/>
      <c r="BDH166" s="93"/>
      <c r="BDI166" s="93"/>
      <c r="BDJ166" s="93"/>
      <c r="BDK166" s="93"/>
      <c r="BDL166" s="93"/>
      <c r="BDM166" s="93"/>
      <c r="BDN166" s="93"/>
      <c r="BDO166" s="93"/>
      <c r="BDP166" s="93"/>
      <c r="BDQ166" s="93"/>
      <c r="BDR166" s="93"/>
      <c r="BDS166" s="93"/>
      <c r="BDT166" s="93"/>
      <c r="BDU166" s="93"/>
      <c r="BDV166" s="93"/>
      <c r="BDW166" s="93"/>
      <c r="BDX166" s="93"/>
      <c r="BDY166" s="93"/>
      <c r="BDZ166" s="93"/>
      <c r="BEA166" s="93"/>
      <c r="BEB166" s="93"/>
      <c r="BEC166" s="93"/>
      <c r="BED166" s="93"/>
      <c r="BEE166" s="93"/>
      <c r="BEF166" s="93"/>
      <c r="BEG166" s="93"/>
      <c r="BEH166" s="93"/>
      <c r="BEI166" s="93"/>
      <c r="BEJ166" s="93"/>
      <c r="BEK166" s="93"/>
      <c r="BEL166" s="93"/>
      <c r="BEM166" s="93"/>
      <c r="BEN166" s="93"/>
      <c r="BEO166" s="93"/>
      <c r="BEP166" s="93"/>
      <c r="BEQ166" s="93"/>
      <c r="BER166" s="93"/>
      <c r="BES166" s="93"/>
      <c r="BET166" s="93"/>
      <c r="BEU166" s="93"/>
      <c r="BEV166" s="93"/>
      <c r="BEW166" s="93"/>
      <c r="BEX166" s="93"/>
      <c r="BEY166" s="93"/>
      <c r="BEZ166" s="93"/>
      <c r="BFA166" s="93"/>
      <c r="BFB166" s="93"/>
      <c r="BFC166" s="93"/>
      <c r="BFD166" s="93"/>
      <c r="BFE166" s="93"/>
      <c r="BFF166" s="93"/>
      <c r="BFG166" s="93"/>
      <c r="BFH166" s="93"/>
      <c r="BFI166" s="93"/>
      <c r="BFJ166" s="93"/>
      <c r="BFK166" s="93"/>
      <c r="BFL166" s="93"/>
      <c r="BFM166" s="93"/>
      <c r="BFN166" s="93"/>
      <c r="BFO166" s="93"/>
      <c r="BFP166" s="93"/>
      <c r="BFQ166" s="93"/>
      <c r="BFR166" s="93"/>
      <c r="BFS166" s="93"/>
      <c r="BFT166" s="93"/>
      <c r="BFU166" s="93"/>
      <c r="BFV166" s="93"/>
      <c r="BFW166" s="93"/>
      <c r="BFX166" s="93"/>
      <c r="BFY166" s="93"/>
      <c r="BFZ166" s="93"/>
      <c r="BGA166" s="93"/>
      <c r="BGB166" s="93"/>
      <c r="BGC166" s="93"/>
      <c r="BGD166" s="93"/>
      <c r="BGE166" s="93"/>
      <c r="BGF166" s="93"/>
      <c r="BGG166" s="93"/>
      <c r="BGH166" s="93"/>
      <c r="BGI166" s="93"/>
      <c r="BGJ166" s="93"/>
      <c r="BGK166" s="93"/>
      <c r="BGL166" s="93"/>
      <c r="BGM166" s="93"/>
      <c r="BGN166" s="93"/>
      <c r="BGO166" s="93"/>
      <c r="BGP166" s="93"/>
      <c r="BGQ166" s="93"/>
      <c r="BGR166" s="93"/>
      <c r="BGS166" s="93"/>
      <c r="BGT166" s="93"/>
      <c r="BGU166" s="93"/>
      <c r="BGV166" s="93"/>
      <c r="BGW166" s="93"/>
      <c r="BGX166" s="93"/>
      <c r="BGY166" s="93"/>
      <c r="BGZ166" s="93"/>
      <c r="BHA166" s="93"/>
      <c r="BHB166" s="93"/>
      <c r="BHC166" s="93"/>
      <c r="BHD166" s="93"/>
      <c r="BHE166" s="93"/>
      <c r="BHF166" s="93"/>
      <c r="BHG166" s="93"/>
      <c r="BHH166" s="93"/>
      <c r="BHI166" s="93"/>
      <c r="BHJ166" s="93"/>
      <c r="BHK166" s="93"/>
      <c r="BHL166" s="93"/>
      <c r="BHM166" s="93"/>
      <c r="BHN166" s="93"/>
      <c r="BHO166" s="93"/>
      <c r="BHP166" s="93"/>
      <c r="BHQ166" s="93"/>
      <c r="BHR166" s="93"/>
      <c r="BHS166" s="93"/>
      <c r="BHT166" s="93"/>
      <c r="BHU166" s="93"/>
      <c r="BHV166" s="93"/>
      <c r="BHW166" s="93"/>
      <c r="BHX166" s="93"/>
      <c r="BHY166" s="93"/>
      <c r="BHZ166" s="93"/>
      <c r="BIA166" s="93"/>
      <c r="BIB166" s="93"/>
      <c r="BIC166" s="93"/>
      <c r="BID166" s="93"/>
      <c r="BIE166" s="93"/>
      <c r="BIF166" s="93"/>
      <c r="BIG166" s="93"/>
      <c r="BIH166" s="93"/>
      <c r="BII166" s="93"/>
      <c r="BIJ166" s="93"/>
      <c r="BIK166" s="93"/>
      <c r="BIL166" s="93"/>
      <c r="BIM166" s="93"/>
      <c r="BIN166" s="93"/>
      <c r="BIO166" s="93"/>
      <c r="BIP166" s="93"/>
      <c r="BIQ166" s="93"/>
      <c r="BIR166" s="93"/>
      <c r="BIS166" s="93"/>
      <c r="BIT166" s="93"/>
      <c r="BIU166" s="93"/>
      <c r="BIV166" s="93"/>
      <c r="BIW166" s="93"/>
      <c r="BIX166" s="93"/>
      <c r="BIY166" s="93"/>
      <c r="BIZ166" s="93"/>
      <c r="BJA166" s="93"/>
      <c r="BJB166" s="93"/>
      <c r="BJC166" s="93"/>
      <c r="BJD166" s="93"/>
      <c r="BJE166" s="93"/>
      <c r="BJF166" s="93"/>
      <c r="BJG166" s="93"/>
      <c r="BJH166" s="93"/>
      <c r="BJI166" s="93"/>
      <c r="BJJ166" s="93"/>
      <c r="BJK166" s="93"/>
      <c r="BJL166" s="93"/>
      <c r="BJM166" s="93"/>
      <c r="BJN166" s="93"/>
      <c r="BJO166" s="93"/>
      <c r="BJP166" s="93"/>
      <c r="BJQ166" s="93"/>
      <c r="BJR166" s="93"/>
      <c r="BJS166" s="93"/>
      <c r="BJT166" s="93"/>
      <c r="BJU166" s="93"/>
      <c r="BJV166" s="93"/>
      <c r="BJW166" s="93"/>
      <c r="BJX166" s="93"/>
      <c r="BJY166" s="93"/>
      <c r="BJZ166" s="93"/>
      <c r="BKA166" s="93"/>
      <c r="BKB166" s="93"/>
      <c r="BKC166" s="93"/>
      <c r="BKD166" s="93"/>
      <c r="BKE166" s="93"/>
      <c r="BKF166" s="93"/>
      <c r="BKG166" s="93"/>
      <c r="BKH166" s="93"/>
      <c r="BKI166" s="93"/>
      <c r="BKJ166" s="93"/>
      <c r="BKK166" s="93"/>
      <c r="BKL166" s="93"/>
      <c r="BKM166" s="93"/>
      <c r="BKN166" s="93"/>
      <c r="BKO166" s="93"/>
      <c r="BKP166" s="93"/>
      <c r="BKQ166" s="93"/>
      <c r="BKR166" s="93"/>
      <c r="BKS166" s="93"/>
      <c r="BKT166" s="93"/>
      <c r="BKU166" s="93"/>
      <c r="BKV166" s="93"/>
      <c r="BKW166" s="93"/>
      <c r="BKX166" s="93"/>
      <c r="BKY166" s="93"/>
      <c r="BKZ166" s="93"/>
      <c r="BLA166" s="93"/>
      <c r="BLB166" s="93"/>
      <c r="BLC166" s="93"/>
      <c r="BLD166" s="93"/>
      <c r="BLE166" s="93"/>
      <c r="BLF166" s="93"/>
      <c r="BLG166" s="93"/>
      <c r="BLH166" s="93"/>
      <c r="BLI166" s="93"/>
      <c r="BLJ166" s="93"/>
      <c r="BLK166" s="93"/>
      <c r="BLL166" s="93"/>
      <c r="BLM166" s="93"/>
      <c r="BLN166" s="93"/>
      <c r="BLO166" s="93"/>
      <c r="BLP166" s="93"/>
      <c r="BLQ166" s="93"/>
      <c r="BLR166" s="93"/>
      <c r="BLS166" s="93"/>
      <c r="BLT166" s="93"/>
      <c r="BLU166" s="93"/>
      <c r="BLV166" s="93"/>
      <c r="BLW166" s="93"/>
      <c r="BLX166" s="93"/>
      <c r="BLY166" s="93"/>
      <c r="BLZ166" s="93"/>
      <c r="BMA166" s="93"/>
      <c r="BMB166" s="93"/>
      <c r="BMC166" s="93"/>
      <c r="BMD166" s="93"/>
      <c r="BME166" s="93"/>
      <c r="BMF166" s="93"/>
      <c r="BMG166" s="93"/>
      <c r="BMH166" s="93"/>
      <c r="BMI166" s="93"/>
      <c r="BMJ166" s="93"/>
      <c r="BMK166" s="93"/>
      <c r="BML166" s="93"/>
      <c r="BMM166" s="93"/>
      <c r="BMN166" s="93"/>
      <c r="BMO166" s="93"/>
      <c r="BMP166" s="93"/>
      <c r="BMQ166" s="93"/>
      <c r="BMR166" s="93"/>
      <c r="BMS166" s="93"/>
      <c r="BMT166" s="93"/>
      <c r="BMU166" s="93"/>
      <c r="BMV166" s="93"/>
      <c r="BMW166" s="93"/>
      <c r="BMX166" s="93"/>
      <c r="BMY166" s="93"/>
      <c r="BMZ166" s="93"/>
      <c r="BNA166" s="93"/>
      <c r="BNB166" s="93"/>
      <c r="BNC166" s="93"/>
      <c r="BND166" s="93"/>
      <c r="BNE166" s="93"/>
      <c r="BNF166" s="93"/>
      <c r="BNG166" s="93"/>
      <c r="BNH166" s="93"/>
      <c r="BNI166" s="93"/>
      <c r="BNJ166" s="93"/>
      <c r="BNK166" s="93"/>
      <c r="BNL166" s="93"/>
      <c r="BNM166" s="93"/>
      <c r="BNN166" s="93"/>
      <c r="BNO166" s="93"/>
      <c r="BNP166" s="93"/>
      <c r="BNQ166" s="93"/>
      <c r="BNR166" s="93"/>
      <c r="BNS166" s="93"/>
      <c r="BNT166" s="93"/>
      <c r="BNU166" s="93"/>
      <c r="BNV166" s="93"/>
      <c r="BNW166" s="93"/>
      <c r="BNX166" s="93"/>
      <c r="BNY166" s="93"/>
      <c r="BNZ166" s="93"/>
      <c r="BOA166" s="93"/>
      <c r="BOB166" s="93"/>
      <c r="BOC166" s="93"/>
      <c r="BOD166" s="93"/>
      <c r="BOE166" s="93"/>
      <c r="BOF166" s="93"/>
      <c r="BOG166" s="93"/>
      <c r="BOH166" s="93"/>
      <c r="BOI166" s="93"/>
      <c r="BOJ166" s="93"/>
      <c r="BOK166" s="93"/>
      <c r="BOL166" s="93"/>
      <c r="BOM166" s="93"/>
      <c r="BON166" s="93"/>
      <c r="BOO166" s="93"/>
      <c r="BOP166" s="93"/>
      <c r="BOQ166" s="93"/>
      <c r="BOR166" s="93"/>
      <c r="BOS166" s="93"/>
      <c r="BOT166" s="93"/>
      <c r="BOU166" s="93"/>
      <c r="BOV166" s="93"/>
      <c r="BOW166" s="93"/>
      <c r="BOX166" s="93"/>
      <c r="BOY166" s="93"/>
      <c r="BOZ166" s="93"/>
      <c r="BPA166" s="93"/>
      <c r="BPB166" s="93"/>
      <c r="BPC166" s="93"/>
      <c r="BPD166" s="93"/>
      <c r="BPE166" s="93"/>
      <c r="BPF166" s="93"/>
      <c r="BPG166" s="93"/>
      <c r="BPH166" s="93"/>
      <c r="BPI166" s="93"/>
      <c r="BPJ166" s="93"/>
      <c r="BPK166" s="93"/>
      <c r="BPL166" s="93"/>
      <c r="BPM166" s="93"/>
      <c r="BPN166" s="93"/>
      <c r="BPO166" s="93"/>
      <c r="BPP166" s="93"/>
      <c r="BPQ166" s="93"/>
      <c r="BPR166" s="93"/>
      <c r="BPS166" s="93"/>
      <c r="BPT166" s="93"/>
      <c r="BPU166" s="93"/>
      <c r="BPV166" s="93"/>
      <c r="BPW166" s="93"/>
      <c r="BPX166" s="93"/>
      <c r="BPY166" s="93"/>
      <c r="BPZ166" s="93"/>
      <c r="BQA166" s="93"/>
      <c r="BQB166" s="93"/>
      <c r="BQC166" s="93"/>
      <c r="BQD166" s="93"/>
      <c r="BQE166" s="93"/>
      <c r="BQF166" s="93"/>
      <c r="BQG166" s="93"/>
      <c r="BQH166" s="93"/>
      <c r="BQI166" s="93"/>
      <c r="BQJ166" s="93"/>
      <c r="BQK166" s="93"/>
      <c r="BQL166" s="93"/>
      <c r="BQM166" s="93"/>
      <c r="BQN166" s="93"/>
      <c r="BQO166" s="93"/>
      <c r="BQP166" s="93"/>
      <c r="BQQ166" s="93"/>
      <c r="BQR166" s="93"/>
      <c r="BQS166" s="93"/>
      <c r="BQT166" s="93"/>
      <c r="BQU166" s="93"/>
      <c r="BQV166" s="93"/>
      <c r="BQW166" s="93"/>
      <c r="BQX166" s="93"/>
      <c r="BQY166" s="93"/>
      <c r="BQZ166" s="93"/>
      <c r="BRA166" s="93"/>
      <c r="BRB166" s="93"/>
      <c r="BRC166" s="93"/>
      <c r="BRD166" s="93"/>
      <c r="BRE166" s="93"/>
      <c r="BRF166" s="93"/>
      <c r="BRG166" s="93"/>
      <c r="BRH166" s="93"/>
      <c r="BRI166" s="93"/>
      <c r="BRJ166" s="93"/>
      <c r="BRK166" s="93"/>
      <c r="BRL166" s="93"/>
      <c r="BRM166" s="93"/>
      <c r="BRN166" s="93"/>
      <c r="BRO166" s="93"/>
      <c r="BRP166" s="93"/>
      <c r="BRQ166" s="93"/>
      <c r="BRR166" s="93"/>
      <c r="BRS166" s="93"/>
      <c r="BRT166" s="93"/>
      <c r="BRU166" s="93"/>
      <c r="BRV166" s="93"/>
      <c r="BRW166" s="93"/>
      <c r="BRX166" s="93"/>
      <c r="BRY166" s="93"/>
      <c r="BRZ166" s="93"/>
      <c r="BSA166" s="93"/>
      <c r="BSB166" s="93"/>
      <c r="BSC166" s="93"/>
      <c r="BSD166" s="93"/>
      <c r="BSE166" s="93"/>
      <c r="BSF166" s="93"/>
      <c r="BSG166" s="93"/>
      <c r="BSH166" s="93"/>
      <c r="BSI166" s="93"/>
      <c r="BSJ166" s="93"/>
      <c r="BSK166" s="93"/>
      <c r="BSL166" s="93"/>
      <c r="BSM166" s="93"/>
      <c r="BSN166" s="93"/>
      <c r="BSO166" s="93"/>
      <c r="BSP166" s="93"/>
      <c r="BSQ166" s="93"/>
      <c r="BSR166" s="93"/>
      <c r="BSS166" s="93"/>
      <c r="BST166" s="93"/>
      <c r="BSU166" s="93"/>
      <c r="BSV166" s="93"/>
      <c r="BSW166" s="93"/>
      <c r="BSX166" s="93"/>
      <c r="BSY166" s="93"/>
      <c r="BSZ166" s="93"/>
      <c r="BTA166" s="93"/>
      <c r="BTB166" s="93"/>
      <c r="BTC166" s="93"/>
      <c r="BTD166" s="93"/>
      <c r="BTE166" s="93"/>
      <c r="BTF166" s="93"/>
      <c r="BTG166" s="93"/>
      <c r="BTH166" s="93"/>
      <c r="BTI166" s="93"/>
      <c r="BTJ166" s="93"/>
      <c r="BTK166" s="93"/>
      <c r="BTL166" s="93"/>
      <c r="BTM166" s="93"/>
      <c r="BTN166" s="93"/>
      <c r="BTO166" s="93"/>
      <c r="BTP166" s="93"/>
      <c r="BTQ166" s="93"/>
      <c r="BTR166" s="93"/>
      <c r="BTS166" s="93"/>
      <c r="BTT166" s="93"/>
      <c r="BTU166" s="93"/>
      <c r="BTV166" s="93"/>
      <c r="BTW166" s="93"/>
      <c r="BTX166" s="93"/>
      <c r="BTY166" s="93"/>
      <c r="BTZ166" s="93"/>
      <c r="BUA166" s="93"/>
      <c r="BUB166" s="93"/>
      <c r="BUC166" s="93"/>
      <c r="BUD166" s="93"/>
      <c r="BUE166" s="93"/>
      <c r="BUF166" s="93"/>
      <c r="BUG166" s="93"/>
      <c r="BUH166" s="93"/>
      <c r="BUI166" s="93"/>
      <c r="BUJ166" s="93"/>
      <c r="BUK166" s="93"/>
      <c r="BUL166" s="93"/>
      <c r="BUM166" s="93"/>
      <c r="BUN166" s="93"/>
      <c r="BUO166" s="93"/>
      <c r="BUP166" s="93"/>
      <c r="BUQ166" s="93"/>
      <c r="BUR166" s="93"/>
      <c r="BUS166" s="93"/>
      <c r="BUT166" s="93"/>
      <c r="BUU166" s="93"/>
      <c r="BUV166" s="93"/>
      <c r="BUW166" s="93"/>
      <c r="BUX166" s="93"/>
      <c r="BUY166" s="93"/>
      <c r="BUZ166" s="93"/>
      <c r="BVA166" s="93"/>
      <c r="BVB166" s="93"/>
      <c r="BVC166" s="93"/>
      <c r="BVD166" s="93"/>
      <c r="BVE166" s="93"/>
      <c r="BVF166" s="93"/>
      <c r="BVG166" s="93"/>
      <c r="BVH166" s="93"/>
      <c r="BVI166" s="93"/>
      <c r="BVJ166" s="93"/>
      <c r="BVK166" s="93"/>
      <c r="BVL166" s="93"/>
      <c r="BVM166" s="93"/>
      <c r="BVN166" s="93"/>
      <c r="BVO166" s="93"/>
      <c r="BVP166" s="93"/>
      <c r="BVQ166" s="93"/>
      <c r="BVR166" s="93"/>
      <c r="BVS166" s="93"/>
      <c r="BVT166" s="93"/>
      <c r="BVU166" s="93"/>
      <c r="BVV166" s="93"/>
      <c r="BVW166" s="93"/>
      <c r="BVX166" s="93"/>
      <c r="BVY166" s="93"/>
      <c r="BVZ166" s="93"/>
      <c r="BWA166" s="93"/>
      <c r="BWB166" s="93"/>
      <c r="BWC166" s="93"/>
      <c r="BWD166" s="93"/>
      <c r="BWE166" s="93"/>
      <c r="BWF166" s="93"/>
      <c r="BWG166" s="93"/>
      <c r="BWH166" s="93"/>
      <c r="BWI166" s="93"/>
      <c r="BWJ166" s="93"/>
      <c r="BWK166" s="93"/>
      <c r="BWL166" s="93"/>
      <c r="BWM166" s="93"/>
      <c r="BWN166" s="93"/>
      <c r="BWO166" s="93"/>
      <c r="BWP166" s="93"/>
      <c r="BWQ166" s="93"/>
      <c r="BWR166" s="93"/>
      <c r="BWS166" s="93"/>
      <c r="BWT166" s="93"/>
      <c r="BWU166" s="93"/>
      <c r="BWV166" s="93"/>
      <c r="BWW166" s="93"/>
      <c r="BWX166" s="93"/>
      <c r="BWY166" s="93"/>
      <c r="BWZ166" s="93"/>
      <c r="BXA166" s="93"/>
      <c r="BXB166" s="93"/>
      <c r="BXC166" s="93"/>
      <c r="BXD166" s="93"/>
      <c r="BXE166" s="93"/>
      <c r="BXF166" s="93"/>
      <c r="BXG166" s="93"/>
      <c r="BXH166" s="93"/>
      <c r="BXI166" s="93"/>
      <c r="BXJ166" s="93"/>
      <c r="BXK166" s="93"/>
      <c r="BXL166" s="93"/>
      <c r="BXM166" s="93"/>
      <c r="BXN166" s="93"/>
      <c r="BXO166" s="93"/>
      <c r="BXP166" s="93"/>
      <c r="BXQ166" s="93"/>
      <c r="BXR166" s="93"/>
      <c r="BXS166" s="93"/>
      <c r="BXT166" s="93"/>
      <c r="BXU166" s="93"/>
      <c r="BXV166" s="93"/>
      <c r="BXW166" s="93"/>
      <c r="BXX166" s="93"/>
      <c r="BXY166" s="93"/>
      <c r="BXZ166" s="93"/>
      <c r="BYA166" s="93"/>
      <c r="BYB166" s="93"/>
      <c r="BYC166" s="93"/>
      <c r="BYD166" s="93"/>
      <c r="BYE166" s="93"/>
      <c r="BYF166" s="93"/>
      <c r="BYG166" s="93"/>
      <c r="BYH166" s="93"/>
      <c r="BYI166" s="93"/>
      <c r="BYJ166" s="93"/>
      <c r="BYK166" s="93"/>
      <c r="BYL166" s="93"/>
      <c r="BYM166" s="93"/>
      <c r="BYN166" s="93"/>
      <c r="BYO166" s="93"/>
      <c r="BYP166" s="93"/>
      <c r="BYQ166" s="93"/>
      <c r="BYR166" s="93"/>
      <c r="BYS166" s="93"/>
      <c r="BYT166" s="93"/>
      <c r="BYU166" s="93"/>
      <c r="BYV166" s="93"/>
      <c r="BYW166" s="93"/>
      <c r="BYX166" s="93"/>
      <c r="BYY166" s="93"/>
      <c r="BYZ166" s="93"/>
      <c r="BZA166" s="93"/>
      <c r="BZB166" s="93"/>
      <c r="BZC166" s="93"/>
      <c r="BZD166" s="93"/>
      <c r="BZE166" s="93"/>
      <c r="BZF166" s="93"/>
      <c r="BZG166" s="93"/>
      <c r="BZH166" s="93"/>
      <c r="BZI166" s="93"/>
      <c r="BZJ166" s="93"/>
      <c r="BZK166" s="93"/>
      <c r="BZL166" s="93"/>
      <c r="BZM166" s="93"/>
      <c r="BZN166" s="93"/>
      <c r="BZO166" s="93"/>
      <c r="BZP166" s="93"/>
      <c r="BZQ166" s="93"/>
      <c r="BZR166" s="93"/>
      <c r="BZS166" s="93"/>
      <c r="BZT166" s="93"/>
      <c r="BZU166" s="93"/>
      <c r="BZV166" s="93"/>
      <c r="BZW166" s="93"/>
      <c r="BZX166" s="93"/>
      <c r="BZY166" s="93"/>
      <c r="BZZ166" s="93"/>
      <c r="CAA166" s="93"/>
      <c r="CAB166" s="93"/>
      <c r="CAC166" s="93"/>
      <c r="CAD166" s="93"/>
      <c r="CAE166" s="93"/>
      <c r="CAF166" s="93"/>
      <c r="CAG166" s="93"/>
      <c r="CAH166" s="93"/>
      <c r="CAI166" s="93"/>
      <c r="CAJ166" s="93"/>
      <c r="CAK166" s="93"/>
      <c r="CAL166" s="93"/>
      <c r="CAM166" s="93"/>
      <c r="CAN166" s="93"/>
      <c r="CAO166" s="93"/>
      <c r="CAP166" s="93"/>
      <c r="CAQ166" s="93"/>
      <c r="CAR166" s="93"/>
      <c r="CAS166" s="93"/>
      <c r="CAT166" s="93"/>
      <c r="CAU166" s="93"/>
      <c r="CAV166" s="93"/>
      <c r="CAW166" s="93"/>
      <c r="CAX166" s="93"/>
      <c r="CAY166" s="93"/>
      <c r="CAZ166" s="93"/>
      <c r="CBA166" s="93"/>
      <c r="CBB166" s="93"/>
      <c r="CBC166" s="93"/>
      <c r="CBD166" s="93"/>
      <c r="CBE166" s="93"/>
      <c r="CBF166" s="93"/>
      <c r="CBG166" s="93"/>
      <c r="CBH166" s="93"/>
      <c r="CBI166" s="93"/>
      <c r="CBJ166" s="93"/>
      <c r="CBK166" s="93"/>
      <c r="CBL166" s="93"/>
      <c r="CBM166" s="93"/>
      <c r="CBN166" s="93"/>
      <c r="CBO166" s="93"/>
      <c r="CBP166" s="93"/>
      <c r="CBQ166" s="93"/>
      <c r="CBR166" s="93"/>
      <c r="CBS166" s="93"/>
      <c r="CBT166" s="93"/>
      <c r="CBU166" s="93"/>
      <c r="CBV166" s="93"/>
      <c r="CBW166" s="93"/>
      <c r="CBX166" s="93"/>
      <c r="CBY166" s="93"/>
      <c r="CBZ166" s="93"/>
      <c r="CCA166" s="93"/>
      <c r="CCB166" s="93"/>
      <c r="CCC166" s="93"/>
      <c r="CCD166" s="93"/>
      <c r="CCE166" s="93"/>
      <c r="CCF166" s="93"/>
      <c r="CCG166" s="93"/>
      <c r="CCH166" s="93"/>
      <c r="CCI166" s="93"/>
      <c r="CCJ166" s="93"/>
      <c r="CCK166" s="93"/>
      <c r="CCL166" s="93"/>
      <c r="CCM166" s="93"/>
      <c r="CCN166" s="93"/>
      <c r="CCO166" s="93"/>
      <c r="CCP166" s="93"/>
      <c r="CCQ166" s="93"/>
      <c r="CCR166" s="93"/>
      <c r="CCS166" s="93"/>
      <c r="CCT166" s="93"/>
      <c r="CCU166" s="93"/>
      <c r="CCV166" s="93"/>
      <c r="CCW166" s="93"/>
      <c r="CCX166" s="93"/>
      <c r="CCY166" s="93"/>
      <c r="CCZ166" s="93"/>
      <c r="CDA166" s="93"/>
      <c r="CDB166" s="93"/>
      <c r="CDC166" s="93"/>
      <c r="CDD166" s="93"/>
      <c r="CDE166" s="93"/>
      <c r="CDF166" s="93"/>
      <c r="CDG166" s="93"/>
      <c r="CDH166" s="93"/>
      <c r="CDI166" s="93"/>
      <c r="CDJ166" s="93"/>
      <c r="CDK166" s="93"/>
      <c r="CDL166" s="93"/>
      <c r="CDM166" s="93"/>
      <c r="CDN166" s="93"/>
      <c r="CDO166" s="93"/>
      <c r="CDP166" s="93"/>
      <c r="CDQ166" s="93"/>
      <c r="CDR166" s="93"/>
      <c r="CDS166" s="93"/>
      <c r="CDT166" s="93"/>
      <c r="CDU166" s="93"/>
      <c r="CDV166" s="93"/>
      <c r="CDW166" s="93"/>
      <c r="CDX166" s="93"/>
      <c r="CDY166" s="93"/>
      <c r="CDZ166" s="93"/>
      <c r="CEA166" s="93"/>
      <c r="CEB166" s="93"/>
      <c r="CEC166" s="93"/>
      <c r="CED166" s="93"/>
      <c r="CEE166" s="93"/>
      <c r="CEF166" s="93"/>
      <c r="CEG166" s="93"/>
      <c r="CEH166" s="93"/>
      <c r="CEI166" s="93"/>
      <c r="CEJ166" s="93"/>
      <c r="CEK166" s="93"/>
      <c r="CEL166" s="93"/>
      <c r="CEM166" s="93"/>
      <c r="CEN166" s="93"/>
      <c r="CEO166" s="93"/>
      <c r="CEP166" s="93"/>
      <c r="CEQ166" s="93"/>
      <c r="CER166" s="93"/>
      <c r="CES166" s="93"/>
      <c r="CET166" s="93"/>
      <c r="CEU166" s="93"/>
      <c r="CEV166" s="93"/>
      <c r="CEW166" s="93"/>
      <c r="CEX166" s="93"/>
      <c r="CEY166" s="93"/>
      <c r="CEZ166" s="93"/>
      <c r="CFA166" s="93"/>
      <c r="CFB166" s="93"/>
      <c r="CFC166" s="93"/>
      <c r="CFD166" s="93"/>
      <c r="CFE166" s="93"/>
      <c r="CFF166" s="93"/>
      <c r="CFG166" s="93"/>
      <c r="CFH166" s="93"/>
      <c r="CFI166" s="93"/>
      <c r="CFJ166" s="93"/>
      <c r="CFK166" s="93"/>
      <c r="CFL166" s="93"/>
      <c r="CFM166" s="93"/>
      <c r="CFN166" s="93"/>
      <c r="CFO166" s="93"/>
      <c r="CFP166" s="93"/>
      <c r="CFQ166" s="93"/>
      <c r="CFR166" s="93"/>
      <c r="CFS166" s="93"/>
      <c r="CFT166" s="93"/>
      <c r="CFU166" s="93"/>
      <c r="CFV166" s="93"/>
      <c r="CFW166" s="93"/>
      <c r="CFX166" s="93"/>
      <c r="CFY166" s="93"/>
      <c r="CFZ166" s="93"/>
      <c r="CGA166" s="93"/>
      <c r="CGB166" s="93"/>
      <c r="CGC166" s="93"/>
      <c r="CGD166" s="93"/>
      <c r="CGE166" s="93"/>
      <c r="CGF166" s="93"/>
      <c r="CGG166" s="93"/>
      <c r="CGH166" s="93"/>
      <c r="CGI166" s="93"/>
      <c r="CGJ166" s="93"/>
      <c r="CGK166" s="93"/>
      <c r="CGL166" s="93"/>
      <c r="CGM166" s="93"/>
      <c r="CGN166" s="93"/>
      <c r="CGO166" s="93"/>
      <c r="CGP166" s="93"/>
      <c r="CGQ166" s="93"/>
      <c r="CGR166" s="93"/>
      <c r="CGS166" s="93"/>
      <c r="CGT166" s="93"/>
      <c r="CGU166" s="93"/>
      <c r="CGV166" s="93"/>
      <c r="CGW166" s="93"/>
      <c r="CGX166" s="93"/>
      <c r="CGY166" s="93"/>
      <c r="CGZ166" s="93"/>
      <c r="CHA166" s="93"/>
      <c r="CHB166" s="93"/>
      <c r="CHC166" s="93"/>
      <c r="CHD166" s="93"/>
      <c r="CHE166" s="93"/>
      <c r="CHF166" s="93"/>
      <c r="CHG166" s="93"/>
      <c r="CHH166" s="93"/>
      <c r="CHI166" s="93"/>
      <c r="CHJ166" s="93"/>
      <c r="CHK166" s="93"/>
      <c r="CHL166" s="93"/>
      <c r="CHM166" s="93"/>
      <c r="CHN166" s="93"/>
      <c r="CHO166" s="93"/>
      <c r="CHP166" s="93"/>
      <c r="CHQ166" s="93"/>
      <c r="CHR166" s="93"/>
      <c r="CHS166" s="93"/>
      <c r="CHT166" s="93"/>
      <c r="CHU166" s="93"/>
      <c r="CHV166" s="93"/>
      <c r="CHW166" s="93"/>
      <c r="CHX166" s="93"/>
      <c r="CHY166" s="93"/>
      <c r="CHZ166" s="93"/>
      <c r="CIA166" s="93"/>
      <c r="CIB166" s="93"/>
      <c r="CIC166" s="93"/>
      <c r="CID166" s="93"/>
      <c r="CIE166" s="93"/>
      <c r="CIF166" s="93"/>
      <c r="CIG166" s="93"/>
      <c r="CIH166" s="93"/>
      <c r="CII166" s="93"/>
      <c r="CIJ166" s="93"/>
      <c r="CIK166" s="93"/>
      <c r="CIL166" s="93"/>
      <c r="CIM166" s="93"/>
      <c r="CIN166" s="93"/>
      <c r="CIO166" s="93"/>
      <c r="CIP166" s="93"/>
      <c r="CIQ166" s="93"/>
      <c r="CIR166" s="93"/>
      <c r="CIS166" s="93"/>
      <c r="CIT166" s="93"/>
      <c r="CIU166" s="93"/>
      <c r="CIV166" s="93"/>
      <c r="CIW166" s="93"/>
      <c r="CIX166" s="93"/>
      <c r="CIY166" s="93"/>
      <c r="CIZ166" s="93"/>
      <c r="CJA166" s="93"/>
      <c r="CJB166" s="93"/>
      <c r="CJC166" s="93"/>
      <c r="CJD166" s="93"/>
      <c r="CJE166" s="93"/>
      <c r="CJF166" s="93"/>
      <c r="CJG166" s="93"/>
      <c r="CJH166" s="93"/>
      <c r="CJI166" s="93"/>
      <c r="CJJ166" s="93"/>
      <c r="CJK166" s="93"/>
      <c r="CJL166" s="93"/>
      <c r="CJM166" s="93"/>
      <c r="CJN166" s="93"/>
      <c r="CJO166" s="93"/>
      <c r="CJP166" s="93"/>
      <c r="CJQ166" s="93"/>
      <c r="CJR166" s="93"/>
      <c r="CJS166" s="93"/>
      <c r="CJT166" s="93"/>
      <c r="CJU166" s="93"/>
      <c r="CJV166" s="93"/>
      <c r="CJW166" s="93"/>
      <c r="CJX166" s="93"/>
      <c r="CJY166" s="93"/>
      <c r="CJZ166" s="93"/>
      <c r="CKA166" s="93"/>
      <c r="CKB166" s="93"/>
      <c r="CKC166" s="93"/>
      <c r="CKD166" s="93"/>
      <c r="CKE166" s="93"/>
      <c r="CKF166" s="93"/>
      <c r="CKG166" s="93"/>
      <c r="CKH166" s="93"/>
      <c r="CKI166" s="93"/>
      <c r="CKJ166" s="93"/>
      <c r="CKK166" s="93"/>
      <c r="CKL166" s="93"/>
      <c r="CKM166" s="93"/>
      <c r="CKN166" s="93"/>
      <c r="CKO166" s="93"/>
      <c r="CKP166" s="93"/>
      <c r="CKQ166" s="93"/>
      <c r="CKR166" s="93"/>
      <c r="CKS166" s="93"/>
      <c r="CKT166" s="93"/>
      <c r="CKU166" s="93"/>
      <c r="CKV166" s="93"/>
      <c r="CKW166" s="93"/>
      <c r="CKX166" s="93"/>
      <c r="CKY166" s="93"/>
      <c r="CKZ166" s="93"/>
      <c r="CLA166" s="93"/>
      <c r="CLB166" s="93"/>
      <c r="CLC166" s="93"/>
      <c r="CLD166" s="93"/>
      <c r="CLE166" s="93"/>
      <c r="CLF166" s="93"/>
      <c r="CLG166" s="93"/>
      <c r="CLH166" s="93"/>
      <c r="CLI166" s="93"/>
      <c r="CLJ166" s="93"/>
      <c r="CLK166" s="93"/>
      <c r="CLL166" s="93"/>
      <c r="CLM166" s="93"/>
      <c r="CLN166" s="93"/>
      <c r="CLO166" s="93"/>
      <c r="CLP166" s="93"/>
      <c r="CLQ166" s="93"/>
      <c r="CLR166" s="93"/>
      <c r="CLS166" s="93"/>
      <c r="CLT166" s="93"/>
      <c r="CLU166" s="93"/>
      <c r="CLV166" s="93"/>
      <c r="CLW166" s="93"/>
      <c r="CLX166" s="93"/>
      <c r="CLY166" s="93"/>
      <c r="CLZ166" s="93"/>
      <c r="CMA166" s="93"/>
      <c r="CMB166" s="93"/>
      <c r="CMC166" s="93"/>
      <c r="CMD166" s="93"/>
      <c r="CME166" s="93"/>
      <c r="CMF166" s="93"/>
      <c r="CMG166" s="93"/>
      <c r="CMH166" s="93"/>
      <c r="CMI166" s="93"/>
      <c r="CMJ166" s="93"/>
      <c r="CMK166" s="93"/>
      <c r="CML166" s="93"/>
      <c r="CMM166" s="93"/>
      <c r="CMN166" s="93"/>
      <c r="CMO166" s="93"/>
      <c r="CMP166" s="93"/>
      <c r="CMQ166" s="93"/>
      <c r="CMR166" s="93"/>
      <c r="CMS166" s="93"/>
      <c r="CMT166" s="93"/>
      <c r="CMU166" s="93"/>
      <c r="CMV166" s="93"/>
      <c r="CMW166" s="93"/>
      <c r="CMX166" s="93"/>
      <c r="CMY166" s="93"/>
      <c r="CMZ166" s="93"/>
      <c r="CNA166" s="93"/>
      <c r="CNB166" s="93"/>
      <c r="CNC166" s="93"/>
      <c r="CND166" s="93"/>
      <c r="CNE166" s="93"/>
      <c r="CNF166" s="93"/>
      <c r="CNG166" s="93"/>
      <c r="CNH166" s="93"/>
      <c r="CNI166" s="93"/>
      <c r="CNJ166" s="93"/>
      <c r="CNK166" s="93"/>
      <c r="CNL166" s="93"/>
      <c r="CNM166" s="93"/>
      <c r="CNN166" s="93"/>
      <c r="CNO166" s="93"/>
      <c r="CNP166" s="93"/>
      <c r="CNQ166" s="93"/>
      <c r="CNR166" s="93"/>
      <c r="CNS166" s="93"/>
      <c r="CNT166" s="93"/>
      <c r="CNU166" s="93"/>
      <c r="CNV166" s="93"/>
      <c r="CNW166" s="93"/>
      <c r="CNX166" s="93"/>
      <c r="CNY166" s="93"/>
      <c r="CNZ166" s="93"/>
      <c r="COA166" s="93"/>
      <c r="COB166" s="93"/>
      <c r="COC166" s="93"/>
      <c r="COD166" s="93"/>
      <c r="COE166" s="93"/>
      <c r="COF166" s="93"/>
      <c r="COG166" s="93"/>
      <c r="COH166" s="93"/>
      <c r="COI166" s="93"/>
      <c r="COJ166" s="93"/>
      <c r="COK166" s="93"/>
      <c r="COL166" s="93"/>
      <c r="COM166" s="93"/>
      <c r="CON166" s="93"/>
      <c r="COO166" s="93"/>
      <c r="COP166" s="93"/>
      <c r="COQ166" s="93"/>
      <c r="COR166" s="93"/>
      <c r="COS166" s="93"/>
      <c r="COT166" s="93"/>
      <c r="COU166" s="93"/>
      <c r="COV166" s="93"/>
      <c r="COW166" s="93"/>
      <c r="COX166" s="93"/>
      <c r="COY166" s="93"/>
      <c r="COZ166" s="93"/>
      <c r="CPA166" s="93"/>
      <c r="CPB166" s="93"/>
      <c r="CPC166" s="93"/>
      <c r="CPD166" s="93"/>
      <c r="CPE166" s="93"/>
      <c r="CPF166" s="93"/>
      <c r="CPG166" s="93"/>
      <c r="CPH166" s="93"/>
      <c r="CPI166" s="93"/>
      <c r="CPJ166" s="93"/>
      <c r="CPK166" s="93"/>
      <c r="CPL166" s="93"/>
      <c r="CPM166" s="93"/>
      <c r="CPN166" s="93"/>
      <c r="CPO166" s="93"/>
      <c r="CPP166" s="93"/>
      <c r="CPQ166" s="93"/>
      <c r="CPR166" s="93"/>
      <c r="CPS166" s="93"/>
      <c r="CPT166" s="93"/>
      <c r="CPU166" s="93"/>
      <c r="CPV166" s="93"/>
      <c r="CPW166" s="93"/>
      <c r="CPX166" s="93"/>
      <c r="CPY166" s="93"/>
      <c r="CPZ166" s="93"/>
      <c r="CQA166" s="93"/>
      <c r="CQB166" s="93"/>
      <c r="CQC166" s="93"/>
      <c r="CQD166" s="93"/>
      <c r="CQE166" s="93"/>
      <c r="CQF166" s="93"/>
      <c r="CQG166" s="93"/>
      <c r="CQH166" s="93"/>
      <c r="CQI166" s="93"/>
      <c r="CQJ166" s="93"/>
      <c r="CQK166" s="93"/>
      <c r="CQL166" s="93"/>
      <c r="CQM166" s="93"/>
      <c r="CQN166" s="93"/>
      <c r="CQO166" s="93"/>
      <c r="CQP166" s="93"/>
      <c r="CQQ166" s="93"/>
      <c r="CQR166" s="93"/>
      <c r="CQS166" s="93"/>
      <c r="CQT166" s="93"/>
      <c r="CQU166" s="93"/>
      <c r="CQV166" s="93"/>
      <c r="CQW166" s="93"/>
      <c r="CQX166" s="93"/>
      <c r="CQY166" s="93"/>
      <c r="CQZ166" s="93"/>
      <c r="CRA166" s="93"/>
      <c r="CRB166" s="93"/>
      <c r="CRC166" s="93"/>
      <c r="CRD166" s="93"/>
      <c r="CRE166" s="93"/>
      <c r="CRF166" s="93"/>
      <c r="CRG166" s="93"/>
      <c r="CRH166" s="93"/>
      <c r="CRI166" s="93"/>
      <c r="CRJ166" s="93"/>
      <c r="CRK166" s="93"/>
      <c r="CRL166" s="93"/>
      <c r="CRM166" s="93"/>
      <c r="CRN166" s="93"/>
      <c r="CRO166" s="93"/>
      <c r="CRP166" s="93"/>
      <c r="CRQ166" s="93"/>
      <c r="CRR166" s="93"/>
      <c r="CRS166" s="93"/>
      <c r="CRT166" s="93"/>
      <c r="CRU166" s="93"/>
      <c r="CRV166" s="93"/>
      <c r="CRW166" s="93"/>
      <c r="CRX166" s="93"/>
      <c r="CRY166" s="93"/>
      <c r="CRZ166" s="93"/>
      <c r="CSA166" s="93"/>
      <c r="CSB166" s="93"/>
      <c r="CSC166" s="93"/>
      <c r="CSD166" s="93"/>
      <c r="CSE166" s="93"/>
      <c r="CSF166" s="93"/>
      <c r="CSG166" s="93"/>
      <c r="CSH166" s="93"/>
      <c r="CSI166" s="93"/>
      <c r="CSJ166" s="93"/>
      <c r="CSK166" s="93"/>
      <c r="CSL166" s="93"/>
      <c r="CSM166" s="93"/>
      <c r="CSN166" s="93"/>
      <c r="CSO166" s="93"/>
      <c r="CSP166" s="93"/>
      <c r="CSQ166" s="93"/>
      <c r="CSR166" s="93"/>
      <c r="CSS166" s="93"/>
      <c r="CST166" s="93"/>
      <c r="CSU166" s="93"/>
      <c r="CSV166" s="93"/>
      <c r="CSW166" s="93"/>
      <c r="CSX166" s="93"/>
      <c r="CSY166" s="93"/>
      <c r="CSZ166" s="93"/>
      <c r="CTA166" s="93"/>
      <c r="CTB166" s="93"/>
      <c r="CTC166" s="93"/>
      <c r="CTD166" s="93"/>
      <c r="CTE166" s="93"/>
      <c r="CTF166" s="93"/>
      <c r="CTG166" s="93"/>
      <c r="CTH166" s="93"/>
      <c r="CTI166" s="93"/>
      <c r="CTJ166" s="93"/>
      <c r="CTK166" s="93"/>
      <c r="CTL166" s="93"/>
      <c r="CTM166" s="93"/>
      <c r="CTN166" s="93"/>
      <c r="CTO166" s="93"/>
      <c r="CTP166" s="93"/>
      <c r="CTQ166" s="93"/>
      <c r="CTR166" s="93"/>
      <c r="CTS166" s="93"/>
      <c r="CTT166" s="93"/>
      <c r="CTU166" s="93"/>
      <c r="CTV166" s="93"/>
      <c r="CTW166" s="93"/>
      <c r="CTX166" s="93"/>
      <c r="CTY166" s="93"/>
      <c r="CTZ166" s="93"/>
      <c r="CUA166" s="93"/>
      <c r="CUB166" s="93"/>
      <c r="CUC166" s="93"/>
      <c r="CUD166" s="93"/>
      <c r="CUE166" s="93"/>
      <c r="CUF166" s="93"/>
      <c r="CUG166" s="93"/>
      <c r="CUH166" s="93"/>
      <c r="CUI166" s="93"/>
      <c r="CUJ166" s="93"/>
      <c r="CUK166" s="93"/>
      <c r="CUL166" s="93"/>
      <c r="CUM166" s="93"/>
      <c r="CUN166" s="93"/>
      <c r="CUO166" s="93"/>
      <c r="CUP166" s="93"/>
      <c r="CUQ166" s="93"/>
      <c r="CUR166" s="93"/>
      <c r="CUS166" s="93"/>
      <c r="CUT166" s="93"/>
      <c r="CUU166" s="93"/>
      <c r="CUV166" s="93"/>
      <c r="CUW166" s="93"/>
      <c r="CUX166" s="93"/>
      <c r="CUY166" s="93"/>
      <c r="CUZ166" s="93"/>
      <c r="CVA166" s="93"/>
      <c r="CVB166" s="93"/>
      <c r="CVC166" s="93"/>
      <c r="CVD166" s="93"/>
      <c r="CVE166" s="93"/>
      <c r="CVF166" s="93"/>
      <c r="CVG166" s="93"/>
      <c r="CVH166" s="93"/>
      <c r="CVI166" s="93"/>
      <c r="CVJ166" s="93"/>
      <c r="CVK166" s="93"/>
      <c r="CVL166" s="93"/>
      <c r="CVM166" s="93"/>
      <c r="CVN166" s="93"/>
      <c r="CVO166" s="93"/>
      <c r="CVP166" s="93"/>
      <c r="CVQ166" s="93"/>
      <c r="CVR166" s="93"/>
      <c r="CVS166" s="93"/>
      <c r="CVT166" s="93"/>
      <c r="CVU166" s="93"/>
      <c r="CVV166" s="93"/>
      <c r="CVW166" s="93"/>
      <c r="CVX166" s="93"/>
      <c r="CVY166" s="93"/>
      <c r="CVZ166" s="93"/>
      <c r="CWA166" s="93"/>
      <c r="CWB166" s="93"/>
      <c r="CWC166" s="93"/>
      <c r="CWD166" s="93"/>
      <c r="CWE166" s="93"/>
      <c r="CWF166" s="93"/>
      <c r="CWG166" s="93"/>
      <c r="CWH166" s="93"/>
      <c r="CWI166" s="93"/>
      <c r="CWJ166" s="93"/>
      <c r="CWK166" s="93"/>
      <c r="CWL166" s="93"/>
      <c r="CWM166" s="93"/>
      <c r="CWN166" s="93"/>
      <c r="CWO166" s="93"/>
      <c r="CWP166" s="93"/>
      <c r="CWQ166" s="93"/>
      <c r="CWR166" s="93"/>
      <c r="CWS166" s="93"/>
      <c r="CWT166" s="93"/>
      <c r="CWU166" s="93"/>
      <c r="CWV166" s="93"/>
      <c r="CWW166" s="93"/>
      <c r="CWX166" s="93"/>
      <c r="CWY166" s="93"/>
      <c r="CWZ166" s="93"/>
      <c r="CXA166" s="93"/>
      <c r="CXB166" s="93"/>
      <c r="CXC166" s="93"/>
      <c r="CXD166" s="93"/>
      <c r="CXE166" s="93"/>
      <c r="CXF166" s="93"/>
      <c r="CXG166" s="93"/>
      <c r="CXH166" s="93"/>
      <c r="CXI166" s="93"/>
      <c r="CXJ166" s="93"/>
      <c r="CXK166" s="93"/>
      <c r="CXL166" s="93"/>
      <c r="CXM166" s="93"/>
      <c r="CXN166" s="93"/>
      <c r="CXO166" s="93"/>
      <c r="CXP166" s="93"/>
      <c r="CXQ166" s="93"/>
      <c r="CXR166" s="93"/>
      <c r="CXS166" s="93"/>
      <c r="CXT166" s="93"/>
      <c r="CXU166" s="93"/>
      <c r="CXV166" s="93"/>
      <c r="CXW166" s="93"/>
      <c r="CXX166" s="93"/>
      <c r="CXY166" s="93"/>
      <c r="CXZ166" s="93"/>
      <c r="CYA166" s="93"/>
      <c r="CYB166" s="93"/>
      <c r="CYC166" s="93"/>
      <c r="CYD166" s="93"/>
      <c r="CYE166" s="93"/>
      <c r="CYF166" s="93"/>
      <c r="CYG166" s="93"/>
      <c r="CYH166" s="93"/>
      <c r="CYI166" s="93"/>
      <c r="CYJ166" s="93"/>
      <c r="CYK166" s="93"/>
      <c r="CYL166" s="93"/>
      <c r="CYM166" s="93"/>
      <c r="CYN166" s="93"/>
      <c r="CYO166" s="93"/>
      <c r="CYP166" s="93"/>
      <c r="CYQ166" s="93"/>
      <c r="CYR166" s="93"/>
      <c r="CYS166" s="93"/>
      <c r="CYT166" s="93"/>
      <c r="CYU166" s="93"/>
      <c r="CYV166" s="93"/>
      <c r="CYW166" s="93"/>
      <c r="CYX166" s="93"/>
      <c r="CYY166" s="93"/>
      <c r="CYZ166" s="93"/>
      <c r="CZA166" s="93"/>
      <c r="CZB166" s="93"/>
      <c r="CZC166" s="93"/>
      <c r="CZD166" s="93"/>
      <c r="CZE166" s="93"/>
      <c r="CZF166" s="93"/>
      <c r="CZG166" s="93"/>
      <c r="CZH166" s="93"/>
      <c r="CZI166" s="93"/>
      <c r="CZJ166" s="93"/>
      <c r="CZK166" s="93"/>
      <c r="CZL166" s="93"/>
      <c r="CZM166" s="93"/>
      <c r="CZN166" s="93"/>
      <c r="CZO166" s="93"/>
      <c r="CZP166" s="93"/>
      <c r="CZQ166" s="93"/>
      <c r="CZR166" s="93"/>
      <c r="CZS166" s="93"/>
      <c r="CZT166" s="93"/>
      <c r="CZU166" s="93"/>
      <c r="CZV166" s="93"/>
      <c r="CZW166" s="93"/>
      <c r="CZX166" s="93"/>
      <c r="CZY166" s="93"/>
      <c r="CZZ166" s="93"/>
      <c r="DAA166" s="93"/>
      <c r="DAB166" s="93"/>
      <c r="DAC166" s="93"/>
      <c r="DAD166" s="93"/>
      <c r="DAE166" s="93"/>
      <c r="DAF166" s="93"/>
      <c r="DAG166" s="93"/>
      <c r="DAH166" s="93"/>
      <c r="DAI166" s="93"/>
      <c r="DAJ166" s="93"/>
      <c r="DAK166" s="93"/>
      <c r="DAL166" s="93"/>
      <c r="DAM166" s="93"/>
      <c r="DAN166" s="93"/>
      <c r="DAO166" s="93"/>
      <c r="DAP166" s="93"/>
      <c r="DAQ166" s="93"/>
      <c r="DAR166" s="93"/>
      <c r="DAS166" s="93"/>
      <c r="DAT166" s="93"/>
      <c r="DAU166" s="93"/>
      <c r="DAV166" s="93"/>
      <c r="DAW166" s="93"/>
      <c r="DAX166" s="93"/>
      <c r="DAY166" s="93"/>
      <c r="DAZ166" s="93"/>
      <c r="DBA166" s="93"/>
      <c r="DBB166" s="93"/>
      <c r="DBC166" s="93"/>
      <c r="DBD166" s="93"/>
      <c r="DBE166" s="93"/>
      <c r="DBF166" s="93"/>
      <c r="DBG166" s="93"/>
      <c r="DBH166" s="93"/>
      <c r="DBI166" s="93"/>
      <c r="DBJ166" s="93"/>
      <c r="DBK166" s="93"/>
      <c r="DBL166" s="93"/>
      <c r="DBM166" s="93"/>
      <c r="DBN166" s="93"/>
      <c r="DBO166" s="93"/>
      <c r="DBP166" s="93"/>
      <c r="DBQ166" s="93"/>
      <c r="DBR166" s="93"/>
      <c r="DBS166" s="93"/>
      <c r="DBT166" s="93"/>
      <c r="DBU166" s="93"/>
      <c r="DBV166" s="93"/>
      <c r="DBW166" s="93"/>
      <c r="DBX166" s="93"/>
      <c r="DBY166" s="93"/>
      <c r="DBZ166" s="93"/>
      <c r="DCA166" s="93"/>
      <c r="DCB166" s="93"/>
      <c r="DCC166" s="93"/>
      <c r="DCD166" s="93"/>
      <c r="DCE166" s="93"/>
      <c r="DCF166" s="93"/>
      <c r="DCG166" s="93"/>
      <c r="DCH166" s="93"/>
      <c r="DCI166" s="93"/>
      <c r="DCJ166" s="93"/>
      <c r="DCK166" s="93"/>
      <c r="DCL166" s="93"/>
      <c r="DCM166" s="93"/>
      <c r="DCN166" s="93"/>
      <c r="DCO166" s="93"/>
      <c r="DCP166" s="93"/>
      <c r="DCQ166" s="93"/>
      <c r="DCR166" s="93"/>
      <c r="DCS166" s="93"/>
      <c r="DCT166" s="93"/>
      <c r="DCU166" s="93"/>
      <c r="DCV166" s="93"/>
      <c r="DCW166" s="93"/>
      <c r="DCX166" s="93"/>
      <c r="DCY166" s="93"/>
      <c r="DCZ166" s="93"/>
      <c r="DDA166" s="93"/>
      <c r="DDB166" s="93"/>
      <c r="DDC166" s="93"/>
      <c r="DDD166" s="93"/>
      <c r="DDE166" s="93"/>
      <c r="DDF166" s="93"/>
      <c r="DDG166" s="93"/>
      <c r="DDH166" s="93"/>
      <c r="DDI166" s="93"/>
      <c r="DDJ166" s="93"/>
      <c r="DDK166" s="93"/>
      <c r="DDL166" s="93"/>
      <c r="DDM166" s="93"/>
      <c r="DDN166" s="93"/>
      <c r="DDO166" s="93"/>
      <c r="DDP166" s="93"/>
      <c r="DDQ166" s="93"/>
      <c r="DDR166" s="93"/>
      <c r="DDS166" s="93"/>
      <c r="DDT166" s="93"/>
      <c r="DDU166" s="93"/>
      <c r="DDV166" s="93"/>
      <c r="DDW166" s="93"/>
      <c r="DDX166" s="93"/>
      <c r="DDY166" s="93"/>
      <c r="DDZ166" s="93"/>
      <c r="DEA166" s="93"/>
      <c r="DEB166" s="93"/>
      <c r="DEC166" s="93"/>
      <c r="DED166" s="93"/>
      <c r="DEE166" s="93"/>
      <c r="DEF166" s="93"/>
      <c r="DEG166" s="93"/>
      <c r="DEH166" s="93"/>
      <c r="DEI166" s="93"/>
      <c r="DEJ166" s="93"/>
      <c r="DEK166" s="93"/>
      <c r="DEL166" s="93"/>
      <c r="DEM166" s="93"/>
      <c r="DEN166" s="93"/>
      <c r="DEO166" s="93"/>
      <c r="DEP166" s="93"/>
      <c r="DEQ166" s="93"/>
      <c r="DER166" s="93"/>
      <c r="DES166" s="93"/>
      <c r="DET166" s="93"/>
      <c r="DEU166" s="93"/>
      <c r="DEV166" s="93"/>
      <c r="DEW166" s="93"/>
      <c r="DEX166" s="93"/>
      <c r="DEY166" s="93"/>
      <c r="DEZ166" s="93"/>
      <c r="DFA166" s="93"/>
      <c r="DFB166" s="93"/>
      <c r="DFC166" s="93"/>
      <c r="DFD166" s="93"/>
      <c r="DFE166" s="93"/>
      <c r="DFF166" s="93"/>
      <c r="DFG166" s="93"/>
      <c r="DFH166" s="93"/>
      <c r="DFI166" s="93"/>
      <c r="DFJ166" s="93"/>
      <c r="DFK166" s="93"/>
      <c r="DFL166" s="93"/>
      <c r="DFM166" s="93"/>
      <c r="DFN166" s="93"/>
      <c r="DFO166" s="93"/>
      <c r="DFP166" s="93"/>
      <c r="DFQ166" s="93"/>
      <c r="DFR166" s="93"/>
      <c r="DFS166" s="93"/>
      <c r="DFT166" s="93"/>
      <c r="DFU166" s="93"/>
      <c r="DFV166" s="93"/>
      <c r="DFW166" s="93"/>
      <c r="DFX166" s="93"/>
      <c r="DFY166" s="93"/>
      <c r="DFZ166" s="93"/>
      <c r="DGA166" s="93"/>
      <c r="DGB166" s="93"/>
      <c r="DGC166" s="93"/>
      <c r="DGD166" s="93"/>
      <c r="DGE166" s="93"/>
      <c r="DGF166" s="93"/>
      <c r="DGG166" s="93"/>
      <c r="DGH166" s="93"/>
      <c r="DGI166" s="93"/>
      <c r="DGJ166" s="93"/>
      <c r="DGK166" s="93"/>
      <c r="DGL166" s="93"/>
      <c r="DGM166" s="93"/>
      <c r="DGN166" s="93"/>
      <c r="DGO166" s="93"/>
      <c r="DGP166" s="93"/>
      <c r="DGQ166" s="93"/>
      <c r="DGR166" s="93"/>
      <c r="DGS166" s="93"/>
      <c r="DGT166" s="93"/>
      <c r="DGU166" s="93"/>
      <c r="DGV166" s="93"/>
      <c r="DGW166" s="93"/>
      <c r="DGX166" s="93"/>
      <c r="DGY166" s="93"/>
      <c r="DGZ166" s="93"/>
      <c r="DHA166" s="93"/>
      <c r="DHB166" s="93"/>
      <c r="DHC166" s="93"/>
      <c r="DHD166" s="93"/>
      <c r="DHE166" s="93"/>
      <c r="DHF166" s="93"/>
      <c r="DHG166" s="93"/>
      <c r="DHH166" s="93"/>
      <c r="DHI166" s="93"/>
      <c r="DHJ166" s="93"/>
      <c r="DHK166" s="93"/>
      <c r="DHL166" s="93"/>
      <c r="DHM166" s="93"/>
      <c r="DHN166" s="93"/>
      <c r="DHO166" s="93"/>
      <c r="DHP166" s="93"/>
      <c r="DHQ166" s="93"/>
    </row>
    <row r="167" spans="1:2929" s="172" customFormat="1">
      <c r="A167" s="198"/>
      <c r="B167" s="173"/>
      <c r="C167" s="127"/>
      <c r="D167" s="108"/>
      <c r="E167" s="663"/>
      <c r="F167" s="105"/>
      <c r="G167" s="142"/>
      <c r="H167" s="108"/>
      <c r="I167" s="109"/>
      <c r="J167" s="105"/>
      <c r="K167" s="93"/>
      <c r="L167" s="166"/>
      <c r="M167" s="93"/>
      <c r="N167" s="93"/>
      <c r="O167" s="93"/>
      <c r="P167" s="93"/>
      <c r="Q167" s="93"/>
      <c r="R167" s="93"/>
      <c r="S167" s="93"/>
      <c r="T167" s="93"/>
      <c r="U167" s="93"/>
      <c r="V167" s="93"/>
      <c r="W167" s="93"/>
      <c r="X167" s="93"/>
      <c r="Y167" s="93"/>
      <c r="Z167" s="93"/>
      <c r="AA167" s="93"/>
      <c r="AB167" s="93"/>
      <c r="AC167" s="93"/>
      <c r="AD167" s="93"/>
      <c r="AE167" s="93"/>
      <c r="AF167" s="93"/>
      <c r="AG167" s="93"/>
      <c r="AH167" s="93"/>
      <c r="AI167" s="93"/>
      <c r="AJ167" s="93"/>
      <c r="AK167" s="93"/>
      <c r="AL167" s="93"/>
      <c r="AM167" s="93"/>
      <c r="AN167" s="93"/>
      <c r="AO167" s="93"/>
      <c r="AP167" s="93"/>
      <c r="AQ167" s="93"/>
      <c r="AR167" s="93"/>
      <c r="AS167" s="93"/>
      <c r="AT167" s="93"/>
      <c r="AU167" s="93"/>
      <c r="AV167" s="93"/>
      <c r="AW167" s="93"/>
      <c r="AX167" s="93"/>
      <c r="AY167" s="93"/>
      <c r="AZ167" s="93"/>
      <c r="BA167" s="93"/>
      <c r="BB167" s="93"/>
      <c r="BC167" s="93"/>
      <c r="BD167" s="93"/>
      <c r="BE167" s="93"/>
      <c r="BF167" s="93"/>
      <c r="BG167" s="93"/>
      <c r="BH167" s="93"/>
      <c r="BI167" s="93"/>
      <c r="BJ167" s="93"/>
      <c r="BK167" s="93"/>
      <c r="BL167" s="93"/>
      <c r="BM167" s="93"/>
      <c r="BN167" s="93"/>
      <c r="BO167" s="93"/>
      <c r="BP167" s="93"/>
      <c r="BQ167" s="93"/>
      <c r="BR167" s="93"/>
      <c r="BS167" s="93"/>
      <c r="BT167" s="93"/>
      <c r="BU167" s="93"/>
      <c r="BV167" s="93"/>
      <c r="BW167" s="93"/>
      <c r="BX167" s="93"/>
      <c r="BY167" s="93"/>
      <c r="BZ167" s="93"/>
      <c r="CA167" s="93"/>
      <c r="CB167" s="93"/>
      <c r="CC167" s="93"/>
      <c r="CD167" s="93"/>
      <c r="CE167" s="93"/>
      <c r="CF167" s="93"/>
      <c r="CG167" s="93"/>
      <c r="CH167" s="93"/>
      <c r="CI167" s="93"/>
      <c r="CJ167" s="93"/>
      <c r="CK167" s="93"/>
      <c r="CL167" s="93"/>
      <c r="CM167" s="93"/>
      <c r="CN167" s="93"/>
      <c r="CO167" s="93"/>
      <c r="CP167" s="93"/>
      <c r="CQ167" s="93"/>
      <c r="CR167" s="93"/>
      <c r="CS167" s="93"/>
      <c r="CT167" s="93"/>
      <c r="CU167" s="93"/>
      <c r="CV167" s="93"/>
      <c r="CW167" s="93"/>
      <c r="CX167" s="93"/>
      <c r="CY167" s="93"/>
      <c r="CZ167" s="93"/>
      <c r="DA167" s="93"/>
      <c r="DB167" s="93"/>
      <c r="DC167" s="93"/>
      <c r="DD167" s="93"/>
      <c r="DE167" s="93"/>
      <c r="DF167" s="93"/>
      <c r="DG167" s="93"/>
      <c r="DH167" s="93"/>
      <c r="DI167" s="93"/>
      <c r="DJ167" s="93"/>
      <c r="DK167" s="93"/>
      <c r="DL167" s="93"/>
      <c r="DM167" s="93"/>
      <c r="DN167" s="93"/>
      <c r="DO167" s="93"/>
      <c r="DP167" s="93"/>
      <c r="DQ167" s="93"/>
      <c r="DR167" s="93"/>
      <c r="DS167" s="93"/>
      <c r="DT167" s="93"/>
      <c r="DU167" s="93"/>
      <c r="DV167" s="93"/>
      <c r="DW167" s="93"/>
      <c r="DX167" s="93"/>
      <c r="DY167" s="93"/>
      <c r="DZ167" s="93"/>
      <c r="EA167" s="93"/>
      <c r="EB167" s="93"/>
      <c r="EC167" s="93"/>
      <c r="ED167" s="93"/>
      <c r="EE167" s="93"/>
      <c r="EF167" s="93"/>
      <c r="EG167" s="93"/>
      <c r="EH167" s="93"/>
      <c r="EI167" s="93"/>
      <c r="EJ167" s="93"/>
      <c r="EK167" s="93"/>
      <c r="EL167" s="93"/>
      <c r="EM167" s="93"/>
      <c r="EN167" s="93"/>
      <c r="EO167" s="93"/>
      <c r="EP167" s="93"/>
      <c r="EQ167" s="93"/>
      <c r="ER167" s="93"/>
      <c r="ES167" s="93"/>
      <c r="ET167" s="93"/>
      <c r="EU167" s="93"/>
      <c r="EV167" s="93"/>
      <c r="EW167" s="93"/>
      <c r="EX167" s="93"/>
      <c r="EY167" s="93"/>
      <c r="EZ167" s="93"/>
      <c r="FA167" s="93"/>
      <c r="FB167" s="93"/>
      <c r="FC167" s="93"/>
      <c r="FD167" s="93"/>
      <c r="FE167" s="93"/>
      <c r="FF167" s="93"/>
      <c r="FG167" s="93"/>
      <c r="FH167" s="93"/>
      <c r="FI167" s="93"/>
      <c r="FJ167" s="93"/>
      <c r="FK167" s="93"/>
      <c r="FL167" s="93"/>
      <c r="FM167" s="93"/>
      <c r="FN167" s="93"/>
      <c r="FO167" s="93"/>
      <c r="FP167" s="93"/>
      <c r="FQ167" s="93"/>
      <c r="FR167" s="93"/>
      <c r="FS167" s="93"/>
      <c r="FT167" s="93"/>
      <c r="FU167" s="93"/>
      <c r="FV167" s="93"/>
      <c r="FW167" s="93"/>
      <c r="FX167" s="93"/>
      <c r="FY167" s="93"/>
      <c r="FZ167" s="93"/>
      <c r="GA167" s="93"/>
      <c r="GB167" s="93"/>
      <c r="GC167" s="93"/>
      <c r="GD167" s="93"/>
      <c r="GE167" s="93"/>
      <c r="GF167" s="93"/>
      <c r="GG167" s="93"/>
      <c r="GH167" s="93"/>
      <c r="GI167" s="93"/>
      <c r="GJ167" s="93"/>
      <c r="GK167" s="93"/>
      <c r="GL167" s="93"/>
      <c r="GM167" s="93"/>
      <c r="GN167" s="93"/>
      <c r="GO167" s="93"/>
      <c r="GP167" s="93"/>
      <c r="GQ167" s="93"/>
      <c r="GR167" s="93"/>
      <c r="GS167" s="93"/>
      <c r="GT167" s="93"/>
      <c r="GU167" s="93"/>
      <c r="GV167" s="93"/>
      <c r="GW167" s="93"/>
      <c r="GX167" s="93"/>
      <c r="GY167" s="93"/>
      <c r="GZ167" s="93"/>
      <c r="HA167" s="93"/>
      <c r="HB167" s="93"/>
      <c r="HC167" s="93"/>
      <c r="HD167" s="93"/>
      <c r="HE167" s="93"/>
      <c r="HF167" s="93"/>
      <c r="HG167" s="93"/>
      <c r="HH167" s="93"/>
      <c r="HI167" s="93"/>
      <c r="HJ167" s="93"/>
      <c r="HK167" s="93"/>
      <c r="HL167" s="93"/>
      <c r="HM167" s="93"/>
      <c r="HN167" s="93"/>
      <c r="HO167" s="93"/>
      <c r="HP167" s="93"/>
      <c r="HQ167" s="93"/>
      <c r="HR167" s="93"/>
      <c r="HS167" s="93"/>
      <c r="HT167" s="93"/>
      <c r="HU167" s="93"/>
      <c r="HV167" s="93"/>
      <c r="HW167" s="93"/>
      <c r="HX167" s="93"/>
      <c r="HY167" s="93"/>
      <c r="HZ167" s="93"/>
      <c r="IA167" s="93"/>
      <c r="IB167" s="93"/>
      <c r="IC167" s="93"/>
      <c r="ID167" s="93"/>
      <c r="IE167" s="93"/>
      <c r="IF167" s="93"/>
      <c r="IG167" s="93"/>
      <c r="IH167" s="93"/>
      <c r="II167" s="93"/>
      <c r="IJ167" s="93"/>
      <c r="IK167" s="93"/>
      <c r="IL167" s="93"/>
      <c r="IM167" s="93"/>
      <c r="IN167" s="93"/>
      <c r="IO167" s="93"/>
      <c r="IP167" s="93"/>
      <c r="IQ167" s="93"/>
      <c r="IR167" s="93"/>
      <c r="IS167" s="93"/>
      <c r="IT167" s="93"/>
      <c r="IU167" s="93"/>
      <c r="IV167" s="93"/>
      <c r="IW167" s="93"/>
      <c r="IX167" s="93"/>
      <c r="IY167" s="93"/>
      <c r="IZ167" s="93"/>
      <c r="JA167" s="93"/>
      <c r="JB167" s="93"/>
      <c r="JC167" s="93"/>
      <c r="JD167" s="93"/>
      <c r="JE167" s="93"/>
      <c r="JF167" s="93"/>
      <c r="JG167" s="93"/>
      <c r="JH167" s="93"/>
      <c r="JI167" s="93"/>
      <c r="JJ167" s="93"/>
      <c r="JK167" s="93"/>
      <c r="JL167" s="93"/>
      <c r="JM167" s="93"/>
      <c r="JN167" s="93"/>
      <c r="JO167" s="93"/>
      <c r="JP167" s="93"/>
      <c r="JQ167" s="93"/>
      <c r="JR167" s="93"/>
      <c r="JS167" s="93"/>
      <c r="JT167" s="93"/>
      <c r="JU167" s="93"/>
      <c r="JV167" s="93"/>
      <c r="JW167" s="93"/>
      <c r="JX167" s="93"/>
      <c r="JY167" s="93"/>
      <c r="JZ167" s="93"/>
      <c r="KA167" s="93"/>
      <c r="KB167" s="93"/>
      <c r="KC167" s="93"/>
      <c r="KD167" s="93"/>
      <c r="KE167" s="93"/>
      <c r="KF167" s="93"/>
      <c r="KG167" s="93"/>
      <c r="KH167" s="93"/>
      <c r="KI167" s="93"/>
      <c r="KJ167" s="93"/>
      <c r="KK167" s="93"/>
      <c r="KL167" s="93"/>
      <c r="KM167" s="93"/>
      <c r="KN167" s="93"/>
      <c r="KO167" s="93"/>
      <c r="KP167" s="93"/>
      <c r="KQ167" s="93"/>
      <c r="KR167" s="93"/>
      <c r="KS167" s="93"/>
      <c r="KT167" s="93"/>
      <c r="KU167" s="93"/>
      <c r="KV167" s="93"/>
      <c r="KW167" s="93"/>
      <c r="KX167" s="93"/>
      <c r="KY167" s="93"/>
      <c r="KZ167" s="93"/>
      <c r="LA167" s="93"/>
      <c r="LB167" s="93"/>
      <c r="LC167" s="93"/>
      <c r="LD167" s="93"/>
      <c r="LE167" s="93"/>
      <c r="LF167" s="93"/>
      <c r="LG167" s="93"/>
      <c r="LH167" s="93"/>
      <c r="LI167" s="93"/>
      <c r="LJ167" s="93"/>
      <c r="LK167" s="93"/>
      <c r="LL167" s="93"/>
      <c r="LM167" s="93"/>
      <c r="LN167" s="93"/>
      <c r="LO167" s="93"/>
      <c r="LP167" s="93"/>
      <c r="LQ167" s="93"/>
      <c r="LR167" s="93"/>
      <c r="LS167" s="93"/>
      <c r="LT167" s="93"/>
      <c r="LU167" s="93"/>
      <c r="LV167" s="93"/>
      <c r="LW167" s="93"/>
      <c r="LX167" s="93"/>
      <c r="LY167" s="93"/>
      <c r="LZ167" s="93"/>
      <c r="MA167" s="93"/>
      <c r="MB167" s="93"/>
      <c r="MC167" s="93"/>
      <c r="MD167" s="93"/>
      <c r="ME167" s="93"/>
      <c r="MF167" s="93"/>
      <c r="MG167" s="93"/>
      <c r="MH167" s="93"/>
      <c r="MI167" s="93"/>
      <c r="MJ167" s="93"/>
      <c r="MK167" s="93"/>
      <c r="ML167" s="93"/>
      <c r="MM167" s="93"/>
      <c r="MN167" s="93"/>
      <c r="MO167" s="93"/>
      <c r="MP167" s="93"/>
      <c r="MQ167" s="93"/>
      <c r="MR167" s="93"/>
      <c r="MS167" s="93"/>
      <c r="MT167" s="93"/>
      <c r="MU167" s="93"/>
      <c r="MV167" s="93"/>
      <c r="MW167" s="93"/>
      <c r="MX167" s="93"/>
      <c r="MY167" s="93"/>
      <c r="MZ167" s="93"/>
      <c r="NA167" s="93"/>
      <c r="NB167" s="93"/>
      <c r="NC167" s="93"/>
      <c r="ND167" s="93"/>
      <c r="NE167" s="93"/>
      <c r="NF167" s="93"/>
      <c r="NG167" s="93"/>
      <c r="NH167" s="93"/>
      <c r="NI167" s="93"/>
      <c r="NJ167" s="93"/>
      <c r="NK167" s="93"/>
      <c r="NL167" s="93"/>
      <c r="NM167" s="93"/>
      <c r="NN167" s="93"/>
      <c r="NO167" s="93"/>
      <c r="NP167" s="93"/>
      <c r="NQ167" s="93"/>
      <c r="NR167" s="93"/>
      <c r="NS167" s="93"/>
      <c r="NT167" s="93"/>
      <c r="NU167" s="93"/>
      <c r="NV167" s="93"/>
      <c r="NW167" s="93"/>
      <c r="NX167" s="93"/>
      <c r="NY167" s="93"/>
      <c r="NZ167" s="93"/>
      <c r="OA167" s="93"/>
      <c r="OB167" s="93"/>
      <c r="OC167" s="93"/>
      <c r="OD167" s="93"/>
      <c r="OE167" s="93"/>
      <c r="OF167" s="93"/>
      <c r="OG167" s="93"/>
      <c r="OH167" s="93"/>
      <c r="OI167" s="93"/>
      <c r="OJ167" s="93"/>
      <c r="OK167" s="93"/>
      <c r="OL167" s="93"/>
      <c r="OM167" s="93"/>
      <c r="ON167" s="93"/>
      <c r="OO167" s="93"/>
      <c r="OP167" s="93"/>
      <c r="OQ167" s="93"/>
      <c r="OR167" s="93"/>
      <c r="OS167" s="93"/>
      <c r="OT167" s="93"/>
      <c r="OU167" s="93"/>
      <c r="OV167" s="93"/>
      <c r="OW167" s="93"/>
      <c r="OX167" s="93"/>
      <c r="OY167" s="93"/>
      <c r="OZ167" s="93"/>
      <c r="PA167" s="93"/>
      <c r="PB167" s="93"/>
      <c r="PC167" s="93"/>
      <c r="PD167" s="93"/>
      <c r="PE167" s="93"/>
      <c r="PF167" s="93"/>
      <c r="PG167" s="93"/>
      <c r="PH167" s="93"/>
      <c r="PI167" s="93"/>
      <c r="PJ167" s="93"/>
      <c r="PK167" s="93"/>
      <c r="PL167" s="93"/>
      <c r="PM167" s="93"/>
      <c r="PN167" s="93"/>
      <c r="PO167" s="93"/>
      <c r="PP167" s="93"/>
      <c r="PQ167" s="93"/>
      <c r="PR167" s="93"/>
      <c r="PS167" s="93"/>
      <c r="PT167" s="93"/>
      <c r="PU167" s="93"/>
      <c r="PV167" s="93"/>
      <c r="PW167" s="93"/>
      <c r="PX167" s="93"/>
      <c r="PY167" s="93"/>
      <c r="PZ167" s="93"/>
      <c r="QA167" s="93"/>
      <c r="QB167" s="93"/>
      <c r="QC167" s="93"/>
      <c r="QD167" s="93"/>
      <c r="QE167" s="93"/>
      <c r="QF167" s="93"/>
      <c r="QG167" s="93"/>
      <c r="QH167" s="93"/>
      <c r="QI167" s="93"/>
      <c r="QJ167" s="93"/>
      <c r="QK167" s="93"/>
      <c r="QL167" s="93"/>
      <c r="QM167" s="93"/>
      <c r="QN167" s="93"/>
      <c r="QO167" s="93"/>
      <c r="QP167" s="93"/>
      <c r="QQ167" s="93"/>
      <c r="QR167" s="93"/>
      <c r="QS167" s="93"/>
      <c r="QT167" s="93"/>
      <c r="QU167" s="93"/>
      <c r="QV167" s="93"/>
      <c r="QW167" s="93"/>
      <c r="QX167" s="93"/>
      <c r="QY167" s="93"/>
      <c r="QZ167" s="93"/>
      <c r="RA167" s="93"/>
      <c r="RB167" s="93"/>
      <c r="RC167" s="93"/>
      <c r="RD167" s="93"/>
      <c r="RE167" s="93"/>
      <c r="RF167" s="93"/>
      <c r="RG167" s="93"/>
      <c r="RH167" s="93"/>
      <c r="RI167" s="93"/>
      <c r="RJ167" s="93"/>
      <c r="RK167" s="93"/>
      <c r="RL167" s="93"/>
      <c r="RM167" s="93"/>
      <c r="RN167" s="93"/>
      <c r="RO167" s="93"/>
      <c r="RP167" s="93"/>
      <c r="RQ167" s="93"/>
      <c r="RR167" s="93"/>
      <c r="RS167" s="93"/>
      <c r="RT167" s="93"/>
      <c r="RU167" s="93"/>
      <c r="RV167" s="93"/>
      <c r="RW167" s="93"/>
      <c r="RX167" s="93"/>
      <c r="RY167" s="93"/>
      <c r="RZ167" s="93"/>
      <c r="SA167" s="93"/>
      <c r="SB167" s="93"/>
      <c r="SC167" s="93"/>
      <c r="SD167" s="93"/>
      <c r="SE167" s="93"/>
      <c r="SF167" s="93"/>
      <c r="SG167" s="93"/>
      <c r="SH167" s="93"/>
      <c r="SI167" s="93"/>
      <c r="SJ167" s="93"/>
      <c r="SK167" s="93"/>
      <c r="SL167" s="93"/>
      <c r="SM167" s="93"/>
      <c r="SN167" s="93"/>
      <c r="SO167" s="93"/>
      <c r="SP167" s="93"/>
      <c r="SQ167" s="93"/>
      <c r="SR167" s="93"/>
      <c r="SS167" s="93"/>
      <c r="ST167" s="93"/>
      <c r="SU167" s="93"/>
      <c r="SV167" s="93"/>
      <c r="SW167" s="93"/>
      <c r="SX167" s="93"/>
      <c r="SY167" s="93"/>
      <c r="SZ167" s="93"/>
      <c r="TA167" s="93"/>
      <c r="TB167" s="93"/>
      <c r="TC167" s="93"/>
      <c r="TD167" s="93"/>
      <c r="TE167" s="93"/>
      <c r="TF167" s="93"/>
      <c r="TG167" s="93"/>
      <c r="TH167" s="93"/>
      <c r="TI167" s="93"/>
      <c r="TJ167" s="93"/>
      <c r="TK167" s="93"/>
      <c r="TL167" s="93"/>
      <c r="TM167" s="93"/>
      <c r="TN167" s="93"/>
      <c r="TO167" s="93"/>
      <c r="TP167" s="93"/>
      <c r="TQ167" s="93"/>
      <c r="TR167" s="93"/>
      <c r="TS167" s="93"/>
      <c r="TT167" s="93"/>
      <c r="TU167" s="93"/>
      <c r="TV167" s="93"/>
      <c r="TW167" s="93"/>
      <c r="TX167" s="93"/>
      <c r="TY167" s="93"/>
      <c r="TZ167" s="93"/>
      <c r="UA167" s="93"/>
      <c r="UB167" s="93"/>
      <c r="UC167" s="93"/>
      <c r="UD167" s="93"/>
      <c r="UE167" s="93"/>
      <c r="UF167" s="93"/>
      <c r="UG167" s="93"/>
      <c r="UH167" s="93"/>
      <c r="UI167" s="93"/>
      <c r="UJ167" s="93"/>
      <c r="UK167" s="93"/>
      <c r="UL167" s="93"/>
      <c r="UM167" s="93"/>
      <c r="UN167" s="93"/>
      <c r="UO167" s="93"/>
      <c r="UP167" s="93"/>
      <c r="UQ167" s="93"/>
      <c r="UR167" s="93"/>
      <c r="US167" s="93"/>
      <c r="UT167" s="93"/>
      <c r="UU167" s="93"/>
      <c r="UV167" s="93"/>
      <c r="UW167" s="93"/>
      <c r="UX167" s="93"/>
      <c r="UY167" s="93"/>
      <c r="UZ167" s="93"/>
      <c r="VA167" s="93"/>
      <c r="VB167" s="93"/>
      <c r="VC167" s="93"/>
      <c r="VD167" s="93"/>
      <c r="VE167" s="93"/>
      <c r="VF167" s="93"/>
      <c r="VG167" s="93"/>
      <c r="VH167" s="93"/>
      <c r="VI167" s="93"/>
      <c r="VJ167" s="93"/>
      <c r="VK167" s="93"/>
      <c r="VL167" s="93"/>
      <c r="VM167" s="93"/>
      <c r="VN167" s="93"/>
      <c r="VO167" s="93"/>
      <c r="VP167" s="93"/>
      <c r="VQ167" s="93"/>
      <c r="VR167" s="93"/>
      <c r="VS167" s="93"/>
      <c r="VT167" s="93"/>
      <c r="VU167" s="93"/>
      <c r="VV167" s="93"/>
      <c r="VW167" s="93"/>
      <c r="VX167" s="93"/>
      <c r="VY167" s="93"/>
      <c r="VZ167" s="93"/>
      <c r="WA167" s="93"/>
      <c r="WB167" s="93"/>
      <c r="WC167" s="93"/>
      <c r="WD167" s="93"/>
      <c r="WE167" s="93"/>
      <c r="WF167" s="93"/>
      <c r="WG167" s="93"/>
      <c r="WH167" s="93"/>
      <c r="WI167" s="93"/>
      <c r="WJ167" s="93"/>
      <c r="WK167" s="93"/>
      <c r="WL167" s="93"/>
      <c r="WM167" s="93"/>
      <c r="WN167" s="93"/>
      <c r="WO167" s="93"/>
      <c r="WP167" s="93"/>
      <c r="WQ167" s="93"/>
      <c r="WR167" s="93"/>
      <c r="WS167" s="93"/>
      <c r="WT167" s="93"/>
      <c r="WU167" s="93"/>
      <c r="WV167" s="93"/>
      <c r="WW167" s="93"/>
      <c r="WX167" s="93"/>
      <c r="WY167" s="93"/>
      <c r="WZ167" s="93"/>
      <c r="XA167" s="93"/>
      <c r="XB167" s="93"/>
      <c r="XC167" s="93"/>
      <c r="XD167" s="93"/>
      <c r="XE167" s="93"/>
      <c r="XF167" s="93"/>
      <c r="XG167" s="93"/>
      <c r="XH167" s="93"/>
      <c r="XI167" s="93"/>
      <c r="XJ167" s="93"/>
      <c r="XK167" s="93"/>
      <c r="XL167" s="93"/>
      <c r="XM167" s="93"/>
      <c r="XN167" s="93"/>
      <c r="XO167" s="93"/>
      <c r="XP167" s="93"/>
      <c r="XQ167" s="93"/>
      <c r="XR167" s="93"/>
      <c r="XS167" s="93"/>
      <c r="XT167" s="93"/>
      <c r="XU167" s="93"/>
      <c r="XV167" s="93"/>
      <c r="XW167" s="93"/>
      <c r="XX167" s="93"/>
      <c r="XY167" s="93"/>
      <c r="XZ167" s="93"/>
      <c r="YA167" s="93"/>
      <c r="YB167" s="93"/>
      <c r="YC167" s="93"/>
      <c r="YD167" s="93"/>
      <c r="YE167" s="93"/>
      <c r="YF167" s="93"/>
      <c r="YG167" s="93"/>
      <c r="YH167" s="93"/>
      <c r="YI167" s="93"/>
      <c r="YJ167" s="93"/>
      <c r="YK167" s="93"/>
      <c r="YL167" s="93"/>
      <c r="YM167" s="93"/>
      <c r="YN167" s="93"/>
      <c r="YO167" s="93"/>
      <c r="YP167" s="93"/>
      <c r="YQ167" s="93"/>
      <c r="YR167" s="93"/>
      <c r="YS167" s="93"/>
      <c r="YT167" s="93"/>
      <c r="YU167" s="93"/>
      <c r="YV167" s="93"/>
      <c r="YW167" s="93"/>
      <c r="YX167" s="93"/>
      <c r="YY167" s="93"/>
      <c r="YZ167" s="93"/>
      <c r="ZA167" s="93"/>
      <c r="ZB167" s="93"/>
      <c r="ZC167" s="93"/>
      <c r="ZD167" s="93"/>
      <c r="ZE167" s="93"/>
      <c r="ZF167" s="93"/>
      <c r="ZG167" s="93"/>
      <c r="ZH167" s="93"/>
      <c r="ZI167" s="93"/>
      <c r="ZJ167" s="93"/>
      <c r="ZK167" s="93"/>
      <c r="ZL167" s="93"/>
      <c r="ZM167" s="93"/>
      <c r="ZN167" s="93"/>
      <c r="ZO167" s="93"/>
      <c r="ZP167" s="93"/>
      <c r="ZQ167" s="93"/>
      <c r="ZR167" s="93"/>
      <c r="ZS167" s="93"/>
      <c r="ZT167" s="93"/>
      <c r="ZU167" s="93"/>
      <c r="ZV167" s="93"/>
      <c r="ZW167" s="93"/>
      <c r="ZX167" s="93"/>
      <c r="ZY167" s="93"/>
      <c r="ZZ167" s="93"/>
      <c r="AAA167" s="93"/>
      <c r="AAB167" s="93"/>
      <c r="AAC167" s="93"/>
      <c r="AAD167" s="93"/>
      <c r="AAE167" s="93"/>
      <c r="AAF167" s="93"/>
      <c r="AAG167" s="93"/>
      <c r="AAH167" s="93"/>
      <c r="AAI167" s="93"/>
      <c r="AAJ167" s="93"/>
      <c r="AAK167" s="93"/>
      <c r="AAL167" s="93"/>
      <c r="AAM167" s="93"/>
      <c r="AAN167" s="93"/>
      <c r="AAO167" s="93"/>
      <c r="AAP167" s="93"/>
      <c r="AAQ167" s="93"/>
      <c r="AAR167" s="93"/>
      <c r="AAS167" s="93"/>
      <c r="AAT167" s="93"/>
      <c r="AAU167" s="93"/>
      <c r="AAV167" s="93"/>
      <c r="AAW167" s="93"/>
      <c r="AAX167" s="93"/>
      <c r="AAY167" s="93"/>
      <c r="AAZ167" s="93"/>
      <c r="ABA167" s="93"/>
      <c r="ABB167" s="93"/>
      <c r="ABC167" s="93"/>
      <c r="ABD167" s="93"/>
      <c r="ABE167" s="93"/>
      <c r="ABF167" s="93"/>
      <c r="ABG167" s="93"/>
      <c r="ABH167" s="93"/>
      <c r="ABI167" s="93"/>
      <c r="ABJ167" s="93"/>
      <c r="ABK167" s="93"/>
      <c r="ABL167" s="93"/>
      <c r="ABM167" s="93"/>
      <c r="ABN167" s="93"/>
      <c r="ABO167" s="93"/>
      <c r="ABP167" s="93"/>
      <c r="ABQ167" s="93"/>
      <c r="ABR167" s="93"/>
      <c r="ABS167" s="93"/>
      <c r="ABT167" s="93"/>
      <c r="ABU167" s="93"/>
      <c r="ABV167" s="93"/>
      <c r="ABW167" s="93"/>
      <c r="ABX167" s="93"/>
      <c r="ABY167" s="93"/>
      <c r="ABZ167" s="93"/>
      <c r="ACA167" s="93"/>
      <c r="ACB167" s="93"/>
      <c r="ACC167" s="93"/>
      <c r="ACD167" s="93"/>
      <c r="ACE167" s="93"/>
      <c r="ACF167" s="93"/>
      <c r="ACG167" s="93"/>
      <c r="ACH167" s="93"/>
      <c r="ACI167" s="93"/>
      <c r="ACJ167" s="93"/>
      <c r="ACK167" s="93"/>
      <c r="ACL167" s="93"/>
      <c r="ACM167" s="93"/>
      <c r="ACN167" s="93"/>
      <c r="ACO167" s="93"/>
      <c r="ACP167" s="93"/>
      <c r="ACQ167" s="93"/>
      <c r="ACR167" s="93"/>
      <c r="ACS167" s="93"/>
      <c r="ACT167" s="93"/>
      <c r="ACU167" s="93"/>
      <c r="ACV167" s="93"/>
      <c r="ACW167" s="93"/>
      <c r="ACX167" s="93"/>
      <c r="ACY167" s="93"/>
      <c r="ACZ167" s="93"/>
      <c r="ADA167" s="93"/>
      <c r="ADB167" s="93"/>
      <c r="ADC167" s="93"/>
      <c r="ADD167" s="93"/>
      <c r="ADE167" s="93"/>
      <c r="ADF167" s="93"/>
      <c r="ADG167" s="93"/>
      <c r="ADH167" s="93"/>
      <c r="ADI167" s="93"/>
      <c r="ADJ167" s="93"/>
      <c r="ADK167" s="93"/>
      <c r="ADL167" s="93"/>
      <c r="ADM167" s="93"/>
      <c r="ADN167" s="93"/>
      <c r="ADO167" s="93"/>
      <c r="ADP167" s="93"/>
      <c r="ADQ167" s="93"/>
      <c r="ADR167" s="93"/>
      <c r="ADS167" s="93"/>
      <c r="ADT167" s="93"/>
      <c r="ADU167" s="93"/>
      <c r="ADV167" s="93"/>
      <c r="ADW167" s="93"/>
      <c r="ADX167" s="93"/>
      <c r="ADY167" s="93"/>
      <c r="ADZ167" s="93"/>
      <c r="AEA167" s="93"/>
      <c r="AEB167" s="93"/>
      <c r="AEC167" s="93"/>
      <c r="AED167" s="93"/>
      <c r="AEE167" s="93"/>
      <c r="AEF167" s="93"/>
      <c r="AEG167" s="93"/>
      <c r="AEH167" s="93"/>
      <c r="AEI167" s="93"/>
      <c r="AEJ167" s="93"/>
      <c r="AEK167" s="93"/>
      <c r="AEL167" s="93"/>
      <c r="AEM167" s="93"/>
      <c r="AEN167" s="93"/>
      <c r="AEO167" s="93"/>
      <c r="AEP167" s="93"/>
      <c r="AEQ167" s="93"/>
      <c r="AER167" s="93"/>
      <c r="AES167" s="93"/>
      <c r="AET167" s="93"/>
      <c r="AEU167" s="93"/>
      <c r="AEV167" s="93"/>
      <c r="AEW167" s="93"/>
      <c r="AEX167" s="93"/>
      <c r="AEY167" s="93"/>
      <c r="AEZ167" s="93"/>
      <c r="AFA167" s="93"/>
      <c r="AFB167" s="93"/>
      <c r="AFC167" s="93"/>
      <c r="AFD167" s="93"/>
      <c r="AFE167" s="93"/>
      <c r="AFF167" s="93"/>
      <c r="AFG167" s="93"/>
      <c r="AFH167" s="93"/>
      <c r="AFI167" s="93"/>
      <c r="AFJ167" s="93"/>
      <c r="AFK167" s="93"/>
      <c r="AFL167" s="93"/>
      <c r="AFM167" s="93"/>
      <c r="AFN167" s="93"/>
      <c r="AFO167" s="93"/>
      <c r="AFP167" s="93"/>
      <c r="AFQ167" s="93"/>
      <c r="AFR167" s="93"/>
      <c r="AFS167" s="93"/>
      <c r="AFT167" s="93"/>
      <c r="AFU167" s="93"/>
      <c r="AFV167" s="93"/>
      <c r="AFW167" s="93"/>
      <c r="AFX167" s="93"/>
      <c r="AFY167" s="93"/>
      <c r="AFZ167" s="93"/>
      <c r="AGA167" s="93"/>
      <c r="AGB167" s="93"/>
      <c r="AGC167" s="93"/>
      <c r="AGD167" s="93"/>
      <c r="AGE167" s="93"/>
      <c r="AGF167" s="93"/>
      <c r="AGG167" s="93"/>
      <c r="AGH167" s="93"/>
      <c r="AGI167" s="93"/>
      <c r="AGJ167" s="93"/>
      <c r="AGK167" s="93"/>
      <c r="AGL167" s="93"/>
      <c r="AGM167" s="93"/>
      <c r="AGN167" s="93"/>
      <c r="AGO167" s="93"/>
      <c r="AGP167" s="93"/>
      <c r="AGQ167" s="93"/>
      <c r="AGR167" s="93"/>
      <c r="AGS167" s="93"/>
      <c r="AGT167" s="93"/>
      <c r="AGU167" s="93"/>
      <c r="AGV167" s="93"/>
      <c r="AGW167" s="93"/>
      <c r="AGX167" s="93"/>
      <c r="AGY167" s="93"/>
      <c r="AGZ167" s="93"/>
      <c r="AHA167" s="93"/>
      <c r="AHB167" s="93"/>
      <c r="AHC167" s="93"/>
      <c r="AHD167" s="93"/>
      <c r="AHE167" s="93"/>
      <c r="AHF167" s="93"/>
      <c r="AHG167" s="93"/>
      <c r="AHH167" s="93"/>
      <c r="AHI167" s="93"/>
      <c r="AHJ167" s="93"/>
      <c r="AHK167" s="93"/>
      <c r="AHL167" s="93"/>
      <c r="AHM167" s="93"/>
      <c r="AHN167" s="93"/>
      <c r="AHO167" s="93"/>
      <c r="AHP167" s="93"/>
      <c r="AHQ167" s="93"/>
      <c r="AHR167" s="93"/>
      <c r="AHS167" s="93"/>
      <c r="AHT167" s="93"/>
      <c r="AHU167" s="93"/>
      <c r="AHV167" s="93"/>
      <c r="AHW167" s="93"/>
      <c r="AHX167" s="93"/>
      <c r="AHY167" s="93"/>
      <c r="AHZ167" s="93"/>
      <c r="AIA167" s="93"/>
      <c r="AIB167" s="93"/>
      <c r="AIC167" s="93"/>
      <c r="AID167" s="93"/>
      <c r="AIE167" s="93"/>
      <c r="AIF167" s="93"/>
      <c r="AIG167" s="93"/>
      <c r="AIH167" s="93"/>
      <c r="AII167" s="93"/>
      <c r="AIJ167" s="93"/>
      <c r="AIK167" s="93"/>
      <c r="AIL167" s="93"/>
      <c r="AIM167" s="93"/>
      <c r="AIN167" s="93"/>
      <c r="AIO167" s="93"/>
      <c r="AIP167" s="93"/>
      <c r="AIQ167" s="93"/>
      <c r="AIR167" s="93"/>
      <c r="AIS167" s="93"/>
      <c r="AIT167" s="93"/>
      <c r="AIU167" s="93"/>
      <c r="AIV167" s="93"/>
      <c r="AIW167" s="93"/>
      <c r="AIX167" s="93"/>
      <c r="AIY167" s="93"/>
      <c r="AIZ167" s="93"/>
      <c r="AJA167" s="93"/>
      <c r="AJB167" s="93"/>
      <c r="AJC167" s="93"/>
      <c r="AJD167" s="93"/>
      <c r="AJE167" s="93"/>
      <c r="AJF167" s="93"/>
      <c r="AJG167" s="93"/>
      <c r="AJH167" s="93"/>
      <c r="AJI167" s="93"/>
      <c r="AJJ167" s="93"/>
      <c r="AJK167" s="93"/>
      <c r="AJL167" s="93"/>
      <c r="AJM167" s="93"/>
      <c r="AJN167" s="93"/>
      <c r="AJO167" s="93"/>
      <c r="AJP167" s="93"/>
      <c r="AJQ167" s="93"/>
      <c r="AJR167" s="93"/>
      <c r="AJS167" s="93"/>
      <c r="AJT167" s="93"/>
      <c r="AJU167" s="93"/>
      <c r="AJV167" s="93"/>
      <c r="AJW167" s="93"/>
      <c r="AJX167" s="93"/>
      <c r="AJY167" s="93"/>
      <c r="AJZ167" s="93"/>
      <c r="AKA167" s="93"/>
      <c r="AKB167" s="93"/>
      <c r="AKC167" s="93"/>
      <c r="AKD167" s="93"/>
      <c r="AKE167" s="93"/>
      <c r="AKF167" s="93"/>
      <c r="AKG167" s="93"/>
      <c r="AKH167" s="93"/>
      <c r="AKI167" s="93"/>
      <c r="AKJ167" s="93"/>
      <c r="AKK167" s="93"/>
      <c r="AKL167" s="93"/>
      <c r="AKM167" s="93"/>
      <c r="AKN167" s="93"/>
      <c r="AKO167" s="93"/>
      <c r="AKP167" s="93"/>
      <c r="AKQ167" s="93"/>
      <c r="AKR167" s="93"/>
      <c r="AKS167" s="93"/>
      <c r="AKT167" s="93"/>
      <c r="AKU167" s="93"/>
      <c r="AKV167" s="93"/>
      <c r="AKW167" s="93"/>
      <c r="AKX167" s="93"/>
      <c r="AKY167" s="93"/>
      <c r="AKZ167" s="93"/>
      <c r="ALA167" s="93"/>
      <c r="ALB167" s="93"/>
      <c r="ALC167" s="93"/>
      <c r="ALD167" s="93"/>
      <c r="ALE167" s="93"/>
      <c r="ALF167" s="93"/>
      <c r="ALG167" s="93"/>
      <c r="ALH167" s="93"/>
      <c r="ALI167" s="93"/>
      <c r="ALJ167" s="93"/>
      <c r="ALK167" s="93"/>
      <c r="ALL167" s="93"/>
      <c r="ALM167" s="93"/>
      <c r="ALN167" s="93"/>
      <c r="ALO167" s="93"/>
      <c r="ALP167" s="93"/>
      <c r="ALQ167" s="93"/>
      <c r="ALR167" s="93"/>
      <c r="ALS167" s="93"/>
      <c r="ALT167" s="93"/>
      <c r="ALU167" s="93"/>
      <c r="ALV167" s="93"/>
      <c r="ALW167" s="93"/>
      <c r="ALX167" s="93"/>
      <c r="ALY167" s="93"/>
      <c r="ALZ167" s="93"/>
      <c r="AMA167" s="93"/>
      <c r="AMB167" s="93"/>
      <c r="AMC167" s="93"/>
      <c r="AMD167" s="93"/>
      <c r="AME167" s="93"/>
      <c r="AMF167" s="93"/>
      <c r="AMG167" s="93"/>
      <c r="AMH167" s="93"/>
      <c r="AMI167" s="93"/>
      <c r="AMJ167" s="93"/>
      <c r="AMK167" s="93"/>
      <c r="AML167" s="93"/>
      <c r="AMM167" s="93"/>
      <c r="AMN167" s="93"/>
      <c r="AMO167" s="93"/>
      <c r="AMP167" s="93"/>
      <c r="AMQ167" s="93"/>
      <c r="AMR167" s="93"/>
      <c r="AMS167" s="93"/>
      <c r="AMT167" s="93"/>
      <c r="AMU167" s="93"/>
      <c r="AMV167" s="93"/>
      <c r="AMW167" s="93"/>
      <c r="AMX167" s="93"/>
      <c r="AMY167" s="93"/>
      <c r="AMZ167" s="93"/>
      <c r="ANA167" s="93"/>
      <c r="ANB167" s="93"/>
      <c r="ANC167" s="93"/>
      <c r="AND167" s="93"/>
      <c r="ANE167" s="93"/>
      <c r="ANF167" s="93"/>
      <c r="ANG167" s="93"/>
      <c r="ANH167" s="93"/>
      <c r="ANI167" s="93"/>
      <c r="ANJ167" s="93"/>
      <c r="ANK167" s="93"/>
      <c r="ANL167" s="93"/>
      <c r="ANM167" s="93"/>
      <c r="ANN167" s="93"/>
      <c r="ANO167" s="93"/>
      <c r="ANP167" s="93"/>
      <c r="ANQ167" s="93"/>
      <c r="ANR167" s="93"/>
      <c r="ANS167" s="93"/>
      <c r="ANT167" s="93"/>
      <c r="ANU167" s="93"/>
      <c r="ANV167" s="93"/>
      <c r="ANW167" s="93"/>
      <c r="ANX167" s="93"/>
      <c r="ANY167" s="93"/>
      <c r="ANZ167" s="93"/>
      <c r="AOA167" s="93"/>
      <c r="AOB167" s="93"/>
      <c r="AOC167" s="93"/>
      <c r="AOD167" s="93"/>
      <c r="AOE167" s="93"/>
      <c r="AOF167" s="93"/>
      <c r="AOG167" s="93"/>
      <c r="AOH167" s="93"/>
      <c r="AOI167" s="93"/>
      <c r="AOJ167" s="93"/>
      <c r="AOK167" s="93"/>
      <c r="AOL167" s="93"/>
      <c r="AOM167" s="93"/>
      <c r="AON167" s="93"/>
      <c r="AOO167" s="93"/>
      <c r="AOP167" s="93"/>
      <c r="AOQ167" s="93"/>
      <c r="AOR167" s="93"/>
      <c r="AOS167" s="93"/>
      <c r="AOT167" s="93"/>
      <c r="AOU167" s="93"/>
      <c r="AOV167" s="93"/>
      <c r="AOW167" s="93"/>
      <c r="AOX167" s="93"/>
      <c r="AOY167" s="93"/>
      <c r="AOZ167" s="93"/>
      <c r="APA167" s="93"/>
      <c r="APB167" s="93"/>
      <c r="APC167" s="93"/>
      <c r="APD167" s="93"/>
      <c r="APE167" s="93"/>
      <c r="APF167" s="93"/>
      <c r="APG167" s="93"/>
      <c r="APH167" s="93"/>
      <c r="API167" s="93"/>
      <c r="APJ167" s="93"/>
      <c r="APK167" s="93"/>
      <c r="APL167" s="93"/>
      <c r="APM167" s="93"/>
      <c r="APN167" s="93"/>
      <c r="APO167" s="93"/>
      <c r="APP167" s="93"/>
      <c r="APQ167" s="93"/>
      <c r="APR167" s="93"/>
      <c r="APS167" s="93"/>
      <c r="APT167" s="93"/>
      <c r="APU167" s="93"/>
      <c r="APV167" s="93"/>
      <c r="APW167" s="93"/>
      <c r="APX167" s="93"/>
      <c r="APY167" s="93"/>
      <c r="APZ167" s="93"/>
      <c r="AQA167" s="93"/>
      <c r="AQB167" s="93"/>
      <c r="AQC167" s="93"/>
      <c r="AQD167" s="93"/>
      <c r="AQE167" s="93"/>
      <c r="AQF167" s="93"/>
      <c r="AQG167" s="93"/>
      <c r="AQH167" s="93"/>
      <c r="AQI167" s="93"/>
      <c r="AQJ167" s="93"/>
      <c r="AQK167" s="93"/>
      <c r="AQL167" s="93"/>
      <c r="AQM167" s="93"/>
      <c r="AQN167" s="93"/>
      <c r="AQO167" s="93"/>
      <c r="AQP167" s="93"/>
      <c r="AQQ167" s="93"/>
      <c r="AQR167" s="93"/>
      <c r="AQS167" s="93"/>
      <c r="AQT167" s="93"/>
      <c r="AQU167" s="93"/>
      <c r="AQV167" s="93"/>
      <c r="AQW167" s="93"/>
      <c r="AQX167" s="93"/>
      <c r="AQY167" s="93"/>
      <c r="AQZ167" s="93"/>
      <c r="ARA167" s="93"/>
      <c r="ARB167" s="93"/>
      <c r="ARC167" s="93"/>
      <c r="ARD167" s="93"/>
      <c r="ARE167" s="93"/>
      <c r="ARF167" s="93"/>
      <c r="ARG167" s="93"/>
      <c r="ARH167" s="93"/>
      <c r="ARI167" s="93"/>
      <c r="ARJ167" s="93"/>
      <c r="ARK167" s="93"/>
      <c r="ARL167" s="93"/>
      <c r="ARM167" s="93"/>
      <c r="ARN167" s="93"/>
      <c r="ARO167" s="93"/>
      <c r="ARP167" s="93"/>
      <c r="ARQ167" s="93"/>
      <c r="ARR167" s="93"/>
      <c r="ARS167" s="93"/>
      <c r="ART167" s="93"/>
      <c r="ARU167" s="93"/>
      <c r="ARV167" s="93"/>
      <c r="ARW167" s="93"/>
      <c r="ARX167" s="93"/>
      <c r="ARY167" s="93"/>
      <c r="ARZ167" s="93"/>
      <c r="ASA167" s="93"/>
      <c r="ASB167" s="93"/>
      <c r="ASC167" s="93"/>
      <c r="ASD167" s="93"/>
      <c r="ASE167" s="93"/>
      <c r="ASF167" s="93"/>
      <c r="ASG167" s="93"/>
      <c r="ASH167" s="93"/>
      <c r="ASI167" s="93"/>
      <c r="ASJ167" s="93"/>
      <c r="ASK167" s="93"/>
      <c r="ASL167" s="93"/>
      <c r="ASM167" s="93"/>
      <c r="ASN167" s="93"/>
      <c r="ASO167" s="93"/>
      <c r="ASP167" s="93"/>
      <c r="ASQ167" s="93"/>
      <c r="ASR167" s="93"/>
      <c r="ASS167" s="93"/>
      <c r="AST167" s="93"/>
      <c r="ASU167" s="93"/>
      <c r="ASV167" s="93"/>
      <c r="ASW167" s="93"/>
      <c r="ASX167" s="93"/>
      <c r="ASY167" s="93"/>
      <c r="ASZ167" s="93"/>
      <c r="ATA167" s="93"/>
      <c r="ATB167" s="93"/>
      <c r="ATC167" s="93"/>
      <c r="ATD167" s="93"/>
      <c r="ATE167" s="93"/>
      <c r="ATF167" s="93"/>
      <c r="ATG167" s="93"/>
      <c r="ATH167" s="93"/>
      <c r="ATI167" s="93"/>
      <c r="ATJ167" s="93"/>
      <c r="ATK167" s="93"/>
      <c r="ATL167" s="93"/>
      <c r="ATM167" s="93"/>
      <c r="ATN167" s="93"/>
      <c r="ATO167" s="93"/>
      <c r="ATP167" s="93"/>
      <c r="ATQ167" s="93"/>
      <c r="ATR167" s="93"/>
      <c r="ATS167" s="93"/>
      <c r="ATT167" s="93"/>
      <c r="ATU167" s="93"/>
      <c r="ATV167" s="93"/>
      <c r="ATW167" s="93"/>
      <c r="ATX167" s="93"/>
      <c r="ATY167" s="93"/>
      <c r="ATZ167" s="93"/>
      <c r="AUA167" s="93"/>
      <c r="AUB167" s="93"/>
      <c r="AUC167" s="93"/>
      <c r="AUD167" s="93"/>
      <c r="AUE167" s="93"/>
      <c r="AUF167" s="93"/>
      <c r="AUG167" s="93"/>
      <c r="AUH167" s="93"/>
      <c r="AUI167" s="93"/>
      <c r="AUJ167" s="93"/>
      <c r="AUK167" s="93"/>
      <c r="AUL167" s="93"/>
      <c r="AUM167" s="93"/>
      <c r="AUN167" s="93"/>
      <c r="AUO167" s="93"/>
      <c r="AUP167" s="93"/>
      <c r="AUQ167" s="93"/>
      <c r="AUR167" s="93"/>
      <c r="AUS167" s="93"/>
      <c r="AUT167" s="93"/>
      <c r="AUU167" s="93"/>
      <c r="AUV167" s="93"/>
      <c r="AUW167" s="93"/>
      <c r="AUX167" s="93"/>
      <c r="AUY167" s="93"/>
      <c r="AUZ167" s="93"/>
      <c r="AVA167" s="93"/>
      <c r="AVB167" s="93"/>
      <c r="AVC167" s="93"/>
      <c r="AVD167" s="93"/>
      <c r="AVE167" s="93"/>
      <c r="AVF167" s="93"/>
      <c r="AVG167" s="93"/>
      <c r="AVH167" s="93"/>
      <c r="AVI167" s="93"/>
      <c r="AVJ167" s="93"/>
      <c r="AVK167" s="93"/>
      <c r="AVL167" s="93"/>
      <c r="AVM167" s="93"/>
      <c r="AVN167" s="93"/>
      <c r="AVO167" s="93"/>
      <c r="AVP167" s="93"/>
      <c r="AVQ167" s="93"/>
      <c r="AVR167" s="93"/>
      <c r="AVS167" s="93"/>
      <c r="AVT167" s="93"/>
      <c r="AVU167" s="93"/>
      <c r="AVV167" s="93"/>
      <c r="AVW167" s="93"/>
      <c r="AVX167" s="93"/>
      <c r="AVY167" s="93"/>
      <c r="AVZ167" s="93"/>
      <c r="AWA167" s="93"/>
      <c r="AWB167" s="93"/>
      <c r="AWC167" s="93"/>
      <c r="AWD167" s="93"/>
      <c r="AWE167" s="93"/>
      <c r="AWF167" s="93"/>
      <c r="AWG167" s="93"/>
      <c r="AWH167" s="93"/>
      <c r="AWI167" s="93"/>
      <c r="AWJ167" s="93"/>
      <c r="AWK167" s="93"/>
      <c r="AWL167" s="93"/>
      <c r="AWM167" s="93"/>
      <c r="AWN167" s="93"/>
      <c r="AWO167" s="93"/>
      <c r="AWP167" s="93"/>
      <c r="AWQ167" s="93"/>
      <c r="AWR167" s="93"/>
      <c r="AWS167" s="93"/>
      <c r="AWT167" s="93"/>
      <c r="AWU167" s="93"/>
      <c r="AWV167" s="93"/>
      <c r="AWW167" s="93"/>
      <c r="AWX167" s="93"/>
      <c r="AWY167" s="93"/>
      <c r="AWZ167" s="93"/>
      <c r="AXA167" s="93"/>
      <c r="AXB167" s="93"/>
      <c r="AXC167" s="93"/>
      <c r="AXD167" s="93"/>
      <c r="AXE167" s="93"/>
      <c r="AXF167" s="93"/>
      <c r="AXG167" s="93"/>
      <c r="AXH167" s="93"/>
      <c r="AXI167" s="93"/>
      <c r="AXJ167" s="93"/>
      <c r="AXK167" s="93"/>
      <c r="AXL167" s="93"/>
      <c r="AXM167" s="93"/>
      <c r="AXN167" s="93"/>
      <c r="AXO167" s="93"/>
      <c r="AXP167" s="93"/>
      <c r="AXQ167" s="93"/>
      <c r="AXR167" s="93"/>
      <c r="AXS167" s="93"/>
      <c r="AXT167" s="93"/>
      <c r="AXU167" s="93"/>
      <c r="AXV167" s="93"/>
      <c r="AXW167" s="93"/>
      <c r="AXX167" s="93"/>
      <c r="AXY167" s="93"/>
      <c r="AXZ167" s="93"/>
      <c r="AYA167" s="93"/>
      <c r="AYB167" s="93"/>
      <c r="AYC167" s="93"/>
      <c r="AYD167" s="93"/>
      <c r="AYE167" s="93"/>
      <c r="AYF167" s="93"/>
      <c r="AYG167" s="93"/>
      <c r="AYH167" s="93"/>
      <c r="AYI167" s="93"/>
      <c r="AYJ167" s="93"/>
      <c r="AYK167" s="93"/>
      <c r="AYL167" s="93"/>
      <c r="AYM167" s="93"/>
      <c r="AYN167" s="93"/>
      <c r="AYO167" s="93"/>
      <c r="AYP167" s="93"/>
      <c r="AYQ167" s="93"/>
      <c r="AYR167" s="93"/>
      <c r="AYS167" s="93"/>
      <c r="AYT167" s="93"/>
      <c r="AYU167" s="93"/>
      <c r="AYV167" s="93"/>
      <c r="AYW167" s="93"/>
      <c r="AYX167" s="93"/>
      <c r="AYY167" s="93"/>
      <c r="AYZ167" s="93"/>
      <c r="AZA167" s="93"/>
      <c r="AZB167" s="93"/>
      <c r="AZC167" s="93"/>
      <c r="AZD167" s="93"/>
      <c r="AZE167" s="93"/>
      <c r="AZF167" s="93"/>
      <c r="AZG167" s="93"/>
      <c r="AZH167" s="93"/>
      <c r="AZI167" s="93"/>
      <c r="AZJ167" s="93"/>
      <c r="AZK167" s="93"/>
      <c r="AZL167" s="93"/>
      <c r="AZM167" s="93"/>
      <c r="AZN167" s="93"/>
      <c r="AZO167" s="93"/>
      <c r="AZP167" s="93"/>
      <c r="AZQ167" s="93"/>
      <c r="AZR167" s="93"/>
      <c r="AZS167" s="93"/>
      <c r="AZT167" s="93"/>
      <c r="AZU167" s="93"/>
      <c r="AZV167" s="93"/>
      <c r="AZW167" s="93"/>
      <c r="AZX167" s="93"/>
      <c r="AZY167" s="93"/>
      <c r="AZZ167" s="93"/>
      <c r="BAA167" s="93"/>
      <c r="BAB167" s="93"/>
      <c r="BAC167" s="93"/>
      <c r="BAD167" s="93"/>
      <c r="BAE167" s="93"/>
      <c r="BAF167" s="93"/>
      <c r="BAG167" s="93"/>
      <c r="BAH167" s="93"/>
      <c r="BAI167" s="93"/>
      <c r="BAJ167" s="93"/>
      <c r="BAK167" s="93"/>
      <c r="BAL167" s="93"/>
      <c r="BAM167" s="93"/>
      <c r="BAN167" s="93"/>
      <c r="BAO167" s="93"/>
      <c r="BAP167" s="93"/>
      <c r="BAQ167" s="93"/>
      <c r="BAR167" s="93"/>
      <c r="BAS167" s="93"/>
      <c r="BAT167" s="93"/>
      <c r="BAU167" s="93"/>
      <c r="BAV167" s="93"/>
      <c r="BAW167" s="93"/>
      <c r="BAX167" s="93"/>
      <c r="BAY167" s="93"/>
      <c r="BAZ167" s="93"/>
      <c r="BBA167" s="93"/>
      <c r="BBB167" s="93"/>
      <c r="BBC167" s="93"/>
      <c r="BBD167" s="93"/>
      <c r="BBE167" s="93"/>
      <c r="BBF167" s="93"/>
      <c r="BBG167" s="93"/>
      <c r="BBH167" s="93"/>
      <c r="BBI167" s="93"/>
      <c r="BBJ167" s="93"/>
      <c r="BBK167" s="93"/>
      <c r="BBL167" s="93"/>
      <c r="BBM167" s="93"/>
      <c r="BBN167" s="93"/>
      <c r="BBO167" s="93"/>
      <c r="BBP167" s="93"/>
      <c r="BBQ167" s="93"/>
      <c r="BBR167" s="93"/>
      <c r="BBS167" s="93"/>
      <c r="BBT167" s="93"/>
      <c r="BBU167" s="93"/>
      <c r="BBV167" s="93"/>
      <c r="BBW167" s="93"/>
      <c r="BBX167" s="93"/>
      <c r="BBY167" s="93"/>
      <c r="BBZ167" s="93"/>
      <c r="BCA167" s="93"/>
      <c r="BCB167" s="93"/>
      <c r="BCC167" s="93"/>
      <c r="BCD167" s="93"/>
      <c r="BCE167" s="93"/>
      <c r="BCF167" s="93"/>
      <c r="BCG167" s="93"/>
      <c r="BCH167" s="93"/>
      <c r="BCI167" s="93"/>
      <c r="BCJ167" s="93"/>
      <c r="BCK167" s="93"/>
      <c r="BCL167" s="93"/>
      <c r="BCM167" s="93"/>
      <c r="BCN167" s="93"/>
      <c r="BCO167" s="93"/>
      <c r="BCP167" s="93"/>
      <c r="BCQ167" s="93"/>
      <c r="BCR167" s="93"/>
      <c r="BCS167" s="93"/>
      <c r="BCT167" s="93"/>
      <c r="BCU167" s="93"/>
      <c r="BCV167" s="93"/>
      <c r="BCW167" s="93"/>
      <c r="BCX167" s="93"/>
      <c r="BCY167" s="93"/>
      <c r="BCZ167" s="93"/>
      <c r="BDA167" s="93"/>
      <c r="BDB167" s="93"/>
      <c r="BDC167" s="93"/>
      <c r="BDD167" s="93"/>
      <c r="BDE167" s="93"/>
      <c r="BDF167" s="93"/>
      <c r="BDG167" s="93"/>
      <c r="BDH167" s="93"/>
      <c r="BDI167" s="93"/>
      <c r="BDJ167" s="93"/>
      <c r="BDK167" s="93"/>
      <c r="BDL167" s="93"/>
      <c r="BDM167" s="93"/>
      <c r="BDN167" s="93"/>
      <c r="BDO167" s="93"/>
      <c r="BDP167" s="93"/>
      <c r="BDQ167" s="93"/>
      <c r="BDR167" s="93"/>
      <c r="BDS167" s="93"/>
      <c r="BDT167" s="93"/>
      <c r="BDU167" s="93"/>
      <c r="BDV167" s="93"/>
      <c r="BDW167" s="93"/>
      <c r="BDX167" s="93"/>
      <c r="BDY167" s="93"/>
      <c r="BDZ167" s="93"/>
      <c r="BEA167" s="93"/>
      <c r="BEB167" s="93"/>
      <c r="BEC167" s="93"/>
      <c r="BED167" s="93"/>
      <c r="BEE167" s="93"/>
      <c r="BEF167" s="93"/>
      <c r="BEG167" s="93"/>
      <c r="BEH167" s="93"/>
      <c r="BEI167" s="93"/>
      <c r="BEJ167" s="93"/>
      <c r="BEK167" s="93"/>
      <c r="BEL167" s="93"/>
      <c r="BEM167" s="93"/>
      <c r="BEN167" s="93"/>
      <c r="BEO167" s="93"/>
      <c r="BEP167" s="93"/>
      <c r="BEQ167" s="93"/>
      <c r="BER167" s="93"/>
      <c r="BES167" s="93"/>
      <c r="BET167" s="93"/>
      <c r="BEU167" s="93"/>
      <c r="BEV167" s="93"/>
      <c r="BEW167" s="93"/>
      <c r="BEX167" s="93"/>
      <c r="BEY167" s="93"/>
      <c r="BEZ167" s="93"/>
      <c r="BFA167" s="93"/>
      <c r="BFB167" s="93"/>
      <c r="BFC167" s="93"/>
      <c r="BFD167" s="93"/>
      <c r="BFE167" s="93"/>
      <c r="BFF167" s="93"/>
      <c r="BFG167" s="93"/>
      <c r="BFH167" s="93"/>
      <c r="BFI167" s="93"/>
      <c r="BFJ167" s="93"/>
      <c r="BFK167" s="93"/>
      <c r="BFL167" s="93"/>
      <c r="BFM167" s="93"/>
      <c r="BFN167" s="93"/>
      <c r="BFO167" s="93"/>
      <c r="BFP167" s="93"/>
      <c r="BFQ167" s="93"/>
      <c r="BFR167" s="93"/>
      <c r="BFS167" s="93"/>
      <c r="BFT167" s="93"/>
      <c r="BFU167" s="93"/>
      <c r="BFV167" s="93"/>
      <c r="BFW167" s="93"/>
      <c r="BFX167" s="93"/>
      <c r="BFY167" s="93"/>
      <c r="BFZ167" s="93"/>
      <c r="BGA167" s="93"/>
      <c r="BGB167" s="93"/>
      <c r="BGC167" s="93"/>
      <c r="BGD167" s="93"/>
      <c r="BGE167" s="93"/>
      <c r="BGF167" s="93"/>
      <c r="BGG167" s="93"/>
      <c r="BGH167" s="93"/>
      <c r="BGI167" s="93"/>
      <c r="BGJ167" s="93"/>
      <c r="BGK167" s="93"/>
      <c r="BGL167" s="93"/>
      <c r="BGM167" s="93"/>
      <c r="BGN167" s="93"/>
      <c r="BGO167" s="93"/>
      <c r="BGP167" s="93"/>
      <c r="BGQ167" s="93"/>
      <c r="BGR167" s="93"/>
      <c r="BGS167" s="93"/>
      <c r="BGT167" s="93"/>
      <c r="BGU167" s="93"/>
      <c r="BGV167" s="93"/>
      <c r="BGW167" s="93"/>
      <c r="BGX167" s="93"/>
      <c r="BGY167" s="93"/>
      <c r="BGZ167" s="93"/>
      <c r="BHA167" s="93"/>
      <c r="BHB167" s="93"/>
      <c r="BHC167" s="93"/>
      <c r="BHD167" s="93"/>
      <c r="BHE167" s="93"/>
      <c r="BHF167" s="93"/>
      <c r="BHG167" s="93"/>
      <c r="BHH167" s="93"/>
      <c r="BHI167" s="93"/>
      <c r="BHJ167" s="93"/>
      <c r="BHK167" s="93"/>
      <c r="BHL167" s="93"/>
      <c r="BHM167" s="93"/>
      <c r="BHN167" s="93"/>
      <c r="BHO167" s="93"/>
      <c r="BHP167" s="93"/>
      <c r="BHQ167" s="93"/>
      <c r="BHR167" s="93"/>
      <c r="BHS167" s="93"/>
      <c r="BHT167" s="93"/>
      <c r="BHU167" s="93"/>
      <c r="BHV167" s="93"/>
      <c r="BHW167" s="93"/>
      <c r="BHX167" s="93"/>
      <c r="BHY167" s="93"/>
      <c r="BHZ167" s="93"/>
      <c r="BIA167" s="93"/>
      <c r="BIB167" s="93"/>
      <c r="BIC167" s="93"/>
      <c r="BID167" s="93"/>
      <c r="BIE167" s="93"/>
      <c r="BIF167" s="93"/>
      <c r="BIG167" s="93"/>
      <c r="BIH167" s="93"/>
      <c r="BII167" s="93"/>
      <c r="BIJ167" s="93"/>
      <c r="BIK167" s="93"/>
      <c r="BIL167" s="93"/>
      <c r="BIM167" s="93"/>
      <c r="BIN167" s="93"/>
      <c r="BIO167" s="93"/>
      <c r="BIP167" s="93"/>
      <c r="BIQ167" s="93"/>
      <c r="BIR167" s="93"/>
      <c r="BIS167" s="93"/>
      <c r="BIT167" s="93"/>
      <c r="BIU167" s="93"/>
      <c r="BIV167" s="93"/>
      <c r="BIW167" s="93"/>
      <c r="BIX167" s="93"/>
      <c r="BIY167" s="93"/>
      <c r="BIZ167" s="93"/>
      <c r="BJA167" s="93"/>
      <c r="BJB167" s="93"/>
      <c r="BJC167" s="93"/>
      <c r="BJD167" s="93"/>
      <c r="BJE167" s="93"/>
      <c r="BJF167" s="93"/>
      <c r="BJG167" s="93"/>
      <c r="BJH167" s="93"/>
      <c r="BJI167" s="93"/>
      <c r="BJJ167" s="93"/>
      <c r="BJK167" s="93"/>
      <c r="BJL167" s="93"/>
      <c r="BJM167" s="93"/>
      <c r="BJN167" s="93"/>
      <c r="BJO167" s="93"/>
      <c r="BJP167" s="93"/>
      <c r="BJQ167" s="93"/>
      <c r="BJR167" s="93"/>
      <c r="BJS167" s="93"/>
      <c r="BJT167" s="93"/>
      <c r="BJU167" s="93"/>
      <c r="BJV167" s="93"/>
      <c r="BJW167" s="93"/>
      <c r="BJX167" s="93"/>
      <c r="BJY167" s="93"/>
      <c r="BJZ167" s="93"/>
      <c r="BKA167" s="93"/>
      <c r="BKB167" s="93"/>
      <c r="BKC167" s="93"/>
      <c r="BKD167" s="93"/>
      <c r="BKE167" s="93"/>
      <c r="BKF167" s="93"/>
      <c r="BKG167" s="93"/>
      <c r="BKH167" s="93"/>
      <c r="BKI167" s="93"/>
      <c r="BKJ167" s="93"/>
      <c r="BKK167" s="93"/>
      <c r="BKL167" s="93"/>
      <c r="BKM167" s="93"/>
      <c r="BKN167" s="93"/>
      <c r="BKO167" s="93"/>
      <c r="BKP167" s="93"/>
      <c r="BKQ167" s="93"/>
      <c r="BKR167" s="93"/>
      <c r="BKS167" s="93"/>
      <c r="BKT167" s="93"/>
      <c r="BKU167" s="93"/>
      <c r="BKV167" s="93"/>
      <c r="BKW167" s="93"/>
      <c r="BKX167" s="93"/>
      <c r="BKY167" s="93"/>
      <c r="BKZ167" s="93"/>
      <c r="BLA167" s="93"/>
      <c r="BLB167" s="93"/>
      <c r="BLC167" s="93"/>
      <c r="BLD167" s="93"/>
      <c r="BLE167" s="93"/>
      <c r="BLF167" s="93"/>
      <c r="BLG167" s="93"/>
      <c r="BLH167" s="93"/>
      <c r="BLI167" s="93"/>
      <c r="BLJ167" s="93"/>
      <c r="BLK167" s="93"/>
      <c r="BLL167" s="93"/>
      <c r="BLM167" s="93"/>
      <c r="BLN167" s="93"/>
      <c r="BLO167" s="93"/>
      <c r="BLP167" s="93"/>
      <c r="BLQ167" s="93"/>
      <c r="BLR167" s="93"/>
      <c r="BLS167" s="93"/>
      <c r="BLT167" s="93"/>
      <c r="BLU167" s="93"/>
      <c r="BLV167" s="93"/>
      <c r="BLW167" s="93"/>
      <c r="BLX167" s="93"/>
      <c r="BLY167" s="93"/>
      <c r="BLZ167" s="93"/>
      <c r="BMA167" s="93"/>
      <c r="BMB167" s="93"/>
      <c r="BMC167" s="93"/>
      <c r="BMD167" s="93"/>
      <c r="BME167" s="93"/>
      <c r="BMF167" s="93"/>
      <c r="BMG167" s="93"/>
      <c r="BMH167" s="93"/>
      <c r="BMI167" s="93"/>
      <c r="BMJ167" s="93"/>
      <c r="BMK167" s="93"/>
      <c r="BML167" s="93"/>
      <c r="BMM167" s="93"/>
      <c r="BMN167" s="93"/>
      <c r="BMO167" s="93"/>
      <c r="BMP167" s="93"/>
      <c r="BMQ167" s="93"/>
      <c r="BMR167" s="93"/>
      <c r="BMS167" s="93"/>
      <c r="BMT167" s="93"/>
      <c r="BMU167" s="93"/>
      <c r="BMV167" s="93"/>
      <c r="BMW167" s="93"/>
      <c r="BMX167" s="93"/>
      <c r="BMY167" s="93"/>
      <c r="BMZ167" s="93"/>
      <c r="BNA167" s="93"/>
      <c r="BNB167" s="93"/>
      <c r="BNC167" s="93"/>
      <c r="BND167" s="93"/>
      <c r="BNE167" s="93"/>
      <c r="BNF167" s="93"/>
      <c r="BNG167" s="93"/>
      <c r="BNH167" s="93"/>
      <c r="BNI167" s="93"/>
      <c r="BNJ167" s="93"/>
      <c r="BNK167" s="93"/>
      <c r="BNL167" s="93"/>
      <c r="BNM167" s="93"/>
      <c r="BNN167" s="93"/>
      <c r="BNO167" s="93"/>
      <c r="BNP167" s="93"/>
      <c r="BNQ167" s="93"/>
      <c r="BNR167" s="93"/>
      <c r="BNS167" s="93"/>
      <c r="BNT167" s="93"/>
      <c r="BNU167" s="93"/>
      <c r="BNV167" s="93"/>
      <c r="BNW167" s="93"/>
      <c r="BNX167" s="93"/>
      <c r="BNY167" s="93"/>
      <c r="BNZ167" s="93"/>
      <c r="BOA167" s="93"/>
      <c r="BOB167" s="93"/>
      <c r="BOC167" s="93"/>
      <c r="BOD167" s="93"/>
      <c r="BOE167" s="93"/>
      <c r="BOF167" s="93"/>
      <c r="BOG167" s="93"/>
      <c r="BOH167" s="93"/>
      <c r="BOI167" s="93"/>
      <c r="BOJ167" s="93"/>
      <c r="BOK167" s="93"/>
      <c r="BOL167" s="93"/>
      <c r="BOM167" s="93"/>
      <c r="BON167" s="93"/>
      <c r="BOO167" s="93"/>
      <c r="BOP167" s="93"/>
      <c r="BOQ167" s="93"/>
      <c r="BOR167" s="93"/>
      <c r="BOS167" s="93"/>
      <c r="BOT167" s="93"/>
      <c r="BOU167" s="93"/>
      <c r="BOV167" s="93"/>
      <c r="BOW167" s="93"/>
      <c r="BOX167" s="93"/>
      <c r="BOY167" s="93"/>
      <c r="BOZ167" s="93"/>
      <c r="BPA167" s="93"/>
      <c r="BPB167" s="93"/>
      <c r="BPC167" s="93"/>
      <c r="BPD167" s="93"/>
      <c r="BPE167" s="93"/>
      <c r="BPF167" s="93"/>
      <c r="BPG167" s="93"/>
      <c r="BPH167" s="93"/>
      <c r="BPI167" s="93"/>
      <c r="BPJ167" s="93"/>
      <c r="BPK167" s="93"/>
      <c r="BPL167" s="93"/>
      <c r="BPM167" s="93"/>
      <c r="BPN167" s="93"/>
      <c r="BPO167" s="93"/>
      <c r="BPP167" s="93"/>
      <c r="BPQ167" s="93"/>
      <c r="BPR167" s="93"/>
      <c r="BPS167" s="93"/>
      <c r="BPT167" s="93"/>
      <c r="BPU167" s="93"/>
      <c r="BPV167" s="93"/>
      <c r="BPW167" s="93"/>
      <c r="BPX167" s="93"/>
      <c r="BPY167" s="93"/>
      <c r="BPZ167" s="93"/>
      <c r="BQA167" s="93"/>
      <c r="BQB167" s="93"/>
      <c r="BQC167" s="93"/>
      <c r="BQD167" s="93"/>
      <c r="BQE167" s="93"/>
      <c r="BQF167" s="93"/>
      <c r="BQG167" s="93"/>
      <c r="BQH167" s="93"/>
      <c r="BQI167" s="93"/>
      <c r="BQJ167" s="93"/>
      <c r="BQK167" s="93"/>
      <c r="BQL167" s="93"/>
      <c r="BQM167" s="93"/>
      <c r="BQN167" s="93"/>
      <c r="BQO167" s="93"/>
      <c r="BQP167" s="93"/>
      <c r="BQQ167" s="93"/>
      <c r="BQR167" s="93"/>
      <c r="BQS167" s="93"/>
      <c r="BQT167" s="93"/>
      <c r="BQU167" s="93"/>
      <c r="BQV167" s="93"/>
      <c r="BQW167" s="93"/>
      <c r="BQX167" s="93"/>
      <c r="BQY167" s="93"/>
      <c r="BQZ167" s="93"/>
      <c r="BRA167" s="93"/>
      <c r="BRB167" s="93"/>
      <c r="BRC167" s="93"/>
      <c r="BRD167" s="93"/>
      <c r="BRE167" s="93"/>
      <c r="BRF167" s="93"/>
      <c r="BRG167" s="93"/>
      <c r="BRH167" s="93"/>
      <c r="BRI167" s="93"/>
      <c r="BRJ167" s="93"/>
      <c r="BRK167" s="93"/>
      <c r="BRL167" s="93"/>
      <c r="BRM167" s="93"/>
      <c r="BRN167" s="93"/>
      <c r="BRO167" s="93"/>
      <c r="BRP167" s="93"/>
      <c r="BRQ167" s="93"/>
      <c r="BRR167" s="93"/>
      <c r="BRS167" s="93"/>
      <c r="BRT167" s="93"/>
      <c r="BRU167" s="93"/>
      <c r="BRV167" s="93"/>
      <c r="BRW167" s="93"/>
      <c r="BRX167" s="93"/>
      <c r="BRY167" s="93"/>
      <c r="BRZ167" s="93"/>
      <c r="BSA167" s="93"/>
      <c r="BSB167" s="93"/>
      <c r="BSC167" s="93"/>
      <c r="BSD167" s="93"/>
      <c r="BSE167" s="93"/>
      <c r="BSF167" s="93"/>
      <c r="BSG167" s="93"/>
      <c r="BSH167" s="93"/>
      <c r="BSI167" s="93"/>
      <c r="BSJ167" s="93"/>
      <c r="BSK167" s="93"/>
      <c r="BSL167" s="93"/>
      <c r="BSM167" s="93"/>
      <c r="BSN167" s="93"/>
      <c r="BSO167" s="93"/>
      <c r="BSP167" s="93"/>
      <c r="BSQ167" s="93"/>
      <c r="BSR167" s="93"/>
      <c r="BSS167" s="93"/>
      <c r="BST167" s="93"/>
      <c r="BSU167" s="93"/>
      <c r="BSV167" s="93"/>
      <c r="BSW167" s="93"/>
      <c r="BSX167" s="93"/>
      <c r="BSY167" s="93"/>
      <c r="BSZ167" s="93"/>
      <c r="BTA167" s="93"/>
      <c r="BTB167" s="93"/>
      <c r="BTC167" s="93"/>
      <c r="BTD167" s="93"/>
      <c r="BTE167" s="93"/>
      <c r="BTF167" s="93"/>
      <c r="BTG167" s="93"/>
      <c r="BTH167" s="93"/>
      <c r="BTI167" s="93"/>
      <c r="BTJ167" s="93"/>
      <c r="BTK167" s="93"/>
      <c r="BTL167" s="93"/>
      <c r="BTM167" s="93"/>
      <c r="BTN167" s="93"/>
      <c r="BTO167" s="93"/>
      <c r="BTP167" s="93"/>
      <c r="BTQ167" s="93"/>
      <c r="BTR167" s="93"/>
      <c r="BTS167" s="93"/>
      <c r="BTT167" s="93"/>
      <c r="BTU167" s="93"/>
      <c r="BTV167" s="93"/>
      <c r="BTW167" s="93"/>
      <c r="BTX167" s="93"/>
      <c r="BTY167" s="93"/>
      <c r="BTZ167" s="93"/>
      <c r="BUA167" s="93"/>
      <c r="BUB167" s="93"/>
      <c r="BUC167" s="93"/>
      <c r="BUD167" s="93"/>
      <c r="BUE167" s="93"/>
      <c r="BUF167" s="93"/>
      <c r="BUG167" s="93"/>
      <c r="BUH167" s="93"/>
      <c r="BUI167" s="93"/>
      <c r="BUJ167" s="93"/>
      <c r="BUK167" s="93"/>
      <c r="BUL167" s="93"/>
      <c r="BUM167" s="93"/>
      <c r="BUN167" s="93"/>
      <c r="BUO167" s="93"/>
      <c r="BUP167" s="93"/>
      <c r="BUQ167" s="93"/>
      <c r="BUR167" s="93"/>
      <c r="BUS167" s="93"/>
      <c r="BUT167" s="93"/>
      <c r="BUU167" s="93"/>
      <c r="BUV167" s="93"/>
      <c r="BUW167" s="93"/>
      <c r="BUX167" s="93"/>
      <c r="BUY167" s="93"/>
      <c r="BUZ167" s="93"/>
      <c r="BVA167" s="93"/>
      <c r="BVB167" s="93"/>
      <c r="BVC167" s="93"/>
      <c r="BVD167" s="93"/>
      <c r="BVE167" s="93"/>
      <c r="BVF167" s="93"/>
      <c r="BVG167" s="93"/>
      <c r="BVH167" s="93"/>
      <c r="BVI167" s="93"/>
      <c r="BVJ167" s="93"/>
      <c r="BVK167" s="93"/>
      <c r="BVL167" s="93"/>
      <c r="BVM167" s="93"/>
      <c r="BVN167" s="93"/>
      <c r="BVO167" s="93"/>
      <c r="BVP167" s="93"/>
      <c r="BVQ167" s="93"/>
      <c r="BVR167" s="93"/>
      <c r="BVS167" s="93"/>
      <c r="BVT167" s="93"/>
      <c r="BVU167" s="93"/>
      <c r="BVV167" s="93"/>
      <c r="BVW167" s="93"/>
      <c r="BVX167" s="93"/>
      <c r="BVY167" s="93"/>
      <c r="BVZ167" s="93"/>
      <c r="BWA167" s="93"/>
      <c r="BWB167" s="93"/>
      <c r="BWC167" s="93"/>
      <c r="BWD167" s="93"/>
      <c r="BWE167" s="93"/>
      <c r="BWF167" s="93"/>
      <c r="BWG167" s="93"/>
      <c r="BWH167" s="93"/>
      <c r="BWI167" s="93"/>
      <c r="BWJ167" s="93"/>
      <c r="BWK167" s="93"/>
      <c r="BWL167" s="93"/>
      <c r="BWM167" s="93"/>
      <c r="BWN167" s="93"/>
      <c r="BWO167" s="93"/>
      <c r="BWP167" s="93"/>
      <c r="BWQ167" s="93"/>
      <c r="BWR167" s="93"/>
      <c r="BWS167" s="93"/>
      <c r="BWT167" s="93"/>
      <c r="BWU167" s="93"/>
      <c r="BWV167" s="93"/>
      <c r="BWW167" s="93"/>
      <c r="BWX167" s="93"/>
      <c r="BWY167" s="93"/>
      <c r="BWZ167" s="93"/>
      <c r="BXA167" s="93"/>
      <c r="BXB167" s="93"/>
      <c r="BXC167" s="93"/>
      <c r="BXD167" s="93"/>
      <c r="BXE167" s="93"/>
      <c r="BXF167" s="93"/>
      <c r="BXG167" s="93"/>
      <c r="BXH167" s="93"/>
      <c r="BXI167" s="93"/>
      <c r="BXJ167" s="93"/>
      <c r="BXK167" s="93"/>
      <c r="BXL167" s="93"/>
      <c r="BXM167" s="93"/>
      <c r="BXN167" s="93"/>
      <c r="BXO167" s="93"/>
      <c r="BXP167" s="93"/>
      <c r="BXQ167" s="93"/>
      <c r="BXR167" s="93"/>
      <c r="BXS167" s="93"/>
      <c r="BXT167" s="93"/>
      <c r="BXU167" s="93"/>
      <c r="BXV167" s="93"/>
      <c r="BXW167" s="93"/>
      <c r="BXX167" s="93"/>
      <c r="BXY167" s="93"/>
      <c r="BXZ167" s="93"/>
      <c r="BYA167" s="93"/>
      <c r="BYB167" s="93"/>
      <c r="BYC167" s="93"/>
      <c r="BYD167" s="93"/>
      <c r="BYE167" s="93"/>
      <c r="BYF167" s="93"/>
      <c r="BYG167" s="93"/>
      <c r="BYH167" s="93"/>
      <c r="BYI167" s="93"/>
      <c r="BYJ167" s="93"/>
      <c r="BYK167" s="93"/>
      <c r="BYL167" s="93"/>
      <c r="BYM167" s="93"/>
      <c r="BYN167" s="93"/>
      <c r="BYO167" s="93"/>
      <c r="BYP167" s="93"/>
      <c r="BYQ167" s="93"/>
      <c r="BYR167" s="93"/>
      <c r="BYS167" s="93"/>
      <c r="BYT167" s="93"/>
      <c r="BYU167" s="93"/>
      <c r="BYV167" s="93"/>
      <c r="BYW167" s="93"/>
      <c r="BYX167" s="93"/>
      <c r="BYY167" s="93"/>
      <c r="BYZ167" s="93"/>
      <c r="BZA167" s="93"/>
      <c r="BZB167" s="93"/>
      <c r="BZC167" s="93"/>
      <c r="BZD167" s="93"/>
      <c r="BZE167" s="93"/>
      <c r="BZF167" s="93"/>
      <c r="BZG167" s="93"/>
      <c r="BZH167" s="93"/>
      <c r="BZI167" s="93"/>
      <c r="BZJ167" s="93"/>
      <c r="BZK167" s="93"/>
      <c r="BZL167" s="93"/>
      <c r="BZM167" s="93"/>
      <c r="BZN167" s="93"/>
      <c r="BZO167" s="93"/>
      <c r="BZP167" s="93"/>
      <c r="BZQ167" s="93"/>
      <c r="BZR167" s="93"/>
      <c r="BZS167" s="93"/>
      <c r="BZT167" s="93"/>
      <c r="BZU167" s="93"/>
      <c r="BZV167" s="93"/>
      <c r="BZW167" s="93"/>
      <c r="BZX167" s="93"/>
      <c r="BZY167" s="93"/>
      <c r="BZZ167" s="93"/>
      <c r="CAA167" s="93"/>
      <c r="CAB167" s="93"/>
      <c r="CAC167" s="93"/>
      <c r="CAD167" s="93"/>
      <c r="CAE167" s="93"/>
      <c r="CAF167" s="93"/>
      <c r="CAG167" s="93"/>
      <c r="CAH167" s="93"/>
      <c r="CAI167" s="93"/>
      <c r="CAJ167" s="93"/>
      <c r="CAK167" s="93"/>
      <c r="CAL167" s="93"/>
      <c r="CAM167" s="93"/>
      <c r="CAN167" s="93"/>
      <c r="CAO167" s="93"/>
      <c r="CAP167" s="93"/>
      <c r="CAQ167" s="93"/>
      <c r="CAR167" s="93"/>
      <c r="CAS167" s="93"/>
      <c r="CAT167" s="93"/>
      <c r="CAU167" s="93"/>
      <c r="CAV167" s="93"/>
      <c r="CAW167" s="93"/>
      <c r="CAX167" s="93"/>
      <c r="CAY167" s="93"/>
      <c r="CAZ167" s="93"/>
      <c r="CBA167" s="93"/>
      <c r="CBB167" s="93"/>
      <c r="CBC167" s="93"/>
      <c r="CBD167" s="93"/>
      <c r="CBE167" s="93"/>
      <c r="CBF167" s="93"/>
      <c r="CBG167" s="93"/>
      <c r="CBH167" s="93"/>
      <c r="CBI167" s="93"/>
      <c r="CBJ167" s="93"/>
      <c r="CBK167" s="93"/>
      <c r="CBL167" s="93"/>
      <c r="CBM167" s="93"/>
      <c r="CBN167" s="93"/>
      <c r="CBO167" s="93"/>
      <c r="CBP167" s="93"/>
      <c r="CBQ167" s="93"/>
      <c r="CBR167" s="93"/>
      <c r="CBS167" s="93"/>
      <c r="CBT167" s="93"/>
      <c r="CBU167" s="93"/>
      <c r="CBV167" s="93"/>
      <c r="CBW167" s="93"/>
      <c r="CBX167" s="93"/>
      <c r="CBY167" s="93"/>
      <c r="CBZ167" s="93"/>
      <c r="CCA167" s="93"/>
      <c r="CCB167" s="93"/>
      <c r="CCC167" s="93"/>
      <c r="CCD167" s="93"/>
      <c r="CCE167" s="93"/>
      <c r="CCF167" s="93"/>
      <c r="CCG167" s="93"/>
      <c r="CCH167" s="93"/>
      <c r="CCI167" s="93"/>
      <c r="CCJ167" s="93"/>
      <c r="CCK167" s="93"/>
      <c r="CCL167" s="93"/>
      <c r="CCM167" s="93"/>
      <c r="CCN167" s="93"/>
      <c r="CCO167" s="93"/>
      <c r="CCP167" s="93"/>
      <c r="CCQ167" s="93"/>
      <c r="CCR167" s="93"/>
      <c r="CCS167" s="93"/>
      <c r="CCT167" s="93"/>
      <c r="CCU167" s="93"/>
      <c r="CCV167" s="93"/>
      <c r="CCW167" s="93"/>
      <c r="CCX167" s="93"/>
      <c r="CCY167" s="93"/>
      <c r="CCZ167" s="93"/>
      <c r="CDA167" s="93"/>
      <c r="CDB167" s="93"/>
      <c r="CDC167" s="93"/>
      <c r="CDD167" s="93"/>
      <c r="CDE167" s="93"/>
      <c r="CDF167" s="93"/>
      <c r="CDG167" s="93"/>
      <c r="CDH167" s="93"/>
      <c r="CDI167" s="93"/>
      <c r="CDJ167" s="93"/>
      <c r="CDK167" s="93"/>
      <c r="CDL167" s="93"/>
      <c r="CDM167" s="93"/>
      <c r="CDN167" s="93"/>
      <c r="CDO167" s="93"/>
      <c r="CDP167" s="93"/>
      <c r="CDQ167" s="93"/>
      <c r="CDR167" s="93"/>
      <c r="CDS167" s="93"/>
      <c r="CDT167" s="93"/>
      <c r="CDU167" s="93"/>
      <c r="CDV167" s="93"/>
      <c r="CDW167" s="93"/>
      <c r="CDX167" s="93"/>
      <c r="CDY167" s="93"/>
      <c r="CDZ167" s="93"/>
      <c r="CEA167" s="93"/>
      <c r="CEB167" s="93"/>
      <c r="CEC167" s="93"/>
      <c r="CED167" s="93"/>
      <c r="CEE167" s="93"/>
      <c r="CEF167" s="93"/>
      <c r="CEG167" s="93"/>
      <c r="CEH167" s="93"/>
      <c r="CEI167" s="93"/>
      <c r="CEJ167" s="93"/>
      <c r="CEK167" s="93"/>
      <c r="CEL167" s="93"/>
      <c r="CEM167" s="93"/>
      <c r="CEN167" s="93"/>
      <c r="CEO167" s="93"/>
      <c r="CEP167" s="93"/>
      <c r="CEQ167" s="93"/>
      <c r="CER167" s="93"/>
      <c r="CES167" s="93"/>
      <c r="CET167" s="93"/>
      <c r="CEU167" s="93"/>
      <c r="CEV167" s="93"/>
      <c r="CEW167" s="93"/>
      <c r="CEX167" s="93"/>
      <c r="CEY167" s="93"/>
      <c r="CEZ167" s="93"/>
      <c r="CFA167" s="93"/>
      <c r="CFB167" s="93"/>
      <c r="CFC167" s="93"/>
      <c r="CFD167" s="93"/>
      <c r="CFE167" s="93"/>
      <c r="CFF167" s="93"/>
      <c r="CFG167" s="93"/>
      <c r="CFH167" s="93"/>
      <c r="CFI167" s="93"/>
      <c r="CFJ167" s="93"/>
      <c r="CFK167" s="93"/>
      <c r="CFL167" s="93"/>
      <c r="CFM167" s="93"/>
      <c r="CFN167" s="93"/>
      <c r="CFO167" s="93"/>
      <c r="CFP167" s="93"/>
      <c r="CFQ167" s="93"/>
      <c r="CFR167" s="93"/>
      <c r="CFS167" s="93"/>
      <c r="CFT167" s="93"/>
      <c r="CFU167" s="93"/>
      <c r="CFV167" s="93"/>
      <c r="CFW167" s="93"/>
      <c r="CFX167" s="93"/>
      <c r="CFY167" s="93"/>
      <c r="CFZ167" s="93"/>
      <c r="CGA167" s="93"/>
      <c r="CGB167" s="93"/>
      <c r="CGC167" s="93"/>
      <c r="CGD167" s="93"/>
      <c r="CGE167" s="93"/>
      <c r="CGF167" s="93"/>
      <c r="CGG167" s="93"/>
      <c r="CGH167" s="93"/>
      <c r="CGI167" s="93"/>
      <c r="CGJ167" s="93"/>
      <c r="CGK167" s="93"/>
      <c r="CGL167" s="93"/>
      <c r="CGM167" s="93"/>
      <c r="CGN167" s="93"/>
      <c r="CGO167" s="93"/>
      <c r="CGP167" s="93"/>
      <c r="CGQ167" s="93"/>
      <c r="CGR167" s="93"/>
      <c r="CGS167" s="93"/>
      <c r="CGT167" s="93"/>
      <c r="CGU167" s="93"/>
      <c r="CGV167" s="93"/>
      <c r="CGW167" s="93"/>
      <c r="CGX167" s="93"/>
      <c r="CGY167" s="93"/>
      <c r="CGZ167" s="93"/>
      <c r="CHA167" s="93"/>
      <c r="CHB167" s="93"/>
      <c r="CHC167" s="93"/>
      <c r="CHD167" s="93"/>
      <c r="CHE167" s="93"/>
      <c r="CHF167" s="93"/>
      <c r="CHG167" s="93"/>
      <c r="CHH167" s="93"/>
      <c r="CHI167" s="93"/>
      <c r="CHJ167" s="93"/>
      <c r="CHK167" s="93"/>
      <c r="CHL167" s="93"/>
      <c r="CHM167" s="93"/>
      <c r="CHN167" s="93"/>
      <c r="CHO167" s="93"/>
      <c r="CHP167" s="93"/>
      <c r="CHQ167" s="93"/>
      <c r="CHR167" s="93"/>
      <c r="CHS167" s="93"/>
      <c r="CHT167" s="93"/>
      <c r="CHU167" s="93"/>
      <c r="CHV167" s="93"/>
      <c r="CHW167" s="93"/>
      <c r="CHX167" s="93"/>
      <c r="CHY167" s="93"/>
      <c r="CHZ167" s="93"/>
      <c r="CIA167" s="93"/>
      <c r="CIB167" s="93"/>
      <c r="CIC167" s="93"/>
      <c r="CID167" s="93"/>
      <c r="CIE167" s="93"/>
      <c r="CIF167" s="93"/>
      <c r="CIG167" s="93"/>
      <c r="CIH167" s="93"/>
      <c r="CII167" s="93"/>
      <c r="CIJ167" s="93"/>
      <c r="CIK167" s="93"/>
      <c r="CIL167" s="93"/>
      <c r="CIM167" s="93"/>
      <c r="CIN167" s="93"/>
      <c r="CIO167" s="93"/>
      <c r="CIP167" s="93"/>
      <c r="CIQ167" s="93"/>
      <c r="CIR167" s="93"/>
      <c r="CIS167" s="93"/>
      <c r="CIT167" s="93"/>
      <c r="CIU167" s="93"/>
      <c r="CIV167" s="93"/>
      <c r="CIW167" s="93"/>
      <c r="CIX167" s="93"/>
      <c r="CIY167" s="93"/>
      <c r="CIZ167" s="93"/>
      <c r="CJA167" s="93"/>
      <c r="CJB167" s="93"/>
      <c r="CJC167" s="93"/>
      <c r="CJD167" s="93"/>
      <c r="CJE167" s="93"/>
      <c r="CJF167" s="93"/>
      <c r="CJG167" s="93"/>
      <c r="CJH167" s="93"/>
      <c r="CJI167" s="93"/>
      <c r="CJJ167" s="93"/>
      <c r="CJK167" s="93"/>
      <c r="CJL167" s="93"/>
      <c r="CJM167" s="93"/>
      <c r="CJN167" s="93"/>
      <c r="CJO167" s="93"/>
      <c r="CJP167" s="93"/>
      <c r="CJQ167" s="93"/>
      <c r="CJR167" s="93"/>
      <c r="CJS167" s="93"/>
      <c r="CJT167" s="93"/>
      <c r="CJU167" s="93"/>
      <c r="CJV167" s="93"/>
      <c r="CJW167" s="93"/>
      <c r="CJX167" s="93"/>
      <c r="CJY167" s="93"/>
      <c r="CJZ167" s="93"/>
      <c r="CKA167" s="93"/>
      <c r="CKB167" s="93"/>
      <c r="CKC167" s="93"/>
      <c r="CKD167" s="93"/>
      <c r="CKE167" s="93"/>
      <c r="CKF167" s="93"/>
      <c r="CKG167" s="93"/>
      <c r="CKH167" s="93"/>
      <c r="CKI167" s="93"/>
      <c r="CKJ167" s="93"/>
      <c r="CKK167" s="93"/>
      <c r="CKL167" s="93"/>
      <c r="CKM167" s="93"/>
      <c r="CKN167" s="93"/>
      <c r="CKO167" s="93"/>
      <c r="CKP167" s="93"/>
      <c r="CKQ167" s="93"/>
      <c r="CKR167" s="93"/>
      <c r="CKS167" s="93"/>
      <c r="CKT167" s="93"/>
      <c r="CKU167" s="93"/>
      <c r="CKV167" s="93"/>
      <c r="CKW167" s="93"/>
      <c r="CKX167" s="93"/>
      <c r="CKY167" s="93"/>
      <c r="CKZ167" s="93"/>
      <c r="CLA167" s="93"/>
      <c r="CLB167" s="93"/>
      <c r="CLC167" s="93"/>
      <c r="CLD167" s="93"/>
      <c r="CLE167" s="93"/>
      <c r="CLF167" s="93"/>
      <c r="CLG167" s="93"/>
      <c r="CLH167" s="93"/>
      <c r="CLI167" s="93"/>
      <c r="CLJ167" s="93"/>
      <c r="CLK167" s="93"/>
      <c r="CLL167" s="93"/>
      <c r="CLM167" s="93"/>
      <c r="CLN167" s="93"/>
      <c r="CLO167" s="93"/>
      <c r="CLP167" s="93"/>
      <c r="CLQ167" s="93"/>
      <c r="CLR167" s="93"/>
      <c r="CLS167" s="93"/>
      <c r="CLT167" s="93"/>
      <c r="CLU167" s="93"/>
      <c r="CLV167" s="93"/>
      <c r="CLW167" s="93"/>
      <c r="CLX167" s="93"/>
      <c r="CLY167" s="93"/>
      <c r="CLZ167" s="93"/>
      <c r="CMA167" s="93"/>
      <c r="CMB167" s="93"/>
      <c r="CMC167" s="93"/>
      <c r="CMD167" s="93"/>
      <c r="CME167" s="93"/>
      <c r="CMF167" s="93"/>
      <c r="CMG167" s="93"/>
      <c r="CMH167" s="93"/>
      <c r="CMI167" s="93"/>
      <c r="CMJ167" s="93"/>
      <c r="CMK167" s="93"/>
      <c r="CML167" s="93"/>
      <c r="CMM167" s="93"/>
      <c r="CMN167" s="93"/>
      <c r="CMO167" s="93"/>
      <c r="CMP167" s="93"/>
      <c r="CMQ167" s="93"/>
      <c r="CMR167" s="93"/>
      <c r="CMS167" s="93"/>
      <c r="CMT167" s="93"/>
      <c r="CMU167" s="93"/>
      <c r="CMV167" s="93"/>
      <c r="CMW167" s="93"/>
      <c r="CMX167" s="93"/>
      <c r="CMY167" s="93"/>
      <c r="CMZ167" s="93"/>
      <c r="CNA167" s="93"/>
      <c r="CNB167" s="93"/>
      <c r="CNC167" s="93"/>
      <c r="CND167" s="93"/>
      <c r="CNE167" s="93"/>
      <c r="CNF167" s="93"/>
      <c r="CNG167" s="93"/>
      <c r="CNH167" s="93"/>
      <c r="CNI167" s="93"/>
      <c r="CNJ167" s="93"/>
      <c r="CNK167" s="93"/>
      <c r="CNL167" s="93"/>
      <c r="CNM167" s="93"/>
      <c r="CNN167" s="93"/>
      <c r="CNO167" s="93"/>
      <c r="CNP167" s="93"/>
      <c r="CNQ167" s="93"/>
      <c r="CNR167" s="93"/>
      <c r="CNS167" s="93"/>
      <c r="CNT167" s="93"/>
      <c r="CNU167" s="93"/>
      <c r="CNV167" s="93"/>
      <c r="CNW167" s="93"/>
      <c r="CNX167" s="93"/>
      <c r="CNY167" s="93"/>
      <c r="CNZ167" s="93"/>
      <c r="COA167" s="93"/>
      <c r="COB167" s="93"/>
      <c r="COC167" s="93"/>
      <c r="COD167" s="93"/>
      <c r="COE167" s="93"/>
      <c r="COF167" s="93"/>
      <c r="COG167" s="93"/>
      <c r="COH167" s="93"/>
      <c r="COI167" s="93"/>
      <c r="COJ167" s="93"/>
      <c r="COK167" s="93"/>
      <c r="COL167" s="93"/>
      <c r="COM167" s="93"/>
      <c r="CON167" s="93"/>
      <c r="COO167" s="93"/>
      <c r="COP167" s="93"/>
      <c r="COQ167" s="93"/>
      <c r="COR167" s="93"/>
      <c r="COS167" s="93"/>
      <c r="COT167" s="93"/>
      <c r="COU167" s="93"/>
      <c r="COV167" s="93"/>
      <c r="COW167" s="93"/>
      <c r="COX167" s="93"/>
      <c r="COY167" s="93"/>
      <c r="COZ167" s="93"/>
      <c r="CPA167" s="93"/>
      <c r="CPB167" s="93"/>
      <c r="CPC167" s="93"/>
      <c r="CPD167" s="93"/>
      <c r="CPE167" s="93"/>
      <c r="CPF167" s="93"/>
      <c r="CPG167" s="93"/>
      <c r="CPH167" s="93"/>
      <c r="CPI167" s="93"/>
      <c r="CPJ167" s="93"/>
      <c r="CPK167" s="93"/>
      <c r="CPL167" s="93"/>
      <c r="CPM167" s="93"/>
      <c r="CPN167" s="93"/>
      <c r="CPO167" s="93"/>
      <c r="CPP167" s="93"/>
      <c r="CPQ167" s="93"/>
      <c r="CPR167" s="93"/>
      <c r="CPS167" s="93"/>
      <c r="CPT167" s="93"/>
      <c r="CPU167" s="93"/>
      <c r="CPV167" s="93"/>
      <c r="CPW167" s="93"/>
      <c r="CPX167" s="93"/>
      <c r="CPY167" s="93"/>
      <c r="CPZ167" s="93"/>
      <c r="CQA167" s="93"/>
      <c r="CQB167" s="93"/>
      <c r="CQC167" s="93"/>
      <c r="CQD167" s="93"/>
      <c r="CQE167" s="93"/>
      <c r="CQF167" s="93"/>
      <c r="CQG167" s="93"/>
      <c r="CQH167" s="93"/>
      <c r="CQI167" s="93"/>
      <c r="CQJ167" s="93"/>
      <c r="CQK167" s="93"/>
      <c r="CQL167" s="93"/>
      <c r="CQM167" s="93"/>
      <c r="CQN167" s="93"/>
      <c r="CQO167" s="93"/>
      <c r="CQP167" s="93"/>
      <c r="CQQ167" s="93"/>
      <c r="CQR167" s="93"/>
      <c r="CQS167" s="93"/>
      <c r="CQT167" s="93"/>
      <c r="CQU167" s="93"/>
      <c r="CQV167" s="93"/>
      <c r="CQW167" s="93"/>
      <c r="CQX167" s="93"/>
      <c r="CQY167" s="93"/>
      <c r="CQZ167" s="93"/>
      <c r="CRA167" s="93"/>
      <c r="CRB167" s="93"/>
      <c r="CRC167" s="93"/>
      <c r="CRD167" s="93"/>
      <c r="CRE167" s="93"/>
      <c r="CRF167" s="93"/>
      <c r="CRG167" s="93"/>
      <c r="CRH167" s="93"/>
      <c r="CRI167" s="93"/>
      <c r="CRJ167" s="93"/>
      <c r="CRK167" s="93"/>
      <c r="CRL167" s="93"/>
      <c r="CRM167" s="93"/>
      <c r="CRN167" s="93"/>
      <c r="CRO167" s="93"/>
      <c r="CRP167" s="93"/>
      <c r="CRQ167" s="93"/>
      <c r="CRR167" s="93"/>
      <c r="CRS167" s="93"/>
      <c r="CRT167" s="93"/>
      <c r="CRU167" s="93"/>
      <c r="CRV167" s="93"/>
      <c r="CRW167" s="93"/>
      <c r="CRX167" s="93"/>
      <c r="CRY167" s="93"/>
      <c r="CRZ167" s="93"/>
      <c r="CSA167" s="93"/>
      <c r="CSB167" s="93"/>
      <c r="CSC167" s="93"/>
      <c r="CSD167" s="93"/>
      <c r="CSE167" s="93"/>
      <c r="CSF167" s="93"/>
      <c r="CSG167" s="93"/>
      <c r="CSH167" s="93"/>
      <c r="CSI167" s="93"/>
      <c r="CSJ167" s="93"/>
      <c r="CSK167" s="93"/>
      <c r="CSL167" s="93"/>
      <c r="CSM167" s="93"/>
      <c r="CSN167" s="93"/>
      <c r="CSO167" s="93"/>
      <c r="CSP167" s="93"/>
      <c r="CSQ167" s="93"/>
      <c r="CSR167" s="93"/>
      <c r="CSS167" s="93"/>
      <c r="CST167" s="93"/>
      <c r="CSU167" s="93"/>
      <c r="CSV167" s="93"/>
      <c r="CSW167" s="93"/>
      <c r="CSX167" s="93"/>
      <c r="CSY167" s="93"/>
      <c r="CSZ167" s="93"/>
      <c r="CTA167" s="93"/>
      <c r="CTB167" s="93"/>
      <c r="CTC167" s="93"/>
      <c r="CTD167" s="93"/>
      <c r="CTE167" s="93"/>
      <c r="CTF167" s="93"/>
      <c r="CTG167" s="93"/>
      <c r="CTH167" s="93"/>
      <c r="CTI167" s="93"/>
      <c r="CTJ167" s="93"/>
      <c r="CTK167" s="93"/>
      <c r="CTL167" s="93"/>
      <c r="CTM167" s="93"/>
      <c r="CTN167" s="93"/>
      <c r="CTO167" s="93"/>
      <c r="CTP167" s="93"/>
      <c r="CTQ167" s="93"/>
      <c r="CTR167" s="93"/>
      <c r="CTS167" s="93"/>
      <c r="CTT167" s="93"/>
      <c r="CTU167" s="93"/>
      <c r="CTV167" s="93"/>
      <c r="CTW167" s="93"/>
      <c r="CTX167" s="93"/>
      <c r="CTY167" s="93"/>
      <c r="CTZ167" s="93"/>
      <c r="CUA167" s="93"/>
      <c r="CUB167" s="93"/>
      <c r="CUC167" s="93"/>
      <c r="CUD167" s="93"/>
      <c r="CUE167" s="93"/>
      <c r="CUF167" s="93"/>
      <c r="CUG167" s="93"/>
      <c r="CUH167" s="93"/>
      <c r="CUI167" s="93"/>
      <c r="CUJ167" s="93"/>
      <c r="CUK167" s="93"/>
      <c r="CUL167" s="93"/>
      <c r="CUM167" s="93"/>
      <c r="CUN167" s="93"/>
      <c r="CUO167" s="93"/>
      <c r="CUP167" s="93"/>
      <c r="CUQ167" s="93"/>
      <c r="CUR167" s="93"/>
      <c r="CUS167" s="93"/>
      <c r="CUT167" s="93"/>
      <c r="CUU167" s="93"/>
      <c r="CUV167" s="93"/>
      <c r="CUW167" s="93"/>
      <c r="CUX167" s="93"/>
      <c r="CUY167" s="93"/>
      <c r="CUZ167" s="93"/>
      <c r="CVA167" s="93"/>
      <c r="CVB167" s="93"/>
      <c r="CVC167" s="93"/>
      <c r="CVD167" s="93"/>
      <c r="CVE167" s="93"/>
      <c r="CVF167" s="93"/>
      <c r="CVG167" s="93"/>
      <c r="CVH167" s="93"/>
      <c r="CVI167" s="93"/>
      <c r="CVJ167" s="93"/>
      <c r="CVK167" s="93"/>
      <c r="CVL167" s="93"/>
      <c r="CVM167" s="93"/>
      <c r="CVN167" s="93"/>
      <c r="CVO167" s="93"/>
      <c r="CVP167" s="93"/>
      <c r="CVQ167" s="93"/>
      <c r="CVR167" s="93"/>
      <c r="CVS167" s="93"/>
      <c r="CVT167" s="93"/>
      <c r="CVU167" s="93"/>
      <c r="CVV167" s="93"/>
      <c r="CVW167" s="93"/>
      <c r="CVX167" s="93"/>
      <c r="CVY167" s="93"/>
      <c r="CVZ167" s="93"/>
      <c r="CWA167" s="93"/>
      <c r="CWB167" s="93"/>
      <c r="CWC167" s="93"/>
      <c r="CWD167" s="93"/>
      <c r="CWE167" s="93"/>
      <c r="CWF167" s="93"/>
      <c r="CWG167" s="93"/>
      <c r="CWH167" s="93"/>
      <c r="CWI167" s="93"/>
      <c r="CWJ167" s="93"/>
      <c r="CWK167" s="93"/>
      <c r="CWL167" s="93"/>
      <c r="CWM167" s="93"/>
      <c r="CWN167" s="93"/>
      <c r="CWO167" s="93"/>
      <c r="CWP167" s="93"/>
      <c r="CWQ167" s="93"/>
      <c r="CWR167" s="93"/>
      <c r="CWS167" s="93"/>
      <c r="CWT167" s="93"/>
      <c r="CWU167" s="93"/>
      <c r="CWV167" s="93"/>
      <c r="CWW167" s="93"/>
      <c r="CWX167" s="93"/>
      <c r="CWY167" s="93"/>
      <c r="CWZ167" s="93"/>
      <c r="CXA167" s="93"/>
      <c r="CXB167" s="93"/>
      <c r="CXC167" s="93"/>
      <c r="CXD167" s="93"/>
      <c r="CXE167" s="93"/>
      <c r="CXF167" s="93"/>
      <c r="CXG167" s="93"/>
      <c r="CXH167" s="93"/>
      <c r="CXI167" s="93"/>
      <c r="CXJ167" s="93"/>
      <c r="CXK167" s="93"/>
      <c r="CXL167" s="93"/>
      <c r="CXM167" s="93"/>
      <c r="CXN167" s="93"/>
      <c r="CXO167" s="93"/>
      <c r="CXP167" s="93"/>
      <c r="CXQ167" s="93"/>
      <c r="CXR167" s="93"/>
      <c r="CXS167" s="93"/>
      <c r="CXT167" s="93"/>
      <c r="CXU167" s="93"/>
      <c r="CXV167" s="93"/>
      <c r="CXW167" s="93"/>
      <c r="CXX167" s="93"/>
      <c r="CXY167" s="93"/>
      <c r="CXZ167" s="93"/>
      <c r="CYA167" s="93"/>
      <c r="CYB167" s="93"/>
      <c r="CYC167" s="93"/>
      <c r="CYD167" s="93"/>
      <c r="CYE167" s="93"/>
      <c r="CYF167" s="93"/>
      <c r="CYG167" s="93"/>
      <c r="CYH167" s="93"/>
      <c r="CYI167" s="93"/>
      <c r="CYJ167" s="93"/>
      <c r="CYK167" s="93"/>
      <c r="CYL167" s="93"/>
      <c r="CYM167" s="93"/>
      <c r="CYN167" s="93"/>
      <c r="CYO167" s="93"/>
      <c r="CYP167" s="93"/>
      <c r="CYQ167" s="93"/>
      <c r="CYR167" s="93"/>
      <c r="CYS167" s="93"/>
      <c r="CYT167" s="93"/>
      <c r="CYU167" s="93"/>
      <c r="CYV167" s="93"/>
      <c r="CYW167" s="93"/>
      <c r="CYX167" s="93"/>
      <c r="CYY167" s="93"/>
      <c r="CYZ167" s="93"/>
      <c r="CZA167" s="93"/>
      <c r="CZB167" s="93"/>
      <c r="CZC167" s="93"/>
      <c r="CZD167" s="93"/>
      <c r="CZE167" s="93"/>
      <c r="CZF167" s="93"/>
      <c r="CZG167" s="93"/>
      <c r="CZH167" s="93"/>
      <c r="CZI167" s="93"/>
      <c r="CZJ167" s="93"/>
      <c r="CZK167" s="93"/>
      <c r="CZL167" s="93"/>
      <c r="CZM167" s="93"/>
      <c r="CZN167" s="93"/>
      <c r="CZO167" s="93"/>
      <c r="CZP167" s="93"/>
      <c r="CZQ167" s="93"/>
      <c r="CZR167" s="93"/>
      <c r="CZS167" s="93"/>
      <c r="CZT167" s="93"/>
      <c r="CZU167" s="93"/>
      <c r="CZV167" s="93"/>
      <c r="CZW167" s="93"/>
      <c r="CZX167" s="93"/>
      <c r="CZY167" s="93"/>
      <c r="CZZ167" s="93"/>
      <c r="DAA167" s="93"/>
      <c r="DAB167" s="93"/>
      <c r="DAC167" s="93"/>
      <c r="DAD167" s="93"/>
      <c r="DAE167" s="93"/>
      <c r="DAF167" s="93"/>
      <c r="DAG167" s="93"/>
      <c r="DAH167" s="93"/>
      <c r="DAI167" s="93"/>
      <c r="DAJ167" s="93"/>
      <c r="DAK167" s="93"/>
      <c r="DAL167" s="93"/>
      <c r="DAM167" s="93"/>
      <c r="DAN167" s="93"/>
      <c r="DAO167" s="93"/>
      <c r="DAP167" s="93"/>
      <c r="DAQ167" s="93"/>
      <c r="DAR167" s="93"/>
      <c r="DAS167" s="93"/>
      <c r="DAT167" s="93"/>
      <c r="DAU167" s="93"/>
      <c r="DAV167" s="93"/>
      <c r="DAW167" s="93"/>
      <c r="DAX167" s="93"/>
      <c r="DAY167" s="93"/>
      <c r="DAZ167" s="93"/>
      <c r="DBA167" s="93"/>
      <c r="DBB167" s="93"/>
      <c r="DBC167" s="93"/>
      <c r="DBD167" s="93"/>
      <c r="DBE167" s="93"/>
      <c r="DBF167" s="93"/>
      <c r="DBG167" s="93"/>
      <c r="DBH167" s="93"/>
      <c r="DBI167" s="93"/>
      <c r="DBJ167" s="93"/>
      <c r="DBK167" s="93"/>
      <c r="DBL167" s="93"/>
      <c r="DBM167" s="93"/>
      <c r="DBN167" s="93"/>
      <c r="DBO167" s="93"/>
      <c r="DBP167" s="93"/>
      <c r="DBQ167" s="93"/>
      <c r="DBR167" s="93"/>
      <c r="DBS167" s="93"/>
      <c r="DBT167" s="93"/>
      <c r="DBU167" s="93"/>
      <c r="DBV167" s="93"/>
      <c r="DBW167" s="93"/>
      <c r="DBX167" s="93"/>
      <c r="DBY167" s="93"/>
      <c r="DBZ167" s="93"/>
      <c r="DCA167" s="93"/>
      <c r="DCB167" s="93"/>
      <c r="DCC167" s="93"/>
      <c r="DCD167" s="93"/>
      <c r="DCE167" s="93"/>
      <c r="DCF167" s="93"/>
      <c r="DCG167" s="93"/>
      <c r="DCH167" s="93"/>
      <c r="DCI167" s="93"/>
      <c r="DCJ167" s="93"/>
      <c r="DCK167" s="93"/>
      <c r="DCL167" s="93"/>
      <c r="DCM167" s="93"/>
      <c r="DCN167" s="93"/>
      <c r="DCO167" s="93"/>
      <c r="DCP167" s="93"/>
      <c r="DCQ167" s="93"/>
      <c r="DCR167" s="93"/>
      <c r="DCS167" s="93"/>
      <c r="DCT167" s="93"/>
      <c r="DCU167" s="93"/>
      <c r="DCV167" s="93"/>
      <c r="DCW167" s="93"/>
      <c r="DCX167" s="93"/>
      <c r="DCY167" s="93"/>
      <c r="DCZ167" s="93"/>
      <c r="DDA167" s="93"/>
      <c r="DDB167" s="93"/>
      <c r="DDC167" s="93"/>
      <c r="DDD167" s="93"/>
      <c r="DDE167" s="93"/>
      <c r="DDF167" s="93"/>
      <c r="DDG167" s="93"/>
      <c r="DDH167" s="93"/>
      <c r="DDI167" s="93"/>
      <c r="DDJ167" s="93"/>
      <c r="DDK167" s="93"/>
      <c r="DDL167" s="93"/>
      <c r="DDM167" s="93"/>
      <c r="DDN167" s="93"/>
      <c r="DDO167" s="93"/>
      <c r="DDP167" s="93"/>
      <c r="DDQ167" s="93"/>
      <c r="DDR167" s="93"/>
      <c r="DDS167" s="93"/>
      <c r="DDT167" s="93"/>
      <c r="DDU167" s="93"/>
      <c r="DDV167" s="93"/>
      <c r="DDW167" s="93"/>
      <c r="DDX167" s="93"/>
      <c r="DDY167" s="93"/>
      <c r="DDZ167" s="93"/>
      <c r="DEA167" s="93"/>
      <c r="DEB167" s="93"/>
      <c r="DEC167" s="93"/>
      <c r="DED167" s="93"/>
      <c r="DEE167" s="93"/>
      <c r="DEF167" s="93"/>
      <c r="DEG167" s="93"/>
      <c r="DEH167" s="93"/>
      <c r="DEI167" s="93"/>
      <c r="DEJ167" s="93"/>
      <c r="DEK167" s="93"/>
      <c r="DEL167" s="93"/>
      <c r="DEM167" s="93"/>
      <c r="DEN167" s="93"/>
      <c r="DEO167" s="93"/>
      <c r="DEP167" s="93"/>
      <c r="DEQ167" s="93"/>
      <c r="DER167" s="93"/>
      <c r="DES167" s="93"/>
      <c r="DET167" s="93"/>
      <c r="DEU167" s="93"/>
      <c r="DEV167" s="93"/>
      <c r="DEW167" s="93"/>
      <c r="DEX167" s="93"/>
      <c r="DEY167" s="93"/>
      <c r="DEZ167" s="93"/>
      <c r="DFA167" s="93"/>
      <c r="DFB167" s="93"/>
      <c r="DFC167" s="93"/>
      <c r="DFD167" s="93"/>
      <c r="DFE167" s="93"/>
      <c r="DFF167" s="93"/>
      <c r="DFG167" s="93"/>
      <c r="DFH167" s="93"/>
      <c r="DFI167" s="93"/>
      <c r="DFJ167" s="93"/>
      <c r="DFK167" s="93"/>
      <c r="DFL167" s="93"/>
      <c r="DFM167" s="93"/>
      <c r="DFN167" s="93"/>
      <c r="DFO167" s="93"/>
      <c r="DFP167" s="93"/>
      <c r="DFQ167" s="93"/>
      <c r="DFR167" s="93"/>
      <c r="DFS167" s="93"/>
      <c r="DFT167" s="93"/>
      <c r="DFU167" s="93"/>
      <c r="DFV167" s="93"/>
      <c r="DFW167" s="93"/>
      <c r="DFX167" s="93"/>
      <c r="DFY167" s="93"/>
      <c r="DFZ167" s="93"/>
      <c r="DGA167" s="93"/>
      <c r="DGB167" s="93"/>
      <c r="DGC167" s="93"/>
      <c r="DGD167" s="93"/>
      <c r="DGE167" s="93"/>
      <c r="DGF167" s="93"/>
      <c r="DGG167" s="93"/>
      <c r="DGH167" s="93"/>
      <c r="DGI167" s="93"/>
      <c r="DGJ167" s="93"/>
      <c r="DGK167" s="93"/>
      <c r="DGL167" s="93"/>
      <c r="DGM167" s="93"/>
      <c r="DGN167" s="93"/>
      <c r="DGO167" s="93"/>
      <c r="DGP167" s="93"/>
      <c r="DGQ167" s="93"/>
      <c r="DGR167" s="93"/>
      <c r="DGS167" s="93"/>
      <c r="DGT167" s="93"/>
      <c r="DGU167" s="93"/>
      <c r="DGV167" s="93"/>
      <c r="DGW167" s="93"/>
      <c r="DGX167" s="93"/>
      <c r="DGY167" s="93"/>
      <c r="DGZ167" s="93"/>
      <c r="DHA167" s="93"/>
      <c r="DHB167" s="93"/>
      <c r="DHC167" s="93"/>
      <c r="DHD167" s="93"/>
      <c r="DHE167" s="93"/>
      <c r="DHF167" s="93"/>
      <c r="DHG167" s="93"/>
      <c r="DHH167" s="93"/>
      <c r="DHI167" s="93"/>
      <c r="DHJ167" s="93"/>
      <c r="DHK167" s="93"/>
      <c r="DHL167" s="93"/>
      <c r="DHM167" s="93"/>
      <c r="DHN167" s="93"/>
      <c r="DHO167" s="93"/>
      <c r="DHP167" s="93"/>
      <c r="DHQ167" s="93"/>
    </row>
    <row r="168" spans="1:2929" s="172" customFormat="1">
      <c r="A168" s="198" t="s">
        <v>34</v>
      </c>
      <c r="B168" s="168" t="s">
        <v>588</v>
      </c>
      <c r="C168" s="127"/>
      <c r="D168" s="108"/>
      <c r="E168" s="663"/>
      <c r="F168" s="105"/>
      <c r="G168" s="142"/>
      <c r="H168" s="108"/>
      <c r="I168" s="109"/>
      <c r="J168" s="105"/>
      <c r="K168" s="93"/>
      <c r="L168" s="166"/>
      <c r="M168" s="93"/>
      <c r="N168" s="93"/>
      <c r="O168" s="93"/>
      <c r="P168" s="93"/>
      <c r="Q168" s="93"/>
      <c r="R168" s="93"/>
      <c r="S168" s="93"/>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3"/>
      <c r="BG168" s="93"/>
      <c r="BH168" s="93"/>
      <c r="BI168" s="93"/>
      <c r="BJ168" s="93"/>
      <c r="BK168" s="93"/>
      <c r="BL168" s="93"/>
      <c r="BM168" s="93"/>
      <c r="BN168" s="93"/>
      <c r="BO168" s="93"/>
      <c r="BP168" s="93"/>
      <c r="BQ168" s="93"/>
      <c r="BR168" s="93"/>
      <c r="BS168" s="93"/>
      <c r="BT168" s="93"/>
      <c r="BU168" s="93"/>
      <c r="BV168" s="93"/>
      <c r="BW168" s="93"/>
      <c r="BX168" s="93"/>
      <c r="BY168" s="93"/>
      <c r="BZ168" s="93"/>
      <c r="CA168" s="93"/>
      <c r="CB168" s="93"/>
      <c r="CC168" s="93"/>
      <c r="CD168" s="93"/>
      <c r="CE168" s="93"/>
      <c r="CF168" s="93"/>
      <c r="CG168" s="93"/>
      <c r="CH168" s="93"/>
      <c r="CI168" s="93"/>
      <c r="CJ168" s="93"/>
      <c r="CK168" s="93"/>
      <c r="CL168" s="93"/>
      <c r="CM168" s="93"/>
      <c r="CN168" s="93"/>
      <c r="CO168" s="93"/>
      <c r="CP168" s="93"/>
      <c r="CQ168" s="93"/>
      <c r="CR168" s="93"/>
      <c r="CS168" s="93"/>
      <c r="CT168" s="93"/>
      <c r="CU168" s="93"/>
      <c r="CV168" s="93"/>
      <c r="CW168" s="93"/>
      <c r="CX168" s="93"/>
      <c r="CY168" s="93"/>
      <c r="CZ168" s="93"/>
      <c r="DA168" s="93"/>
      <c r="DB168" s="93"/>
      <c r="DC168" s="93"/>
      <c r="DD168" s="93"/>
      <c r="DE168" s="93"/>
      <c r="DF168" s="93"/>
      <c r="DG168" s="93"/>
      <c r="DH168" s="93"/>
      <c r="DI168" s="93"/>
      <c r="DJ168" s="93"/>
      <c r="DK168" s="93"/>
      <c r="DL168" s="93"/>
      <c r="DM168" s="93"/>
      <c r="DN168" s="93"/>
      <c r="DO168" s="93"/>
      <c r="DP168" s="93"/>
      <c r="DQ168" s="93"/>
      <c r="DR168" s="93"/>
      <c r="DS168" s="93"/>
      <c r="DT168" s="93"/>
      <c r="DU168" s="93"/>
      <c r="DV168" s="93"/>
      <c r="DW168" s="93"/>
      <c r="DX168" s="93"/>
      <c r="DY168" s="93"/>
      <c r="DZ168" s="93"/>
      <c r="EA168" s="93"/>
      <c r="EB168" s="93"/>
      <c r="EC168" s="93"/>
      <c r="ED168" s="93"/>
      <c r="EE168" s="93"/>
      <c r="EF168" s="93"/>
      <c r="EG168" s="93"/>
      <c r="EH168" s="93"/>
      <c r="EI168" s="93"/>
      <c r="EJ168" s="93"/>
      <c r="EK168" s="93"/>
      <c r="EL168" s="93"/>
      <c r="EM168" s="93"/>
      <c r="EN168" s="93"/>
      <c r="EO168" s="93"/>
      <c r="EP168" s="93"/>
      <c r="EQ168" s="93"/>
      <c r="ER168" s="93"/>
      <c r="ES168" s="93"/>
      <c r="ET168" s="93"/>
      <c r="EU168" s="93"/>
      <c r="EV168" s="93"/>
      <c r="EW168" s="93"/>
      <c r="EX168" s="93"/>
      <c r="EY168" s="93"/>
      <c r="EZ168" s="93"/>
      <c r="FA168" s="93"/>
      <c r="FB168" s="93"/>
      <c r="FC168" s="93"/>
      <c r="FD168" s="93"/>
      <c r="FE168" s="93"/>
      <c r="FF168" s="93"/>
      <c r="FG168" s="93"/>
      <c r="FH168" s="93"/>
      <c r="FI168" s="93"/>
      <c r="FJ168" s="93"/>
      <c r="FK168" s="93"/>
      <c r="FL168" s="93"/>
      <c r="FM168" s="93"/>
      <c r="FN168" s="93"/>
      <c r="FO168" s="93"/>
      <c r="FP168" s="93"/>
      <c r="FQ168" s="93"/>
      <c r="FR168" s="93"/>
      <c r="FS168" s="93"/>
      <c r="FT168" s="93"/>
      <c r="FU168" s="93"/>
      <c r="FV168" s="93"/>
      <c r="FW168" s="93"/>
      <c r="FX168" s="93"/>
      <c r="FY168" s="93"/>
      <c r="FZ168" s="93"/>
      <c r="GA168" s="93"/>
      <c r="GB168" s="93"/>
      <c r="GC168" s="93"/>
      <c r="GD168" s="93"/>
      <c r="GE168" s="93"/>
      <c r="GF168" s="93"/>
      <c r="GG168" s="93"/>
      <c r="GH168" s="93"/>
      <c r="GI168" s="93"/>
      <c r="GJ168" s="93"/>
      <c r="GK168" s="93"/>
      <c r="GL168" s="93"/>
      <c r="GM168" s="93"/>
      <c r="GN168" s="93"/>
      <c r="GO168" s="93"/>
      <c r="GP168" s="93"/>
      <c r="GQ168" s="93"/>
      <c r="GR168" s="93"/>
      <c r="GS168" s="93"/>
      <c r="GT168" s="93"/>
      <c r="GU168" s="93"/>
      <c r="GV168" s="93"/>
      <c r="GW168" s="93"/>
      <c r="GX168" s="93"/>
      <c r="GY168" s="93"/>
      <c r="GZ168" s="93"/>
      <c r="HA168" s="93"/>
      <c r="HB168" s="93"/>
      <c r="HC168" s="93"/>
      <c r="HD168" s="93"/>
      <c r="HE168" s="93"/>
      <c r="HF168" s="93"/>
      <c r="HG168" s="93"/>
      <c r="HH168" s="93"/>
      <c r="HI168" s="93"/>
      <c r="HJ168" s="93"/>
      <c r="HK168" s="93"/>
      <c r="HL168" s="93"/>
      <c r="HM168" s="93"/>
      <c r="HN168" s="93"/>
      <c r="HO168" s="93"/>
      <c r="HP168" s="93"/>
      <c r="HQ168" s="93"/>
      <c r="HR168" s="93"/>
      <c r="HS168" s="93"/>
      <c r="HT168" s="93"/>
      <c r="HU168" s="93"/>
      <c r="HV168" s="93"/>
      <c r="HW168" s="93"/>
      <c r="HX168" s="93"/>
      <c r="HY168" s="93"/>
      <c r="HZ168" s="93"/>
      <c r="IA168" s="93"/>
      <c r="IB168" s="93"/>
      <c r="IC168" s="93"/>
      <c r="ID168" s="93"/>
      <c r="IE168" s="93"/>
      <c r="IF168" s="93"/>
      <c r="IG168" s="93"/>
      <c r="IH168" s="93"/>
      <c r="II168" s="93"/>
      <c r="IJ168" s="93"/>
      <c r="IK168" s="93"/>
      <c r="IL168" s="93"/>
      <c r="IM168" s="93"/>
      <c r="IN168" s="93"/>
      <c r="IO168" s="93"/>
      <c r="IP168" s="93"/>
      <c r="IQ168" s="93"/>
      <c r="IR168" s="93"/>
      <c r="IS168" s="93"/>
      <c r="IT168" s="93"/>
      <c r="IU168" s="93"/>
      <c r="IV168" s="93"/>
      <c r="IW168" s="93"/>
      <c r="IX168" s="93"/>
      <c r="IY168" s="93"/>
      <c r="IZ168" s="93"/>
      <c r="JA168" s="93"/>
      <c r="JB168" s="93"/>
      <c r="JC168" s="93"/>
      <c r="JD168" s="93"/>
      <c r="JE168" s="93"/>
      <c r="JF168" s="93"/>
      <c r="JG168" s="93"/>
      <c r="JH168" s="93"/>
      <c r="JI168" s="93"/>
      <c r="JJ168" s="93"/>
      <c r="JK168" s="93"/>
      <c r="JL168" s="93"/>
      <c r="JM168" s="93"/>
      <c r="JN168" s="93"/>
      <c r="JO168" s="93"/>
      <c r="JP168" s="93"/>
      <c r="JQ168" s="93"/>
      <c r="JR168" s="93"/>
      <c r="JS168" s="93"/>
      <c r="JT168" s="93"/>
      <c r="JU168" s="93"/>
      <c r="JV168" s="93"/>
      <c r="JW168" s="93"/>
      <c r="JX168" s="93"/>
      <c r="JY168" s="93"/>
      <c r="JZ168" s="93"/>
      <c r="KA168" s="93"/>
      <c r="KB168" s="93"/>
      <c r="KC168" s="93"/>
      <c r="KD168" s="93"/>
      <c r="KE168" s="93"/>
      <c r="KF168" s="93"/>
      <c r="KG168" s="93"/>
      <c r="KH168" s="93"/>
      <c r="KI168" s="93"/>
      <c r="KJ168" s="93"/>
      <c r="KK168" s="93"/>
      <c r="KL168" s="93"/>
      <c r="KM168" s="93"/>
      <c r="KN168" s="93"/>
      <c r="KO168" s="93"/>
      <c r="KP168" s="93"/>
      <c r="KQ168" s="93"/>
      <c r="KR168" s="93"/>
      <c r="KS168" s="93"/>
      <c r="KT168" s="93"/>
      <c r="KU168" s="93"/>
      <c r="KV168" s="93"/>
      <c r="KW168" s="93"/>
      <c r="KX168" s="93"/>
      <c r="KY168" s="93"/>
      <c r="KZ168" s="93"/>
      <c r="LA168" s="93"/>
      <c r="LB168" s="93"/>
      <c r="LC168" s="93"/>
      <c r="LD168" s="93"/>
      <c r="LE168" s="93"/>
      <c r="LF168" s="93"/>
      <c r="LG168" s="93"/>
      <c r="LH168" s="93"/>
      <c r="LI168" s="93"/>
      <c r="LJ168" s="93"/>
      <c r="LK168" s="93"/>
      <c r="LL168" s="93"/>
      <c r="LM168" s="93"/>
      <c r="LN168" s="93"/>
      <c r="LO168" s="93"/>
      <c r="LP168" s="93"/>
      <c r="LQ168" s="93"/>
      <c r="LR168" s="93"/>
      <c r="LS168" s="93"/>
      <c r="LT168" s="93"/>
      <c r="LU168" s="93"/>
      <c r="LV168" s="93"/>
      <c r="LW168" s="93"/>
      <c r="LX168" s="93"/>
      <c r="LY168" s="93"/>
      <c r="LZ168" s="93"/>
      <c r="MA168" s="93"/>
      <c r="MB168" s="93"/>
      <c r="MC168" s="93"/>
      <c r="MD168" s="93"/>
      <c r="ME168" s="93"/>
      <c r="MF168" s="93"/>
      <c r="MG168" s="93"/>
      <c r="MH168" s="93"/>
      <c r="MI168" s="93"/>
      <c r="MJ168" s="93"/>
      <c r="MK168" s="93"/>
      <c r="ML168" s="93"/>
      <c r="MM168" s="93"/>
      <c r="MN168" s="93"/>
      <c r="MO168" s="93"/>
      <c r="MP168" s="93"/>
      <c r="MQ168" s="93"/>
      <c r="MR168" s="93"/>
      <c r="MS168" s="93"/>
      <c r="MT168" s="93"/>
      <c r="MU168" s="93"/>
      <c r="MV168" s="93"/>
      <c r="MW168" s="93"/>
      <c r="MX168" s="93"/>
      <c r="MY168" s="93"/>
      <c r="MZ168" s="93"/>
      <c r="NA168" s="93"/>
      <c r="NB168" s="93"/>
      <c r="NC168" s="93"/>
      <c r="ND168" s="93"/>
      <c r="NE168" s="93"/>
      <c r="NF168" s="93"/>
      <c r="NG168" s="93"/>
      <c r="NH168" s="93"/>
      <c r="NI168" s="93"/>
      <c r="NJ168" s="93"/>
      <c r="NK168" s="93"/>
      <c r="NL168" s="93"/>
      <c r="NM168" s="93"/>
      <c r="NN168" s="93"/>
      <c r="NO168" s="93"/>
      <c r="NP168" s="93"/>
      <c r="NQ168" s="93"/>
      <c r="NR168" s="93"/>
      <c r="NS168" s="93"/>
      <c r="NT168" s="93"/>
      <c r="NU168" s="93"/>
      <c r="NV168" s="93"/>
      <c r="NW168" s="93"/>
      <c r="NX168" s="93"/>
      <c r="NY168" s="93"/>
      <c r="NZ168" s="93"/>
      <c r="OA168" s="93"/>
      <c r="OB168" s="93"/>
      <c r="OC168" s="93"/>
      <c r="OD168" s="93"/>
      <c r="OE168" s="93"/>
      <c r="OF168" s="93"/>
      <c r="OG168" s="93"/>
      <c r="OH168" s="93"/>
      <c r="OI168" s="93"/>
      <c r="OJ168" s="93"/>
      <c r="OK168" s="93"/>
      <c r="OL168" s="93"/>
      <c r="OM168" s="93"/>
      <c r="ON168" s="93"/>
      <c r="OO168" s="93"/>
      <c r="OP168" s="93"/>
      <c r="OQ168" s="93"/>
      <c r="OR168" s="93"/>
      <c r="OS168" s="93"/>
      <c r="OT168" s="93"/>
      <c r="OU168" s="93"/>
      <c r="OV168" s="93"/>
      <c r="OW168" s="93"/>
      <c r="OX168" s="93"/>
      <c r="OY168" s="93"/>
      <c r="OZ168" s="93"/>
      <c r="PA168" s="93"/>
      <c r="PB168" s="93"/>
      <c r="PC168" s="93"/>
      <c r="PD168" s="93"/>
      <c r="PE168" s="93"/>
      <c r="PF168" s="93"/>
      <c r="PG168" s="93"/>
      <c r="PH168" s="93"/>
      <c r="PI168" s="93"/>
      <c r="PJ168" s="93"/>
      <c r="PK168" s="93"/>
      <c r="PL168" s="93"/>
      <c r="PM168" s="93"/>
      <c r="PN168" s="93"/>
      <c r="PO168" s="93"/>
      <c r="PP168" s="93"/>
      <c r="PQ168" s="93"/>
      <c r="PR168" s="93"/>
      <c r="PS168" s="93"/>
      <c r="PT168" s="93"/>
      <c r="PU168" s="93"/>
      <c r="PV168" s="93"/>
      <c r="PW168" s="93"/>
      <c r="PX168" s="93"/>
      <c r="PY168" s="93"/>
      <c r="PZ168" s="93"/>
      <c r="QA168" s="93"/>
      <c r="QB168" s="93"/>
      <c r="QC168" s="93"/>
      <c r="QD168" s="93"/>
      <c r="QE168" s="93"/>
      <c r="QF168" s="93"/>
      <c r="QG168" s="93"/>
      <c r="QH168" s="93"/>
      <c r="QI168" s="93"/>
      <c r="QJ168" s="93"/>
      <c r="QK168" s="93"/>
      <c r="QL168" s="93"/>
      <c r="QM168" s="93"/>
      <c r="QN168" s="93"/>
      <c r="QO168" s="93"/>
      <c r="QP168" s="93"/>
      <c r="QQ168" s="93"/>
      <c r="QR168" s="93"/>
      <c r="QS168" s="93"/>
      <c r="QT168" s="93"/>
      <c r="QU168" s="93"/>
      <c r="QV168" s="93"/>
      <c r="QW168" s="93"/>
      <c r="QX168" s="93"/>
      <c r="QY168" s="93"/>
      <c r="QZ168" s="93"/>
      <c r="RA168" s="93"/>
      <c r="RB168" s="93"/>
      <c r="RC168" s="93"/>
      <c r="RD168" s="93"/>
      <c r="RE168" s="93"/>
      <c r="RF168" s="93"/>
      <c r="RG168" s="93"/>
      <c r="RH168" s="93"/>
      <c r="RI168" s="93"/>
      <c r="RJ168" s="93"/>
      <c r="RK168" s="93"/>
      <c r="RL168" s="93"/>
      <c r="RM168" s="93"/>
      <c r="RN168" s="93"/>
      <c r="RO168" s="93"/>
      <c r="RP168" s="93"/>
      <c r="RQ168" s="93"/>
      <c r="RR168" s="93"/>
      <c r="RS168" s="93"/>
      <c r="RT168" s="93"/>
      <c r="RU168" s="93"/>
      <c r="RV168" s="93"/>
      <c r="RW168" s="93"/>
      <c r="RX168" s="93"/>
      <c r="RY168" s="93"/>
      <c r="RZ168" s="93"/>
      <c r="SA168" s="93"/>
      <c r="SB168" s="93"/>
      <c r="SC168" s="93"/>
      <c r="SD168" s="93"/>
      <c r="SE168" s="93"/>
      <c r="SF168" s="93"/>
      <c r="SG168" s="93"/>
      <c r="SH168" s="93"/>
      <c r="SI168" s="93"/>
      <c r="SJ168" s="93"/>
      <c r="SK168" s="93"/>
      <c r="SL168" s="93"/>
      <c r="SM168" s="93"/>
      <c r="SN168" s="93"/>
      <c r="SO168" s="93"/>
      <c r="SP168" s="93"/>
      <c r="SQ168" s="93"/>
      <c r="SR168" s="93"/>
      <c r="SS168" s="93"/>
      <c r="ST168" s="93"/>
      <c r="SU168" s="93"/>
      <c r="SV168" s="93"/>
      <c r="SW168" s="93"/>
      <c r="SX168" s="93"/>
      <c r="SY168" s="93"/>
      <c r="SZ168" s="93"/>
      <c r="TA168" s="93"/>
      <c r="TB168" s="93"/>
      <c r="TC168" s="93"/>
      <c r="TD168" s="93"/>
      <c r="TE168" s="93"/>
      <c r="TF168" s="93"/>
      <c r="TG168" s="93"/>
      <c r="TH168" s="93"/>
      <c r="TI168" s="93"/>
      <c r="TJ168" s="93"/>
      <c r="TK168" s="93"/>
      <c r="TL168" s="93"/>
      <c r="TM168" s="93"/>
      <c r="TN168" s="93"/>
      <c r="TO168" s="93"/>
      <c r="TP168" s="93"/>
      <c r="TQ168" s="93"/>
      <c r="TR168" s="93"/>
      <c r="TS168" s="93"/>
      <c r="TT168" s="93"/>
      <c r="TU168" s="93"/>
      <c r="TV168" s="93"/>
      <c r="TW168" s="93"/>
      <c r="TX168" s="93"/>
      <c r="TY168" s="93"/>
      <c r="TZ168" s="93"/>
      <c r="UA168" s="93"/>
      <c r="UB168" s="93"/>
      <c r="UC168" s="93"/>
      <c r="UD168" s="93"/>
      <c r="UE168" s="93"/>
      <c r="UF168" s="93"/>
      <c r="UG168" s="93"/>
      <c r="UH168" s="93"/>
      <c r="UI168" s="93"/>
      <c r="UJ168" s="93"/>
      <c r="UK168" s="93"/>
      <c r="UL168" s="93"/>
      <c r="UM168" s="93"/>
      <c r="UN168" s="93"/>
      <c r="UO168" s="93"/>
      <c r="UP168" s="93"/>
      <c r="UQ168" s="93"/>
      <c r="UR168" s="93"/>
      <c r="US168" s="93"/>
      <c r="UT168" s="93"/>
      <c r="UU168" s="93"/>
      <c r="UV168" s="93"/>
      <c r="UW168" s="93"/>
      <c r="UX168" s="93"/>
      <c r="UY168" s="93"/>
      <c r="UZ168" s="93"/>
      <c r="VA168" s="93"/>
      <c r="VB168" s="93"/>
      <c r="VC168" s="93"/>
      <c r="VD168" s="93"/>
      <c r="VE168" s="93"/>
      <c r="VF168" s="93"/>
      <c r="VG168" s="93"/>
      <c r="VH168" s="93"/>
      <c r="VI168" s="93"/>
      <c r="VJ168" s="93"/>
      <c r="VK168" s="93"/>
      <c r="VL168" s="93"/>
      <c r="VM168" s="93"/>
      <c r="VN168" s="93"/>
      <c r="VO168" s="93"/>
      <c r="VP168" s="93"/>
      <c r="VQ168" s="93"/>
      <c r="VR168" s="93"/>
      <c r="VS168" s="93"/>
      <c r="VT168" s="93"/>
      <c r="VU168" s="93"/>
      <c r="VV168" s="93"/>
      <c r="VW168" s="93"/>
      <c r="VX168" s="93"/>
      <c r="VY168" s="93"/>
      <c r="VZ168" s="93"/>
      <c r="WA168" s="93"/>
      <c r="WB168" s="93"/>
      <c r="WC168" s="93"/>
      <c r="WD168" s="93"/>
      <c r="WE168" s="93"/>
      <c r="WF168" s="93"/>
      <c r="WG168" s="93"/>
      <c r="WH168" s="93"/>
      <c r="WI168" s="93"/>
      <c r="WJ168" s="93"/>
      <c r="WK168" s="93"/>
      <c r="WL168" s="93"/>
      <c r="WM168" s="93"/>
      <c r="WN168" s="93"/>
      <c r="WO168" s="93"/>
      <c r="WP168" s="93"/>
      <c r="WQ168" s="93"/>
      <c r="WR168" s="93"/>
      <c r="WS168" s="93"/>
      <c r="WT168" s="93"/>
      <c r="WU168" s="93"/>
      <c r="WV168" s="93"/>
      <c r="WW168" s="93"/>
      <c r="WX168" s="93"/>
      <c r="WY168" s="93"/>
      <c r="WZ168" s="93"/>
      <c r="XA168" s="93"/>
      <c r="XB168" s="93"/>
      <c r="XC168" s="93"/>
      <c r="XD168" s="93"/>
      <c r="XE168" s="93"/>
      <c r="XF168" s="93"/>
      <c r="XG168" s="93"/>
      <c r="XH168" s="93"/>
      <c r="XI168" s="93"/>
      <c r="XJ168" s="93"/>
      <c r="XK168" s="93"/>
      <c r="XL168" s="93"/>
      <c r="XM168" s="93"/>
      <c r="XN168" s="93"/>
      <c r="XO168" s="93"/>
      <c r="XP168" s="93"/>
      <c r="XQ168" s="93"/>
      <c r="XR168" s="93"/>
      <c r="XS168" s="93"/>
      <c r="XT168" s="93"/>
      <c r="XU168" s="93"/>
      <c r="XV168" s="93"/>
      <c r="XW168" s="93"/>
      <c r="XX168" s="93"/>
      <c r="XY168" s="93"/>
      <c r="XZ168" s="93"/>
      <c r="YA168" s="93"/>
      <c r="YB168" s="93"/>
      <c r="YC168" s="93"/>
      <c r="YD168" s="93"/>
      <c r="YE168" s="93"/>
      <c r="YF168" s="93"/>
      <c r="YG168" s="93"/>
      <c r="YH168" s="93"/>
      <c r="YI168" s="93"/>
      <c r="YJ168" s="93"/>
      <c r="YK168" s="93"/>
      <c r="YL168" s="93"/>
      <c r="YM168" s="93"/>
      <c r="YN168" s="93"/>
      <c r="YO168" s="93"/>
      <c r="YP168" s="93"/>
      <c r="YQ168" s="93"/>
      <c r="YR168" s="93"/>
      <c r="YS168" s="93"/>
      <c r="YT168" s="93"/>
      <c r="YU168" s="93"/>
      <c r="YV168" s="93"/>
      <c r="YW168" s="93"/>
      <c r="YX168" s="93"/>
      <c r="YY168" s="93"/>
      <c r="YZ168" s="93"/>
      <c r="ZA168" s="93"/>
      <c r="ZB168" s="93"/>
      <c r="ZC168" s="93"/>
      <c r="ZD168" s="93"/>
      <c r="ZE168" s="93"/>
      <c r="ZF168" s="93"/>
      <c r="ZG168" s="93"/>
      <c r="ZH168" s="93"/>
      <c r="ZI168" s="93"/>
      <c r="ZJ168" s="93"/>
      <c r="ZK168" s="93"/>
      <c r="ZL168" s="93"/>
      <c r="ZM168" s="93"/>
      <c r="ZN168" s="93"/>
      <c r="ZO168" s="93"/>
      <c r="ZP168" s="93"/>
      <c r="ZQ168" s="93"/>
      <c r="ZR168" s="93"/>
      <c r="ZS168" s="93"/>
      <c r="ZT168" s="93"/>
      <c r="ZU168" s="93"/>
      <c r="ZV168" s="93"/>
      <c r="ZW168" s="93"/>
      <c r="ZX168" s="93"/>
      <c r="ZY168" s="93"/>
      <c r="ZZ168" s="93"/>
      <c r="AAA168" s="93"/>
      <c r="AAB168" s="93"/>
      <c r="AAC168" s="93"/>
      <c r="AAD168" s="93"/>
      <c r="AAE168" s="93"/>
      <c r="AAF168" s="93"/>
      <c r="AAG168" s="93"/>
      <c r="AAH168" s="93"/>
      <c r="AAI168" s="93"/>
      <c r="AAJ168" s="93"/>
      <c r="AAK168" s="93"/>
      <c r="AAL168" s="93"/>
      <c r="AAM168" s="93"/>
      <c r="AAN168" s="93"/>
      <c r="AAO168" s="93"/>
      <c r="AAP168" s="93"/>
      <c r="AAQ168" s="93"/>
      <c r="AAR168" s="93"/>
      <c r="AAS168" s="93"/>
      <c r="AAT168" s="93"/>
      <c r="AAU168" s="93"/>
      <c r="AAV168" s="93"/>
      <c r="AAW168" s="93"/>
      <c r="AAX168" s="93"/>
      <c r="AAY168" s="93"/>
      <c r="AAZ168" s="93"/>
      <c r="ABA168" s="93"/>
      <c r="ABB168" s="93"/>
      <c r="ABC168" s="93"/>
      <c r="ABD168" s="93"/>
      <c r="ABE168" s="93"/>
      <c r="ABF168" s="93"/>
      <c r="ABG168" s="93"/>
      <c r="ABH168" s="93"/>
      <c r="ABI168" s="93"/>
      <c r="ABJ168" s="93"/>
      <c r="ABK168" s="93"/>
      <c r="ABL168" s="93"/>
      <c r="ABM168" s="93"/>
      <c r="ABN168" s="93"/>
      <c r="ABO168" s="93"/>
      <c r="ABP168" s="93"/>
      <c r="ABQ168" s="93"/>
      <c r="ABR168" s="93"/>
      <c r="ABS168" s="93"/>
      <c r="ABT168" s="93"/>
      <c r="ABU168" s="93"/>
      <c r="ABV168" s="93"/>
      <c r="ABW168" s="93"/>
      <c r="ABX168" s="93"/>
      <c r="ABY168" s="93"/>
      <c r="ABZ168" s="93"/>
      <c r="ACA168" s="93"/>
      <c r="ACB168" s="93"/>
      <c r="ACC168" s="93"/>
      <c r="ACD168" s="93"/>
      <c r="ACE168" s="93"/>
      <c r="ACF168" s="93"/>
      <c r="ACG168" s="93"/>
      <c r="ACH168" s="93"/>
      <c r="ACI168" s="93"/>
      <c r="ACJ168" s="93"/>
      <c r="ACK168" s="93"/>
      <c r="ACL168" s="93"/>
      <c r="ACM168" s="93"/>
      <c r="ACN168" s="93"/>
      <c r="ACO168" s="93"/>
      <c r="ACP168" s="93"/>
      <c r="ACQ168" s="93"/>
      <c r="ACR168" s="93"/>
      <c r="ACS168" s="93"/>
      <c r="ACT168" s="93"/>
      <c r="ACU168" s="93"/>
      <c r="ACV168" s="93"/>
      <c r="ACW168" s="93"/>
      <c r="ACX168" s="93"/>
      <c r="ACY168" s="93"/>
      <c r="ACZ168" s="93"/>
      <c r="ADA168" s="93"/>
      <c r="ADB168" s="93"/>
      <c r="ADC168" s="93"/>
      <c r="ADD168" s="93"/>
      <c r="ADE168" s="93"/>
      <c r="ADF168" s="93"/>
      <c r="ADG168" s="93"/>
      <c r="ADH168" s="93"/>
      <c r="ADI168" s="93"/>
      <c r="ADJ168" s="93"/>
      <c r="ADK168" s="93"/>
      <c r="ADL168" s="93"/>
      <c r="ADM168" s="93"/>
      <c r="ADN168" s="93"/>
      <c r="ADO168" s="93"/>
      <c r="ADP168" s="93"/>
      <c r="ADQ168" s="93"/>
      <c r="ADR168" s="93"/>
      <c r="ADS168" s="93"/>
      <c r="ADT168" s="93"/>
      <c r="ADU168" s="93"/>
      <c r="ADV168" s="93"/>
      <c r="ADW168" s="93"/>
      <c r="ADX168" s="93"/>
      <c r="ADY168" s="93"/>
      <c r="ADZ168" s="93"/>
      <c r="AEA168" s="93"/>
      <c r="AEB168" s="93"/>
      <c r="AEC168" s="93"/>
      <c r="AED168" s="93"/>
      <c r="AEE168" s="93"/>
      <c r="AEF168" s="93"/>
      <c r="AEG168" s="93"/>
      <c r="AEH168" s="93"/>
      <c r="AEI168" s="93"/>
      <c r="AEJ168" s="93"/>
      <c r="AEK168" s="93"/>
      <c r="AEL168" s="93"/>
      <c r="AEM168" s="93"/>
      <c r="AEN168" s="93"/>
      <c r="AEO168" s="93"/>
      <c r="AEP168" s="93"/>
      <c r="AEQ168" s="93"/>
      <c r="AER168" s="93"/>
      <c r="AES168" s="93"/>
      <c r="AET168" s="93"/>
      <c r="AEU168" s="93"/>
      <c r="AEV168" s="93"/>
      <c r="AEW168" s="93"/>
      <c r="AEX168" s="93"/>
      <c r="AEY168" s="93"/>
      <c r="AEZ168" s="93"/>
      <c r="AFA168" s="93"/>
      <c r="AFB168" s="93"/>
      <c r="AFC168" s="93"/>
      <c r="AFD168" s="93"/>
      <c r="AFE168" s="93"/>
      <c r="AFF168" s="93"/>
      <c r="AFG168" s="93"/>
      <c r="AFH168" s="93"/>
      <c r="AFI168" s="93"/>
      <c r="AFJ168" s="93"/>
      <c r="AFK168" s="93"/>
      <c r="AFL168" s="93"/>
      <c r="AFM168" s="93"/>
      <c r="AFN168" s="93"/>
      <c r="AFO168" s="93"/>
      <c r="AFP168" s="93"/>
      <c r="AFQ168" s="93"/>
      <c r="AFR168" s="93"/>
      <c r="AFS168" s="93"/>
      <c r="AFT168" s="93"/>
      <c r="AFU168" s="93"/>
      <c r="AFV168" s="93"/>
      <c r="AFW168" s="93"/>
      <c r="AFX168" s="93"/>
      <c r="AFY168" s="93"/>
      <c r="AFZ168" s="93"/>
      <c r="AGA168" s="93"/>
      <c r="AGB168" s="93"/>
      <c r="AGC168" s="93"/>
      <c r="AGD168" s="93"/>
      <c r="AGE168" s="93"/>
      <c r="AGF168" s="93"/>
      <c r="AGG168" s="93"/>
      <c r="AGH168" s="93"/>
      <c r="AGI168" s="93"/>
      <c r="AGJ168" s="93"/>
      <c r="AGK168" s="93"/>
      <c r="AGL168" s="93"/>
      <c r="AGM168" s="93"/>
      <c r="AGN168" s="93"/>
      <c r="AGO168" s="93"/>
      <c r="AGP168" s="93"/>
      <c r="AGQ168" s="93"/>
      <c r="AGR168" s="93"/>
      <c r="AGS168" s="93"/>
      <c r="AGT168" s="93"/>
      <c r="AGU168" s="93"/>
      <c r="AGV168" s="93"/>
      <c r="AGW168" s="93"/>
      <c r="AGX168" s="93"/>
      <c r="AGY168" s="93"/>
      <c r="AGZ168" s="93"/>
      <c r="AHA168" s="93"/>
      <c r="AHB168" s="93"/>
      <c r="AHC168" s="93"/>
      <c r="AHD168" s="93"/>
      <c r="AHE168" s="93"/>
      <c r="AHF168" s="93"/>
      <c r="AHG168" s="93"/>
      <c r="AHH168" s="93"/>
      <c r="AHI168" s="93"/>
      <c r="AHJ168" s="93"/>
      <c r="AHK168" s="93"/>
      <c r="AHL168" s="93"/>
      <c r="AHM168" s="93"/>
      <c r="AHN168" s="93"/>
      <c r="AHO168" s="93"/>
      <c r="AHP168" s="93"/>
      <c r="AHQ168" s="93"/>
      <c r="AHR168" s="93"/>
      <c r="AHS168" s="93"/>
      <c r="AHT168" s="93"/>
      <c r="AHU168" s="93"/>
      <c r="AHV168" s="93"/>
      <c r="AHW168" s="93"/>
      <c r="AHX168" s="93"/>
      <c r="AHY168" s="93"/>
      <c r="AHZ168" s="93"/>
      <c r="AIA168" s="93"/>
      <c r="AIB168" s="93"/>
      <c r="AIC168" s="93"/>
      <c r="AID168" s="93"/>
      <c r="AIE168" s="93"/>
      <c r="AIF168" s="93"/>
      <c r="AIG168" s="93"/>
      <c r="AIH168" s="93"/>
      <c r="AII168" s="93"/>
      <c r="AIJ168" s="93"/>
      <c r="AIK168" s="93"/>
      <c r="AIL168" s="93"/>
      <c r="AIM168" s="93"/>
      <c r="AIN168" s="93"/>
      <c r="AIO168" s="93"/>
      <c r="AIP168" s="93"/>
      <c r="AIQ168" s="93"/>
      <c r="AIR168" s="93"/>
      <c r="AIS168" s="93"/>
      <c r="AIT168" s="93"/>
      <c r="AIU168" s="93"/>
      <c r="AIV168" s="93"/>
      <c r="AIW168" s="93"/>
      <c r="AIX168" s="93"/>
      <c r="AIY168" s="93"/>
      <c r="AIZ168" s="93"/>
      <c r="AJA168" s="93"/>
      <c r="AJB168" s="93"/>
      <c r="AJC168" s="93"/>
      <c r="AJD168" s="93"/>
      <c r="AJE168" s="93"/>
      <c r="AJF168" s="93"/>
      <c r="AJG168" s="93"/>
      <c r="AJH168" s="93"/>
      <c r="AJI168" s="93"/>
      <c r="AJJ168" s="93"/>
      <c r="AJK168" s="93"/>
      <c r="AJL168" s="93"/>
      <c r="AJM168" s="93"/>
      <c r="AJN168" s="93"/>
      <c r="AJO168" s="93"/>
      <c r="AJP168" s="93"/>
      <c r="AJQ168" s="93"/>
      <c r="AJR168" s="93"/>
      <c r="AJS168" s="93"/>
      <c r="AJT168" s="93"/>
      <c r="AJU168" s="93"/>
      <c r="AJV168" s="93"/>
      <c r="AJW168" s="93"/>
      <c r="AJX168" s="93"/>
      <c r="AJY168" s="93"/>
      <c r="AJZ168" s="93"/>
      <c r="AKA168" s="93"/>
      <c r="AKB168" s="93"/>
      <c r="AKC168" s="93"/>
      <c r="AKD168" s="93"/>
      <c r="AKE168" s="93"/>
      <c r="AKF168" s="93"/>
      <c r="AKG168" s="93"/>
      <c r="AKH168" s="93"/>
      <c r="AKI168" s="93"/>
      <c r="AKJ168" s="93"/>
      <c r="AKK168" s="93"/>
      <c r="AKL168" s="93"/>
      <c r="AKM168" s="93"/>
      <c r="AKN168" s="93"/>
      <c r="AKO168" s="93"/>
      <c r="AKP168" s="93"/>
      <c r="AKQ168" s="93"/>
      <c r="AKR168" s="93"/>
      <c r="AKS168" s="93"/>
      <c r="AKT168" s="93"/>
      <c r="AKU168" s="93"/>
      <c r="AKV168" s="93"/>
      <c r="AKW168" s="93"/>
      <c r="AKX168" s="93"/>
      <c r="AKY168" s="93"/>
      <c r="AKZ168" s="93"/>
      <c r="ALA168" s="93"/>
      <c r="ALB168" s="93"/>
      <c r="ALC168" s="93"/>
      <c r="ALD168" s="93"/>
      <c r="ALE168" s="93"/>
      <c r="ALF168" s="93"/>
      <c r="ALG168" s="93"/>
      <c r="ALH168" s="93"/>
      <c r="ALI168" s="93"/>
      <c r="ALJ168" s="93"/>
      <c r="ALK168" s="93"/>
      <c r="ALL168" s="93"/>
      <c r="ALM168" s="93"/>
      <c r="ALN168" s="93"/>
      <c r="ALO168" s="93"/>
      <c r="ALP168" s="93"/>
      <c r="ALQ168" s="93"/>
      <c r="ALR168" s="93"/>
      <c r="ALS168" s="93"/>
      <c r="ALT168" s="93"/>
      <c r="ALU168" s="93"/>
      <c r="ALV168" s="93"/>
      <c r="ALW168" s="93"/>
      <c r="ALX168" s="93"/>
      <c r="ALY168" s="93"/>
      <c r="ALZ168" s="93"/>
      <c r="AMA168" s="93"/>
      <c r="AMB168" s="93"/>
      <c r="AMC168" s="93"/>
      <c r="AMD168" s="93"/>
      <c r="AME168" s="93"/>
      <c r="AMF168" s="93"/>
      <c r="AMG168" s="93"/>
      <c r="AMH168" s="93"/>
      <c r="AMI168" s="93"/>
      <c r="AMJ168" s="93"/>
      <c r="AMK168" s="93"/>
      <c r="AML168" s="93"/>
      <c r="AMM168" s="93"/>
      <c r="AMN168" s="93"/>
      <c r="AMO168" s="93"/>
      <c r="AMP168" s="93"/>
      <c r="AMQ168" s="93"/>
      <c r="AMR168" s="93"/>
      <c r="AMS168" s="93"/>
      <c r="AMT168" s="93"/>
      <c r="AMU168" s="93"/>
      <c r="AMV168" s="93"/>
      <c r="AMW168" s="93"/>
      <c r="AMX168" s="93"/>
      <c r="AMY168" s="93"/>
      <c r="AMZ168" s="93"/>
      <c r="ANA168" s="93"/>
      <c r="ANB168" s="93"/>
      <c r="ANC168" s="93"/>
      <c r="AND168" s="93"/>
      <c r="ANE168" s="93"/>
      <c r="ANF168" s="93"/>
      <c r="ANG168" s="93"/>
      <c r="ANH168" s="93"/>
      <c r="ANI168" s="93"/>
      <c r="ANJ168" s="93"/>
      <c r="ANK168" s="93"/>
      <c r="ANL168" s="93"/>
      <c r="ANM168" s="93"/>
      <c r="ANN168" s="93"/>
      <c r="ANO168" s="93"/>
      <c r="ANP168" s="93"/>
      <c r="ANQ168" s="93"/>
      <c r="ANR168" s="93"/>
      <c r="ANS168" s="93"/>
      <c r="ANT168" s="93"/>
      <c r="ANU168" s="93"/>
      <c r="ANV168" s="93"/>
      <c r="ANW168" s="93"/>
      <c r="ANX168" s="93"/>
      <c r="ANY168" s="93"/>
      <c r="ANZ168" s="93"/>
      <c r="AOA168" s="93"/>
      <c r="AOB168" s="93"/>
      <c r="AOC168" s="93"/>
      <c r="AOD168" s="93"/>
      <c r="AOE168" s="93"/>
      <c r="AOF168" s="93"/>
      <c r="AOG168" s="93"/>
      <c r="AOH168" s="93"/>
      <c r="AOI168" s="93"/>
      <c r="AOJ168" s="93"/>
      <c r="AOK168" s="93"/>
      <c r="AOL168" s="93"/>
      <c r="AOM168" s="93"/>
      <c r="AON168" s="93"/>
      <c r="AOO168" s="93"/>
      <c r="AOP168" s="93"/>
      <c r="AOQ168" s="93"/>
      <c r="AOR168" s="93"/>
      <c r="AOS168" s="93"/>
      <c r="AOT168" s="93"/>
      <c r="AOU168" s="93"/>
      <c r="AOV168" s="93"/>
      <c r="AOW168" s="93"/>
      <c r="AOX168" s="93"/>
      <c r="AOY168" s="93"/>
      <c r="AOZ168" s="93"/>
      <c r="APA168" s="93"/>
      <c r="APB168" s="93"/>
      <c r="APC168" s="93"/>
      <c r="APD168" s="93"/>
      <c r="APE168" s="93"/>
      <c r="APF168" s="93"/>
      <c r="APG168" s="93"/>
      <c r="APH168" s="93"/>
      <c r="API168" s="93"/>
      <c r="APJ168" s="93"/>
      <c r="APK168" s="93"/>
      <c r="APL168" s="93"/>
      <c r="APM168" s="93"/>
      <c r="APN168" s="93"/>
      <c r="APO168" s="93"/>
      <c r="APP168" s="93"/>
      <c r="APQ168" s="93"/>
      <c r="APR168" s="93"/>
      <c r="APS168" s="93"/>
      <c r="APT168" s="93"/>
      <c r="APU168" s="93"/>
      <c r="APV168" s="93"/>
      <c r="APW168" s="93"/>
      <c r="APX168" s="93"/>
      <c r="APY168" s="93"/>
      <c r="APZ168" s="93"/>
      <c r="AQA168" s="93"/>
      <c r="AQB168" s="93"/>
      <c r="AQC168" s="93"/>
      <c r="AQD168" s="93"/>
      <c r="AQE168" s="93"/>
      <c r="AQF168" s="93"/>
      <c r="AQG168" s="93"/>
      <c r="AQH168" s="93"/>
      <c r="AQI168" s="93"/>
      <c r="AQJ168" s="93"/>
      <c r="AQK168" s="93"/>
      <c r="AQL168" s="93"/>
      <c r="AQM168" s="93"/>
      <c r="AQN168" s="93"/>
      <c r="AQO168" s="93"/>
      <c r="AQP168" s="93"/>
      <c r="AQQ168" s="93"/>
      <c r="AQR168" s="93"/>
      <c r="AQS168" s="93"/>
      <c r="AQT168" s="93"/>
      <c r="AQU168" s="93"/>
      <c r="AQV168" s="93"/>
      <c r="AQW168" s="93"/>
      <c r="AQX168" s="93"/>
      <c r="AQY168" s="93"/>
      <c r="AQZ168" s="93"/>
      <c r="ARA168" s="93"/>
      <c r="ARB168" s="93"/>
      <c r="ARC168" s="93"/>
      <c r="ARD168" s="93"/>
      <c r="ARE168" s="93"/>
      <c r="ARF168" s="93"/>
      <c r="ARG168" s="93"/>
      <c r="ARH168" s="93"/>
      <c r="ARI168" s="93"/>
      <c r="ARJ168" s="93"/>
      <c r="ARK168" s="93"/>
      <c r="ARL168" s="93"/>
      <c r="ARM168" s="93"/>
      <c r="ARN168" s="93"/>
      <c r="ARO168" s="93"/>
      <c r="ARP168" s="93"/>
      <c r="ARQ168" s="93"/>
      <c r="ARR168" s="93"/>
      <c r="ARS168" s="93"/>
      <c r="ART168" s="93"/>
      <c r="ARU168" s="93"/>
      <c r="ARV168" s="93"/>
      <c r="ARW168" s="93"/>
      <c r="ARX168" s="93"/>
      <c r="ARY168" s="93"/>
      <c r="ARZ168" s="93"/>
      <c r="ASA168" s="93"/>
      <c r="ASB168" s="93"/>
      <c r="ASC168" s="93"/>
      <c r="ASD168" s="93"/>
      <c r="ASE168" s="93"/>
      <c r="ASF168" s="93"/>
      <c r="ASG168" s="93"/>
      <c r="ASH168" s="93"/>
      <c r="ASI168" s="93"/>
      <c r="ASJ168" s="93"/>
      <c r="ASK168" s="93"/>
      <c r="ASL168" s="93"/>
      <c r="ASM168" s="93"/>
      <c r="ASN168" s="93"/>
      <c r="ASO168" s="93"/>
      <c r="ASP168" s="93"/>
      <c r="ASQ168" s="93"/>
      <c r="ASR168" s="93"/>
      <c r="ASS168" s="93"/>
      <c r="AST168" s="93"/>
      <c r="ASU168" s="93"/>
      <c r="ASV168" s="93"/>
      <c r="ASW168" s="93"/>
      <c r="ASX168" s="93"/>
      <c r="ASY168" s="93"/>
      <c r="ASZ168" s="93"/>
      <c r="ATA168" s="93"/>
      <c r="ATB168" s="93"/>
      <c r="ATC168" s="93"/>
      <c r="ATD168" s="93"/>
      <c r="ATE168" s="93"/>
      <c r="ATF168" s="93"/>
      <c r="ATG168" s="93"/>
      <c r="ATH168" s="93"/>
      <c r="ATI168" s="93"/>
      <c r="ATJ168" s="93"/>
      <c r="ATK168" s="93"/>
      <c r="ATL168" s="93"/>
      <c r="ATM168" s="93"/>
      <c r="ATN168" s="93"/>
      <c r="ATO168" s="93"/>
      <c r="ATP168" s="93"/>
      <c r="ATQ168" s="93"/>
      <c r="ATR168" s="93"/>
      <c r="ATS168" s="93"/>
      <c r="ATT168" s="93"/>
      <c r="ATU168" s="93"/>
      <c r="ATV168" s="93"/>
      <c r="ATW168" s="93"/>
      <c r="ATX168" s="93"/>
      <c r="ATY168" s="93"/>
      <c r="ATZ168" s="93"/>
      <c r="AUA168" s="93"/>
      <c r="AUB168" s="93"/>
      <c r="AUC168" s="93"/>
      <c r="AUD168" s="93"/>
      <c r="AUE168" s="93"/>
      <c r="AUF168" s="93"/>
      <c r="AUG168" s="93"/>
      <c r="AUH168" s="93"/>
      <c r="AUI168" s="93"/>
      <c r="AUJ168" s="93"/>
      <c r="AUK168" s="93"/>
      <c r="AUL168" s="93"/>
      <c r="AUM168" s="93"/>
      <c r="AUN168" s="93"/>
      <c r="AUO168" s="93"/>
      <c r="AUP168" s="93"/>
      <c r="AUQ168" s="93"/>
      <c r="AUR168" s="93"/>
      <c r="AUS168" s="93"/>
      <c r="AUT168" s="93"/>
      <c r="AUU168" s="93"/>
      <c r="AUV168" s="93"/>
      <c r="AUW168" s="93"/>
      <c r="AUX168" s="93"/>
      <c r="AUY168" s="93"/>
      <c r="AUZ168" s="93"/>
      <c r="AVA168" s="93"/>
      <c r="AVB168" s="93"/>
      <c r="AVC168" s="93"/>
      <c r="AVD168" s="93"/>
      <c r="AVE168" s="93"/>
      <c r="AVF168" s="93"/>
      <c r="AVG168" s="93"/>
      <c r="AVH168" s="93"/>
      <c r="AVI168" s="93"/>
      <c r="AVJ168" s="93"/>
      <c r="AVK168" s="93"/>
      <c r="AVL168" s="93"/>
      <c r="AVM168" s="93"/>
      <c r="AVN168" s="93"/>
      <c r="AVO168" s="93"/>
      <c r="AVP168" s="93"/>
      <c r="AVQ168" s="93"/>
      <c r="AVR168" s="93"/>
      <c r="AVS168" s="93"/>
      <c r="AVT168" s="93"/>
      <c r="AVU168" s="93"/>
      <c r="AVV168" s="93"/>
      <c r="AVW168" s="93"/>
      <c r="AVX168" s="93"/>
      <c r="AVY168" s="93"/>
      <c r="AVZ168" s="93"/>
      <c r="AWA168" s="93"/>
      <c r="AWB168" s="93"/>
      <c r="AWC168" s="93"/>
      <c r="AWD168" s="93"/>
      <c r="AWE168" s="93"/>
      <c r="AWF168" s="93"/>
      <c r="AWG168" s="93"/>
      <c r="AWH168" s="93"/>
      <c r="AWI168" s="93"/>
      <c r="AWJ168" s="93"/>
      <c r="AWK168" s="93"/>
      <c r="AWL168" s="93"/>
      <c r="AWM168" s="93"/>
      <c r="AWN168" s="93"/>
      <c r="AWO168" s="93"/>
      <c r="AWP168" s="93"/>
      <c r="AWQ168" s="93"/>
      <c r="AWR168" s="93"/>
      <c r="AWS168" s="93"/>
      <c r="AWT168" s="93"/>
      <c r="AWU168" s="93"/>
      <c r="AWV168" s="93"/>
      <c r="AWW168" s="93"/>
      <c r="AWX168" s="93"/>
      <c r="AWY168" s="93"/>
      <c r="AWZ168" s="93"/>
      <c r="AXA168" s="93"/>
      <c r="AXB168" s="93"/>
      <c r="AXC168" s="93"/>
      <c r="AXD168" s="93"/>
      <c r="AXE168" s="93"/>
      <c r="AXF168" s="93"/>
      <c r="AXG168" s="93"/>
      <c r="AXH168" s="93"/>
      <c r="AXI168" s="93"/>
      <c r="AXJ168" s="93"/>
      <c r="AXK168" s="93"/>
      <c r="AXL168" s="93"/>
      <c r="AXM168" s="93"/>
      <c r="AXN168" s="93"/>
      <c r="AXO168" s="93"/>
      <c r="AXP168" s="93"/>
      <c r="AXQ168" s="93"/>
      <c r="AXR168" s="93"/>
      <c r="AXS168" s="93"/>
      <c r="AXT168" s="93"/>
      <c r="AXU168" s="93"/>
      <c r="AXV168" s="93"/>
      <c r="AXW168" s="93"/>
      <c r="AXX168" s="93"/>
      <c r="AXY168" s="93"/>
      <c r="AXZ168" s="93"/>
      <c r="AYA168" s="93"/>
      <c r="AYB168" s="93"/>
      <c r="AYC168" s="93"/>
      <c r="AYD168" s="93"/>
      <c r="AYE168" s="93"/>
      <c r="AYF168" s="93"/>
      <c r="AYG168" s="93"/>
      <c r="AYH168" s="93"/>
      <c r="AYI168" s="93"/>
      <c r="AYJ168" s="93"/>
      <c r="AYK168" s="93"/>
      <c r="AYL168" s="93"/>
      <c r="AYM168" s="93"/>
      <c r="AYN168" s="93"/>
      <c r="AYO168" s="93"/>
      <c r="AYP168" s="93"/>
      <c r="AYQ168" s="93"/>
      <c r="AYR168" s="93"/>
      <c r="AYS168" s="93"/>
      <c r="AYT168" s="93"/>
      <c r="AYU168" s="93"/>
      <c r="AYV168" s="93"/>
      <c r="AYW168" s="93"/>
      <c r="AYX168" s="93"/>
      <c r="AYY168" s="93"/>
      <c r="AYZ168" s="93"/>
      <c r="AZA168" s="93"/>
      <c r="AZB168" s="93"/>
      <c r="AZC168" s="93"/>
      <c r="AZD168" s="93"/>
      <c r="AZE168" s="93"/>
      <c r="AZF168" s="93"/>
      <c r="AZG168" s="93"/>
      <c r="AZH168" s="93"/>
      <c r="AZI168" s="93"/>
      <c r="AZJ168" s="93"/>
      <c r="AZK168" s="93"/>
      <c r="AZL168" s="93"/>
      <c r="AZM168" s="93"/>
      <c r="AZN168" s="93"/>
      <c r="AZO168" s="93"/>
      <c r="AZP168" s="93"/>
      <c r="AZQ168" s="93"/>
      <c r="AZR168" s="93"/>
      <c r="AZS168" s="93"/>
      <c r="AZT168" s="93"/>
      <c r="AZU168" s="93"/>
      <c r="AZV168" s="93"/>
      <c r="AZW168" s="93"/>
      <c r="AZX168" s="93"/>
      <c r="AZY168" s="93"/>
      <c r="AZZ168" s="93"/>
      <c r="BAA168" s="93"/>
      <c r="BAB168" s="93"/>
      <c r="BAC168" s="93"/>
      <c r="BAD168" s="93"/>
      <c r="BAE168" s="93"/>
      <c r="BAF168" s="93"/>
      <c r="BAG168" s="93"/>
      <c r="BAH168" s="93"/>
      <c r="BAI168" s="93"/>
      <c r="BAJ168" s="93"/>
      <c r="BAK168" s="93"/>
      <c r="BAL168" s="93"/>
      <c r="BAM168" s="93"/>
      <c r="BAN168" s="93"/>
      <c r="BAO168" s="93"/>
      <c r="BAP168" s="93"/>
      <c r="BAQ168" s="93"/>
      <c r="BAR168" s="93"/>
      <c r="BAS168" s="93"/>
      <c r="BAT168" s="93"/>
      <c r="BAU168" s="93"/>
      <c r="BAV168" s="93"/>
      <c r="BAW168" s="93"/>
      <c r="BAX168" s="93"/>
      <c r="BAY168" s="93"/>
      <c r="BAZ168" s="93"/>
      <c r="BBA168" s="93"/>
      <c r="BBB168" s="93"/>
      <c r="BBC168" s="93"/>
      <c r="BBD168" s="93"/>
      <c r="BBE168" s="93"/>
      <c r="BBF168" s="93"/>
      <c r="BBG168" s="93"/>
      <c r="BBH168" s="93"/>
      <c r="BBI168" s="93"/>
      <c r="BBJ168" s="93"/>
      <c r="BBK168" s="93"/>
      <c r="BBL168" s="93"/>
      <c r="BBM168" s="93"/>
      <c r="BBN168" s="93"/>
      <c r="BBO168" s="93"/>
      <c r="BBP168" s="93"/>
      <c r="BBQ168" s="93"/>
      <c r="BBR168" s="93"/>
      <c r="BBS168" s="93"/>
      <c r="BBT168" s="93"/>
      <c r="BBU168" s="93"/>
      <c r="BBV168" s="93"/>
      <c r="BBW168" s="93"/>
      <c r="BBX168" s="93"/>
      <c r="BBY168" s="93"/>
      <c r="BBZ168" s="93"/>
      <c r="BCA168" s="93"/>
      <c r="BCB168" s="93"/>
      <c r="BCC168" s="93"/>
      <c r="BCD168" s="93"/>
      <c r="BCE168" s="93"/>
      <c r="BCF168" s="93"/>
      <c r="BCG168" s="93"/>
      <c r="BCH168" s="93"/>
      <c r="BCI168" s="93"/>
      <c r="BCJ168" s="93"/>
      <c r="BCK168" s="93"/>
      <c r="BCL168" s="93"/>
      <c r="BCM168" s="93"/>
      <c r="BCN168" s="93"/>
      <c r="BCO168" s="93"/>
      <c r="BCP168" s="93"/>
      <c r="BCQ168" s="93"/>
      <c r="BCR168" s="93"/>
      <c r="BCS168" s="93"/>
      <c r="BCT168" s="93"/>
      <c r="BCU168" s="93"/>
      <c r="BCV168" s="93"/>
      <c r="BCW168" s="93"/>
      <c r="BCX168" s="93"/>
      <c r="BCY168" s="93"/>
      <c r="BCZ168" s="93"/>
      <c r="BDA168" s="93"/>
      <c r="BDB168" s="93"/>
      <c r="BDC168" s="93"/>
      <c r="BDD168" s="93"/>
      <c r="BDE168" s="93"/>
      <c r="BDF168" s="93"/>
      <c r="BDG168" s="93"/>
      <c r="BDH168" s="93"/>
      <c r="BDI168" s="93"/>
      <c r="BDJ168" s="93"/>
      <c r="BDK168" s="93"/>
      <c r="BDL168" s="93"/>
      <c r="BDM168" s="93"/>
      <c r="BDN168" s="93"/>
      <c r="BDO168" s="93"/>
      <c r="BDP168" s="93"/>
      <c r="BDQ168" s="93"/>
      <c r="BDR168" s="93"/>
      <c r="BDS168" s="93"/>
      <c r="BDT168" s="93"/>
      <c r="BDU168" s="93"/>
      <c r="BDV168" s="93"/>
      <c r="BDW168" s="93"/>
      <c r="BDX168" s="93"/>
      <c r="BDY168" s="93"/>
      <c r="BDZ168" s="93"/>
      <c r="BEA168" s="93"/>
      <c r="BEB168" s="93"/>
      <c r="BEC168" s="93"/>
      <c r="BED168" s="93"/>
      <c r="BEE168" s="93"/>
      <c r="BEF168" s="93"/>
      <c r="BEG168" s="93"/>
      <c r="BEH168" s="93"/>
      <c r="BEI168" s="93"/>
      <c r="BEJ168" s="93"/>
      <c r="BEK168" s="93"/>
      <c r="BEL168" s="93"/>
      <c r="BEM168" s="93"/>
      <c r="BEN168" s="93"/>
      <c r="BEO168" s="93"/>
      <c r="BEP168" s="93"/>
      <c r="BEQ168" s="93"/>
      <c r="BER168" s="93"/>
      <c r="BES168" s="93"/>
      <c r="BET168" s="93"/>
      <c r="BEU168" s="93"/>
      <c r="BEV168" s="93"/>
      <c r="BEW168" s="93"/>
      <c r="BEX168" s="93"/>
      <c r="BEY168" s="93"/>
      <c r="BEZ168" s="93"/>
      <c r="BFA168" s="93"/>
      <c r="BFB168" s="93"/>
      <c r="BFC168" s="93"/>
      <c r="BFD168" s="93"/>
      <c r="BFE168" s="93"/>
      <c r="BFF168" s="93"/>
      <c r="BFG168" s="93"/>
      <c r="BFH168" s="93"/>
      <c r="BFI168" s="93"/>
      <c r="BFJ168" s="93"/>
      <c r="BFK168" s="93"/>
      <c r="BFL168" s="93"/>
      <c r="BFM168" s="93"/>
      <c r="BFN168" s="93"/>
      <c r="BFO168" s="93"/>
      <c r="BFP168" s="93"/>
      <c r="BFQ168" s="93"/>
      <c r="BFR168" s="93"/>
      <c r="BFS168" s="93"/>
      <c r="BFT168" s="93"/>
      <c r="BFU168" s="93"/>
      <c r="BFV168" s="93"/>
      <c r="BFW168" s="93"/>
      <c r="BFX168" s="93"/>
      <c r="BFY168" s="93"/>
      <c r="BFZ168" s="93"/>
      <c r="BGA168" s="93"/>
      <c r="BGB168" s="93"/>
      <c r="BGC168" s="93"/>
      <c r="BGD168" s="93"/>
      <c r="BGE168" s="93"/>
      <c r="BGF168" s="93"/>
      <c r="BGG168" s="93"/>
      <c r="BGH168" s="93"/>
      <c r="BGI168" s="93"/>
      <c r="BGJ168" s="93"/>
      <c r="BGK168" s="93"/>
      <c r="BGL168" s="93"/>
      <c r="BGM168" s="93"/>
      <c r="BGN168" s="93"/>
      <c r="BGO168" s="93"/>
      <c r="BGP168" s="93"/>
      <c r="BGQ168" s="93"/>
      <c r="BGR168" s="93"/>
      <c r="BGS168" s="93"/>
      <c r="BGT168" s="93"/>
      <c r="BGU168" s="93"/>
      <c r="BGV168" s="93"/>
      <c r="BGW168" s="93"/>
      <c r="BGX168" s="93"/>
      <c r="BGY168" s="93"/>
      <c r="BGZ168" s="93"/>
      <c r="BHA168" s="93"/>
      <c r="BHB168" s="93"/>
      <c r="BHC168" s="93"/>
      <c r="BHD168" s="93"/>
      <c r="BHE168" s="93"/>
      <c r="BHF168" s="93"/>
      <c r="BHG168" s="93"/>
      <c r="BHH168" s="93"/>
      <c r="BHI168" s="93"/>
      <c r="BHJ168" s="93"/>
      <c r="BHK168" s="93"/>
      <c r="BHL168" s="93"/>
      <c r="BHM168" s="93"/>
      <c r="BHN168" s="93"/>
      <c r="BHO168" s="93"/>
      <c r="BHP168" s="93"/>
      <c r="BHQ168" s="93"/>
      <c r="BHR168" s="93"/>
      <c r="BHS168" s="93"/>
      <c r="BHT168" s="93"/>
      <c r="BHU168" s="93"/>
      <c r="BHV168" s="93"/>
      <c r="BHW168" s="93"/>
      <c r="BHX168" s="93"/>
      <c r="BHY168" s="93"/>
      <c r="BHZ168" s="93"/>
      <c r="BIA168" s="93"/>
      <c r="BIB168" s="93"/>
      <c r="BIC168" s="93"/>
      <c r="BID168" s="93"/>
      <c r="BIE168" s="93"/>
      <c r="BIF168" s="93"/>
      <c r="BIG168" s="93"/>
      <c r="BIH168" s="93"/>
      <c r="BII168" s="93"/>
      <c r="BIJ168" s="93"/>
      <c r="BIK168" s="93"/>
      <c r="BIL168" s="93"/>
      <c r="BIM168" s="93"/>
      <c r="BIN168" s="93"/>
      <c r="BIO168" s="93"/>
      <c r="BIP168" s="93"/>
      <c r="BIQ168" s="93"/>
      <c r="BIR168" s="93"/>
      <c r="BIS168" s="93"/>
      <c r="BIT168" s="93"/>
      <c r="BIU168" s="93"/>
      <c r="BIV168" s="93"/>
      <c r="BIW168" s="93"/>
      <c r="BIX168" s="93"/>
      <c r="BIY168" s="93"/>
      <c r="BIZ168" s="93"/>
      <c r="BJA168" s="93"/>
      <c r="BJB168" s="93"/>
      <c r="BJC168" s="93"/>
      <c r="BJD168" s="93"/>
      <c r="BJE168" s="93"/>
      <c r="BJF168" s="93"/>
      <c r="BJG168" s="93"/>
      <c r="BJH168" s="93"/>
      <c r="BJI168" s="93"/>
      <c r="BJJ168" s="93"/>
      <c r="BJK168" s="93"/>
      <c r="BJL168" s="93"/>
      <c r="BJM168" s="93"/>
      <c r="BJN168" s="93"/>
      <c r="BJO168" s="93"/>
      <c r="BJP168" s="93"/>
      <c r="BJQ168" s="93"/>
      <c r="BJR168" s="93"/>
      <c r="BJS168" s="93"/>
      <c r="BJT168" s="93"/>
      <c r="BJU168" s="93"/>
      <c r="BJV168" s="93"/>
      <c r="BJW168" s="93"/>
      <c r="BJX168" s="93"/>
      <c r="BJY168" s="93"/>
      <c r="BJZ168" s="93"/>
      <c r="BKA168" s="93"/>
      <c r="BKB168" s="93"/>
      <c r="BKC168" s="93"/>
      <c r="BKD168" s="93"/>
      <c r="BKE168" s="93"/>
      <c r="BKF168" s="93"/>
      <c r="BKG168" s="93"/>
      <c r="BKH168" s="93"/>
      <c r="BKI168" s="93"/>
      <c r="BKJ168" s="93"/>
      <c r="BKK168" s="93"/>
      <c r="BKL168" s="93"/>
      <c r="BKM168" s="93"/>
      <c r="BKN168" s="93"/>
      <c r="BKO168" s="93"/>
      <c r="BKP168" s="93"/>
      <c r="BKQ168" s="93"/>
      <c r="BKR168" s="93"/>
      <c r="BKS168" s="93"/>
      <c r="BKT168" s="93"/>
      <c r="BKU168" s="93"/>
      <c r="BKV168" s="93"/>
      <c r="BKW168" s="93"/>
      <c r="BKX168" s="93"/>
      <c r="BKY168" s="93"/>
      <c r="BKZ168" s="93"/>
      <c r="BLA168" s="93"/>
      <c r="BLB168" s="93"/>
      <c r="BLC168" s="93"/>
      <c r="BLD168" s="93"/>
      <c r="BLE168" s="93"/>
      <c r="BLF168" s="93"/>
      <c r="BLG168" s="93"/>
      <c r="BLH168" s="93"/>
      <c r="BLI168" s="93"/>
      <c r="BLJ168" s="93"/>
      <c r="BLK168" s="93"/>
      <c r="BLL168" s="93"/>
      <c r="BLM168" s="93"/>
      <c r="BLN168" s="93"/>
      <c r="BLO168" s="93"/>
      <c r="BLP168" s="93"/>
      <c r="BLQ168" s="93"/>
      <c r="BLR168" s="93"/>
      <c r="BLS168" s="93"/>
      <c r="BLT168" s="93"/>
      <c r="BLU168" s="93"/>
      <c r="BLV168" s="93"/>
      <c r="BLW168" s="93"/>
      <c r="BLX168" s="93"/>
      <c r="BLY168" s="93"/>
      <c r="BLZ168" s="93"/>
      <c r="BMA168" s="93"/>
      <c r="BMB168" s="93"/>
      <c r="BMC168" s="93"/>
      <c r="BMD168" s="93"/>
      <c r="BME168" s="93"/>
      <c r="BMF168" s="93"/>
      <c r="BMG168" s="93"/>
      <c r="BMH168" s="93"/>
      <c r="BMI168" s="93"/>
      <c r="BMJ168" s="93"/>
      <c r="BMK168" s="93"/>
      <c r="BML168" s="93"/>
      <c r="BMM168" s="93"/>
      <c r="BMN168" s="93"/>
      <c r="BMO168" s="93"/>
      <c r="BMP168" s="93"/>
      <c r="BMQ168" s="93"/>
      <c r="BMR168" s="93"/>
      <c r="BMS168" s="93"/>
      <c r="BMT168" s="93"/>
      <c r="BMU168" s="93"/>
      <c r="BMV168" s="93"/>
      <c r="BMW168" s="93"/>
      <c r="BMX168" s="93"/>
      <c r="BMY168" s="93"/>
      <c r="BMZ168" s="93"/>
      <c r="BNA168" s="93"/>
      <c r="BNB168" s="93"/>
      <c r="BNC168" s="93"/>
      <c r="BND168" s="93"/>
      <c r="BNE168" s="93"/>
      <c r="BNF168" s="93"/>
      <c r="BNG168" s="93"/>
      <c r="BNH168" s="93"/>
      <c r="BNI168" s="93"/>
      <c r="BNJ168" s="93"/>
      <c r="BNK168" s="93"/>
      <c r="BNL168" s="93"/>
      <c r="BNM168" s="93"/>
      <c r="BNN168" s="93"/>
      <c r="BNO168" s="93"/>
      <c r="BNP168" s="93"/>
      <c r="BNQ168" s="93"/>
      <c r="BNR168" s="93"/>
      <c r="BNS168" s="93"/>
      <c r="BNT168" s="93"/>
      <c r="BNU168" s="93"/>
      <c r="BNV168" s="93"/>
      <c r="BNW168" s="93"/>
      <c r="BNX168" s="93"/>
      <c r="BNY168" s="93"/>
      <c r="BNZ168" s="93"/>
      <c r="BOA168" s="93"/>
      <c r="BOB168" s="93"/>
      <c r="BOC168" s="93"/>
      <c r="BOD168" s="93"/>
      <c r="BOE168" s="93"/>
      <c r="BOF168" s="93"/>
      <c r="BOG168" s="93"/>
      <c r="BOH168" s="93"/>
      <c r="BOI168" s="93"/>
      <c r="BOJ168" s="93"/>
      <c r="BOK168" s="93"/>
      <c r="BOL168" s="93"/>
      <c r="BOM168" s="93"/>
      <c r="BON168" s="93"/>
      <c r="BOO168" s="93"/>
      <c r="BOP168" s="93"/>
      <c r="BOQ168" s="93"/>
      <c r="BOR168" s="93"/>
      <c r="BOS168" s="93"/>
      <c r="BOT168" s="93"/>
      <c r="BOU168" s="93"/>
      <c r="BOV168" s="93"/>
      <c r="BOW168" s="93"/>
      <c r="BOX168" s="93"/>
      <c r="BOY168" s="93"/>
      <c r="BOZ168" s="93"/>
      <c r="BPA168" s="93"/>
      <c r="BPB168" s="93"/>
      <c r="BPC168" s="93"/>
      <c r="BPD168" s="93"/>
      <c r="BPE168" s="93"/>
      <c r="BPF168" s="93"/>
      <c r="BPG168" s="93"/>
      <c r="BPH168" s="93"/>
      <c r="BPI168" s="93"/>
      <c r="BPJ168" s="93"/>
      <c r="BPK168" s="93"/>
      <c r="BPL168" s="93"/>
      <c r="BPM168" s="93"/>
      <c r="BPN168" s="93"/>
      <c r="BPO168" s="93"/>
      <c r="BPP168" s="93"/>
      <c r="BPQ168" s="93"/>
      <c r="BPR168" s="93"/>
      <c r="BPS168" s="93"/>
      <c r="BPT168" s="93"/>
      <c r="BPU168" s="93"/>
      <c r="BPV168" s="93"/>
      <c r="BPW168" s="93"/>
      <c r="BPX168" s="93"/>
      <c r="BPY168" s="93"/>
      <c r="BPZ168" s="93"/>
      <c r="BQA168" s="93"/>
      <c r="BQB168" s="93"/>
      <c r="BQC168" s="93"/>
      <c r="BQD168" s="93"/>
      <c r="BQE168" s="93"/>
      <c r="BQF168" s="93"/>
      <c r="BQG168" s="93"/>
      <c r="BQH168" s="93"/>
      <c r="BQI168" s="93"/>
      <c r="BQJ168" s="93"/>
      <c r="BQK168" s="93"/>
      <c r="BQL168" s="93"/>
      <c r="BQM168" s="93"/>
      <c r="BQN168" s="93"/>
      <c r="BQO168" s="93"/>
      <c r="BQP168" s="93"/>
      <c r="BQQ168" s="93"/>
      <c r="BQR168" s="93"/>
      <c r="BQS168" s="93"/>
      <c r="BQT168" s="93"/>
      <c r="BQU168" s="93"/>
      <c r="BQV168" s="93"/>
      <c r="BQW168" s="93"/>
      <c r="BQX168" s="93"/>
      <c r="BQY168" s="93"/>
      <c r="BQZ168" s="93"/>
      <c r="BRA168" s="93"/>
      <c r="BRB168" s="93"/>
      <c r="BRC168" s="93"/>
      <c r="BRD168" s="93"/>
      <c r="BRE168" s="93"/>
      <c r="BRF168" s="93"/>
      <c r="BRG168" s="93"/>
      <c r="BRH168" s="93"/>
      <c r="BRI168" s="93"/>
      <c r="BRJ168" s="93"/>
      <c r="BRK168" s="93"/>
      <c r="BRL168" s="93"/>
      <c r="BRM168" s="93"/>
      <c r="BRN168" s="93"/>
      <c r="BRO168" s="93"/>
      <c r="BRP168" s="93"/>
      <c r="BRQ168" s="93"/>
      <c r="BRR168" s="93"/>
      <c r="BRS168" s="93"/>
      <c r="BRT168" s="93"/>
      <c r="BRU168" s="93"/>
      <c r="BRV168" s="93"/>
      <c r="BRW168" s="93"/>
      <c r="BRX168" s="93"/>
      <c r="BRY168" s="93"/>
      <c r="BRZ168" s="93"/>
      <c r="BSA168" s="93"/>
      <c r="BSB168" s="93"/>
      <c r="BSC168" s="93"/>
      <c r="BSD168" s="93"/>
      <c r="BSE168" s="93"/>
      <c r="BSF168" s="93"/>
      <c r="BSG168" s="93"/>
      <c r="BSH168" s="93"/>
      <c r="BSI168" s="93"/>
      <c r="BSJ168" s="93"/>
      <c r="BSK168" s="93"/>
      <c r="BSL168" s="93"/>
      <c r="BSM168" s="93"/>
      <c r="BSN168" s="93"/>
      <c r="BSO168" s="93"/>
      <c r="BSP168" s="93"/>
      <c r="BSQ168" s="93"/>
      <c r="BSR168" s="93"/>
      <c r="BSS168" s="93"/>
      <c r="BST168" s="93"/>
      <c r="BSU168" s="93"/>
      <c r="BSV168" s="93"/>
      <c r="BSW168" s="93"/>
      <c r="BSX168" s="93"/>
      <c r="BSY168" s="93"/>
      <c r="BSZ168" s="93"/>
      <c r="BTA168" s="93"/>
      <c r="BTB168" s="93"/>
      <c r="BTC168" s="93"/>
      <c r="BTD168" s="93"/>
      <c r="BTE168" s="93"/>
      <c r="BTF168" s="93"/>
      <c r="BTG168" s="93"/>
      <c r="BTH168" s="93"/>
      <c r="BTI168" s="93"/>
      <c r="BTJ168" s="93"/>
      <c r="BTK168" s="93"/>
      <c r="BTL168" s="93"/>
      <c r="BTM168" s="93"/>
      <c r="BTN168" s="93"/>
      <c r="BTO168" s="93"/>
      <c r="BTP168" s="93"/>
      <c r="BTQ168" s="93"/>
      <c r="BTR168" s="93"/>
      <c r="BTS168" s="93"/>
      <c r="BTT168" s="93"/>
      <c r="BTU168" s="93"/>
      <c r="BTV168" s="93"/>
      <c r="BTW168" s="93"/>
      <c r="BTX168" s="93"/>
      <c r="BTY168" s="93"/>
      <c r="BTZ168" s="93"/>
      <c r="BUA168" s="93"/>
      <c r="BUB168" s="93"/>
      <c r="BUC168" s="93"/>
      <c r="BUD168" s="93"/>
      <c r="BUE168" s="93"/>
      <c r="BUF168" s="93"/>
      <c r="BUG168" s="93"/>
      <c r="BUH168" s="93"/>
      <c r="BUI168" s="93"/>
      <c r="BUJ168" s="93"/>
      <c r="BUK168" s="93"/>
      <c r="BUL168" s="93"/>
      <c r="BUM168" s="93"/>
      <c r="BUN168" s="93"/>
      <c r="BUO168" s="93"/>
      <c r="BUP168" s="93"/>
      <c r="BUQ168" s="93"/>
      <c r="BUR168" s="93"/>
      <c r="BUS168" s="93"/>
      <c r="BUT168" s="93"/>
      <c r="BUU168" s="93"/>
      <c r="BUV168" s="93"/>
      <c r="BUW168" s="93"/>
      <c r="BUX168" s="93"/>
      <c r="BUY168" s="93"/>
      <c r="BUZ168" s="93"/>
      <c r="BVA168" s="93"/>
      <c r="BVB168" s="93"/>
      <c r="BVC168" s="93"/>
      <c r="BVD168" s="93"/>
      <c r="BVE168" s="93"/>
      <c r="BVF168" s="93"/>
      <c r="BVG168" s="93"/>
      <c r="BVH168" s="93"/>
      <c r="BVI168" s="93"/>
      <c r="BVJ168" s="93"/>
      <c r="BVK168" s="93"/>
      <c r="BVL168" s="93"/>
      <c r="BVM168" s="93"/>
      <c r="BVN168" s="93"/>
      <c r="BVO168" s="93"/>
      <c r="BVP168" s="93"/>
      <c r="BVQ168" s="93"/>
      <c r="BVR168" s="93"/>
      <c r="BVS168" s="93"/>
      <c r="BVT168" s="93"/>
      <c r="BVU168" s="93"/>
      <c r="BVV168" s="93"/>
      <c r="BVW168" s="93"/>
      <c r="BVX168" s="93"/>
      <c r="BVY168" s="93"/>
      <c r="BVZ168" s="93"/>
      <c r="BWA168" s="93"/>
      <c r="BWB168" s="93"/>
      <c r="BWC168" s="93"/>
      <c r="BWD168" s="93"/>
      <c r="BWE168" s="93"/>
      <c r="BWF168" s="93"/>
      <c r="BWG168" s="93"/>
      <c r="BWH168" s="93"/>
      <c r="BWI168" s="93"/>
      <c r="BWJ168" s="93"/>
      <c r="BWK168" s="93"/>
      <c r="BWL168" s="93"/>
      <c r="BWM168" s="93"/>
      <c r="BWN168" s="93"/>
      <c r="BWO168" s="93"/>
      <c r="BWP168" s="93"/>
      <c r="BWQ168" s="93"/>
      <c r="BWR168" s="93"/>
      <c r="BWS168" s="93"/>
      <c r="BWT168" s="93"/>
      <c r="BWU168" s="93"/>
      <c r="BWV168" s="93"/>
      <c r="BWW168" s="93"/>
      <c r="BWX168" s="93"/>
      <c r="BWY168" s="93"/>
      <c r="BWZ168" s="93"/>
      <c r="BXA168" s="93"/>
      <c r="BXB168" s="93"/>
      <c r="BXC168" s="93"/>
      <c r="BXD168" s="93"/>
      <c r="BXE168" s="93"/>
      <c r="BXF168" s="93"/>
      <c r="BXG168" s="93"/>
      <c r="BXH168" s="93"/>
      <c r="BXI168" s="93"/>
      <c r="BXJ168" s="93"/>
      <c r="BXK168" s="93"/>
      <c r="BXL168" s="93"/>
      <c r="BXM168" s="93"/>
      <c r="BXN168" s="93"/>
      <c r="BXO168" s="93"/>
      <c r="BXP168" s="93"/>
      <c r="BXQ168" s="93"/>
      <c r="BXR168" s="93"/>
      <c r="BXS168" s="93"/>
      <c r="BXT168" s="93"/>
      <c r="BXU168" s="93"/>
      <c r="BXV168" s="93"/>
      <c r="BXW168" s="93"/>
      <c r="BXX168" s="93"/>
      <c r="BXY168" s="93"/>
      <c r="BXZ168" s="93"/>
      <c r="BYA168" s="93"/>
      <c r="BYB168" s="93"/>
      <c r="BYC168" s="93"/>
      <c r="BYD168" s="93"/>
      <c r="BYE168" s="93"/>
      <c r="BYF168" s="93"/>
      <c r="BYG168" s="93"/>
      <c r="BYH168" s="93"/>
      <c r="BYI168" s="93"/>
      <c r="BYJ168" s="93"/>
      <c r="BYK168" s="93"/>
      <c r="BYL168" s="93"/>
      <c r="BYM168" s="93"/>
      <c r="BYN168" s="93"/>
      <c r="BYO168" s="93"/>
      <c r="BYP168" s="93"/>
      <c r="BYQ168" s="93"/>
      <c r="BYR168" s="93"/>
      <c r="BYS168" s="93"/>
      <c r="BYT168" s="93"/>
      <c r="BYU168" s="93"/>
      <c r="BYV168" s="93"/>
      <c r="BYW168" s="93"/>
      <c r="BYX168" s="93"/>
      <c r="BYY168" s="93"/>
      <c r="BYZ168" s="93"/>
      <c r="BZA168" s="93"/>
      <c r="BZB168" s="93"/>
      <c r="BZC168" s="93"/>
      <c r="BZD168" s="93"/>
      <c r="BZE168" s="93"/>
      <c r="BZF168" s="93"/>
      <c r="BZG168" s="93"/>
      <c r="BZH168" s="93"/>
      <c r="BZI168" s="93"/>
      <c r="BZJ168" s="93"/>
      <c r="BZK168" s="93"/>
      <c r="BZL168" s="93"/>
      <c r="BZM168" s="93"/>
      <c r="BZN168" s="93"/>
      <c r="BZO168" s="93"/>
      <c r="BZP168" s="93"/>
      <c r="BZQ168" s="93"/>
      <c r="BZR168" s="93"/>
      <c r="BZS168" s="93"/>
      <c r="BZT168" s="93"/>
      <c r="BZU168" s="93"/>
      <c r="BZV168" s="93"/>
      <c r="BZW168" s="93"/>
      <c r="BZX168" s="93"/>
      <c r="BZY168" s="93"/>
      <c r="BZZ168" s="93"/>
      <c r="CAA168" s="93"/>
      <c r="CAB168" s="93"/>
      <c r="CAC168" s="93"/>
      <c r="CAD168" s="93"/>
      <c r="CAE168" s="93"/>
      <c r="CAF168" s="93"/>
      <c r="CAG168" s="93"/>
      <c r="CAH168" s="93"/>
      <c r="CAI168" s="93"/>
      <c r="CAJ168" s="93"/>
      <c r="CAK168" s="93"/>
      <c r="CAL168" s="93"/>
      <c r="CAM168" s="93"/>
      <c r="CAN168" s="93"/>
      <c r="CAO168" s="93"/>
      <c r="CAP168" s="93"/>
      <c r="CAQ168" s="93"/>
      <c r="CAR168" s="93"/>
      <c r="CAS168" s="93"/>
      <c r="CAT168" s="93"/>
      <c r="CAU168" s="93"/>
      <c r="CAV168" s="93"/>
      <c r="CAW168" s="93"/>
      <c r="CAX168" s="93"/>
      <c r="CAY168" s="93"/>
      <c r="CAZ168" s="93"/>
      <c r="CBA168" s="93"/>
      <c r="CBB168" s="93"/>
      <c r="CBC168" s="93"/>
      <c r="CBD168" s="93"/>
      <c r="CBE168" s="93"/>
      <c r="CBF168" s="93"/>
      <c r="CBG168" s="93"/>
      <c r="CBH168" s="93"/>
      <c r="CBI168" s="93"/>
      <c r="CBJ168" s="93"/>
      <c r="CBK168" s="93"/>
      <c r="CBL168" s="93"/>
      <c r="CBM168" s="93"/>
      <c r="CBN168" s="93"/>
      <c r="CBO168" s="93"/>
      <c r="CBP168" s="93"/>
      <c r="CBQ168" s="93"/>
      <c r="CBR168" s="93"/>
      <c r="CBS168" s="93"/>
      <c r="CBT168" s="93"/>
      <c r="CBU168" s="93"/>
      <c r="CBV168" s="93"/>
      <c r="CBW168" s="93"/>
      <c r="CBX168" s="93"/>
      <c r="CBY168" s="93"/>
      <c r="CBZ168" s="93"/>
      <c r="CCA168" s="93"/>
      <c r="CCB168" s="93"/>
      <c r="CCC168" s="93"/>
      <c r="CCD168" s="93"/>
      <c r="CCE168" s="93"/>
      <c r="CCF168" s="93"/>
      <c r="CCG168" s="93"/>
      <c r="CCH168" s="93"/>
      <c r="CCI168" s="93"/>
      <c r="CCJ168" s="93"/>
      <c r="CCK168" s="93"/>
      <c r="CCL168" s="93"/>
      <c r="CCM168" s="93"/>
      <c r="CCN168" s="93"/>
      <c r="CCO168" s="93"/>
      <c r="CCP168" s="93"/>
      <c r="CCQ168" s="93"/>
      <c r="CCR168" s="93"/>
      <c r="CCS168" s="93"/>
      <c r="CCT168" s="93"/>
      <c r="CCU168" s="93"/>
      <c r="CCV168" s="93"/>
      <c r="CCW168" s="93"/>
      <c r="CCX168" s="93"/>
      <c r="CCY168" s="93"/>
      <c r="CCZ168" s="93"/>
      <c r="CDA168" s="93"/>
      <c r="CDB168" s="93"/>
      <c r="CDC168" s="93"/>
      <c r="CDD168" s="93"/>
      <c r="CDE168" s="93"/>
      <c r="CDF168" s="93"/>
      <c r="CDG168" s="93"/>
      <c r="CDH168" s="93"/>
      <c r="CDI168" s="93"/>
      <c r="CDJ168" s="93"/>
      <c r="CDK168" s="93"/>
      <c r="CDL168" s="93"/>
      <c r="CDM168" s="93"/>
      <c r="CDN168" s="93"/>
      <c r="CDO168" s="93"/>
      <c r="CDP168" s="93"/>
      <c r="CDQ168" s="93"/>
      <c r="CDR168" s="93"/>
      <c r="CDS168" s="93"/>
      <c r="CDT168" s="93"/>
      <c r="CDU168" s="93"/>
      <c r="CDV168" s="93"/>
      <c r="CDW168" s="93"/>
      <c r="CDX168" s="93"/>
      <c r="CDY168" s="93"/>
      <c r="CDZ168" s="93"/>
      <c r="CEA168" s="93"/>
      <c r="CEB168" s="93"/>
      <c r="CEC168" s="93"/>
      <c r="CED168" s="93"/>
      <c r="CEE168" s="93"/>
      <c r="CEF168" s="93"/>
      <c r="CEG168" s="93"/>
      <c r="CEH168" s="93"/>
      <c r="CEI168" s="93"/>
      <c r="CEJ168" s="93"/>
      <c r="CEK168" s="93"/>
      <c r="CEL168" s="93"/>
      <c r="CEM168" s="93"/>
      <c r="CEN168" s="93"/>
      <c r="CEO168" s="93"/>
      <c r="CEP168" s="93"/>
      <c r="CEQ168" s="93"/>
      <c r="CER168" s="93"/>
      <c r="CES168" s="93"/>
      <c r="CET168" s="93"/>
      <c r="CEU168" s="93"/>
      <c r="CEV168" s="93"/>
      <c r="CEW168" s="93"/>
      <c r="CEX168" s="93"/>
      <c r="CEY168" s="93"/>
      <c r="CEZ168" s="93"/>
      <c r="CFA168" s="93"/>
      <c r="CFB168" s="93"/>
      <c r="CFC168" s="93"/>
      <c r="CFD168" s="93"/>
      <c r="CFE168" s="93"/>
      <c r="CFF168" s="93"/>
      <c r="CFG168" s="93"/>
      <c r="CFH168" s="93"/>
      <c r="CFI168" s="93"/>
      <c r="CFJ168" s="93"/>
      <c r="CFK168" s="93"/>
      <c r="CFL168" s="93"/>
      <c r="CFM168" s="93"/>
      <c r="CFN168" s="93"/>
      <c r="CFO168" s="93"/>
      <c r="CFP168" s="93"/>
      <c r="CFQ168" s="93"/>
      <c r="CFR168" s="93"/>
      <c r="CFS168" s="93"/>
      <c r="CFT168" s="93"/>
      <c r="CFU168" s="93"/>
      <c r="CFV168" s="93"/>
      <c r="CFW168" s="93"/>
      <c r="CFX168" s="93"/>
      <c r="CFY168" s="93"/>
      <c r="CFZ168" s="93"/>
      <c r="CGA168" s="93"/>
      <c r="CGB168" s="93"/>
      <c r="CGC168" s="93"/>
      <c r="CGD168" s="93"/>
      <c r="CGE168" s="93"/>
      <c r="CGF168" s="93"/>
      <c r="CGG168" s="93"/>
      <c r="CGH168" s="93"/>
      <c r="CGI168" s="93"/>
      <c r="CGJ168" s="93"/>
      <c r="CGK168" s="93"/>
      <c r="CGL168" s="93"/>
      <c r="CGM168" s="93"/>
      <c r="CGN168" s="93"/>
      <c r="CGO168" s="93"/>
      <c r="CGP168" s="93"/>
      <c r="CGQ168" s="93"/>
      <c r="CGR168" s="93"/>
      <c r="CGS168" s="93"/>
      <c r="CGT168" s="93"/>
      <c r="CGU168" s="93"/>
      <c r="CGV168" s="93"/>
      <c r="CGW168" s="93"/>
      <c r="CGX168" s="93"/>
      <c r="CGY168" s="93"/>
      <c r="CGZ168" s="93"/>
      <c r="CHA168" s="93"/>
      <c r="CHB168" s="93"/>
      <c r="CHC168" s="93"/>
      <c r="CHD168" s="93"/>
      <c r="CHE168" s="93"/>
      <c r="CHF168" s="93"/>
      <c r="CHG168" s="93"/>
      <c r="CHH168" s="93"/>
      <c r="CHI168" s="93"/>
      <c r="CHJ168" s="93"/>
      <c r="CHK168" s="93"/>
      <c r="CHL168" s="93"/>
      <c r="CHM168" s="93"/>
      <c r="CHN168" s="93"/>
      <c r="CHO168" s="93"/>
      <c r="CHP168" s="93"/>
      <c r="CHQ168" s="93"/>
      <c r="CHR168" s="93"/>
      <c r="CHS168" s="93"/>
      <c r="CHT168" s="93"/>
      <c r="CHU168" s="93"/>
      <c r="CHV168" s="93"/>
      <c r="CHW168" s="93"/>
      <c r="CHX168" s="93"/>
      <c r="CHY168" s="93"/>
      <c r="CHZ168" s="93"/>
      <c r="CIA168" s="93"/>
      <c r="CIB168" s="93"/>
      <c r="CIC168" s="93"/>
      <c r="CID168" s="93"/>
      <c r="CIE168" s="93"/>
      <c r="CIF168" s="93"/>
      <c r="CIG168" s="93"/>
      <c r="CIH168" s="93"/>
      <c r="CII168" s="93"/>
      <c r="CIJ168" s="93"/>
      <c r="CIK168" s="93"/>
      <c r="CIL168" s="93"/>
      <c r="CIM168" s="93"/>
      <c r="CIN168" s="93"/>
      <c r="CIO168" s="93"/>
      <c r="CIP168" s="93"/>
      <c r="CIQ168" s="93"/>
      <c r="CIR168" s="93"/>
      <c r="CIS168" s="93"/>
      <c r="CIT168" s="93"/>
      <c r="CIU168" s="93"/>
      <c r="CIV168" s="93"/>
      <c r="CIW168" s="93"/>
      <c r="CIX168" s="93"/>
      <c r="CIY168" s="93"/>
      <c r="CIZ168" s="93"/>
      <c r="CJA168" s="93"/>
      <c r="CJB168" s="93"/>
      <c r="CJC168" s="93"/>
      <c r="CJD168" s="93"/>
      <c r="CJE168" s="93"/>
      <c r="CJF168" s="93"/>
      <c r="CJG168" s="93"/>
      <c r="CJH168" s="93"/>
      <c r="CJI168" s="93"/>
      <c r="CJJ168" s="93"/>
      <c r="CJK168" s="93"/>
      <c r="CJL168" s="93"/>
      <c r="CJM168" s="93"/>
      <c r="CJN168" s="93"/>
      <c r="CJO168" s="93"/>
      <c r="CJP168" s="93"/>
      <c r="CJQ168" s="93"/>
      <c r="CJR168" s="93"/>
      <c r="CJS168" s="93"/>
      <c r="CJT168" s="93"/>
      <c r="CJU168" s="93"/>
      <c r="CJV168" s="93"/>
      <c r="CJW168" s="93"/>
      <c r="CJX168" s="93"/>
      <c r="CJY168" s="93"/>
      <c r="CJZ168" s="93"/>
      <c r="CKA168" s="93"/>
      <c r="CKB168" s="93"/>
      <c r="CKC168" s="93"/>
      <c r="CKD168" s="93"/>
      <c r="CKE168" s="93"/>
      <c r="CKF168" s="93"/>
      <c r="CKG168" s="93"/>
      <c r="CKH168" s="93"/>
      <c r="CKI168" s="93"/>
      <c r="CKJ168" s="93"/>
      <c r="CKK168" s="93"/>
      <c r="CKL168" s="93"/>
      <c r="CKM168" s="93"/>
      <c r="CKN168" s="93"/>
      <c r="CKO168" s="93"/>
      <c r="CKP168" s="93"/>
      <c r="CKQ168" s="93"/>
      <c r="CKR168" s="93"/>
      <c r="CKS168" s="93"/>
      <c r="CKT168" s="93"/>
      <c r="CKU168" s="93"/>
      <c r="CKV168" s="93"/>
      <c r="CKW168" s="93"/>
      <c r="CKX168" s="93"/>
      <c r="CKY168" s="93"/>
      <c r="CKZ168" s="93"/>
      <c r="CLA168" s="93"/>
      <c r="CLB168" s="93"/>
      <c r="CLC168" s="93"/>
      <c r="CLD168" s="93"/>
      <c r="CLE168" s="93"/>
      <c r="CLF168" s="93"/>
      <c r="CLG168" s="93"/>
      <c r="CLH168" s="93"/>
      <c r="CLI168" s="93"/>
      <c r="CLJ168" s="93"/>
      <c r="CLK168" s="93"/>
      <c r="CLL168" s="93"/>
      <c r="CLM168" s="93"/>
      <c r="CLN168" s="93"/>
      <c r="CLO168" s="93"/>
      <c r="CLP168" s="93"/>
      <c r="CLQ168" s="93"/>
      <c r="CLR168" s="93"/>
      <c r="CLS168" s="93"/>
      <c r="CLT168" s="93"/>
      <c r="CLU168" s="93"/>
      <c r="CLV168" s="93"/>
      <c r="CLW168" s="93"/>
      <c r="CLX168" s="93"/>
      <c r="CLY168" s="93"/>
      <c r="CLZ168" s="93"/>
      <c r="CMA168" s="93"/>
      <c r="CMB168" s="93"/>
      <c r="CMC168" s="93"/>
      <c r="CMD168" s="93"/>
      <c r="CME168" s="93"/>
      <c r="CMF168" s="93"/>
      <c r="CMG168" s="93"/>
      <c r="CMH168" s="93"/>
      <c r="CMI168" s="93"/>
      <c r="CMJ168" s="93"/>
      <c r="CMK168" s="93"/>
      <c r="CML168" s="93"/>
      <c r="CMM168" s="93"/>
      <c r="CMN168" s="93"/>
      <c r="CMO168" s="93"/>
      <c r="CMP168" s="93"/>
      <c r="CMQ168" s="93"/>
      <c r="CMR168" s="93"/>
      <c r="CMS168" s="93"/>
      <c r="CMT168" s="93"/>
      <c r="CMU168" s="93"/>
      <c r="CMV168" s="93"/>
      <c r="CMW168" s="93"/>
      <c r="CMX168" s="93"/>
      <c r="CMY168" s="93"/>
      <c r="CMZ168" s="93"/>
      <c r="CNA168" s="93"/>
      <c r="CNB168" s="93"/>
      <c r="CNC168" s="93"/>
      <c r="CND168" s="93"/>
      <c r="CNE168" s="93"/>
      <c r="CNF168" s="93"/>
      <c r="CNG168" s="93"/>
      <c r="CNH168" s="93"/>
      <c r="CNI168" s="93"/>
      <c r="CNJ168" s="93"/>
      <c r="CNK168" s="93"/>
      <c r="CNL168" s="93"/>
      <c r="CNM168" s="93"/>
      <c r="CNN168" s="93"/>
      <c r="CNO168" s="93"/>
      <c r="CNP168" s="93"/>
      <c r="CNQ168" s="93"/>
      <c r="CNR168" s="93"/>
      <c r="CNS168" s="93"/>
      <c r="CNT168" s="93"/>
      <c r="CNU168" s="93"/>
      <c r="CNV168" s="93"/>
      <c r="CNW168" s="93"/>
      <c r="CNX168" s="93"/>
      <c r="CNY168" s="93"/>
      <c r="CNZ168" s="93"/>
      <c r="COA168" s="93"/>
      <c r="COB168" s="93"/>
      <c r="COC168" s="93"/>
      <c r="COD168" s="93"/>
      <c r="COE168" s="93"/>
      <c r="COF168" s="93"/>
      <c r="COG168" s="93"/>
      <c r="COH168" s="93"/>
      <c r="COI168" s="93"/>
      <c r="COJ168" s="93"/>
      <c r="COK168" s="93"/>
      <c r="COL168" s="93"/>
      <c r="COM168" s="93"/>
      <c r="CON168" s="93"/>
      <c r="COO168" s="93"/>
      <c r="COP168" s="93"/>
      <c r="COQ168" s="93"/>
      <c r="COR168" s="93"/>
      <c r="COS168" s="93"/>
      <c r="COT168" s="93"/>
      <c r="COU168" s="93"/>
      <c r="COV168" s="93"/>
      <c r="COW168" s="93"/>
      <c r="COX168" s="93"/>
      <c r="COY168" s="93"/>
      <c r="COZ168" s="93"/>
      <c r="CPA168" s="93"/>
      <c r="CPB168" s="93"/>
      <c r="CPC168" s="93"/>
      <c r="CPD168" s="93"/>
      <c r="CPE168" s="93"/>
      <c r="CPF168" s="93"/>
      <c r="CPG168" s="93"/>
      <c r="CPH168" s="93"/>
      <c r="CPI168" s="93"/>
      <c r="CPJ168" s="93"/>
      <c r="CPK168" s="93"/>
      <c r="CPL168" s="93"/>
      <c r="CPM168" s="93"/>
      <c r="CPN168" s="93"/>
      <c r="CPO168" s="93"/>
      <c r="CPP168" s="93"/>
      <c r="CPQ168" s="93"/>
      <c r="CPR168" s="93"/>
      <c r="CPS168" s="93"/>
      <c r="CPT168" s="93"/>
      <c r="CPU168" s="93"/>
      <c r="CPV168" s="93"/>
      <c r="CPW168" s="93"/>
      <c r="CPX168" s="93"/>
      <c r="CPY168" s="93"/>
      <c r="CPZ168" s="93"/>
      <c r="CQA168" s="93"/>
      <c r="CQB168" s="93"/>
      <c r="CQC168" s="93"/>
      <c r="CQD168" s="93"/>
      <c r="CQE168" s="93"/>
      <c r="CQF168" s="93"/>
      <c r="CQG168" s="93"/>
      <c r="CQH168" s="93"/>
      <c r="CQI168" s="93"/>
      <c r="CQJ168" s="93"/>
      <c r="CQK168" s="93"/>
      <c r="CQL168" s="93"/>
      <c r="CQM168" s="93"/>
      <c r="CQN168" s="93"/>
      <c r="CQO168" s="93"/>
      <c r="CQP168" s="93"/>
      <c r="CQQ168" s="93"/>
      <c r="CQR168" s="93"/>
      <c r="CQS168" s="93"/>
      <c r="CQT168" s="93"/>
      <c r="CQU168" s="93"/>
      <c r="CQV168" s="93"/>
      <c r="CQW168" s="93"/>
      <c r="CQX168" s="93"/>
      <c r="CQY168" s="93"/>
      <c r="CQZ168" s="93"/>
      <c r="CRA168" s="93"/>
      <c r="CRB168" s="93"/>
      <c r="CRC168" s="93"/>
      <c r="CRD168" s="93"/>
      <c r="CRE168" s="93"/>
      <c r="CRF168" s="93"/>
      <c r="CRG168" s="93"/>
      <c r="CRH168" s="93"/>
      <c r="CRI168" s="93"/>
      <c r="CRJ168" s="93"/>
      <c r="CRK168" s="93"/>
      <c r="CRL168" s="93"/>
      <c r="CRM168" s="93"/>
      <c r="CRN168" s="93"/>
      <c r="CRO168" s="93"/>
      <c r="CRP168" s="93"/>
      <c r="CRQ168" s="93"/>
      <c r="CRR168" s="93"/>
      <c r="CRS168" s="93"/>
      <c r="CRT168" s="93"/>
      <c r="CRU168" s="93"/>
      <c r="CRV168" s="93"/>
      <c r="CRW168" s="93"/>
      <c r="CRX168" s="93"/>
      <c r="CRY168" s="93"/>
      <c r="CRZ168" s="93"/>
      <c r="CSA168" s="93"/>
      <c r="CSB168" s="93"/>
      <c r="CSC168" s="93"/>
      <c r="CSD168" s="93"/>
      <c r="CSE168" s="93"/>
      <c r="CSF168" s="93"/>
      <c r="CSG168" s="93"/>
      <c r="CSH168" s="93"/>
      <c r="CSI168" s="93"/>
      <c r="CSJ168" s="93"/>
      <c r="CSK168" s="93"/>
      <c r="CSL168" s="93"/>
      <c r="CSM168" s="93"/>
      <c r="CSN168" s="93"/>
      <c r="CSO168" s="93"/>
      <c r="CSP168" s="93"/>
      <c r="CSQ168" s="93"/>
      <c r="CSR168" s="93"/>
      <c r="CSS168" s="93"/>
      <c r="CST168" s="93"/>
      <c r="CSU168" s="93"/>
      <c r="CSV168" s="93"/>
      <c r="CSW168" s="93"/>
      <c r="CSX168" s="93"/>
      <c r="CSY168" s="93"/>
      <c r="CSZ168" s="93"/>
      <c r="CTA168" s="93"/>
      <c r="CTB168" s="93"/>
      <c r="CTC168" s="93"/>
      <c r="CTD168" s="93"/>
      <c r="CTE168" s="93"/>
      <c r="CTF168" s="93"/>
      <c r="CTG168" s="93"/>
      <c r="CTH168" s="93"/>
      <c r="CTI168" s="93"/>
      <c r="CTJ168" s="93"/>
      <c r="CTK168" s="93"/>
      <c r="CTL168" s="93"/>
      <c r="CTM168" s="93"/>
      <c r="CTN168" s="93"/>
      <c r="CTO168" s="93"/>
      <c r="CTP168" s="93"/>
      <c r="CTQ168" s="93"/>
      <c r="CTR168" s="93"/>
      <c r="CTS168" s="93"/>
      <c r="CTT168" s="93"/>
      <c r="CTU168" s="93"/>
      <c r="CTV168" s="93"/>
      <c r="CTW168" s="93"/>
      <c r="CTX168" s="93"/>
      <c r="CTY168" s="93"/>
      <c r="CTZ168" s="93"/>
      <c r="CUA168" s="93"/>
      <c r="CUB168" s="93"/>
      <c r="CUC168" s="93"/>
      <c r="CUD168" s="93"/>
      <c r="CUE168" s="93"/>
      <c r="CUF168" s="93"/>
      <c r="CUG168" s="93"/>
      <c r="CUH168" s="93"/>
      <c r="CUI168" s="93"/>
      <c r="CUJ168" s="93"/>
      <c r="CUK168" s="93"/>
      <c r="CUL168" s="93"/>
      <c r="CUM168" s="93"/>
      <c r="CUN168" s="93"/>
      <c r="CUO168" s="93"/>
      <c r="CUP168" s="93"/>
      <c r="CUQ168" s="93"/>
      <c r="CUR168" s="93"/>
      <c r="CUS168" s="93"/>
      <c r="CUT168" s="93"/>
      <c r="CUU168" s="93"/>
      <c r="CUV168" s="93"/>
      <c r="CUW168" s="93"/>
      <c r="CUX168" s="93"/>
      <c r="CUY168" s="93"/>
      <c r="CUZ168" s="93"/>
      <c r="CVA168" s="93"/>
      <c r="CVB168" s="93"/>
      <c r="CVC168" s="93"/>
      <c r="CVD168" s="93"/>
      <c r="CVE168" s="93"/>
      <c r="CVF168" s="93"/>
      <c r="CVG168" s="93"/>
      <c r="CVH168" s="93"/>
      <c r="CVI168" s="93"/>
      <c r="CVJ168" s="93"/>
      <c r="CVK168" s="93"/>
      <c r="CVL168" s="93"/>
      <c r="CVM168" s="93"/>
      <c r="CVN168" s="93"/>
      <c r="CVO168" s="93"/>
      <c r="CVP168" s="93"/>
      <c r="CVQ168" s="93"/>
      <c r="CVR168" s="93"/>
      <c r="CVS168" s="93"/>
      <c r="CVT168" s="93"/>
      <c r="CVU168" s="93"/>
      <c r="CVV168" s="93"/>
      <c r="CVW168" s="93"/>
      <c r="CVX168" s="93"/>
      <c r="CVY168" s="93"/>
      <c r="CVZ168" s="93"/>
      <c r="CWA168" s="93"/>
      <c r="CWB168" s="93"/>
      <c r="CWC168" s="93"/>
      <c r="CWD168" s="93"/>
      <c r="CWE168" s="93"/>
      <c r="CWF168" s="93"/>
      <c r="CWG168" s="93"/>
      <c r="CWH168" s="93"/>
      <c r="CWI168" s="93"/>
      <c r="CWJ168" s="93"/>
      <c r="CWK168" s="93"/>
      <c r="CWL168" s="93"/>
      <c r="CWM168" s="93"/>
      <c r="CWN168" s="93"/>
      <c r="CWO168" s="93"/>
      <c r="CWP168" s="93"/>
      <c r="CWQ168" s="93"/>
      <c r="CWR168" s="93"/>
      <c r="CWS168" s="93"/>
      <c r="CWT168" s="93"/>
      <c r="CWU168" s="93"/>
      <c r="CWV168" s="93"/>
      <c r="CWW168" s="93"/>
      <c r="CWX168" s="93"/>
      <c r="CWY168" s="93"/>
      <c r="CWZ168" s="93"/>
      <c r="CXA168" s="93"/>
      <c r="CXB168" s="93"/>
      <c r="CXC168" s="93"/>
      <c r="CXD168" s="93"/>
      <c r="CXE168" s="93"/>
      <c r="CXF168" s="93"/>
      <c r="CXG168" s="93"/>
      <c r="CXH168" s="93"/>
      <c r="CXI168" s="93"/>
      <c r="CXJ168" s="93"/>
      <c r="CXK168" s="93"/>
      <c r="CXL168" s="93"/>
      <c r="CXM168" s="93"/>
      <c r="CXN168" s="93"/>
      <c r="CXO168" s="93"/>
      <c r="CXP168" s="93"/>
      <c r="CXQ168" s="93"/>
      <c r="CXR168" s="93"/>
      <c r="CXS168" s="93"/>
      <c r="CXT168" s="93"/>
      <c r="CXU168" s="93"/>
      <c r="CXV168" s="93"/>
      <c r="CXW168" s="93"/>
      <c r="CXX168" s="93"/>
      <c r="CXY168" s="93"/>
      <c r="CXZ168" s="93"/>
      <c r="CYA168" s="93"/>
      <c r="CYB168" s="93"/>
      <c r="CYC168" s="93"/>
      <c r="CYD168" s="93"/>
      <c r="CYE168" s="93"/>
      <c r="CYF168" s="93"/>
      <c r="CYG168" s="93"/>
      <c r="CYH168" s="93"/>
      <c r="CYI168" s="93"/>
      <c r="CYJ168" s="93"/>
      <c r="CYK168" s="93"/>
      <c r="CYL168" s="93"/>
      <c r="CYM168" s="93"/>
      <c r="CYN168" s="93"/>
      <c r="CYO168" s="93"/>
      <c r="CYP168" s="93"/>
      <c r="CYQ168" s="93"/>
      <c r="CYR168" s="93"/>
      <c r="CYS168" s="93"/>
      <c r="CYT168" s="93"/>
      <c r="CYU168" s="93"/>
      <c r="CYV168" s="93"/>
      <c r="CYW168" s="93"/>
      <c r="CYX168" s="93"/>
      <c r="CYY168" s="93"/>
      <c r="CYZ168" s="93"/>
      <c r="CZA168" s="93"/>
      <c r="CZB168" s="93"/>
      <c r="CZC168" s="93"/>
      <c r="CZD168" s="93"/>
      <c r="CZE168" s="93"/>
      <c r="CZF168" s="93"/>
      <c r="CZG168" s="93"/>
      <c r="CZH168" s="93"/>
      <c r="CZI168" s="93"/>
      <c r="CZJ168" s="93"/>
      <c r="CZK168" s="93"/>
      <c r="CZL168" s="93"/>
      <c r="CZM168" s="93"/>
      <c r="CZN168" s="93"/>
      <c r="CZO168" s="93"/>
      <c r="CZP168" s="93"/>
      <c r="CZQ168" s="93"/>
      <c r="CZR168" s="93"/>
      <c r="CZS168" s="93"/>
      <c r="CZT168" s="93"/>
      <c r="CZU168" s="93"/>
      <c r="CZV168" s="93"/>
      <c r="CZW168" s="93"/>
      <c r="CZX168" s="93"/>
      <c r="CZY168" s="93"/>
      <c r="CZZ168" s="93"/>
      <c r="DAA168" s="93"/>
      <c r="DAB168" s="93"/>
      <c r="DAC168" s="93"/>
      <c r="DAD168" s="93"/>
      <c r="DAE168" s="93"/>
      <c r="DAF168" s="93"/>
      <c r="DAG168" s="93"/>
      <c r="DAH168" s="93"/>
      <c r="DAI168" s="93"/>
      <c r="DAJ168" s="93"/>
      <c r="DAK168" s="93"/>
      <c r="DAL168" s="93"/>
      <c r="DAM168" s="93"/>
      <c r="DAN168" s="93"/>
      <c r="DAO168" s="93"/>
      <c r="DAP168" s="93"/>
      <c r="DAQ168" s="93"/>
      <c r="DAR168" s="93"/>
      <c r="DAS168" s="93"/>
      <c r="DAT168" s="93"/>
      <c r="DAU168" s="93"/>
      <c r="DAV168" s="93"/>
      <c r="DAW168" s="93"/>
      <c r="DAX168" s="93"/>
      <c r="DAY168" s="93"/>
      <c r="DAZ168" s="93"/>
      <c r="DBA168" s="93"/>
      <c r="DBB168" s="93"/>
      <c r="DBC168" s="93"/>
      <c r="DBD168" s="93"/>
      <c r="DBE168" s="93"/>
      <c r="DBF168" s="93"/>
      <c r="DBG168" s="93"/>
      <c r="DBH168" s="93"/>
      <c r="DBI168" s="93"/>
      <c r="DBJ168" s="93"/>
      <c r="DBK168" s="93"/>
      <c r="DBL168" s="93"/>
      <c r="DBM168" s="93"/>
      <c r="DBN168" s="93"/>
      <c r="DBO168" s="93"/>
      <c r="DBP168" s="93"/>
      <c r="DBQ168" s="93"/>
      <c r="DBR168" s="93"/>
      <c r="DBS168" s="93"/>
      <c r="DBT168" s="93"/>
      <c r="DBU168" s="93"/>
      <c r="DBV168" s="93"/>
      <c r="DBW168" s="93"/>
      <c r="DBX168" s="93"/>
      <c r="DBY168" s="93"/>
      <c r="DBZ168" s="93"/>
      <c r="DCA168" s="93"/>
      <c r="DCB168" s="93"/>
      <c r="DCC168" s="93"/>
      <c r="DCD168" s="93"/>
      <c r="DCE168" s="93"/>
      <c r="DCF168" s="93"/>
      <c r="DCG168" s="93"/>
      <c r="DCH168" s="93"/>
      <c r="DCI168" s="93"/>
      <c r="DCJ168" s="93"/>
      <c r="DCK168" s="93"/>
      <c r="DCL168" s="93"/>
      <c r="DCM168" s="93"/>
      <c r="DCN168" s="93"/>
      <c r="DCO168" s="93"/>
      <c r="DCP168" s="93"/>
      <c r="DCQ168" s="93"/>
      <c r="DCR168" s="93"/>
      <c r="DCS168" s="93"/>
      <c r="DCT168" s="93"/>
      <c r="DCU168" s="93"/>
      <c r="DCV168" s="93"/>
      <c r="DCW168" s="93"/>
      <c r="DCX168" s="93"/>
      <c r="DCY168" s="93"/>
      <c r="DCZ168" s="93"/>
      <c r="DDA168" s="93"/>
      <c r="DDB168" s="93"/>
      <c r="DDC168" s="93"/>
      <c r="DDD168" s="93"/>
      <c r="DDE168" s="93"/>
      <c r="DDF168" s="93"/>
      <c r="DDG168" s="93"/>
      <c r="DDH168" s="93"/>
      <c r="DDI168" s="93"/>
      <c r="DDJ168" s="93"/>
      <c r="DDK168" s="93"/>
      <c r="DDL168" s="93"/>
      <c r="DDM168" s="93"/>
      <c r="DDN168" s="93"/>
      <c r="DDO168" s="93"/>
      <c r="DDP168" s="93"/>
      <c r="DDQ168" s="93"/>
      <c r="DDR168" s="93"/>
      <c r="DDS168" s="93"/>
      <c r="DDT168" s="93"/>
      <c r="DDU168" s="93"/>
      <c r="DDV168" s="93"/>
      <c r="DDW168" s="93"/>
      <c r="DDX168" s="93"/>
      <c r="DDY168" s="93"/>
      <c r="DDZ168" s="93"/>
      <c r="DEA168" s="93"/>
      <c r="DEB168" s="93"/>
      <c r="DEC168" s="93"/>
      <c r="DED168" s="93"/>
      <c r="DEE168" s="93"/>
      <c r="DEF168" s="93"/>
      <c r="DEG168" s="93"/>
      <c r="DEH168" s="93"/>
      <c r="DEI168" s="93"/>
      <c r="DEJ168" s="93"/>
      <c r="DEK168" s="93"/>
      <c r="DEL168" s="93"/>
      <c r="DEM168" s="93"/>
      <c r="DEN168" s="93"/>
      <c r="DEO168" s="93"/>
      <c r="DEP168" s="93"/>
      <c r="DEQ168" s="93"/>
      <c r="DER168" s="93"/>
      <c r="DES168" s="93"/>
      <c r="DET168" s="93"/>
      <c r="DEU168" s="93"/>
      <c r="DEV168" s="93"/>
      <c r="DEW168" s="93"/>
      <c r="DEX168" s="93"/>
      <c r="DEY168" s="93"/>
      <c r="DEZ168" s="93"/>
      <c r="DFA168" s="93"/>
      <c r="DFB168" s="93"/>
      <c r="DFC168" s="93"/>
      <c r="DFD168" s="93"/>
      <c r="DFE168" s="93"/>
      <c r="DFF168" s="93"/>
      <c r="DFG168" s="93"/>
      <c r="DFH168" s="93"/>
      <c r="DFI168" s="93"/>
      <c r="DFJ168" s="93"/>
      <c r="DFK168" s="93"/>
      <c r="DFL168" s="93"/>
      <c r="DFM168" s="93"/>
      <c r="DFN168" s="93"/>
      <c r="DFO168" s="93"/>
      <c r="DFP168" s="93"/>
      <c r="DFQ168" s="93"/>
      <c r="DFR168" s="93"/>
      <c r="DFS168" s="93"/>
      <c r="DFT168" s="93"/>
      <c r="DFU168" s="93"/>
      <c r="DFV168" s="93"/>
      <c r="DFW168" s="93"/>
      <c r="DFX168" s="93"/>
      <c r="DFY168" s="93"/>
      <c r="DFZ168" s="93"/>
      <c r="DGA168" s="93"/>
      <c r="DGB168" s="93"/>
      <c r="DGC168" s="93"/>
      <c r="DGD168" s="93"/>
      <c r="DGE168" s="93"/>
      <c r="DGF168" s="93"/>
      <c r="DGG168" s="93"/>
      <c r="DGH168" s="93"/>
      <c r="DGI168" s="93"/>
      <c r="DGJ168" s="93"/>
      <c r="DGK168" s="93"/>
      <c r="DGL168" s="93"/>
      <c r="DGM168" s="93"/>
      <c r="DGN168" s="93"/>
      <c r="DGO168" s="93"/>
      <c r="DGP168" s="93"/>
      <c r="DGQ168" s="93"/>
      <c r="DGR168" s="93"/>
      <c r="DGS168" s="93"/>
      <c r="DGT168" s="93"/>
      <c r="DGU168" s="93"/>
      <c r="DGV168" s="93"/>
      <c r="DGW168" s="93"/>
      <c r="DGX168" s="93"/>
      <c r="DGY168" s="93"/>
      <c r="DGZ168" s="93"/>
      <c r="DHA168" s="93"/>
      <c r="DHB168" s="93"/>
      <c r="DHC168" s="93"/>
      <c r="DHD168" s="93"/>
      <c r="DHE168" s="93"/>
      <c r="DHF168" s="93"/>
      <c r="DHG168" s="93"/>
      <c r="DHH168" s="93"/>
      <c r="DHI168" s="93"/>
      <c r="DHJ168" s="93"/>
      <c r="DHK168" s="93"/>
      <c r="DHL168" s="93"/>
      <c r="DHM168" s="93"/>
      <c r="DHN168" s="93"/>
      <c r="DHO168" s="93"/>
      <c r="DHP168" s="93"/>
      <c r="DHQ168" s="93"/>
    </row>
    <row r="169" spans="1:2929" s="172" customFormat="1">
      <c r="A169" s="198"/>
      <c r="B169" s="173" t="s">
        <v>668</v>
      </c>
      <c r="C169" s="127" t="s">
        <v>39</v>
      </c>
      <c r="D169" s="108">
        <v>11.53</v>
      </c>
      <c r="E169" s="663">
        <v>0</v>
      </c>
      <c r="F169" s="105">
        <f>+E169*D169</f>
        <v>0</v>
      </c>
      <c r="G169" s="142"/>
      <c r="H169" s="108"/>
      <c r="I169" s="109"/>
      <c r="J169" s="105"/>
      <c r="K169" s="93"/>
      <c r="L169" s="166"/>
      <c r="M169" s="93"/>
      <c r="N169" s="93"/>
      <c r="O169" s="93"/>
      <c r="P169" s="93"/>
      <c r="Q169" s="93"/>
      <c r="R169" s="93"/>
      <c r="S169" s="93"/>
      <c r="T169" s="93"/>
      <c r="U169" s="93"/>
      <c r="V169" s="93"/>
      <c r="W169" s="93"/>
      <c r="X169" s="93"/>
      <c r="Y169" s="93"/>
      <c r="Z169" s="93"/>
      <c r="AA169" s="93"/>
      <c r="AB169" s="93"/>
      <c r="AC169" s="93"/>
      <c r="AD169" s="93"/>
      <c r="AE169" s="93"/>
      <c r="AF169" s="93"/>
      <c r="AG169" s="93"/>
      <c r="AH169" s="93"/>
      <c r="AI169" s="93"/>
      <c r="AJ169" s="93"/>
      <c r="AK169" s="93"/>
      <c r="AL169" s="93"/>
      <c r="AM169" s="93"/>
      <c r="AN169" s="93"/>
      <c r="AO169" s="93"/>
      <c r="AP169" s="93"/>
      <c r="AQ169" s="93"/>
      <c r="AR169" s="93"/>
      <c r="AS169" s="93"/>
      <c r="AT169" s="93"/>
      <c r="AU169" s="93"/>
      <c r="AV169" s="93"/>
      <c r="AW169" s="93"/>
      <c r="AX169" s="93"/>
      <c r="AY169" s="93"/>
      <c r="AZ169" s="93"/>
      <c r="BA169" s="93"/>
      <c r="BB169" s="93"/>
      <c r="BC169" s="93"/>
      <c r="BD169" s="93"/>
      <c r="BE169" s="93"/>
      <c r="BF169" s="93"/>
      <c r="BG169" s="93"/>
      <c r="BH169" s="93"/>
      <c r="BI169" s="93"/>
      <c r="BJ169" s="93"/>
      <c r="BK169" s="93"/>
      <c r="BL169" s="93"/>
      <c r="BM169" s="93"/>
      <c r="BN169" s="93"/>
      <c r="BO169" s="93"/>
      <c r="BP169" s="93"/>
      <c r="BQ169" s="93"/>
      <c r="BR169" s="93"/>
      <c r="BS169" s="93"/>
      <c r="BT169" s="93"/>
      <c r="BU169" s="93"/>
      <c r="BV169" s="93"/>
      <c r="BW169" s="93"/>
      <c r="BX169" s="93"/>
      <c r="BY169" s="93"/>
      <c r="BZ169" s="93"/>
      <c r="CA169" s="93"/>
      <c r="CB169" s="93"/>
      <c r="CC169" s="93"/>
      <c r="CD169" s="93"/>
      <c r="CE169" s="93"/>
      <c r="CF169" s="93"/>
      <c r="CG169" s="93"/>
      <c r="CH169" s="93"/>
      <c r="CI169" s="93"/>
      <c r="CJ169" s="93"/>
      <c r="CK169" s="93"/>
      <c r="CL169" s="93"/>
      <c r="CM169" s="93"/>
      <c r="CN169" s="93"/>
      <c r="CO169" s="93"/>
      <c r="CP169" s="93"/>
      <c r="CQ169" s="93"/>
      <c r="CR169" s="93"/>
      <c r="CS169" s="93"/>
      <c r="CT169" s="93"/>
      <c r="CU169" s="93"/>
      <c r="CV169" s="93"/>
      <c r="CW169" s="93"/>
      <c r="CX169" s="93"/>
      <c r="CY169" s="93"/>
      <c r="CZ169" s="93"/>
      <c r="DA169" s="93"/>
      <c r="DB169" s="93"/>
      <c r="DC169" s="93"/>
      <c r="DD169" s="93"/>
      <c r="DE169" s="93"/>
      <c r="DF169" s="93"/>
      <c r="DG169" s="93"/>
      <c r="DH169" s="93"/>
      <c r="DI169" s="93"/>
      <c r="DJ169" s="93"/>
      <c r="DK169" s="93"/>
      <c r="DL169" s="93"/>
      <c r="DM169" s="93"/>
      <c r="DN169" s="93"/>
      <c r="DO169" s="93"/>
      <c r="DP169" s="93"/>
      <c r="DQ169" s="93"/>
      <c r="DR169" s="93"/>
      <c r="DS169" s="93"/>
      <c r="DT169" s="93"/>
      <c r="DU169" s="93"/>
      <c r="DV169" s="93"/>
      <c r="DW169" s="93"/>
      <c r="DX169" s="93"/>
      <c r="DY169" s="93"/>
      <c r="DZ169" s="93"/>
      <c r="EA169" s="93"/>
      <c r="EB169" s="93"/>
      <c r="EC169" s="93"/>
      <c r="ED169" s="93"/>
      <c r="EE169" s="93"/>
      <c r="EF169" s="93"/>
      <c r="EG169" s="93"/>
      <c r="EH169" s="93"/>
      <c r="EI169" s="93"/>
      <c r="EJ169" s="93"/>
      <c r="EK169" s="93"/>
      <c r="EL169" s="93"/>
      <c r="EM169" s="93"/>
      <c r="EN169" s="93"/>
      <c r="EO169" s="93"/>
      <c r="EP169" s="93"/>
      <c r="EQ169" s="93"/>
      <c r="ER169" s="93"/>
      <c r="ES169" s="93"/>
      <c r="ET169" s="93"/>
      <c r="EU169" s="93"/>
      <c r="EV169" s="93"/>
      <c r="EW169" s="93"/>
      <c r="EX169" s="93"/>
      <c r="EY169" s="93"/>
      <c r="EZ169" s="93"/>
      <c r="FA169" s="93"/>
      <c r="FB169" s="93"/>
      <c r="FC169" s="93"/>
      <c r="FD169" s="93"/>
      <c r="FE169" s="93"/>
      <c r="FF169" s="93"/>
      <c r="FG169" s="93"/>
      <c r="FH169" s="93"/>
      <c r="FI169" s="93"/>
      <c r="FJ169" s="93"/>
      <c r="FK169" s="93"/>
      <c r="FL169" s="93"/>
      <c r="FM169" s="93"/>
      <c r="FN169" s="93"/>
      <c r="FO169" s="93"/>
      <c r="FP169" s="93"/>
      <c r="FQ169" s="93"/>
      <c r="FR169" s="93"/>
      <c r="FS169" s="93"/>
      <c r="FT169" s="93"/>
      <c r="FU169" s="93"/>
      <c r="FV169" s="93"/>
      <c r="FW169" s="93"/>
      <c r="FX169" s="93"/>
      <c r="FY169" s="93"/>
      <c r="FZ169" s="93"/>
      <c r="GA169" s="93"/>
      <c r="GB169" s="93"/>
      <c r="GC169" s="93"/>
      <c r="GD169" s="93"/>
      <c r="GE169" s="93"/>
      <c r="GF169" s="93"/>
      <c r="GG169" s="93"/>
      <c r="GH169" s="93"/>
      <c r="GI169" s="93"/>
      <c r="GJ169" s="93"/>
      <c r="GK169" s="93"/>
      <c r="GL169" s="93"/>
      <c r="GM169" s="93"/>
      <c r="GN169" s="93"/>
      <c r="GO169" s="93"/>
      <c r="GP169" s="93"/>
      <c r="GQ169" s="93"/>
      <c r="GR169" s="93"/>
      <c r="GS169" s="93"/>
      <c r="GT169" s="93"/>
      <c r="GU169" s="93"/>
      <c r="GV169" s="93"/>
      <c r="GW169" s="93"/>
      <c r="GX169" s="93"/>
      <c r="GY169" s="93"/>
      <c r="GZ169" s="93"/>
      <c r="HA169" s="93"/>
      <c r="HB169" s="93"/>
      <c r="HC169" s="93"/>
      <c r="HD169" s="93"/>
      <c r="HE169" s="93"/>
      <c r="HF169" s="93"/>
      <c r="HG169" s="93"/>
      <c r="HH169" s="93"/>
      <c r="HI169" s="93"/>
      <c r="HJ169" s="93"/>
      <c r="HK169" s="93"/>
      <c r="HL169" s="93"/>
      <c r="HM169" s="93"/>
      <c r="HN169" s="93"/>
      <c r="HO169" s="93"/>
      <c r="HP169" s="93"/>
      <c r="HQ169" s="93"/>
      <c r="HR169" s="93"/>
      <c r="HS169" s="93"/>
      <c r="HT169" s="93"/>
      <c r="HU169" s="93"/>
      <c r="HV169" s="93"/>
      <c r="HW169" s="93"/>
      <c r="HX169" s="93"/>
      <c r="HY169" s="93"/>
      <c r="HZ169" s="93"/>
      <c r="IA169" s="93"/>
      <c r="IB169" s="93"/>
      <c r="IC169" s="93"/>
      <c r="ID169" s="93"/>
      <c r="IE169" s="93"/>
      <c r="IF169" s="93"/>
      <c r="IG169" s="93"/>
      <c r="IH169" s="93"/>
      <c r="II169" s="93"/>
      <c r="IJ169" s="93"/>
      <c r="IK169" s="93"/>
      <c r="IL169" s="93"/>
      <c r="IM169" s="93"/>
      <c r="IN169" s="93"/>
      <c r="IO169" s="93"/>
      <c r="IP169" s="93"/>
      <c r="IQ169" s="93"/>
      <c r="IR169" s="93"/>
      <c r="IS169" s="93"/>
      <c r="IT169" s="93"/>
      <c r="IU169" s="93"/>
      <c r="IV169" s="93"/>
      <c r="IW169" s="93"/>
      <c r="IX169" s="93"/>
      <c r="IY169" s="93"/>
      <c r="IZ169" s="93"/>
      <c r="JA169" s="93"/>
      <c r="JB169" s="93"/>
      <c r="JC169" s="93"/>
      <c r="JD169" s="93"/>
      <c r="JE169" s="93"/>
      <c r="JF169" s="93"/>
      <c r="JG169" s="93"/>
      <c r="JH169" s="93"/>
      <c r="JI169" s="93"/>
      <c r="JJ169" s="93"/>
      <c r="JK169" s="93"/>
      <c r="JL169" s="93"/>
      <c r="JM169" s="93"/>
      <c r="JN169" s="93"/>
      <c r="JO169" s="93"/>
      <c r="JP169" s="93"/>
      <c r="JQ169" s="93"/>
      <c r="JR169" s="93"/>
      <c r="JS169" s="93"/>
      <c r="JT169" s="93"/>
      <c r="JU169" s="93"/>
      <c r="JV169" s="93"/>
      <c r="JW169" s="93"/>
      <c r="JX169" s="93"/>
      <c r="JY169" s="93"/>
      <c r="JZ169" s="93"/>
      <c r="KA169" s="93"/>
      <c r="KB169" s="93"/>
      <c r="KC169" s="93"/>
      <c r="KD169" s="93"/>
      <c r="KE169" s="93"/>
      <c r="KF169" s="93"/>
      <c r="KG169" s="93"/>
      <c r="KH169" s="93"/>
      <c r="KI169" s="93"/>
      <c r="KJ169" s="93"/>
      <c r="KK169" s="93"/>
      <c r="KL169" s="93"/>
      <c r="KM169" s="93"/>
      <c r="KN169" s="93"/>
      <c r="KO169" s="93"/>
      <c r="KP169" s="93"/>
      <c r="KQ169" s="93"/>
      <c r="KR169" s="93"/>
      <c r="KS169" s="93"/>
      <c r="KT169" s="93"/>
      <c r="KU169" s="93"/>
      <c r="KV169" s="93"/>
      <c r="KW169" s="93"/>
      <c r="KX169" s="93"/>
      <c r="KY169" s="93"/>
      <c r="KZ169" s="93"/>
      <c r="LA169" s="93"/>
      <c r="LB169" s="93"/>
      <c r="LC169" s="93"/>
      <c r="LD169" s="93"/>
      <c r="LE169" s="93"/>
      <c r="LF169" s="93"/>
      <c r="LG169" s="93"/>
      <c r="LH169" s="93"/>
      <c r="LI169" s="93"/>
      <c r="LJ169" s="93"/>
      <c r="LK169" s="93"/>
      <c r="LL169" s="93"/>
      <c r="LM169" s="93"/>
      <c r="LN169" s="93"/>
      <c r="LO169" s="93"/>
      <c r="LP169" s="93"/>
      <c r="LQ169" s="93"/>
      <c r="LR169" s="93"/>
      <c r="LS169" s="93"/>
      <c r="LT169" s="93"/>
      <c r="LU169" s="93"/>
      <c r="LV169" s="93"/>
      <c r="LW169" s="93"/>
      <c r="LX169" s="93"/>
      <c r="LY169" s="93"/>
      <c r="LZ169" s="93"/>
      <c r="MA169" s="93"/>
      <c r="MB169" s="93"/>
      <c r="MC169" s="93"/>
      <c r="MD169" s="93"/>
      <c r="ME169" s="93"/>
      <c r="MF169" s="93"/>
      <c r="MG169" s="93"/>
      <c r="MH169" s="93"/>
      <c r="MI169" s="93"/>
      <c r="MJ169" s="93"/>
      <c r="MK169" s="93"/>
      <c r="ML169" s="93"/>
      <c r="MM169" s="93"/>
      <c r="MN169" s="93"/>
      <c r="MO169" s="93"/>
      <c r="MP169" s="93"/>
      <c r="MQ169" s="93"/>
      <c r="MR169" s="93"/>
      <c r="MS169" s="93"/>
      <c r="MT169" s="93"/>
      <c r="MU169" s="93"/>
      <c r="MV169" s="93"/>
      <c r="MW169" s="93"/>
      <c r="MX169" s="93"/>
      <c r="MY169" s="93"/>
      <c r="MZ169" s="93"/>
      <c r="NA169" s="93"/>
      <c r="NB169" s="93"/>
      <c r="NC169" s="93"/>
      <c r="ND169" s="93"/>
      <c r="NE169" s="93"/>
      <c r="NF169" s="93"/>
      <c r="NG169" s="93"/>
      <c r="NH169" s="93"/>
      <c r="NI169" s="93"/>
      <c r="NJ169" s="93"/>
      <c r="NK169" s="93"/>
      <c r="NL169" s="93"/>
      <c r="NM169" s="93"/>
      <c r="NN169" s="93"/>
      <c r="NO169" s="93"/>
      <c r="NP169" s="93"/>
      <c r="NQ169" s="93"/>
      <c r="NR169" s="93"/>
      <c r="NS169" s="93"/>
      <c r="NT169" s="93"/>
      <c r="NU169" s="93"/>
      <c r="NV169" s="93"/>
      <c r="NW169" s="93"/>
      <c r="NX169" s="93"/>
      <c r="NY169" s="93"/>
      <c r="NZ169" s="93"/>
      <c r="OA169" s="93"/>
      <c r="OB169" s="93"/>
      <c r="OC169" s="93"/>
      <c r="OD169" s="93"/>
      <c r="OE169" s="93"/>
      <c r="OF169" s="93"/>
      <c r="OG169" s="93"/>
      <c r="OH169" s="93"/>
      <c r="OI169" s="93"/>
      <c r="OJ169" s="93"/>
      <c r="OK169" s="93"/>
      <c r="OL169" s="93"/>
      <c r="OM169" s="93"/>
      <c r="ON169" s="93"/>
      <c r="OO169" s="93"/>
      <c r="OP169" s="93"/>
      <c r="OQ169" s="93"/>
      <c r="OR169" s="93"/>
      <c r="OS169" s="93"/>
      <c r="OT169" s="93"/>
      <c r="OU169" s="93"/>
      <c r="OV169" s="93"/>
      <c r="OW169" s="93"/>
      <c r="OX169" s="93"/>
      <c r="OY169" s="93"/>
      <c r="OZ169" s="93"/>
      <c r="PA169" s="93"/>
      <c r="PB169" s="93"/>
      <c r="PC169" s="93"/>
      <c r="PD169" s="93"/>
      <c r="PE169" s="93"/>
      <c r="PF169" s="93"/>
      <c r="PG169" s="93"/>
      <c r="PH169" s="93"/>
      <c r="PI169" s="93"/>
      <c r="PJ169" s="93"/>
      <c r="PK169" s="93"/>
      <c r="PL169" s="93"/>
      <c r="PM169" s="93"/>
      <c r="PN169" s="93"/>
      <c r="PO169" s="93"/>
      <c r="PP169" s="93"/>
      <c r="PQ169" s="93"/>
      <c r="PR169" s="93"/>
      <c r="PS169" s="93"/>
      <c r="PT169" s="93"/>
      <c r="PU169" s="93"/>
      <c r="PV169" s="93"/>
      <c r="PW169" s="93"/>
      <c r="PX169" s="93"/>
      <c r="PY169" s="93"/>
      <c r="PZ169" s="93"/>
      <c r="QA169" s="93"/>
      <c r="QB169" s="93"/>
      <c r="QC169" s="93"/>
      <c r="QD169" s="93"/>
      <c r="QE169" s="93"/>
      <c r="QF169" s="93"/>
      <c r="QG169" s="93"/>
      <c r="QH169" s="93"/>
      <c r="QI169" s="93"/>
      <c r="QJ169" s="93"/>
      <c r="QK169" s="93"/>
      <c r="QL169" s="93"/>
      <c r="QM169" s="93"/>
      <c r="QN169" s="93"/>
      <c r="QO169" s="93"/>
      <c r="QP169" s="93"/>
      <c r="QQ169" s="93"/>
      <c r="QR169" s="93"/>
      <c r="QS169" s="93"/>
      <c r="QT169" s="93"/>
      <c r="QU169" s="93"/>
      <c r="QV169" s="93"/>
      <c r="QW169" s="93"/>
      <c r="QX169" s="93"/>
      <c r="QY169" s="93"/>
      <c r="QZ169" s="93"/>
      <c r="RA169" s="93"/>
      <c r="RB169" s="93"/>
      <c r="RC169" s="93"/>
      <c r="RD169" s="93"/>
      <c r="RE169" s="93"/>
      <c r="RF169" s="93"/>
      <c r="RG169" s="93"/>
      <c r="RH169" s="93"/>
      <c r="RI169" s="93"/>
      <c r="RJ169" s="93"/>
      <c r="RK169" s="93"/>
      <c r="RL169" s="93"/>
      <c r="RM169" s="93"/>
      <c r="RN169" s="93"/>
      <c r="RO169" s="93"/>
      <c r="RP169" s="93"/>
      <c r="RQ169" s="93"/>
      <c r="RR169" s="93"/>
      <c r="RS169" s="93"/>
      <c r="RT169" s="93"/>
      <c r="RU169" s="93"/>
      <c r="RV169" s="93"/>
      <c r="RW169" s="93"/>
      <c r="RX169" s="93"/>
      <c r="RY169" s="93"/>
      <c r="RZ169" s="93"/>
      <c r="SA169" s="93"/>
      <c r="SB169" s="93"/>
      <c r="SC169" s="93"/>
      <c r="SD169" s="93"/>
      <c r="SE169" s="93"/>
      <c r="SF169" s="93"/>
      <c r="SG169" s="93"/>
      <c r="SH169" s="93"/>
      <c r="SI169" s="93"/>
      <c r="SJ169" s="93"/>
      <c r="SK169" s="93"/>
      <c r="SL169" s="93"/>
      <c r="SM169" s="93"/>
      <c r="SN169" s="93"/>
      <c r="SO169" s="93"/>
      <c r="SP169" s="93"/>
      <c r="SQ169" s="93"/>
      <c r="SR169" s="93"/>
      <c r="SS169" s="93"/>
      <c r="ST169" s="93"/>
      <c r="SU169" s="93"/>
      <c r="SV169" s="93"/>
      <c r="SW169" s="93"/>
      <c r="SX169" s="93"/>
      <c r="SY169" s="93"/>
      <c r="SZ169" s="93"/>
      <c r="TA169" s="93"/>
      <c r="TB169" s="93"/>
      <c r="TC169" s="93"/>
      <c r="TD169" s="93"/>
      <c r="TE169" s="93"/>
      <c r="TF169" s="93"/>
      <c r="TG169" s="93"/>
      <c r="TH169" s="93"/>
      <c r="TI169" s="93"/>
      <c r="TJ169" s="93"/>
      <c r="TK169" s="93"/>
      <c r="TL169" s="93"/>
      <c r="TM169" s="93"/>
      <c r="TN169" s="93"/>
      <c r="TO169" s="93"/>
      <c r="TP169" s="93"/>
      <c r="TQ169" s="93"/>
      <c r="TR169" s="93"/>
      <c r="TS169" s="93"/>
      <c r="TT169" s="93"/>
      <c r="TU169" s="93"/>
      <c r="TV169" s="93"/>
      <c r="TW169" s="93"/>
      <c r="TX169" s="93"/>
      <c r="TY169" s="93"/>
      <c r="TZ169" s="93"/>
      <c r="UA169" s="93"/>
      <c r="UB169" s="93"/>
      <c r="UC169" s="93"/>
      <c r="UD169" s="93"/>
      <c r="UE169" s="93"/>
      <c r="UF169" s="93"/>
      <c r="UG169" s="93"/>
      <c r="UH169" s="93"/>
      <c r="UI169" s="93"/>
      <c r="UJ169" s="93"/>
      <c r="UK169" s="93"/>
      <c r="UL169" s="93"/>
      <c r="UM169" s="93"/>
      <c r="UN169" s="93"/>
      <c r="UO169" s="93"/>
      <c r="UP169" s="93"/>
      <c r="UQ169" s="93"/>
      <c r="UR169" s="93"/>
      <c r="US169" s="93"/>
      <c r="UT169" s="93"/>
      <c r="UU169" s="93"/>
      <c r="UV169" s="93"/>
      <c r="UW169" s="93"/>
      <c r="UX169" s="93"/>
      <c r="UY169" s="93"/>
      <c r="UZ169" s="93"/>
      <c r="VA169" s="93"/>
      <c r="VB169" s="93"/>
      <c r="VC169" s="93"/>
      <c r="VD169" s="93"/>
      <c r="VE169" s="93"/>
      <c r="VF169" s="93"/>
      <c r="VG169" s="93"/>
      <c r="VH169" s="93"/>
      <c r="VI169" s="93"/>
      <c r="VJ169" s="93"/>
      <c r="VK169" s="93"/>
      <c r="VL169" s="93"/>
      <c r="VM169" s="93"/>
      <c r="VN169" s="93"/>
      <c r="VO169" s="93"/>
      <c r="VP169" s="93"/>
      <c r="VQ169" s="93"/>
      <c r="VR169" s="93"/>
      <c r="VS169" s="93"/>
      <c r="VT169" s="93"/>
      <c r="VU169" s="93"/>
      <c r="VV169" s="93"/>
      <c r="VW169" s="93"/>
      <c r="VX169" s="93"/>
      <c r="VY169" s="93"/>
      <c r="VZ169" s="93"/>
      <c r="WA169" s="93"/>
      <c r="WB169" s="93"/>
      <c r="WC169" s="93"/>
      <c r="WD169" s="93"/>
      <c r="WE169" s="93"/>
      <c r="WF169" s="93"/>
      <c r="WG169" s="93"/>
      <c r="WH169" s="93"/>
      <c r="WI169" s="93"/>
      <c r="WJ169" s="93"/>
      <c r="WK169" s="93"/>
      <c r="WL169" s="93"/>
      <c r="WM169" s="93"/>
      <c r="WN169" s="93"/>
      <c r="WO169" s="93"/>
      <c r="WP169" s="93"/>
      <c r="WQ169" s="93"/>
      <c r="WR169" s="93"/>
      <c r="WS169" s="93"/>
      <c r="WT169" s="93"/>
      <c r="WU169" s="93"/>
      <c r="WV169" s="93"/>
      <c r="WW169" s="93"/>
      <c r="WX169" s="93"/>
      <c r="WY169" s="93"/>
      <c r="WZ169" s="93"/>
      <c r="XA169" s="93"/>
      <c r="XB169" s="93"/>
      <c r="XC169" s="93"/>
      <c r="XD169" s="93"/>
      <c r="XE169" s="93"/>
      <c r="XF169" s="93"/>
      <c r="XG169" s="93"/>
      <c r="XH169" s="93"/>
      <c r="XI169" s="93"/>
      <c r="XJ169" s="93"/>
      <c r="XK169" s="93"/>
      <c r="XL169" s="93"/>
      <c r="XM169" s="93"/>
      <c r="XN169" s="93"/>
      <c r="XO169" s="93"/>
      <c r="XP169" s="93"/>
      <c r="XQ169" s="93"/>
      <c r="XR169" s="93"/>
      <c r="XS169" s="93"/>
      <c r="XT169" s="93"/>
      <c r="XU169" s="93"/>
      <c r="XV169" s="93"/>
      <c r="XW169" s="93"/>
      <c r="XX169" s="93"/>
      <c r="XY169" s="93"/>
      <c r="XZ169" s="93"/>
      <c r="YA169" s="93"/>
      <c r="YB169" s="93"/>
      <c r="YC169" s="93"/>
      <c r="YD169" s="93"/>
      <c r="YE169" s="93"/>
      <c r="YF169" s="93"/>
      <c r="YG169" s="93"/>
      <c r="YH169" s="93"/>
      <c r="YI169" s="93"/>
      <c r="YJ169" s="93"/>
      <c r="YK169" s="93"/>
      <c r="YL169" s="93"/>
      <c r="YM169" s="93"/>
      <c r="YN169" s="93"/>
      <c r="YO169" s="93"/>
      <c r="YP169" s="93"/>
      <c r="YQ169" s="93"/>
      <c r="YR169" s="93"/>
      <c r="YS169" s="93"/>
      <c r="YT169" s="93"/>
      <c r="YU169" s="93"/>
      <c r="YV169" s="93"/>
      <c r="YW169" s="93"/>
      <c r="YX169" s="93"/>
      <c r="YY169" s="93"/>
      <c r="YZ169" s="93"/>
      <c r="ZA169" s="93"/>
      <c r="ZB169" s="93"/>
      <c r="ZC169" s="93"/>
      <c r="ZD169" s="93"/>
      <c r="ZE169" s="93"/>
      <c r="ZF169" s="93"/>
      <c r="ZG169" s="93"/>
      <c r="ZH169" s="93"/>
      <c r="ZI169" s="93"/>
      <c r="ZJ169" s="93"/>
      <c r="ZK169" s="93"/>
      <c r="ZL169" s="93"/>
      <c r="ZM169" s="93"/>
      <c r="ZN169" s="93"/>
      <c r="ZO169" s="93"/>
      <c r="ZP169" s="93"/>
      <c r="ZQ169" s="93"/>
      <c r="ZR169" s="93"/>
      <c r="ZS169" s="93"/>
      <c r="ZT169" s="93"/>
      <c r="ZU169" s="93"/>
      <c r="ZV169" s="93"/>
      <c r="ZW169" s="93"/>
      <c r="ZX169" s="93"/>
      <c r="ZY169" s="93"/>
      <c r="ZZ169" s="93"/>
      <c r="AAA169" s="93"/>
      <c r="AAB169" s="93"/>
      <c r="AAC169" s="93"/>
      <c r="AAD169" s="93"/>
      <c r="AAE169" s="93"/>
      <c r="AAF169" s="93"/>
      <c r="AAG169" s="93"/>
      <c r="AAH169" s="93"/>
      <c r="AAI169" s="93"/>
      <c r="AAJ169" s="93"/>
      <c r="AAK169" s="93"/>
      <c r="AAL169" s="93"/>
      <c r="AAM169" s="93"/>
      <c r="AAN169" s="93"/>
      <c r="AAO169" s="93"/>
      <c r="AAP169" s="93"/>
      <c r="AAQ169" s="93"/>
      <c r="AAR169" s="93"/>
      <c r="AAS169" s="93"/>
      <c r="AAT169" s="93"/>
      <c r="AAU169" s="93"/>
      <c r="AAV169" s="93"/>
      <c r="AAW169" s="93"/>
      <c r="AAX169" s="93"/>
      <c r="AAY169" s="93"/>
      <c r="AAZ169" s="93"/>
      <c r="ABA169" s="93"/>
      <c r="ABB169" s="93"/>
      <c r="ABC169" s="93"/>
      <c r="ABD169" s="93"/>
      <c r="ABE169" s="93"/>
      <c r="ABF169" s="93"/>
      <c r="ABG169" s="93"/>
      <c r="ABH169" s="93"/>
      <c r="ABI169" s="93"/>
      <c r="ABJ169" s="93"/>
      <c r="ABK169" s="93"/>
      <c r="ABL169" s="93"/>
      <c r="ABM169" s="93"/>
      <c r="ABN169" s="93"/>
      <c r="ABO169" s="93"/>
      <c r="ABP169" s="93"/>
      <c r="ABQ169" s="93"/>
      <c r="ABR169" s="93"/>
      <c r="ABS169" s="93"/>
      <c r="ABT169" s="93"/>
      <c r="ABU169" s="93"/>
      <c r="ABV169" s="93"/>
      <c r="ABW169" s="93"/>
      <c r="ABX169" s="93"/>
      <c r="ABY169" s="93"/>
      <c r="ABZ169" s="93"/>
      <c r="ACA169" s="93"/>
      <c r="ACB169" s="93"/>
      <c r="ACC169" s="93"/>
      <c r="ACD169" s="93"/>
      <c r="ACE169" s="93"/>
      <c r="ACF169" s="93"/>
      <c r="ACG169" s="93"/>
      <c r="ACH169" s="93"/>
      <c r="ACI169" s="93"/>
      <c r="ACJ169" s="93"/>
      <c r="ACK169" s="93"/>
      <c r="ACL169" s="93"/>
      <c r="ACM169" s="93"/>
      <c r="ACN169" s="93"/>
      <c r="ACO169" s="93"/>
      <c r="ACP169" s="93"/>
      <c r="ACQ169" s="93"/>
      <c r="ACR169" s="93"/>
      <c r="ACS169" s="93"/>
      <c r="ACT169" s="93"/>
      <c r="ACU169" s="93"/>
      <c r="ACV169" s="93"/>
      <c r="ACW169" s="93"/>
      <c r="ACX169" s="93"/>
      <c r="ACY169" s="93"/>
      <c r="ACZ169" s="93"/>
      <c r="ADA169" s="93"/>
      <c r="ADB169" s="93"/>
      <c r="ADC169" s="93"/>
      <c r="ADD169" s="93"/>
      <c r="ADE169" s="93"/>
      <c r="ADF169" s="93"/>
      <c r="ADG169" s="93"/>
      <c r="ADH169" s="93"/>
      <c r="ADI169" s="93"/>
      <c r="ADJ169" s="93"/>
      <c r="ADK169" s="93"/>
      <c r="ADL169" s="93"/>
      <c r="ADM169" s="93"/>
      <c r="ADN169" s="93"/>
      <c r="ADO169" s="93"/>
      <c r="ADP169" s="93"/>
      <c r="ADQ169" s="93"/>
      <c r="ADR169" s="93"/>
      <c r="ADS169" s="93"/>
      <c r="ADT169" s="93"/>
      <c r="ADU169" s="93"/>
      <c r="ADV169" s="93"/>
      <c r="ADW169" s="93"/>
      <c r="ADX169" s="93"/>
      <c r="ADY169" s="93"/>
      <c r="ADZ169" s="93"/>
      <c r="AEA169" s="93"/>
      <c r="AEB169" s="93"/>
      <c r="AEC169" s="93"/>
      <c r="AED169" s="93"/>
      <c r="AEE169" s="93"/>
      <c r="AEF169" s="93"/>
      <c r="AEG169" s="93"/>
      <c r="AEH169" s="93"/>
      <c r="AEI169" s="93"/>
      <c r="AEJ169" s="93"/>
      <c r="AEK169" s="93"/>
      <c r="AEL169" s="93"/>
      <c r="AEM169" s="93"/>
      <c r="AEN169" s="93"/>
      <c r="AEO169" s="93"/>
      <c r="AEP169" s="93"/>
      <c r="AEQ169" s="93"/>
      <c r="AER169" s="93"/>
      <c r="AES169" s="93"/>
      <c r="AET169" s="93"/>
      <c r="AEU169" s="93"/>
      <c r="AEV169" s="93"/>
      <c r="AEW169" s="93"/>
      <c r="AEX169" s="93"/>
      <c r="AEY169" s="93"/>
      <c r="AEZ169" s="93"/>
      <c r="AFA169" s="93"/>
      <c r="AFB169" s="93"/>
      <c r="AFC169" s="93"/>
      <c r="AFD169" s="93"/>
      <c r="AFE169" s="93"/>
      <c r="AFF169" s="93"/>
      <c r="AFG169" s="93"/>
      <c r="AFH169" s="93"/>
      <c r="AFI169" s="93"/>
      <c r="AFJ169" s="93"/>
      <c r="AFK169" s="93"/>
      <c r="AFL169" s="93"/>
      <c r="AFM169" s="93"/>
      <c r="AFN169" s="93"/>
      <c r="AFO169" s="93"/>
      <c r="AFP169" s="93"/>
      <c r="AFQ169" s="93"/>
      <c r="AFR169" s="93"/>
      <c r="AFS169" s="93"/>
      <c r="AFT169" s="93"/>
      <c r="AFU169" s="93"/>
      <c r="AFV169" s="93"/>
      <c r="AFW169" s="93"/>
      <c r="AFX169" s="93"/>
      <c r="AFY169" s="93"/>
      <c r="AFZ169" s="93"/>
      <c r="AGA169" s="93"/>
      <c r="AGB169" s="93"/>
      <c r="AGC169" s="93"/>
      <c r="AGD169" s="93"/>
      <c r="AGE169" s="93"/>
      <c r="AGF169" s="93"/>
      <c r="AGG169" s="93"/>
      <c r="AGH169" s="93"/>
      <c r="AGI169" s="93"/>
      <c r="AGJ169" s="93"/>
      <c r="AGK169" s="93"/>
      <c r="AGL169" s="93"/>
      <c r="AGM169" s="93"/>
      <c r="AGN169" s="93"/>
      <c r="AGO169" s="93"/>
      <c r="AGP169" s="93"/>
      <c r="AGQ169" s="93"/>
      <c r="AGR169" s="93"/>
      <c r="AGS169" s="93"/>
      <c r="AGT169" s="93"/>
      <c r="AGU169" s="93"/>
      <c r="AGV169" s="93"/>
      <c r="AGW169" s="93"/>
      <c r="AGX169" s="93"/>
      <c r="AGY169" s="93"/>
      <c r="AGZ169" s="93"/>
      <c r="AHA169" s="93"/>
      <c r="AHB169" s="93"/>
      <c r="AHC169" s="93"/>
      <c r="AHD169" s="93"/>
      <c r="AHE169" s="93"/>
      <c r="AHF169" s="93"/>
      <c r="AHG169" s="93"/>
      <c r="AHH169" s="93"/>
      <c r="AHI169" s="93"/>
      <c r="AHJ169" s="93"/>
      <c r="AHK169" s="93"/>
      <c r="AHL169" s="93"/>
      <c r="AHM169" s="93"/>
      <c r="AHN169" s="93"/>
      <c r="AHO169" s="93"/>
      <c r="AHP169" s="93"/>
      <c r="AHQ169" s="93"/>
      <c r="AHR169" s="93"/>
      <c r="AHS169" s="93"/>
      <c r="AHT169" s="93"/>
      <c r="AHU169" s="93"/>
      <c r="AHV169" s="93"/>
      <c r="AHW169" s="93"/>
      <c r="AHX169" s="93"/>
      <c r="AHY169" s="93"/>
      <c r="AHZ169" s="93"/>
      <c r="AIA169" s="93"/>
      <c r="AIB169" s="93"/>
      <c r="AIC169" s="93"/>
      <c r="AID169" s="93"/>
      <c r="AIE169" s="93"/>
      <c r="AIF169" s="93"/>
      <c r="AIG169" s="93"/>
      <c r="AIH169" s="93"/>
      <c r="AII169" s="93"/>
      <c r="AIJ169" s="93"/>
      <c r="AIK169" s="93"/>
      <c r="AIL169" s="93"/>
      <c r="AIM169" s="93"/>
      <c r="AIN169" s="93"/>
      <c r="AIO169" s="93"/>
      <c r="AIP169" s="93"/>
      <c r="AIQ169" s="93"/>
      <c r="AIR169" s="93"/>
      <c r="AIS169" s="93"/>
      <c r="AIT169" s="93"/>
      <c r="AIU169" s="93"/>
      <c r="AIV169" s="93"/>
      <c r="AIW169" s="93"/>
      <c r="AIX169" s="93"/>
      <c r="AIY169" s="93"/>
      <c r="AIZ169" s="93"/>
      <c r="AJA169" s="93"/>
      <c r="AJB169" s="93"/>
      <c r="AJC169" s="93"/>
      <c r="AJD169" s="93"/>
      <c r="AJE169" s="93"/>
      <c r="AJF169" s="93"/>
      <c r="AJG169" s="93"/>
      <c r="AJH169" s="93"/>
      <c r="AJI169" s="93"/>
      <c r="AJJ169" s="93"/>
      <c r="AJK169" s="93"/>
      <c r="AJL169" s="93"/>
      <c r="AJM169" s="93"/>
      <c r="AJN169" s="93"/>
      <c r="AJO169" s="93"/>
      <c r="AJP169" s="93"/>
      <c r="AJQ169" s="93"/>
      <c r="AJR169" s="93"/>
      <c r="AJS169" s="93"/>
      <c r="AJT169" s="93"/>
      <c r="AJU169" s="93"/>
      <c r="AJV169" s="93"/>
      <c r="AJW169" s="93"/>
      <c r="AJX169" s="93"/>
      <c r="AJY169" s="93"/>
      <c r="AJZ169" s="93"/>
      <c r="AKA169" s="93"/>
      <c r="AKB169" s="93"/>
      <c r="AKC169" s="93"/>
      <c r="AKD169" s="93"/>
      <c r="AKE169" s="93"/>
      <c r="AKF169" s="93"/>
      <c r="AKG169" s="93"/>
      <c r="AKH169" s="93"/>
      <c r="AKI169" s="93"/>
      <c r="AKJ169" s="93"/>
      <c r="AKK169" s="93"/>
      <c r="AKL169" s="93"/>
      <c r="AKM169" s="93"/>
      <c r="AKN169" s="93"/>
      <c r="AKO169" s="93"/>
      <c r="AKP169" s="93"/>
      <c r="AKQ169" s="93"/>
      <c r="AKR169" s="93"/>
      <c r="AKS169" s="93"/>
      <c r="AKT169" s="93"/>
      <c r="AKU169" s="93"/>
      <c r="AKV169" s="93"/>
      <c r="AKW169" s="93"/>
      <c r="AKX169" s="93"/>
      <c r="AKY169" s="93"/>
      <c r="AKZ169" s="93"/>
      <c r="ALA169" s="93"/>
      <c r="ALB169" s="93"/>
      <c r="ALC169" s="93"/>
      <c r="ALD169" s="93"/>
      <c r="ALE169" s="93"/>
      <c r="ALF169" s="93"/>
      <c r="ALG169" s="93"/>
      <c r="ALH169" s="93"/>
      <c r="ALI169" s="93"/>
      <c r="ALJ169" s="93"/>
      <c r="ALK169" s="93"/>
      <c r="ALL169" s="93"/>
      <c r="ALM169" s="93"/>
      <c r="ALN169" s="93"/>
      <c r="ALO169" s="93"/>
      <c r="ALP169" s="93"/>
      <c r="ALQ169" s="93"/>
      <c r="ALR169" s="93"/>
      <c r="ALS169" s="93"/>
      <c r="ALT169" s="93"/>
      <c r="ALU169" s="93"/>
      <c r="ALV169" s="93"/>
      <c r="ALW169" s="93"/>
      <c r="ALX169" s="93"/>
      <c r="ALY169" s="93"/>
      <c r="ALZ169" s="93"/>
      <c r="AMA169" s="93"/>
      <c r="AMB169" s="93"/>
      <c r="AMC169" s="93"/>
      <c r="AMD169" s="93"/>
      <c r="AME169" s="93"/>
      <c r="AMF169" s="93"/>
      <c r="AMG169" s="93"/>
      <c r="AMH169" s="93"/>
      <c r="AMI169" s="93"/>
      <c r="AMJ169" s="93"/>
      <c r="AMK169" s="93"/>
      <c r="AML169" s="93"/>
      <c r="AMM169" s="93"/>
      <c r="AMN169" s="93"/>
      <c r="AMO169" s="93"/>
      <c r="AMP169" s="93"/>
      <c r="AMQ169" s="93"/>
      <c r="AMR169" s="93"/>
      <c r="AMS169" s="93"/>
      <c r="AMT169" s="93"/>
      <c r="AMU169" s="93"/>
      <c r="AMV169" s="93"/>
      <c r="AMW169" s="93"/>
      <c r="AMX169" s="93"/>
      <c r="AMY169" s="93"/>
      <c r="AMZ169" s="93"/>
      <c r="ANA169" s="93"/>
      <c r="ANB169" s="93"/>
      <c r="ANC169" s="93"/>
      <c r="AND169" s="93"/>
      <c r="ANE169" s="93"/>
      <c r="ANF169" s="93"/>
      <c r="ANG169" s="93"/>
      <c r="ANH169" s="93"/>
      <c r="ANI169" s="93"/>
      <c r="ANJ169" s="93"/>
      <c r="ANK169" s="93"/>
      <c r="ANL169" s="93"/>
      <c r="ANM169" s="93"/>
      <c r="ANN169" s="93"/>
      <c r="ANO169" s="93"/>
      <c r="ANP169" s="93"/>
      <c r="ANQ169" s="93"/>
      <c r="ANR169" s="93"/>
      <c r="ANS169" s="93"/>
      <c r="ANT169" s="93"/>
      <c r="ANU169" s="93"/>
      <c r="ANV169" s="93"/>
      <c r="ANW169" s="93"/>
      <c r="ANX169" s="93"/>
      <c r="ANY169" s="93"/>
      <c r="ANZ169" s="93"/>
      <c r="AOA169" s="93"/>
      <c r="AOB169" s="93"/>
      <c r="AOC169" s="93"/>
      <c r="AOD169" s="93"/>
      <c r="AOE169" s="93"/>
      <c r="AOF169" s="93"/>
      <c r="AOG169" s="93"/>
      <c r="AOH169" s="93"/>
      <c r="AOI169" s="93"/>
      <c r="AOJ169" s="93"/>
      <c r="AOK169" s="93"/>
      <c r="AOL169" s="93"/>
      <c r="AOM169" s="93"/>
      <c r="AON169" s="93"/>
      <c r="AOO169" s="93"/>
      <c r="AOP169" s="93"/>
      <c r="AOQ169" s="93"/>
      <c r="AOR169" s="93"/>
      <c r="AOS169" s="93"/>
      <c r="AOT169" s="93"/>
      <c r="AOU169" s="93"/>
      <c r="AOV169" s="93"/>
      <c r="AOW169" s="93"/>
      <c r="AOX169" s="93"/>
      <c r="AOY169" s="93"/>
      <c r="AOZ169" s="93"/>
      <c r="APA169" s="93"/>
      <c r="APB169" s="93"/>
      <c r="APC169" s="93"/>
      <c r="APD169" s="93"/>
      <c r="APE169" s="93"/>
      <c r="APF169" s="93"/>
      <c r="APG169" s="93"/>
      <c r="APH169" s="93"/>
      <c r="API169" s="93"/>
      <c r="APJ169" s="93"/>
      <c r="APK169" s="93"/>
      <c r="APL169" s="93"/>
      <c r="APM169" s="93"/>
      <c r="APN169" s="93"/>
      <c r="APO169" s="93"/>
      <c r="APP169" s="93"/>
      <c r="APQ169" s="93"/>
      <c r="APR169" s="93"/>
      <c r="APS169" s="93"/>
      <c r="APT169" s="93"/>
      <c r="APU169" s="93"/>
      <c r="APV169" s="93"/>
      <c r="APW169" s="93"/>
      <c r="APX169" s="93"/>
      <c r="APY169" s="93"/>
      <c r="APZ169" s="93"/>
      <c r="AQA169" s="93"/>
      <c r="AQB169" s="93"/>
      <c r="AQC169" s="93"/>
      <c r="AQD169" s="93"/>
      <c r="AQE169" s="93"/>
      <c r="AQF169" s="93"/>
      <c r="AQG169" s="93"/>
      <c r="AQH169" s="93"/>
      <c r="AQI169" s="93"/>
      <c r="AQJ169" s="93"/>
      <c r="AQK169" s="93"/>
      <c r="AQL169" s="93"/>
      <c r="AQM169" s="93"/>
      <c r="AQN169" s="93"/>
      <c r="AQO169" s="93"/>
      <c r="AQP169" s="93"/>
      <c r="AQQ169" s="93"/>
      <c r="AQR169" s="93"/>
      <c r="AQS169" s="93"/>
      <c r="AQT169" s="93"/>
      <c r="AQU169" s="93"/>
      <c r="AQV169" s="93"/>
      <c r="AQW169" s="93"/>
      <c r="AQX169" s="93"/>
      <c r="AQY169" s="93"/>
      <c r="AQZ169" s="93"/>
      <c r="ARA169" s="93"/>
      <c r="ARB169" s="93"/>
      <c r="ARC169" s="93"/>
      <c r="ARD169" s="93"/>
      <c r="ARE169" s="93"/>
      <c r="ARF169" s="93"/>
      <c r="ARG169" s="93"/>
      <c r="ARH169" s="93"/>
      <c r="ARI169" s="93"/>
      <c r="ARJ169" s="93"/>
      <c r="ARK169" s="93"/>
      <c r="ARL169" s="93"/>
      <c r="ARM169" s="93"/>
      <c r="ARN169" s="93"/>
      <c r="ARO169" s="93"/>
      <c r="ARP169" s="93"/>
      <c r="ARQ169" s="93"/>
      <c r="ARR169" s="93"/>
      <c r="ARS169" s="93"/>
      <c r="ART169" s="93"/>
      <c r="ARU169" s="93"/>
      <c r="ARV169" s="93"/>
      <c r="ARW169" s="93"/>
      <c r="ARX169" s="93"/>
      <c r="ARY169" s="93"/>
      <c r="ARZ169" s="93"/>
      <c r="ASA169" s="93"/>
      <c r="ASB169" s="93"/>
      <c r="ASC169" s="93"/>
      <c r="ASD169" s="93"/>
      <c r="ASE169" s="93"/>
      <c r="ASF169" s="93"/>
      <c r="ASG169" s="93"/>
      <c r="ASH169" s="93"/>
      <c r="ASI169" s="93"/>
      <c r="ASJ169" s="93"/>
      <c r="ASK169" s="93"/>
      <c r="ASL169" s="93"/>
      <c r="ASM169" s="93"/>
      <c r="ASN169" s="93"/>
      <c r="ASO169" s="93"/>
      <c r="ASP169" s="93"/>
      <c r="ASQ169" s="93"/>
      <c r="ASR169" s="93"/>
      <c r="ASS169" s="93"/>
      <c r="AST169" s="93"/>
      <c r="ASU169" s="93"/>
      <c r="ASV169" s="93"/>
      <c r="ASW169" s="93"/>
      <c r="ASX169" s="93"/>
      <c r="ASY169" s="93"/>
      <c r="ASZ169" s="93"/>
      <c r="ATA169" s="93"/>
      <c r="ATB169" s="93"/>
      <c r="ATC169" s="93"/>
      <c r="ATD169" s="93"/>
      <c r="ATE169" s="93"/>
      <c r="ATF169" s="93"/>
      <c r="ATG169" s="93"/>
      <c r="ATH169" s="93"/>
      <c r="ATI169" s="93"/>
      <c r="ATJ169" s="93"/>
      <c r="ATK169" s="93"/>
      <c r="ATL169" s="93"/>
      <c r="ATM169" s="93"/>
      <c r="ATN169" s="93"/>
      <c r="ATO169" s="93"/>
      <c r="ATP169" s="93"/>
      <c r="ATQ169" s="93"/>
      <c r="ATR169" s="93"/>
      <c r="ATS169" s="93"/>
      <c r="ATT169" s="93"/>
      <c r="ATU169" s="93"/>
      <c r="ATV169" s="93"/>
      <c r="ATW169" s="93"/>
      <c r="ATX169" s="93"/>
      <c r="ATY169" s="93"/>
      <c r="ATZ169" s="93"/>
      <c r="AUA169" s="93"/>
      <c r="AUB169" s="93"/>
      <c r="AUC169" s="93"/>
      <c r="AUD169" s="93"/>
      <c r="AUE169" s="93"/>
      <c r="AUF169" s="93"/>
      <c r="AUG169" s="93"/>
      <c r="AUH169" s="93"/>
      <c r="AUI169" s="93"/>
      <c r="AUJ169" s="93"/>
      <c r="AUK169" s="93"/>
      <c r="AUL169" s="93"/>
      <c r="AUM169" s="93"/>
      <c r="AUN169" s="93"/>
      <c r="AUO169" s="93"/>
      <c r="AUP169" s="93"/>
      <c r="AUQ169" s="93"/>
      <c r="AUR169" s="93"/>
      <c r="AUS169" s="93"/>
      <c r="AUT169" s="93"/>
      <c r="AUU169" s="93"/>
      <c r="AUV169" s="93"/>
      <c r="AUW169" s="93"/>
      <c r="AUX169" s="93"/>
      <c r="AUY169" s="93"/>
      <c r="AUZ169" s="93"/>
      <c r="AVA169" s="93"/>
      <c r="AVB169" s="93"/>
      <c r="AVC169" s="93"/>
      <c r="AVD169" s="93"/>
      <c r="AVE169" s="93"/>
      <c r="AVF169" s="93"/>
      <c r="AVG169" s="93"/>
      <c r="AVH169" s="93"/>
      <c r="AVI169" s="93"/>
      <c r="AVJ169" s="93"/>
      <c r="AVK169" s="93"/>
      <c r="AVL169" s="93"/>
      <c r="AVM169" s="93"/>
      <c r="AVN169" s="93"/>
      <c r="AVO169" s="93"/>
      <c r="AVP169" s="93"/>
      <c r="AVQ169" s="93"/>
      <c r="AVR169" s="93"/>
      <c r="AVS169" s="93"/>
      <c r="AVT169" s="93"/>
      <c r="AVU169" s="93"/>
      <c r="AVV169" s="93"/>
      <c r="AVW169" s="93"/>
      <c r="AVX169" s="93"/>
      <c r="AVY169" s="93"/>
      <c r="AVZ169" s="93"/>
      <c r="AWA169" s="93"/>
      <c r="AWB169" s="93"/>
      <c r="AWC169" s="93"/>
      <c r="AWD169" s="93"/>
      <c r="AWE169" s="93"/>
      <c r="AWF169" s="93"/>
      <c r="AWG169" s="93"/>
      <c r="AWH169" s="93"/>
      <c r="AWI169" s="93"/>
      <c r="AWJ169" s="93"/>
      <c r="AWK169" s="93"/>
      <c r="AWL169" s="93"/>
      <c r="AWM169" s="93"/>
      <c r="AWN169" s="93"/>
      <c r="AWO169" s="93"/>
      <c r="AWP169" s="93"/>
      <c r="AWQ169" s="93"/>
      <c r="AWR169" s="93"/>
      <c r="AWS169" s="93"/>
      <c r="AWT169" s="93"/>
      <c r="AWU169" s="93"/>
      <c r="AWV169" s="93"/>
      <c r="AWW169" s="93"/>
      <c r="AWX169" s="93"/>
      <c r="AWY169" s="93"/>
      <c r="AWZ169" s="93"/>
      <c r="AXA169" s="93"/>
      <c r="AXB169" s="93"/>
      <c r="AXC169" s="93"/>
      <c r="AXD169" s="93"/>
      <c r="AXE169" s="93"/>
      <c r="AXF169" s="93"/>
      <c r="AXG169" s="93"/>
      <c r="AXH169" s="93"/>
      <c r="AXI169" s="93"/>
      <c r="AXJ169" s="93"/>
      <c r="AXK169" s="93"/>
      <c r="AXL169" s="93"/>
      <c r="AXM169" s="93"/>
      <c r="AXN169" s="93"/>
      <c r="AXO169" s="93"/>
      <c r="AXP169" s="93"/>
      <c r="AXQ169" s="93"/>
      <c r="AXR169" s="93"/>
      <c r="AXS169" s="93"/>
      <c r="AXT169" s="93"/>
      <c r="AXU169" s="93"/>
      <c r="AXV169" s="93"/>
      <c r="AXW169" s="93"/>
      <c r="AXX169" s="93"/>
      <c r="AXY169" s="93"/>
      <c r="AXZ169" s="93"/>
      <c r="AYA169" s="93"/>
      <c r="AYB169" s="93"/>
      <c r="AYC169" s="93"/>
      <c r="AYD169" s="93"/>
      <c r="AYE169" s="93"/>
      <c r="AYF169" s="93"/>
      <c r="AYG169" s="93"/>
      <c r="AYH169" s="93"/>
      <c r="AYI169" s="93"/>
      <c r="AYJ169" s="93"/>
      <c r="AYK169" s="93"/>
      <c r="AYL169" s="93"/>
      <c r="AYM169" s="93"/>
      <c r="AYN169" s="93"/>
      <c r="AYO169" s="93"/>
      <c r="AYP169" s="93"/>
      <c r="AYQ169" s="93"/>
      <c r="AYR169" s="93"/>
      <c r="AYS169" s="93"/>
      <c r="AYT169" s="93"/>
      <c r="AYU169" s="93"/>
      <c r="AYV169" s="93"/>
      <c r="AYW169" s="93"/>
      <c r="AYX169" s="93"/>
      <c r="AYY169" s="93"/>
      <c r="AYZ169" s="93"/>
      <c r="AZA169" s="93"/>
      <c r="AZB169" s="93"/>
      <c r="AZC169" s="93"/>
      <c r="AZD169" s="93"/>
      <c r="AZE169" s="93"/>
      <c r="AZF169" s="93"/>
      <c r="AZG169" s="93"/>
      <c r="AZH169" s="93"/>
      <c r="AZI169" s="93"/>
      <c r="AZJ169" s="93"/>
      <c r="AZK169" s="93"/>
      <c r="AZL169" s="93"/>
      <c r="AZM169" s="93"/>
      <c r="AZN169" s="93"/>
      <c r="AZO169" s="93"/>
      <c r="AZP169" s="93"/>
      <c r="AZQ169" s="93"/>
      <c r="AZR169" s="93"/>
      <c r="AZS169" s="93"/>
      <c r="AZT169" s="93"/>
      <c r="AZU169" s="93"/>
      <c r="AZV169" s="93"/>
      <c r="AZW169" s="93"/>
      <c r="AZX169" s="93"/>
      <c r="AZY169" s="93"/>
      <c r="AZZ169" s="93"/>
      <c r="BAA169" s="93"/>
      <c r="BAB169" s="93"/>
      <c r="BAC169" s="93"/>
      <c r="BAD169" s="93"/>
      <c r="BAE169" s="93"/>
      <c r="BAF169" s="93"/>
      <c r="BAG169" s="93"/>
      <c r="BAH169" s="93"/>
      <c r="BAI169" s="93"/>
      <c r="BAJ169" s="93"/>
      <c r="BAK169" s="93"/>
      <c r="BAL169" s="93"/>
      <c r="BAM169" s="93"/>
      <c r="BAN169" s="93"/>
      <c r="BAO169" s="93"/>
      <c r="BAP169" s="93"/>
      <c r="BAQ169" s="93"/>
      <c r="BAR169" s="93"/>
      <c r="BAS169" s="93"/>
      <c r="BAT169" s="93"/>
      <c r="BAU169" s="93"/>
      <c r="BAV169" s="93"/>
      <c r="BAW169" s="93"/>
      <c r="BAX169" s="93"/>
      <c r="BAY169" s="93"/>
      <c r="BAZ169" s="93"/>
      <c r="BBA169" s="93"/>
      <c r="BBB169" s="93"/>
      <c r="BBC169" s="93"/>
      <c r="BBD169" s="93"/>
      <c r="BBE169" s="93"/>
      <c r="BBF169" s="93"/>
      <c r="BBG169" s="93"/>
      <c r="BBH169" s="93"/>
      <c r="BBI169" s="93"/>
      <c r="BBJ169" s="93"/>
      <c r="BBK169" s="93"/>
      <c r="BBL169" s="93"/>
      <c r="BBM169" s="93"/>
      <c r="BBN169" s="93"/>
      <c r="BBO169" s="93"/>
      <c r="BBP169" s="93"/>
      <c r="BBQ169" s="93"/>
      <c r="BBR169" s="93"/>
      <c r="BBS169" s="93"/>
      <c r="BBT169" s="93"/>
      <c r="BBU169" s="93"/>
      <c r="BBV169" s="93"/>
      <c r="BBW169" s="93"/>
      <c r="BBX169" s="93"/>
      <c r="BBY169" s="93"/>
      <c r="BBZ169" s="93"/>
      <c r="BCA169" s="93"/>
      <c r="BCB169" s="93"/>
      <c r="BCC169" s="93"/>
      <c r="BCD169" s="93"/>
      <c r="BCE169" s="93"/>
      <c r="BCF169" s="93"/>
      <c r="BCG169" s="93"/>
      <c r="BCH169" s="93"/>
      <c r="BCI169" s="93"/>
      <c r="BCJ169" s="93"/>
      <c r="BCK169" s="93"/>
      <c r="BCL169" s="93"/>
      <c r="BCM169" s="93"/>
      <c r="BCN169" s="93"/>
      <c r="BCO169" s="93"/>
      <c r="BCP169" s="93"/>
      <c r="BCQ169" s="93"/>
      <c r="BCR169" s="93"/>
      <c r="BCS169" s="93"/>
      <c r="BCT169" s="93"/>
      <c r="BCU169" s="93"/>
      <c r="BCV169" s="93"/>
      <c r="BCW169" s="93"/>
      <c r="BCX169" s="93"/>
      <c r="BCY169" s="93"/>
      <c r="BCZ169" s="93"/>
      <c r="BDA169" s="93"/>
      <c r="BDB169" s="93"/>
      <c r="BDC169" s="93"/>
      <c r="BDD169" s="93"/>
      <c r="BDE169" s="93"/>
      <c r="BDF169" s="93"/>
      <c r="BDG169" s="93"/>
      <c r="BDH169" s="93"/>
      <c r="BDI169" s="93"/>
      <c r="BDJ169" s="93"/>
      <c r="BDK169" s="93"/>
      <c r="BDL169" s="93"/>
      <c r="BDM169" s="93"/>
      <c r="BDN169" s="93"/>
      <c r="BDO169" s="93"/>
      <c r="BDP169" s="93"/>
      <c r="BDQ169" s="93"/>
      <c r="BDR169" s="93"/>
      <c r="BDS169" s="93"/>
      <c r="BDT169" s="93"/>
      <c r="BDU169" s="93"/>
      <c r="BDV169" s="93"/>
      <c r="BDW169" s="93"/>
      <c r="BDX169" s="93"/>
      <c r="BDY169" s="93"/>
      <c r="BDZ169" s="93"/>
      <c r="BEA169" s="93"/>
      <c r="BEB169" s="93"/>
      <c r="BEC169" s="93"/>
      <c r="BED169" s="93"/>
      <c r="BEE169" s="93"/>
      <c r="BEF169" s="93"/>
      <c r="BEG169" s="93"/>
      <c r="BEH169" s="93"/>
      <c r="BEI169" s="93"/>
      <c r="BEJ169" s="93"/>
      <c r="BEK169" s="93"/>
      <c r="BEL169" s="93"/>
      <c r="BEM169" s="93"/>
      <c r="BEN169" s="93"/>
      <c r="BEO169" s="93"/>
      <c r="BEP169" s="93"/>
      <c r="BEQ169" s="93"/>
      <c r="BER169" s="93"/>
      <c r="BES169" s="93"/>
      <c r="BET169" s="93"/>
      <c r="BEU169" s="93"/>
      <c r="BEV169" s="93"/>
      <c r="BEW169" s="93"/>
      <c r="BEX169" s="93"/>
      <c r="BEY169" s="93"/>
      <c r="BEZ169" s="93"/>
      <c r="BFA169" s="93"/>
      <c r="BFB169" s="93"/>
      <c r="BFC169" s="93"/>
      <c r="BFD169" s="93"/>
      <c r="BFE169" s="93"/>
      <c r="BFF169" s="93"/>
      <c r="BFG169" s="93"/>
      <c r="BFH169" s="93"/>
      <c r="BFI169" s="93"/>
      <c r="BFJ169" s="93"/>
      <c r="BFK169" s="93"/>
      <c r="BFL169" s="93"/>
      <c r="BFM169" s="93"/>
      <c r="BFN169" s="93"/>
      <c r="BFO169" s="93"/>
      <c r="BFP169" s="93"/>
      <c r="BFQ169" s="93"/>
      <c r="BFR169" s="93"/>
      <c r="BFS169" s="93"/>
      <c r="BFT169" s="93"/>
      <c r="BFU169" s="93"/>
      <c r="BFV169" s="93"/>
      <c r="BFW169" s="93"/>
      <c r="BFX169" s="93"/>
      <c r="BFY169" s="93"/>
      <c r="BFZ169" s="93"/>
      <c r="BGA169" s="93"/>
      <c r="BGB169" s="93"/>
      <c r="BGC169" s="93"/>
      <c r="BGD169" s="93"/>
      <c r="BGE169" s="93"/>
      <c r="BGF169" s="93"/>
      <c r="BGG169" s="93"/>
      <c r="BGH169" s="93"/>
      <c r="BGI169" s="93"/>
      <c r="BGJ169" s="93"/>
      <c r="BGK169" s="93"/>
      <c r="BGL169" s="93"/>
      <c r="BGM169" s="93"/>
      <c r="BGN169" s="93"/>
      <c r="BGO169" s="93"/>
      <c r="BGP169" s="93"/>
      <c r="BGQ169" s="93"/>
      <c r="BGR169" s="93"/>
      <c r="BGS169" s="93"/>
      <c r="BGT169" s="93"/>
      <c r="BGU169" s="93"/>
      <c r="BGV169" s="93"/>
      <c r="BGW169" s="93"/>
      <c r="BGX169" s="93"/>
      <c r="BGY169" s="93"/>
      <c r="BGZ169" s="93"/>
      <c r="BHA169" s="93"/>
      <c r="BHB169" s="93"/>
      <c r="BHC169" s="93"/>
      <c r="BHD169" s="93"/>
      <c r="BHE169" s="93"/>
      <c r="BHF169" s="93"/>
      <c r="BHG169" s="93"/>
      <c r="BHH169" s="93"/>
      <c r="BHI169" s="93"/>
      <c r="BHJ169" s="93"/>
      <c r="BHK169" s="93"/>
      <c r="BHL169" s="93"/>
      <c r="BHM169" s="93"/>
      <c r="BHN169" s="93"/>
      <c r="BHO169" s="93"/>
      <c r="BHP169" s="93"/>
      <c r="BHQ169" s="93"/>
      <c r="BHR169" s="93"/>
      <c r="BHS169" s="93"/>
      <c r="BHT169" s="93"/>
      <c r="BHU169" s="93"/>
      <c r="BHV169" s="93"/>
      <c r="BHW169" s="93"/>
      <c r="BHX169" s="93"/>
      <c r="BHY169" s="93"/>
      <c r="BHZ169" s="93"/>
      <c r="BIA169" s="93"/>
      <c r="BIB169" s="93"/>
      <c r="BIC169" s="93"/>
      <c r="BID169" s="93"/>
      <c r="BIE169" s="93"/>
      <c r="BIF169" s="93"/>
      <c r="BIG169" s="93"/>
      <c r="BIH169" s="93"/>
      <c r="BII169" s="93"/>
      <c r="BIJ169" s="93"/>
      <c r="BIK169" s="93"/>
      <c r="BIL169" s="93"/>
      <c r="BIM169" s="93"/>
      <c r="BIN169" s="93"/>
      <c r="BIO169" s="93"/>
      <c r="BIP169" s="93"/>
      <c r="BIQ169" s="93"/>
      <c r="BIR169" s="93"/>
      <c r="BIS169" s="93"/>
      <c r="BIT169" s="93"/>
      <c r="BIU169" s="93"/>
      <c r="BIV169" s="93"/>
      <c r="BIW169" s="93"/>
      <c r="BIX169" s="93"/>
      <c r="BIY169" s="93"/>
      <c r="BIZ169" s="93"/>
      <c r="BJA169" s="93"/>
      <c r="BJB169" s="93"/>
      <c r="BJC169" s="93"/>
      <c r="BJD169" s="93"/>
      <c r="BJE169" s="93"/>
      <c r="BJF169" s="93"/>
      <c r="BJG169" s="93"/>
      <c r="BJH169" s="93"/>
      <c r="BJI169" s="93"/>
      <c r="BJJ169" s="93"/>
      <c r="BJK169" s="93"/>
      <c r="BJL169" s="93"/>
      <c r="BJM169" s="93"/>
      <c r="BJN169" s="93"/>
      <c r="BJO169" s="93"/>
      <c r="BJP169" s="93"/>
      <c r="BJQ169" s="93"/>
      <c r="BJR169" s="93"/>
      <c r="BJS169" s="93"/>
      <c r="BJT169" s="93"/>
      <c r="BJU169" s="93"/>
      <c r="BJV169" s="93"/>
      <c r="BJW169" s="93"/>
      <c r="BJX169" s="93"/>
      <c r="BJY169" s="93"/>
      <c r="BJZ169" s="93"/>
      <c r="BKA169" s="93"/>
      <c r="BKB169" s="93"/>
      <c r="BKC169" s="93"/>
      <c r="BKD169" s="93"/>
      <c r="BKE169" s="93"/>
      <c r="BKF169" s="93"/>
      <c r="BKG169" s="93"/>
      <c r="BKH169" s="93"/>
      <c r="BKI169" s="93"/>
      <c r="BKJ169" s="93"/>
      <c r="BKK169" s="93"/>
      <c r="BKL169" s="93"/>
      <c r="BKM169" s="93"/>
      <c r="BKN169" s="93"/>
      <c r="BKO169" s="93"/>
      <c r="BKP169" s="93"/>
      <c r="BKQ169" s="93"/>
      <c r="BKR169" s="93"/>
      <c r="BKS169" s="93"/>
      <c r="BKT169" s="93"/>
      <c r="BKU169" s="93"/>
      <c r="BKV169" s="93"/>
      <c r="BKW169" s="93"/>
      <c r="BKX169" s="93"/>
      <c r="BKY169" s="93"/>
      <c r="BKZ169" s="93"/>
      <c r="BLA169" s="93"/>
      <c r="BLB169" s="93"/>
      <c r="BLC169" s="93"/>
      <c r="BLD169" s="93"/>
      <c r="BLE169" s="93"/>
      <c r="BLF169" s="93"/>
      <c r="BLG169" s="93"/>
      <c r="BLH169" s="93"/>
      <c r="BLI169" s="93"/>
      <c r="BLJ169" s="93"/>
      <c r="BLK169" s="93"/>
      <c r="BLL169" s="93"/>
      <c r="BLM169" s="93"/>
      <c r="BLN169" s="93"/>
      <c r="BLO169" s="93"/>
      <c r="BLP169" s="93"/>
      <c r="BLQ169" s="93"/>
      <c r="BLR169" s="93"/>
      <c r="BLS169" s="93"/>
      <c r="BLT169" s="93"/>
      <c r="BLU169" s="93"/>
      <c r="BLV169" s="93"/>
      <c r="BLW169" s="93"/>
      <c r="BLX169" s="93"/>
      <c r="BLY169" s="93"/>
      <c r="BLZ169" s="93"/>
      <c r="BMA169" s="93"/>
      <c r="BMB169" s="93"/>
      <c r="BMC169" s="93"/>
      <c r="BMD169" s="93"/>
      <c r="BME169" s="93"/>
      <c r="BMF169" s="93"/>
      <c r="BMG169" s="93"/>
      <c r="BMH169" s="93"/>
      <c r="BMI169" s="93"/>
      <c r="BMJ169" s="93"/>
      <c r="BMK169" s="93"/>
      <c r="BML169" s="93"/>
      <c r="BMM169" s="93"/>
      <c r="BMN169" s="93"/>
      <c r="BMO169" s="93"/>
      <c r="BMP169" s="93"/>
      <c r="BMQ169" s="93"/>
      <c r="BMR169" s="93"/>
      <c r="BMS169" s="93"/>
      <c r="BMT169" s="93"/>
      <c r="BMU169" s="93"/>
      <c r="BMV169" s="93"/>
      <c r="BMW169" s="93"/>
      <c r="BMX169" s="93"/>
      <c r="BMY169" s="93"/>
      <c r="BMZ169" s="93"/>
      <c r="BNA169" s="93"/>
      <c r="BNB169" s="93"/>
      <c r="BNC169" s="93"/>
      <c r="BND169" s="93"/>
      <c r="BNE169" s="93"/>
      <c r="BNF169" s="93"/>
      <c r="BNG169" s="93"/>
      <c r="BNH169" s="93"/>
      <c r="BNI169" s="93"/>
      <c r="BNJ169" s="93"/>
      <c r="BNK169" s="93"/>
      <c r="BNL169" s="93"/>
      <c r="BNM169" s="93"/>
      <c r="BNN169" s="93"/>
      <c r="BNO169" s="93"/>
      <c r="BNP169" s="93"/>
      <c r="BNQ169" s="93"/>
      <c r="BNR169" s="93"/>
      <c r="BNS169" s="93"/>
      <c r="BNT169" s="93"/>
      <c r="BNU169" s="93"/>
      <c r="BNV169" s="93"/>
      <c r="BNW169" s="93"/>
      <c r="BNX169" s="93"/>
      <c r="BNY169" s="93"/>
      <c r="BNZ169" s="93"/>
      <c r="BOA169" s="93"/>
      <c r="BOB169" s="93"/>
      <c r="BOC169" s="93"/>
      <c r="BOD169" s="93"/>
      <c r="BOE169" s="93"/>
      <c r="BOF169" s="93"/>
      <c r="BOG169" s="93"/>
      <c r="BOH169" s="93"/>
      <c r="BOI169" s="93"/>
      <c r="BOJ169" s="93"/>
      <c r="BOK169" s="93"/>
      <c r="BOL169" s="93"/>
      <c r="BOM169" s="93"/>
      <c r="BON169" s="93"/>
      <c r="BOO169" s="93"/>
      <c r="BOP169" s="93"/>
      <c r="BOQ169" s="93"/>
      <c r="BOR169" s="93"/>
      <c r="BOS169" s="93"/>
      <c r="BOT169" s="93"/>
      <c r="BOU169" s="93"/>
      <c r="BOV169" s="93"/>
      <c r="BOW169" s="93"/>
      <c r="BOX169" s="93"/>
      <c r="BOY169" s="93"/>
      <c r="BOZ169" s="93"/>
      <c r="BPA169" s="93"/>
      <c r="BPB169" s="93"/>
      <c r="BPC169" s="93"/>
      <c r="BPD169" s="93"/>
      <c r="BPE169" s="93"/>
      <c r="BPF169" s="93"/>
      <c r="BPG169" s="93"/>
      <c r="BPH169" s="93"/>
      <c r="BPI169" s="93"/>
      <c r="BPJ169" s="93"/>
      <c r="BPK169" s="93"/>
      <c r="BPL169" s="93"/>
      <c r="BPM169" s="93"/>
      <c r="BPN169" s="93"/>
      <c r="BPO169" s="93"/>
      <c r="BPP169" s="93"/>
      <c r="BPQ169" s="93"/>
      <c r="BPR169" s="93"/>
      <c r="BPS169" s="93"/>
      <c r="BPT169" s="93"/>
      <c r="BPU169" s="93"/>
      <c r="BPV169" s="93"/>
      <c r="BPW169" s="93"/>
      <c r="BPX169" s="93"/>
      <c r="BPY169" s="93"/>
      <c r="BPZ169" s="93"/>
      <c r="BQA169" s="93"/>
      <c r="BQB169" s="93"/>
      <c r="BQC169" s="93"/>
      <c r="BQD169" s="93"/>
      <c r="BQE169" s="93"/>
      <c r="BQF169" s="93"/>
      <c r="BQG169" s="93"/>
      <c r="BQH169" s="93"/>
      <c r="BQI169" s="93"/>
      <c r="BQJ169" s="93"/>
      <c r="BQK169" s="93"/>
      <c r="BQL169" s="93"/>
      <c r="BQM169" s="93"/>
      <c r="BQN169" s="93"/>
      <c r="BQO169" s="93"/>
      <c r="BQP169" s="93"/>
      <c r="BQQ169" s="93"/>
      <c r="BQR169" s="93"/>
      <c r="BQS169" s="93"/>
      <c r="BQT169" s="93"/>
      <c r="BQU169" s="93"/>
      <c r="BQV169" s="93"/>
      <c r="BQW169" s="93"/>
      <c r="BQX169" s="93"/>
      <c r="BQY169" s="93"/>
      <c r="BQZ169" s="93"/>
      <c r="BRA169" s="93"/>
      <c r="BRB169" s="93"/>
      <c r="BRC169" s="93"/>
      <c r="BRD169" s="93"/>
      <c r="BRE169" s="93"/>
      <c r="BRF169" s="93"/>
      <c r="BRG169" s="93"/>
      <c r="BRH169" s="93"/>
      <c r="BRI169" s="93"/>
      <c r="BRJ169" s="93"/>
      <c r="BRK169" s="93"/>
      <c r="BRL169" s="93"/>
      <c r="BRM169" s="93"/>
      <c r="BRN169" s="93"/>
      <c r="BRO169" s="93"/>
      <c r="BRP169" s="93"/>
      <c r="BRQ169" s="93"/>
      <c r="BRR169" s="93"/>
      <c r="BRS169" s="93"/>
      <c r="BRT169" s="93"/>
      <c r="BRU169" s="93"/>
      <c r="BRV169" s="93"/>
      <c r="BRW169" s="93"/>
      <c r="BRX169" s="93"/>
      <c r="BRY169" s="93"/>
      <c r="BRZ169" s="93"/>
      <c r="BSA169" s="93"/>
      <c r="BSB169" s="93"/>
      <c r="BSC169" s="93"/>
      <c r="BSD169" s="93"/>
      <c r="BSE169" s="93"/>
      <c r="BSF169" s="93"/>
      <c r="BSG169" s="93"/>
      <c r="BSH169" s="93"/>
      <c r="BSI169" s="93"/>
      <c r="BSJ169" s="93"/>
      <c r="BSK169" s="93"/>
      <c r="BSL169" s="93"/>
      <c r="BSM169" s="93"/>
      <c r="BSN169" s="93"/>
      <c r="BSO169" s="93"/>
      <c r="BSP169" s="93"/>
      <c r="BSQ169" s="93"/>
      <c r="BSR169" s="93"/>
      <c r="BSS169" s="93"/>
      <c r="BST169" s="93"/>
      <c r="BSU169" s="93"/>
      <c r="BSV169" s="93"/>
      <c r="BSW169" s="93"/>
      <c r="BSX169" s="93"/>
      <c r="BSY169" s="93"/>
      <c r="BSZ169" s="93"/>
      <c r="BTA169" s="93"/>
      <c r="BTB169" s="93"/>
      <c r="BTC169" s="93"/>
      <c r="BTD169" s="93"/>
      <c r="BTE169" s="93"/>
      <c r="BTF169" s="93"/>
      <c r="BTG169" s="93"/>
      <c r="BTH169" s="93"/>
      <c r="BTI169" s="93"/>
      <c r="BTJ169" s="93"/>
      <c r="BTK169" s="93"/>
      <c r="BTL169" s="93"/>
      <c r="BTM169" s="93"/>
      <c r="BTN169" s="93"/>
      <c r="BTO169" s="93"/>
      <c r="BTP169" s="93"/>
      <c r="BTQ169" s="93"/>
      <c r="BTR169" s="93"/>
      <c r="BTS169" s="93"/>
      <c r="BTT169" s="93"/>
      <c r="BTU169" s="93"/>
      <c r="BTV169" s="93"/>
      <c r="BTW169" s="93"/>
      <c r="BTX169" s="93"/>
      <c r="BTY169" s="93"/>
      <c r="BTZ169" s="93"/>
      <c r="BUA169" s="93"/>
      <c r="BUB169" s="93"/>
      <c r="BUC169" s="93"/>
      <c r="BUD169" s="93"/>
      <c r="BUE169" s="93"/>
      <c r="BUF169" s="93"/>
      <c r="BUG169" s="93"/>
      <c r="BUH169" s="93"/>
      <c r="BUI169" s="93"/>
      <c r="BUJ169" s="93"/>
      <c r="BUK169" s="93"/>
      <c r="BUL169" s="93"/>
      <c r="BUM169" s="93"/>
      <c r="BUN169" s="93"/>
      <c r="BUO169" s="93"/>
      <c r="BUP169" s="93"/>
      <c r="BUQ169" s="93"/>
      <c r="BUR169" s="93"/>
      <c r="BUS169" s="93"/>
      <c r="BUT169" s="93"/>
      <c r="BUU169" s="93"/>
      <c r="BUV169" s="93"/>
      <c r="BUW169" s="93"/>
      <c r="BUX169" s="93"/>
      <c r="BUY169" s="93"/>
      <c r="BUZ169" s="93"/>
      <c r="BVA169" s="93"/>
      <c r="BVB169" s="93"/>
      <c r="BVC169" s="93"/>
      <c r="BVD169" s="93"/>
      <c r="BVE169" s="93"/>
      <c r="BVF169" s="93"/>
      <c r="BVG169" s="93"/>
      <c r="BVH169" s="93"/>
      <c r="BVI169" s="93"/>
      <c r="BVJ169" s="93"/>
      <c r="BVK169" s="93"/>
      <c r="BVL169" s="93"/>
      <c r="BVM169" s="93"/>
      <c r="BVN169" s="93"/>
      <c r="BVO169" s="93"/>
      <c r="BVP169" s="93"/>
      <c r="BVQ169" s="93"/>
      <c r="BVR169" s="93"/>
      <c r="BVS169" s="93"/>
      <c r="BVT169" s="93"/>
      <c r="BVU169" s="93"/>
      <c r="BVV169" s="93"/>
      <c r="BVW169" s="93"/>
      <c r="BVX169" s="93"/>
      <c r="BVY169" s="93"/>
      <c r="BVZ169" s="93"/>
      <c r="BWA169" s="93"/>
      <c r="BWB169" s="93"/>
      <c r="BWC169" s="93"/>
      <c r="BWD169" s="93"/>
      <c r="BWE169" s="93"/>
      <c r="BWF169" s="93"/>
      <c r="BWG169" s="93"/>
      <c r="BWH169" s="93"/>
      <c r="BWI169" s="93"/>
      <c r="BWJ169" s="93"/>
      <c r="BWK169" s="93"/>
      <c r="BWL169" s="93"/>
      <c r="BWM169" s="93"/>
      <c r="BWN169" s="93"/>
      <c r="BWO169" s="93"/>
      <c r="BWP169" s="93"/>
      <c r="BWQ169" s="93"/>
      <c r="BWR169" s="93"/>
      <c r="BWS169" s="93"/>
      <c r="BWT169" s="93"/>
      <c r="BWU169" s="93"/>
      <c r="BWV169" s="93"/>
      <c r="BWW169" s="93"/>
      <c r="BWX169" s="93"/>
      <c r="BWY169" s="93"/>
      <c r="BWZ169" s="93"/>
      <c r="BXA169" s="93"/>
      <c r="BXB169" s="93"/>
      <c r="BXC169" s="93"/>
      <c r="BXD169" s="93"/>
      <c r="BXE169" s="93"/>
      <c r="BXF169" s="93"/>
      <c r="BXG169" s="93"/>
      <c r="BXH169" s="93"/>
      <c r="BXI169" s="93"/>
      <c r="BXJ169" s="93"/>
      <c r="BXK169" s="93"/>
      <c r="BXL169" s="93"/>
      <c r="BXM169" s="93"/>
      <c r="BXN169" s="93"/>
      <c r="BXO169" s="93"/>
      <c r="BXP169" s="93"/>
      <c r="BXQ169" s="93"/>
      <c r="BXR169" s="93"/>
      <c r="BXS169" s="93"/>
      <c r="BXT169" s="93"/>
      <c r="BXU169" s="93"/>
      <c r="BXV169" s="93"/>
      <c r="BXW169" s="93"/>
      <c r="BXX169" s="93"/>
      <c r="BXY169" s="93"/>
      <c r="BXZ169" s="93"/>
      <c r="BYA169" s="93"/>
      <c r="BYB169" s="93"/>
      <c r="BYC169" s="93"/>
      <c r="BYD169" s="93"/>
      <c r="BYE169" s="93"/>
      <c r="BYF169" s="93"/>
      <c r="BYG169" s="93"/>
      <c r="BYH169" s="93"/>
      <c r="BYI169" s="93"/>
      <c r="BYJ169" s="93"/>
      <c r="BYK169" s="93"/>
      <c r="BYL169" s="93"/>
      <c r="BYM169" s="93"/>
      <c r="BYN169" s="93"/>
      <c r="BYO169" s="93"/>
      <c r="BYP169" s="93"/>
      <c r="BYQ169" s="93"/>
      <c r="BYR169" s="93"/>
      <c r="BYS169" s="93"/>
      <c r="BYT169" s="93"/>
      <c r="BYU169" s="93"/>
      <c r="BYV169" s="93"/>
      <c r="BYW169" s="93"/>
      <c r="BYX169" s="93"/>
      <c r="BYY169" s="93"/>
      <c r="BYZ169" s="93"/>
      <c r="BZA169" s="93"/>
      <c r="BZB169" s="93"/>
      <c r="BZC169" s="93"/>
      <c r="BZD169" s="93"/>
      <c r="BZE169" s="93"/>
      <c r="BZF169" s="93"/>
      <c r="BZG169" s="93"/>
      <c r="BZH169" s="93"/>
      <c r="BZI169" s="93"/>
      <c r="BZJ169" s="93"/>
      <c r="BZK169" s="93"/>
      <c r="BZL169" s="93"/>
      <c r="BZM169" s="93"/>
      <c r="BZN169" s="93"/>
      <c r="BZO169" s="93"/>
      <c r="BZP169" s="93"/>
      <c r="BZQ169" s="93"/>
      <c r="BZR169" s="93"/>
      <c r="BZS169" s="93"/>
      <c r="BZT169" s="93"/>
      <c r="BZU169" s="93"/>
      <c r="BZV169" s="93"/>
      <c r="BZW169" s="93"/>
      <c r="BZX169" s="93"/>
      <c r="BZY169" s="93"/>
      <c r="BZZ169" s="93"/>
      <c r="CAA169" s="93"/>
      <c r="CAB169" s="93"/>
      <c r="CAC169" s="93"/>
      <c r="CAD169" s="93"/>
      <c r="CAE169" s="93"/>
      <c r="CAF169" s="93"/>
      <c r="CAG169" s="93"/>
      <c r="CAH169" s="93"/>
      <c r="CAI169" s="93"/>
      <c r="CAJ169" s="93"/>
      <c r="CAK169" s="93"/>
      <c r="CAL169" s="93"/>
      <c r="CAM169" s="93"/>
      <c r="CAN169" s="93"/>
      <c r="CAO169" s="93"/>
      <c r="CAP169" s="93"/>
      <c r="CAQ169" s="93"/>
      <c r="CAR169" s="93"/>
      <c r="CAS169" s="93"/>
      <c r="CAT169" s="93"/>
      <c r="CAU169" s="93"/>
      <c r="CAV169" s="93"/>
      <c r="CAW169" s="93"/>
      <c r="CAX169" s="93"/>
      <c r="CAY169" s="93"/>
      <c r="CAZ169" s="93"/>
      <c r="CBA169" s="93"/>
      <c r="CBB169" s="93"/>
      <c r="CBC169" s="93"/>
      <c r="CBD169" s="93"/>
      <c r="CBE169" s="93"/>
      <c r="CBF169" s="93"/>
      <c r="CBG169" s="93"/>
      <c r="CBH169" s="93"/>
      <c r="CBI169" s="93"/>
      <c r="CBJ169" s="93"/>
      <c r="CBK169" s="93"/>
      <c r="CBL169" s="93"/>
      <c r="CBM169" s="93"/>
      <c r="CBN169" s="93"/>
      <c r="CBO169" s="93"/>
      <c r="CBP169" s="93"/>
      <c r="CBQ169" s="93"/>
      <c r="CBR169" s="93"/>
      <c r="CBS169" s="93"/>
      <c r="CBT169" s="93"/>
      <c r="CBU169" s="93"/>
      <c r="CBV169" s="93"/>
      <c r="CBW169" s="93"/>
      <c r="CBX169" s="93"/>
      <c r="CBY169" s="93"/>
      <c r="CBZ169" s="93"/>
      <c r="CCA169" s="93"/>
      <c r="CCB169" s="93"/>
      <c r="CCC169" s="93"/>
      <c r="CCD169" s="93"/>
      <c r="CCE169" s="93"/>
      <c r="CCF169" s="93"/>
      <c r="CCG169" s="93"/>
      <c r="CCH169" s="93"/>
      <c r="CCI169" s="93"/>
      <c r="CCJ169" s="93"/>
      <c r="CCK169" s="93"/>
      <c r="CCL169" s="93"/>
      <c r="CCM169" s="93"/>
      <c r="CCN169" s="93"/>
      <c r="CCO169" s="93"/>
      <c r="CCP169" s="93"/>
      <c r="CCQ169" s="93"/>
      <c r="CCR169" s="93"/>
      <c r="CCS169" s="93"/>
      <c r="CCT169" s="93"/>
      <c r="CCU169" s="93"/>
      <c r="CCV169" s="93"/>
      <c r="CCW169" s="93"/>
      <c r="CCX169" s="93"/>
      <c r="CCY169" s="93"/>
      <c r="CCZ169" s="93"/>
      <c r="CDA169" s="93"/>
      <c r="CDB169" s="93"/>
      <c r="CDC169" s="93"/>
      <c r="CDD169" s="93"/>
      <c r="CDE169" s="93"/>
      <c r="CDF169" s="93"/>
      <c r="CDG169" s="93"/>
      <c r="CDH169" s="93"/>
      <c r="CDI169" s="93"/>
      <c r="CDJ169" s="93"/>
      <c r="CDK169" s="93"/>
      <c r="CDL169" s="93"/>
      <c r="CDM169" s="93"/>
      <c r="CDN169" s="93"/>
      <c r="CDO169" s="93"/>
      <c r="CDP169" s="93"/>
      <c r="CDQ169" s="93"/>
      <c r="CDR169" s="93"/>
      <c r="CDS169" s="93"/>
      <c r="CDT169" s="93"/>
      <c r="CDU169" s="93"/>
      <c r="CDV169" s="93"/>
      <c r="CDW169" s="93"/>
      <c r="CDX169" s="93"/>
      <c r="CDY169" s="93"/>
      <c r="CDZ169" s="93"/>
      <c r="CEA169" s="93"/>
      <c r="CEB169" s="93"/>
      <c r="CEC169" s="93"/>
      <c r="CED169" s="93"/>
      <c r="CEE169" s="93"/>
      <c r="CEF169" s="93"/>
      <c r="CEG169" s="93"/>
      <c r="CEH169" s="93"/>
      <c r="CEI169" s="93"/>
      <c r="CEJ169" s="93"/>
      <c r="CEK169" s="93"/>
      <c r="CEL169" s="93"/>
      <c r="CEM169" s="93"/>
      <c r="CEN169" s="93"/>
      <c r="CEO169" s="93"/>
      <c r="CEP169" s="93"/>
      <c r="CEQ169" s="93"/>
      <c r="CER169" s="93"/>
      <c r="CES169" s="93"/>
      <c r="CET169" s="93"/>
      <c r="CEU169" s="93"/>
      <c r="CEV169" s="93"/>
      <c r="CEW169" s="93"/>
      <c r="CEX169" s="93"/>
      <c r="CEY169" s="93"/>
      <c r="CEZ169" s="93"/>
      <c r="CFA169" s="93"/>
      <c r="CFB169" s="93"/>
      <c r="CFC169" s="93"/>
      <c r="CFD169" s="93"/>
      <c r="CFE169" s="93"/>
      <c r="CFF169" s="93"/>
      <c r="CFG169" s="93"/>
      <c r="CFH169" s="93"/>
      <c r="CFI169" s="93"/>
      <c r="CFJ169" s="93"/>
      <c r="CFK169" s="93"/>
      <c r="CFL169" s="93"/>
      <c r="CFM169" s="93"/>
      <c r="CFN169" s="93"/>
      <c r="CFO169" s="93"/>
      <c r="CFP169" s="93"/>
      <c r="CFQ169" s="93"/>
      <c r="CFR169" s="93"/>
      <c r="CFS169" s="93"/>
      <c r="CFT169" s="93"/>
      <c r="CFU169" s="93"/>
      <c r="CFV169" s="93"/>
      <c r="CFW169" s="93"/>
      <c r="CFX169" s="93"/>
      <c r="CFY169" s="93"/>
      <c r="CFZ169" s="93"/>
      <c r="CGA169" s="93"/>
      <c r="CGB169" s="93"/>
      <c r="CGC169" s="93"/>
      <c r="CGD169" s="93"/>
      <c r="CGE169" s="93"/>
      <c r="CGF169" s="93"/>
      <c r="CGG169" s="93"/>
      <c r="CGH169" s="93"/>
      <c r="CGI169" s="93"/>
      <c r="CGJ169" s="93"/>
      <c r="CGK169" s="93"/>
      <c r="CGL169" s="93"/>
      <c r="CGM169" s="93"/>
      <c r="CGN169" s="93"/>
      <c r="CGO169" s="93"/>
      <c r="CGP169" s="93"/>
      <c r="CGQ169" s="93"/>
      <c r="CGR169" s="93"/>
      <c r="CGS169" s="93"/>
      <c r="CGT169" s="93"/>
      <c r="CGU169" s="93"/>
      <c r="CGV169" s="93"/>
      <c r="CGW169" s="93"/>
      <c r="CGX169" s="93"/>
      <c r="CGY169" s="93"/>
      <c r="CGZ169" s="93"/>
      <c r="CHA169" s="93"/>
      <c r="CHB169" s="93"/>
      <c r="CHC169" s="93"/>
      <c r="CHD169" s="93"/>
      <c r="CHE169" s="93"/>
      <c r="CHF169" s="93"/>
      <c r="CHG169" s="93"/>
      <c r="CHH169" s="93"/>
      <c r="CHI169" s="93"/>
      <c r="CHJ169" s="93"/>
      <c r="CHK169" s="93"/>
      <c r="CHL169" s="93"/>
      <c r="CHM169" s="93"/>
      <c r="CHN169" s="93"/>
      <c r="CHO169" s="93"/>
      <c r="CHP169" s="93"/>
      <c r="CHQ169" s="93"/>
      <c r="CHR169" s="93"/>
      <c r="CHS169" s="93"/>
      <c r="CHT169" s="93"/>
      <c r="CHU169" s="93"/>
      <c r="CHV169" s="93"/>
      <c r="CHW169" s="93"/>
      <c r="CHX169" s="93"/>
      <c r="CHY169" s="93"/>
      <c r="CHZ169" s="93"/>
      <c r="CIA169" s="93"/>
      <c r="CIB169" s="93"/>
      <c r="CIC169" s="93"/>
      <c r="CID169" s="93"/>
      <c r="CIE169" s="93"/>
      <c r="CIF169" s="93"/>
      <c r="CIG169" s="93"/>
      <c r="CIH169" s="93"/>
      <c r="CII169" s="93"/>
      <c r="CIJ169" s="93"/>
      <c r="CIK169" s="93"/>
      <c r="CIL169" s="93"/>
      <c r="CIM169" s="93"/>
      <c r="CIN169" s="93"/>
      <c r="CIO169" s="93"/>
      <c r="CIP169" s="93"/>
      <c r="CIQ169" s="93"/>
      <c r="CIR169" s="93"/>
      <c r="CIS169" s="93"/>
      <c r="CIT169" s="93"/>
      <c r="CIU169" s="93"/>
      <c r="CIV169" s="93"/>
      <c r="CIW169" s="93"/>
      <c r="CIX169" s="93"/>
      <c r="CIY169" s="93"/>
      <c r="CIZ169" s="93"/>
      <c r="CJA169" s="93"/>
      <c r="CJB169" s="93"/>
      <c r="CJC169" s="93"/>
      <c r="CJD169" s="93"/>
      <c r="CJE169" s="93"/>
      <c r="CJF169" s="93"/>
      <c r="CJG169" s="93"/>
      <c r="CJH169" s="93"/>
      <c r="CJI169" s="93"/>
      <c r="CJJ169" s="93"/>
      <c r="CJK169" s="93"/>
      <c r="CJL169" s="93"/>
      <c r="CJM169" s="93"/>
      <c r="CJN169" s="93"/>
      <c r="CJO169" s="93"/>
      <c r="CJP169" s="93"/>
      <c r="CJQ169" s="93"/>
      <c r="CJR169" s="93"/>
      <c r="CJS169" s="93"/>
      <c r="CJT169" s="93"/>
      <c r="CJU169" s="93"/>
      <c r="CJV169" s="93"/>
      <c r="CJW169" s="93"/>
      <c r="CJX169" s="93"/>
      <c r="CJY169" s="93"/>
      <c r="CJZ169" s="93"/>
      <c r="CKA169" s="93"/>
      <c r="CKB169" s="93"/>
      <c r="CKC169" s="93"/>
      <c r="CKD169" s="93"/>
      <c r="CKE169" s="93"/>
      <c r="CKF169" s="93"/>
      <c r="CKG169" s="93"/>
      <c r="CKH169" s="93"/>
      <c r="CKI169" s="93"/>
      <c r="CKJ169" s="93"/>
      <c r="CKK169" s="93"/>
      <c r="CKL169" s="93"/>
      <c r="CKM169" s="93"/>
      <c r="CKN169" s="93"/>
      <c r="CKO169" s="93"/>
      <c r="CKP169" s="93"/>
      <c r="CKQ169" s="93"/>
      <c r="CKR169" s="93"/>
      <c r="CKS169" s="93"/>
      <c r="CKT169" s="93"/>
      <c r="CKU169" s="93"/>
      <c r="CKV169" s="93"/>
      <c r="CKW169" s="93"/>
      <c r="CKX169" s="93"/>
      <c r="CKY169" s="93"/>
      <c r="CKZ169" s="93"/>
      <c r="CLA169" s="93"/>
      <c r="CLB169" s="93"/>
      <c r="CLC169" s="93"/>
      <c r="CLD169" s="93"/>
      <c r="CLE169" s="93"/>
      <c r="CLF169" s="93"/>
      <c r="CLG169" s="93"/>
      <c r="CLH169" s="93"/>
      <c r="CLI169" s="93"/>
      <c r="CLJ169" s="93"/>
      <c r="CLK169" s="93"/>
      <c r="CLL169" s="93"/>
      <c r="CLM169" s="93"/>
      <c r="CLN169" s="93"/>
      <c r="CLO169" s="93"/>
      <c r="CLP169" s="93"/>
      <c r="CLQ169" s="93"/>
      <c r="CLR169" s="93"/>
      <c r="CLS169" s="93"/>
      <c r="CLT169" s="93"/>
      <c r="CLU169" s="93"/>
      <c r="CLV169" s="93"/>
      <c r="CLW169" s="93"/>
      <c r="CLX169" s="93"/>
      <c r="CLY169" s="93"/>
      <c r="CLZ169" s="93"/>
      <c r="CMA169" s="93"/>
      <c r="CMB169" s="93"/>
      <c r="CMC169" s="93"/>
      <c r="CMD169" s="93"/>
      <c r="CME169" s="93"/>
      <c r="CMF169" s="93"/>
      <c r="CMG169" s="93"/>
      <c r="CMH169" s="93"/>
      <c r="CMI169" s="93"/>
      <c r="CMJ169" s="93"/>
      <c r="CMK169" s="93"/>
      <c r="CML169" s="93"/>
      <c r="CMM169" s="93"/>
      <c r="CMN169" s="93"/>
      <c r="CMO169" s="93"/>
      <c r="CMP169" s="93"/>
      <c r="CMQ169" s="93"/>
      <c r="CMR169" s="93"/>
      <c r="CMS169" s="93"/>
      <c r="CMT169" s="93"/>
      <c r="CMU169" s="93"/>
      <c r="CMV169" s="93"/>
      <c r="CMW169" s="93"/>
      <c r="CMX169" s="93"/>
      <c r="CMY169" s="93"/>
      <c r="CMZ169" s="93"/>
      <c r="CNA169" s="93"/>
      <c r="CNB169" s="93"/>
      <c r="CNC169" s="93"/>
      <c r="CND169" s="93"/>
      <c r="CNE169" s="93"/>
      <c r="CNF169" s="93"/>
      <c r="CNG169" s="93"/>
      <c r="CNH169" s="93"/>
      <c r="CNI169" s="93"/>
      <c r="CNJ169" s="93"/>
      <c r="CNK169" s="93"/>
      <c r="CNL169" s="93"/>
      <c r="CNM169" s="93"/>
      <c r="CNN169" s="93"/>
      <c r="CNO169" s="93"/>
      <c r="CNP169" s="93"/>
      <c r="CNQ169" s="93"/>
      <c r="CNR169" s="93"/>
      <c r="CNS169" s="93"/>
      <c r="CNT169" s="93"/>
      <c r="CNU169" s="93"/>
      <c r="CNV169" s="93"/>
      <c r="CNW169" s="93"/>
      <c r="CNX169" s="93"/>
      <c r="CNY169" s="93"/>
      <c r="CNZ169" s="93"/>
      <c r="COA169" s="93"/>
      <c r="COB169" s="93"/>
      <c r="COC169" s="93"/>
      <c r="COD169" s="93"/>
      <c r="COE169" s="93"/>
      <c r="COF169" s="93"/>
      <c r="COG169" s="93"/>
      <c r="COH169" s="93"/>
      <c r="COI169" s="93"/>
      <c r="COJ169" s="93"/>
      <c r="COK169" s="93"/>
      <c r="COL169" s="93"/>
      <c r="COM169" s="93"/>
      <c r="CON169" s="93"/>
      <c r="COO169" s="93"/>
      <c r="COP169" s="93"/>
      <c r="COQ169" s="93"/>
      <c r="COR169" s="93"/>
      <c r="COS169" s="93"/>
      <c r="COT169" s="93"/>
      <c r="COU169" s="93"/>
      <c r="COV169" s="93"/>
      <c r="COW169" s="93"/>
      <c r="COX169" s="93"/>
      <c r="COY169" s="93"/>
      <c r="COZ169" s="93"/>
      <c r="CPA169" s="93"/>
      <c r="CPB169" s="93"/>
      <c r="CPC169" s="93"/>
      <c r="CPD169" s="93"/>
      <c r="CPE169" s="93"/>
      <c r="CPF169" s="93"/>
      <c r="CPG169" s="93"/>
      <c r="CPH169" s="93"/>
      <c r="CPI169" s="93"/>
      <c r="CPJ169" s="93"/>
      <c r="CPK169" s="93"/>
      <c r="CPL169" s="93"/>
      <c r="CPM169" s="93"/>
      <c r="CPN169" s="93"/>
      <c r="CPO169" s="93"/>
      <c r="CPP169" s="93"/>
      <c r="CPQ169" s="93"/>
      <c r="CPR169" s="93"/>
      <c r="CPS169" s="93"/>
      <c r="CPT169" s="93"/>
      <c r="CPU169" s="93"/>
      <c r="CPV169" s="93"/>
      <c r="CPW169" s="93"/>
      <c r="CPX169" s="93"/>
      <c r="CPY169" s="93"/>
      <c r="CPZ169" s="93"/>
      <c r="CQA169" s="93"/>
      <c r="CQB169" s="93"/>
      <c r="CQC169" s="93"/>
      <c r="CQD169" s="93"/>
      <c r="CQE169" s="93"/>
      <c r="CQF169" s="93"/>
      <c r="CQG169" s="93"/>
      <c r="CQH169" s="93"/>
      <c r="CQI169" s="93"/>
      <c r="CQJ169" s="93"/>
      <c r="CQK169" s="93"/>
      <c r="CQL169" s="93"/>
      <c r="CQM169" s="93"/>
      <c r="CQN169" s="93"/>
      <c r="CQO169" s="93"/>
      <c r="CQP169" s="93"/>
      <c r="CQQ169" s="93"/>
      <c r="CQR169" s="93"/>
      <c r="CQS169" s="93"/>
      <c r="CQT169" s="93"/>
      <c r="CQU169" s="93"/>
      <c r="CQV169" s="93"/>
      <c r="CQW169" s="93"/>
      <c r="CQX169" s="93"/>
      <c r="CQY169" s="93"/>
      <c r="CQZ169" s="93"/>
      <c r="CRA169" s="93"/>
      <c r="CRB169" s="93"/>
      <c r="CRC169" s="93"/>
      <c r="CRD169" s="93"/>
      <c r="CRE169" s="93"/>
      <c r="CRF169" s="93"/>
      <c r="CRG169" s="93"/>
      <c r="CRH169" s="93"/>
      <c r="CRI169" s="93"/>
      <c r="CRJ169" s="93"/>
      <c r="CRK169" s="93"/>
      <c r="CRL169" s="93"/>
      <c r="CRM169" s="93"/>
      <c r="CRN169" s="93"/>
      <c r="CRO169" s="93"/>
      <c r="CRP169" s="93"/>
      <c r="CRQ169" s="93"/>
      <c r="CRR169" s="93"/>
      <c r="CRS169" s="93"/>
      <c r="CRT169" s="93"/>
      <c r="CRU169" s="93"/>
      <c r="CRV169" s="93"/>
      <c r="CRW169" s="93"/>
      <c r="CRX169" s="93"/>
      <c r="CRY169" s="93"/>
      <c r="CRZ169" s="93"/>
      <c r="CSA169" s="93"/>
      <c r="CSB169" s="93"/>
      <c r="CSC169" s="93"/>
      <c r="CSD169" s="93"/>
      <c r="CSE169" s="93"/>
      <c r="CSF169" s="93"/>
      <c r="CSG169" s="93"/>
      <c r="CSH169" s="93"/>
      <c r="CSI169" s="93"/>
      <c r="CSJ169" s="93"/>
      <c r="CSK169" s="93"/>
      <c r="CSL169" s="93"/>
      <c r="CSM169" s="93"/>
      <c r="CSN169" s="93"/>
      <c r="CSO169" s="93"/>
      <c r="CSP169" s="93"/>
      <c r="CSQ169" s="93"/>
      <c r="CSR169" s="93"/>
      <c r="CSS169" s="93"/>
      <c r="CST169" s="93"/>
      <c r="CSU169" s="93"/>
      <c r="CSV169" s="93"/>
      <c r="CSW169" s="93"/>
      <c r="CSX169" s="93"/>
      <c r="CSY169" s="93"/>
      <c r="CSZ169" s="93"/>
      <c r="CTA169" s="93"/>
      <c r="CTB169" s="93"/>
      <c r="CTC169" s="93"/>
      <c r="CTD169" s="93"/>
      <c r="CTE169" s="93"/>
      <c r="CTF169" s="93"/>
      <c r="CTG169" s="93"/>
      <c r="CTH169" s="93"/>
      <c r="CTI169" s="93"/>
      <c r="CTJ169" s="93"/>
      <c r="CTK169" s="93"/>
      <c r="CTL169" s="93"/>
      <c r="CTM169" s="93"/>
      <c r="CTN169" s="93"/>
      <c r="CTO169" s="93"/>
      <c r="CTP169" s="93"/>
      <c r="CTQ169" s="93"/>
      <c r="CTR169" s="93"/>
      <c r="CTS169" s="93"/>
      <c r="CTT169" s="93"/>
      <c r="CTU169" s="93"/>
      <c r="CTV169" s="93"/>
      <c r="CTW169" s="93"/>
      <c r="CTX169" s="93"/>
      <c r="CTY169" s="93"/>
      <c r="CTZ169" s="93"/>
      <c r="CUA169" s="93"/>
      <c r="CUB169" s="93"/>
      <c r="CUC169" s="93"/>
      <c r="CUD169" s="93"/>
      <c r="CUE169" s="93"/>
      <c r="CUF169" s="93"/>
      <c r="CUG169" s="93"/>
      <c r="CUH169" s="93"/>
      <c r="CUI169" s="93"/>
      <c r="CUJ169" s="93"/>
      <c r="CUK169" s="93"/>
      <c r="CUL169" s="93"/>
      <c r="CUM169" s="93"/>
      <c r="CUN169" s="93"/>
      <c r="CUO169" s="93"/>
      <c r="CUP169" s="93"/>
      <c r="CUQ169" s="93"/>
      <c r="CUR169" s="93"/>
      <c r="CUS169" s="93"/>
      <c r="CUT169" s="93"/>
      <c r="CUU169" s="93"/>
      <c r="CUV169" s="93"/>
      <c r="CUW169" s="93"/>
      <c r="CUX169" s="93"/>
      <c r="CUY169" s="93"/>
      <c r="CUZ169" s="93"/>
      <c r="CVA169" s="93"/>
      <c r="CVB169" s="93"/>
      <c r="CVC169" s="93"/>
      <c r="CVD169" s="93"/>
      <c r="CVE169" s="93"/>
      <c r="CVF169" s="93"/>
      <c r="CVG169" s="93"/>
      <c r="CVH169" s="93"/>
      <c r="CVI169" s="93"/>
      <c r="CVJ169" s="93"/>
      <c r="CVK169" s="93"/>
      <c r="CVL169" s="93"/>
      <c r="CVM169" s="93"/>
      <c r="CVN169" s="93"/>
      <c r="CVO169" s="93"/>
      <c r="CVP169" s="93"/>
      <c r="CVQ169" s="93"/>
      <c r="CVR169" s="93"/>
      <c r="CVS169" s="93"/>
      <c r="CVT169" s="93"/>
      <c r="CVU169" s="93"/>
      <c r="CVV169" s="93"/>
      <c r="CVW169" s="93"/>
      <c r="CVX169" s="93"/>
      <c r="CVY169" s="93"/>
      <c r="CVZ169" s="93"/>
      <c r="CWA169" s="93"/>
      <c r="CWB169" s="93"/>
      <c r="CWC169" s="93"/>
      <c r="CWD169" s="93"/>
      <c r="CWE169" s="93"/>
      <c r="CWF169" s="93"/>
      <c r="CWG169" s="93"/>
      <c r="CWH169" s="93"/>
      <c r="CWI169" s="93"/>
      <c r="CWJ169" s="93"/>
      <c r="CWK169" s="93"/>
      <c r="CWL169" s="93"/>
      <c r="CWM169" s="93"/>
      <c r="CWN169" s="93"/>
      <c r="CWO169" s="93"/>
      <c r="CWP169" s="93"/>
      <c r="CWQ169" s="93"/>
      <c r="CWR169" s="93"/>
      <c r="CWS169" s="93"/>
      <c r="CWT169" s="93"/>
      <c r="CWU169" s="93"/>
      <c r="CWV169" s="93"/>
      <c r="CWW169" s="93"/>
      <c r="CWX169" s="93"/>
      <c r="CWY169" s="93"/>
      <c r="CWZ169" s="93"/>
      <c r="CXA169" s="93"/>
      <c r="CXB169" s="93"/>
      <c r="CXC169" s="93"/>
      <c r="CXD169" s="93"/>
      <c r="CXE169" s="93"/>
      <c r="CXF169" s="93"/>
      <c r="CXG169" s="93"/>
      <c r="CXH169" s="93"/>
      <c r="CXI169" s="93"/>
      <c r="CXJ169" s="93"/>
      <c r="CXK169" s="93"/>
      <c r="CXL169" s="93"/>
      <c r="CXM169" s="93"/>
      <c r="CXN169" s="93"/>
      <c r="CXO169" s="93"/>
      <c r="CXP169" s="93"/>
      <c r="CXQ169" s="93"/>
      <c r="CXR169" s="93"/>
      <c r="CXS169" s="93"/>
      <c r="CXT169" s="93"/>
      <c r="CXU169" s="93"/>
      <c r="CXV169" s="93"/>
      <c r="CXW169" s="93"/>
      <c r="CXX169" s="93"/>
      <c r="CXY169" s="93"/>
      <c r="CXZ169" s="93"/>
      <c r="CYA169" s="93"/>
      <c r="CYB169" s="93"/>
      <c r="CYC169" s="93"/>
      <c r="CYD169" s="93"/>
      <c r="CYE169" s="93"/>
      <c r="CYF169" s="93"/>
      <c r="CYG169" s="93"/>
      <c r="CYH169" s="93"/>
      <c r="CYI169" s="93"/>
      <c r="CYJ169" s="93"/>
      <c r="CYK169" s="93"/>
      <c r="CYL169" s="93"/>
      <c r="CYM169" s="93"/>
      <c r="CYN169" s="93"/>
      <c r="CYO169" s="93"/>
      <c r="CYP169" s="93"/>
      <c r="CYQ169" s="93"/>
      <c r="CYR169" s="93"/>
      <c r="CYS169" s="93"/>
      <c r="CYT169" s="93"/>
      <c r="CYU169" s="93"/>
      <c r="CYV169" s="93"/>
      <c r="CYW169" s="93"/>
      <c r="CYX169" s="93"/>
      <c r="CYY169" s="93"/>
      <c r="CYZ169" s="93"/>
      <c r="CZA169" s="93"/>
      <c r="CZB169" s="93"/>
      <c r="CZC169" s="93"/>
      <c r="CZD169" s="93"/>
      <c r="CZE169" s="93"/>
      <c r="CZF169" s="93"/>
      <c r="CZG169" s="93"/>
      <c r="CZH169" s="93"/>
      <c r="CZI169" s="93"/>
      <c r="CZJ169" s="93"/>
      <c r="CZK169" s="93"/>
      <c r="CZL169" s="93"/>
      <c r="CZM169" s="93"/>
      <c r="CZN169" s="93"/>
      <c r="CZO169" s="93"/>
      <c r="CZP169" s="93"/>
      <c r="CZQ169" s="93"/>
      <c r="CZR169" s="93"/>
      <c r="CZS169" s="93"/>
      <c r="CZT169" s="93"/>
      <c r="CZU169" s="93"/>
      <c r="CZV169" s="93"/>
      <c r="CZW169" s="93"/>
      <c r="CZX169" s="93"/>
      <c r="CZY169" s="93"/>
      <c r="CZZ169" s="93"/>
      <c r="DAA169" s="93"/>
      <c r="DAB169" s="93"/>
      <c r="DAC169" s="93"/>
      <c r="DAD169" s="93"/>
      <c r="DAE169" s="93"/>
      <c r="DAF169" s="93"/>
      <c r="DAG169" s="93"/>
      <c r="DAH169" s="93"/>
      <c r="DAI169" s="93"/>
      <c r="DAJ169" s="93"/>
      <c r="DAK169" s="93"/>
      <c r="DAL169" s="93"/>
      <c r="DAM169" s="93"/>
      <c r="DAN169" s="93"/>
      <c r="DAO169" s="93"/>
      <c r="DAP169" s="93"/>
      <c r="DAQ169" s="93"/>
      <c r="DAR169" s="93"/>
      <c r="DAS169" s="93"/>
      <c r="DAT169" s="93"/>
      <c r="DAU169" s="93"/>
      <c r="DAV169" s="93"/>
      <c r="DAW169" s="93"/>
      <c r="DAX169" s="93"/>
      <c r="DAY169" s="93"/>
      <c r="DAZ169" s="93"/>
      <c r="DBA169" s="93"/>
      <c r="DBB169" s="93"/>
      <c r="DBC169" s="93"/>
      <c r="DBD169" s="93"/>
      <c r="DBE169" s="93"/>
      <c r="DBF169" s="93"/>
      <c r="DBG169" s="93"/>
      <c r="DBH169" s="93"/>
      <c r="DBI169" s="93"/>
      <c r="DBJ169" s="93"/>
      <c r="DBK169" s="93"/>
      <c r="DBL169" s="93"/>
      <c r="DBM169" s="93"/>
      <c r="DBN169" s="93"/>
      <c r="DBO169" s="93"/>
      <c r="DBP169" s="93"/>
      <c r="DBQ169" s="93"/>
      <c r="DBR169" s="93"/>
      <c r="DBS169" s="93"/>
      <c r="DBT169" s="93"/>
      <c r="DBU169" s="93"/>
      <c r="DBV169" s="93"/>
      <c r="DBW169" s="93"/>
      <c r="DBX169" s="93"/>
      <c r="DBY169" s="93"/>
      <c r="DBZ169" s="93"/>
      <c r="DCA169" s="93"/>
      <c r="DCB169" s="93"/>
      <c r="DCC169" s="93"/>
      <c r="DCD169" s="93"/>
      <c r="DCE169" s="93"/>
      <c r="DCF169" s="93"/>
      <c r="DCG169" s="93"/>
      <c r="DCH169" s="93"/>
      <c r="DCI169" s="93"/>
      <c r="DCJ169" s="93"/>
      <c r="DCK169" s="93"/>
      <c r="DCL169" s="93"/>
      <c r="DCM169" s="93"/>
      <c r="DCN169" s="93"/>
      <c r="DCO169" s="93"/>
      <c r="DCP169" s="93"/>
      <c r="DCQ169" s="93"/>
      <c r="DCR169" s="93"/>
      <c r="DCS169" s="93"/>
      <c r="DCT169" s="93"/>
      <c r="DCU169" s="93"/>
      <c r="DCV169" s="93"/>
      <c r="DCW169" s="93"/>
      <c r="DCX169" s="93"/>
      <c r="DCY169" s="93"/>
      <c r="DCZ169" s="93"/>
      <c r="DDA169" s="93"/>
      <c r="DDB169" s="93"/>
      <c r="DDC169" s="93"/>
      <c r="DDD169" s="93"/>
      <c r="DDE169" s="93"/>
      <c r="DDF169" s="93"/>
      <c r="DDG169" s="93"/>
      <c r="DDH169" s="93"/>
      <c r="DDI169" s="93"/>
      <c r="DDJ169" s="93"/>
      <c r="DDK169" s="93"/>
      <c r="DDL169" s="93"/>
      <c r="DDM169" s="93"/>
      <c r="DDN169" s="93"/>
      <c r="DDO169" s="93"/>
      <c r="DDP169" s="93"/>
      <c r="DDQ169" s="93"/>
      <c r="DDR169" s="93"/>
      <c r="DDS169" s="93"/>
      <c r="DDT169" s="93"/>
      <c r="DDU169" s="93"/>
      <c r="DDV169" s="93"/>
      <c r="DDW169" s="93"/>
      <c r="DDX169" s="93"/>
      <c r="DDY169" s="93"/>
      <c r="DDZ169" s="93"/>
      <c r="DEA169" s="93"/>
      <c r="DEB169" s="93"/>
      <c r="DEC169" s="93"/>
      <c r="DED169" s="93"/>
      <c r="DEE169" s="93"/>
      <c r="DEF169" s="93"/>
      <c r="DEG169" s="93"/>
      <c r="DEH169" s="93"/>
      <c r="DEI169" s="93"/>
      <c r="DEJ169" s="93"/>
      <c r="DEK169" s="93"/>
      <c r="DEL169" s="93"/>
      <c r="DEM169" s="93"/>
      <c r="DEN169" s="93"/>
      <c r="DEO169" s="93"/>
      <c r="DEP169" s="93"/>
      <c r="DEQ169" s="93"/>
      <c r="DER169" s="93"/>
      <c r="DES169" s="93"/>
      <c r="DET169" s="93"/>
      <c r="DEU169" s="93"/>
      <c r="DEV169" s="93"/>
      <c r="DEW169" s="93"/>
      <c r="DEX169" s="93"/>
      <c r="DEY169" s="93"/>
      <c r="DEZ169" s="93"/>
      <c r="DFA169" s="93"/>
      <c r="DFB169" s="93"/>
      <c r="DFC169" s="93"/>
      <c r="DFD169" s="93"/>
      <c r="DFE169" s="93"/>
      <c r="DFF169" s="93"/>
      <c r="DFG169" s="93"/>
      <c r="DFH169" s="93"/>
      <c r="DFI169" s="93"/>
      <c r="DFJ169" s="93"/>
      <c r="DFK169" s="93"/>
      <c r="DFL169" s="93"/>
      <c r="DFM169" s="93"/>
      <c r="DFN169" s="93"/>
      <c r="DFO169" s="93"/>
      <c r="DFP169" s="93"/>
      <c r="DFQ169" s="93"/>
      <c r="DFR169" s="93"/>
      <c r="DFS169" s="93"/>
      <c r="DFT169" s="93"/>
      <c r="DFU169" s="93"/>
      <c r="DFV169" s="93"/>
      <c r="DFW169" s="93"/>
      <c r="DFX169" s="93"/>
      <c r="DFY169" s="93"/>
      <c r="DFZ169" s="93"/>
      <c r="DGA169" s="93"/>
      <c r="DGB169" s="93"/>
      <c r="DGC169" s="93"/>
      <c r="DGD169" s="93"/>
      <c r="DGE169" s="93"/>
      <c r="DGF169" s="93"/>
      <c r="DGG169" s="93"/>
      <c r="DGH169" s="93"/>
      <c r="DGI169" s="93"/>
      <c r="DGJ169" s="93"/>
      <c r="DGK169" s="93"/>
      <c r="DGL169" s="93"/>
      <c r="DGM169" s="93"/>
      <c r="DGN169" s="93"/>
      <c r="DGO169" s="93"/>
      <c r="DGP169" s="93"/>
      <c r="DGQ169" s="93"/>
      <c r="DGR169" s="93"/>
      <c r="DGS169" s="93"/>
      <c r="DGT169" s="93"/>
      <c r="DGU169" s="93"/>
      <c r="DGV169" s="93"/>
      <c r="DGW169" s="93"/>
      <c r="DGX169" s="93"/>
      <c r="DGY169" s="93"/>
      <c r="DGZ169" s="93"/>
      <c r="DHA169" s="93"/>
      <c r="DHB169" s="93"/>
      <c r="DHC169" s="93"/>
      <c r="DHD169" s="93"/>
      <c r="DHE169" s="93"/>
      <c r="DHF169" s="93"/>
      <c r="DHG169" s="93"/>
      <c r="DHH169" s="93"/>
      <c r="DHI169" s="93"/>
      <c r="DHJ169" s="93"/>
      <c r="DHK169" s="93"/>
      <c r="DHL169" s="93"/>
      <c r="DHM169" s="93"/>
      <c r="DHN169" s="93"/>
      <c r="DHO169" s="93"/>
      <c r="DHP169" s="93"/>
      <c r="DHQ169" s="93"/>
    </row>
    <row r="170" spans="1:2929" s="174" customFormat="1">
      <c r="A170" s="198"/>
      <c r="B170" s="173" t="s">
        <v>669</v>
      </c>
      <c r="C170" s="127" t="s">
        <v>39</v>
      </c>
      <c r="D170" s="108">
        <v>6.72</v>
      </c>
      <c r="E170" s="663">
        <v>0</v>
      </c>
      <c r="F170" s="105">
        <f>+E170*D170</f>
        <v>0</v>
      </c>
      <c r="G170" s="142"/>
      <c r="H170" s="108"/>
      <c r="I170" s="109"/>
      <c r="J170" s="105"/>
      <c r="K170" s="93"/>
      <c r="L170" s="166"/>
      <c r="M170" s="93"/>
      <c r="N170" s="93"/>
      <c r="O170" s="93"/>
      <c r="P170" s="93"/>
      <c r="Q170" s="93"/>
      <c r="R170" s="93"/>
      <c r="S170" s="93"/>
      <c r="T170" s="93"/>
      <c r="U170" s="93"/>
      <c r="V170" s="93"/>
      <c r="W170" s="93"/>
      <c r="X170" s="93"/>
      <c r="Y170" s="93"/>
      <c r="Z170" s="93"/>
      <c r="AA170" s="93"/>
      <c r="AB170" s="93"/>
      <c r="AC170" s="93"/>
      <c r="AD170" s="9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BA170" s="93"/>
      <c r="BB170" s="93"/>
      <c r="BC170" s="93"/>
      <c r="BD170" s="93"/>
      <c r="BE170" s="93"/>
      <c r="BF170" s="93"/>
      <c r="BG170" s="93"/>
      <c r="BH170" s="93"/>
      <c r="BI170" s="93"/>
      <c r="BJ170" s="93"/>
      <c r="BK170" s="93"/>
      <c r="BL170" s="93"/>
      <c r="BM170" s="93"/>
      <c r="BN170" s="93"/>
      <c r="BO170" s="93"/>
      <c r="BP170" s="93"/>
      <c r="BQ170" s="93"/>
      <c r="BR170" s="93"/>
      <c r="BS170" s="93"/>
      <c r="BT170" s="93"/>
      <c r="BU170" s="93"/>
      <c r="BV170" s="93"/>
      <c r="BW170" s="93"/>
      <c r="BX170" s="93"/>
      <c r="BY170" s="93"/>
      <c r="BZ170" s="93"/>
      <c r="CA170" s="93"/>
      <c r="CB170" s="93"/>
      <c r="CC170" s="93"/>
      <c r="CD170" s="93"/>
      <c r="CE170" s="93"/>
      <c r="CF170" s="93"/>
      <c r="CG170" s="93"/>
      <c r="CH170" s="93"/>
      <c r="CI170" s="93"/>
      <c r="CJ170" s="93"/>
      <c r="CK170" s="93"/>
      <c r="CL170" s="93"/>
      <c r="CM170" s="93"/>
      <c r="CN170" s="93"/>
      <c r="CO170" s="93"/>
      <c r="CP170" s="93"/>
      <c r="CQ170" s="93"/>
      <c r="CR170" s="93"/>
      <c r="CS170" s="93"/>
      <c r="CT170" s="93"/>
      <c r="CU170" s="93"/>
      <c r="CV170" s="93"/>
      <c r="CW170" s="93"/>
      <c r="CX170" s="93"/>
      <c r="CY170" s="93"/>
      <c r="CZ170" s="93"/>
      <c r="DA170" s="93"/>
      <c r="DB170" s="93"/>
      <c r="DC170" s="93"/>
      <c r="DD170" s="93"/>
      <c r="DE170" s="93"/>
      <c r="DF170" s="93"/>
      <c r="DG170" s="93"/>
      <c r="DH170" s="93"/>
      <c r="DI170" s="93"/>
      <c r="DJ170" s="93"/>
      <c r="DK170" s="93"/>
      <c r="DL170" s="93"/>
      <c r="DM170" s="93"/>
      <c r="DN170" s="93"/>
      <c r="DO170" s="93"/>
      <c r="DP170" s="93"/>
      <c r="DQ170" s="93"/>
      <c r="DR170" s="93"/>
      <c r="DS170" s="93"/>
      <c r="DT170" s="93"/>
      <c r="DU170" s="93"/>
      <c r="DV170" s="93"/>
      <c r="DW170" s="93"/>
      <c r="DX170" s="93"/>
      <c r="DY170" s="93"/>
      <c r="DZ170" s="93"/>
      <c r="EA170" s="93"/>
      <c r="EB170" s="93"/>
      <c r="EC170" s="93"/>
      <c r="ED170" s="93"/>
      <c r="EE170" s="93"/>
      <c r="EF170" s="93"/>
      <c r="EG170" s="93"/>
      <c r="EH170" s="93"/>
      <c r="EI170" s="93"/>
      <c r="EJ170" s="93"/>
      <c r="EK170" s="93"/>
      <c r="EL170" s="93"/>
      <c r="EM170" s="93"/>
      <c r="EN170" s="93"/>
      <c r="EO170" s="93"/>
      <c r="EP170" s="93"/>
      <c r="EQ170" s="93"/>
      <c r="ER170" s="93"/>
      <c r="ES170" s="93"/>
      <c r="ET170" s="93"/>
      <c r="EU170" s="93"/>
      <c r="EV170" s="93"/>
      <c r="EW170" s="93"/>
      <c r="EX170" s="93"/>
      <c r="EY170" s="93"/>
      <c r="EZ170" s="93"/>
      <c r="FA170" s="93"/>
      <c r="FB170" s="93"/>
      <c r="FC170" s="93"/>
      <c r="FD170" s="93"/>
      <c r="FE170" s="93"/>
      <c r="FF170" s="93"/>
      <c r="FG170" s="93"/>
      <c r="FH170" s="93"/>
      <c r="FI170" s="93"/>
      <c r="FJ170" s="93"/>
      <c r="FK170" s="93"/>
      <c r="FL170" s="93"/>
      <c r="FM170" s="93"/>
      <c r="FN170" s="93"/>
      <c r="FO170" s="93"/>
      <c r="FP170" s="93"/>
      <c r="FQ170" s="93"/>
      <c r="FR170" s="93"/>
      <c r="FS170" s="93"/>
      <c r="FT170" s="93"/>
      <c r="FU170" s="93"/>
      <c r="FV170" s="93"/>
      <c r="FW170" s="93"/>
      <c r="FX170" s="93"/>
      <c r="FY170" s="93"/>
      <c r="FZ170" s="93"/>
      <c r="GA170" s="93"/>
      <c r="GB170" s="93"/>
      <c r="GC170" s="93"/>
      <c r="GD170" s="93"/>
      <c r="GE170" s="93"/>
      <c r="GF170" s="93"/>
      <c r="GG170" s="93"/>
      <c r="GH170" s="93"/>
      <c r="GI170" s="93"/>
      <c r="GJ170" s="93"/>
      <c r="GK170" s="93"/>
      <c r="GL170" s="93"/>
      <c r="GM170" s="93"/>
      <c r="GN170" s="93"/>
      <c r="GO170" s="93"/>
      <c r="GP170" s="93"/>
      <c r="GQ170" s="93"/>
      <c r="GR170" s="93"/>
      <c r="GS170" s="93"/>
      <c r="GT170" s="93"/>
      <c r="GU170" s="93"/>
      <c r="GV170" s="93"/>
      <c r="GW170" s="93"/>
      <c r="GX170" s="93"/>
      <c r="GY170" s="93"/>
      <c r="GZ170" s="93"/>
      <c r="HA170" s="93"/>
      <c r="HB170" s="93"/>
      <c r="HC170" s="93"/>
      <c r="HD170" s="93"/>
      <c r="HE170" s="93"/>
      <c r="HF170" s="93"/>
      <c r="HG170" s="93"/>
      <c r="HH170" s="93"/>
      <c r="HI170" s="93"/>
      <c r="HJ170" s="93"/>
      <c r="HK170" s="93"/>
      <c r="HL170" s="93"/>
      <c r="HM170" s="93"/>
      <c r="HN170" s="93"/>
      <c r="HO170" s="93"/>
      <c r="HP170" s="93"/>
      <c r="HQ170" s="93"/>
      <c r="HR170" s="93"/>
      <c r="HS170" s="93"/>
      <c r="HT170" s="93"/>
      <c r="HU170" s="93"/>
      <c r="HV170" s="93"/>
      <c r="HW170" s="93"/>
      <c r="HX170" s="93"/>
      <c r="HY170" s="93"/>
      <c r="HZ170" s="93"/>
      <c r="IA170" s="93"/>
      <c r="IB170" s="93"/>
      <c r="IC170" s="93"/>
      <c r="ID170" s="93"/>
      <c r="IE170" s="93"/>
      <c r="IF170" s="93"/>
      <c r="IG170" s="93"/>
      <c r="IH170" s="93"/>
      <c r="II170" s="93"/>
      <c r="IJ170" s="93"/>
      <c r="IK170" s="93"/>
      <c r="IL170" s="93"/>
      <c r="IM170" s="93"/>
      <c r="IN170" s="93"/>
      <c r="IO170" s="93"/>
      <c r="IP170" s="93"/>
      <c r="IQ170" s="93"/>
      <c r="IR170" s="93"/>
      <c r="IS170" s="93"/>
      <c r="IT170" s="93"/>
      <c r="IU170" s="93"/>
      <c r="IV170" s="93"/>
      <c r="IW170" s="93"/>
      <c r="IX170" s="93"/>
      <c r="IY170" s="93"/>
      <c r="IZ170" s="93"/>
      <c r="JA170" s="93"/>
      <c r="JB170" s="93"/>
      <c r="JC170" s="93"/>
      <c r="JD170" s="93"/>
      <c r="JE170" s="93"/>
      <c r="JF170" s="93"/>
      <c r="JG170" s="93"/>
      <c r="JH170" s="93"/>
      <c r="JI170" s="93"/>
      <c r="JJ170" s="93"/>
      <c r="JK170" s="93"/>
      <c r="JL170" s="93"/>
      <c r="JM170" s="93"/>
      <c r="JN170" s="93"/>
      <c r="JO170" s="93"/>
      <c r="JP170" s="93"/>
      <c r="JQ170" s="93"/>
      <c r="JR170" s="93"/>
      <c r="JS170" s="93"/>
      <c r="JT170" s="93"/>
      <c r="JU170" s="93"/>
      <c r="JV170" s="93"/>
      <c r="JW170" s="93"/>
      <c r="JX170" s="93"/>
      <c r="JY170" s="93"/>
      <c r="JZ170" s="93"/>
      <c r="KA170" s="93"/>
      <c r="KB170" s="93"/>
      <c r="KC170" s="93"/>
      <c r="KD170" s="93"/>
      <c r="KE170" s="93"/>
      <c r="KF170" s="93"/>
      <c r="KG170" s="93"/>
      <c r="KH170" s="93"/>
      <c r="KI170" s="93"/>
      <c r="KJ170" s="93"/>
      <c r="KK170" s="93"/>
      <c r="KL170" s="93"/>
      <c r="KM170" s="93"/>
      <c r="KN170" s="93"/>
      <c r="KO170" s="93"/>
      <c r="KP170" s="93"/>
      <c r="KQ170" s="93"/>
      <c r="KR170" s="93"/>
      <c r="KS170" s="93"/>
      <c r="KT170" s="93"/>
      <c r="KU170" s="93"/>
      <c r="KV170" s="93"/>
      <c r="KW170" s="93"/>
      <c r="KX170" s="93"/>
      <c r="KY170" s="93"/>
      <c r="KZ170" s="93"/>
      <c r="LA170" s="93"/>
      <c r="LB170" s="93"/>
      <c r="LC170" s="93"/>
      <c r="LD170" s="93"/>
      <c r="LE170" s="93"/>
      <c r="LF170" s="93"/>
      <c r="LG170" s="93"/>
      <c r="LH170" s="93"/>
      <c r="LI170" s="93"/>
      <c r="LJ170" s="93"/>
      <c r="LK170" s="93"/>
      <c r="LL170" s="93"/>
      <c r="LM170" s="93"/>
      <c r="LN170" s="93"/>
      <c r="LO170" s="93"/>
      <c r="LP170" s="93"/>
      <c r="LQ170" s="93"/>
      <c r="LR170" s="93"/>
      <c r="LS170" s="93"/>
      <c r="LT170" s="93"/>
      <c r="LU170" s="93"/>
      <c r="LV170" s="93"/>
      <c r="LW170" s="93"/>
      <c r="LX170" s="93"/>
      <c r="LY170" s="93"/>
      <c r="LZ170" s="93"/>
      <c r="MA170" s="93"/>
      <c r="MB170" s="93"/>
      <c r="MC170" s="93"/>
      <c r="MD170" s="93"/>
      <c r="ME170" s="93"/>
      <c r="MF170" s="93"/>
      <c r="MG170" s="93"/>
      <c r="MH170" s="93"/>
      <c r="MI170" s="93"/>
      <c r="MJ170" s="93"/>
      <c r="MK170" s="93"/>
      <c r="ML170" s="93"/>
      <c r="MM170" s="93"/>
      <c r="MN170" s="93"/>
      <c r="MO170" s="93"/>
      <c r="MP170" s="93"/>
      <c r="MQ170" s="93"/>
      <c r="MR170" s="93"/>
      <c r="MS170" s="93"/>
      <c r="MT170" s="93"/>
      <c r="MU170" s="93"/>
      <c r="MV170" s="93"/>
      <c r="MW170" s="93"/>
      <c r="MX170" s="93"/>
      <c r="MY170" s="93"/>
      <c r="MZ170" s="93"/>
      <c r="NA170" s="93"/>
      <c r="NB170" s="93"/>
      <c r="NC170" s="93"/>
      <c r="ND170" s="93"/>
      <c r="NE170" s="93"/>
      <c r="NF170" s="93"/>
      <c r="NG170" s="93"/>
      <c r="NH170" s="93"/>
      <c r="NI170" s="93"/>
      <c r="NJ170" s="93"/>
      <c r="NK170" s="93"/>
      <c r="NL170" s="93"/>
      <c r="NM170" s="93"/>
      <c r="NN170" s="93"/>
      <c r="NO170" s="93"/>
      <c r="NP170" s="93"/>
      <c r="NQ170" s="93"/>
      <c r="NR170" s="93"/>
      <c r="NS170" s="93"/>
      <c r="NT170" s="93"/>
      <c r="NU170" s="93"/>
      <c r="NV170" s="93"/>
      <c r="NW170" s="93"/>
      <c r="NX170" s="93"/>
      <c r="NY170" s="93"/>
      <c r="NZ170" s="93"/>
      <c r="OA170" s="93"/>
      <c r="OB170" s="93"/>
      <c r="OC170" s="93"/>
      <c r="OD170" s="93"/>
      <c r="OE170" s="93"/>
      <c r="OF170" s="93"/>
      <c r="OG170" s="93"/>
      <c r="OH170" s="93"/>
      <c r="OI170" s="93"/>
      <c r="OJ170" s="93"/>
      <c r="OK170" s="93"/>
      <c r="OL170" s="93"/>
      <c r="OM170" s="93"/>
      <c r="ON170" s="93"/>
      <c r="OO170" s="93"/>
      <c r="OP170" s="93"/>
      <c r="OQ170" s="93"/>
      <c r="OR170" s="93"/>
      <c r="OS170" s="93"/>
      <c r="OT170" s="93"/>
      <c r="OU170" s="93"/>
      <c r="OV170" s="93"/>
      <c r="OW170" s="93"/>
      <c r="OX170" s="93"/>
      <c r="OY170" s="93"/>
      <c r="OZ170" s="93"/>
      <c r="PA170" s="93"/>
      <c r="PB170" s="93"/>
      <c r="PC170" s="93"/>
      <c r="PD170" s="93"/>
      <c r="PE170" s="93"/>
      <c r="PF170" s="93"/>
      <c r="PG170" s="93"/>
      <c r="PH170" s="93"/>
      <c r="PI170" s="93"/>
      <c r="PJ170" s="93"/>
      <c r="PK170" s="93"/>
      <c r="PL170" s="93"/>
      <c r="PM170" s="93"/>
      <c r="PN170" s="93"/>
      <c r="PO170" s="93"/>
      <c r="PP170" s="93"/>
      <c r="PQ170" s="93"/>
      <c r="PR170" s="93"/>
      <c r="PS170" s="93"/>
      <c r="PT170" s="93"/>
      <c r="PU170" s="93"/>
      <c r="PV170" s="93"/>
      <c r="PW170" s="93"/>
      <c r="PX170" s="93"/>
      <c r="PY170" s="93"/>
      <c r="PZ170" s="93"/>
      <c r="QA170" s="93"/>
      <c r="QB170" s="93"/>
      <c r="QC170" s="93"/>
      <c r="QD170" s="93"/>
      <c r="QE170" s="93"/>
      <c r="QF170" s="93"/>
      <c r="QG170" s="93"/>
      <c r="QH170" s="93"/>
      <c r="QI170" s="93"/>
      <c r="QJ170" s="93"/>
      <c r="QK170" s="93"/>
      <c r="QL170" s="93"/>
      <c r="QM170" s="93"/>
      <c r="QN170" s="93"/>
      <c r="QO170" s="93"/>
      <c r="QP170" s="93"/>
      <c r="QQ170" s="93"/>
      <c r="QR170" s="93"/>
      <c r="QS170" s="93"/>
      <c r="QT170" s="93"/>
      <c r="QU170" s="93"/>
      <c r="QV170" s="93"/>
      <c r="QW170" s="93"/>
      <c r="QX170" s="93"/>
      <c r="QY170" s="93"/>
      <c r="QZ170" s="93"/>
      <c r="RA170" s="93"/>
      <c r="RB170" s="93"/>
      <c r="RC170" s="93"/>
      <c r="RD170" s="93"/>
      <c r="RE170" s="93"/>
      <c r="RF170" s="93"/>
      <c r="RG170" s="93"/>
      <c r="RH170" s="93"/>
      <c r="RI170" s="93"/>
      <c r="RJ170" s="93"/>
      <c r="RK170" s="93"/>
      <c r="RL170" s="93"/>
      <c r="RM170" s="93"/>
      <c r="RN170" s="93"/>
      <c r="RO170" s="93"/>
      <c r="RP170" s="93"/>
      <c r="RQ170" s="93"/>
      <c r="RR170" s="93"/>
      <c r="RS170" s="93"/>
      <c r="RT170" s="93"/>
      <c r="RU170" s="93"/>
      <c r="RV170" s="93"/>
      <c r="RW170" s="93"/>
      <c r="RX170" s="93"/>
      <c r="RY170" s="93"/>
      <c r="RZ170" s="93"/>
      <c r="SA170" s="93"/>
      <c r="SB170" s="93"/>
      <c r="SC170" s="93"/>
      <c r="SD170" s="93"/>
      <c r="SE170" s="93"/>
      <c r="SF170" s="93"/>
      <c r="SG170" s="93"/>
      <c r="SH170" s="93"/>
      <c r="SI170" s="93"/>
      <c r="SJ170" s="93"/>
      <c r="SK170" s="93"/>
      <c r="SL170" s="93"/>
      <c r="SM170" s="93"/>
      <c r="SN170" s="93"/>
      <c r="SO170" s="93"/>
      <c r="SP170" s="93"/>
      <c r="SQ170" s="93"/>
      <c r="SR170" s="93"/>
      <c r="SS170" s="93"/>
      <c r="ST170" s="93"/>
      <c r="SU170" s="93"/>
      <c r="SV170" s="93"/>
      <c r="SW170" s="93"/>
      <c r="SX170" s="93"/>
      <c r="SY170" s="93"/>
      <c r="SZ170" s="93"/>
      <c r="TA170" s="93"/>
      <c r="TB170" s="93"/>
      <c r="TC170" s="93"/>
      <c r="TD170" s="93"/>
      <c r="TE170" s="93"/>
      <c r="TF170" s="93"/>
      <c r="TG170" s="93"/>
      <c r="TH170" s="93"/>
      <c r="TI170" s="93"/>
      <c r="TJ170" s="93"/>
      <c r="TK170" s="93"/>
      <c r="TL170" s="93"/>
      <c r="TM170" s="93"/>
      <c r="TN170" s="93"/>
      <c r="TO170" s="93"/>
      <c r="TP170" s="93"/>
      <c r="TQ170" s="93"/>
      <c r="TR170" s="93"/>
      <c r="TS170" s="93"/>
      <c r="TT170" s="93"/>
      <c r="TU170" s="93"/>
      <c r="TV170" s="93"/>
      <c r="TW170" s="93"/>
      <c r="TX170" s="93"/>
      <c r="TY170" s="93"/>
      <c r="TZ170" s="93"/>
      <c r="UA170" s="93"/>
      <c r="UB170" s="93"/>
      <c r="UC170" s="93"/>
      <c r="UD170" s="93"/>
      <c r="UE170" s="93"/>
      <c r="UF170" s="93"/>
      <c r="UG170" s="93"/>
      <c r="UH170" s="93"/>
      <c r="UI170" s="93"/>
      <c r="UJ170" s="93"/>
      <c r="UK170" s="93"/>
      <c r="UL170" s="93"/>
      <c r="UM170" s="93"/>
      <c r="UN170" s="93"/>
      <c r="UO170" s="93"/>
      <c r="UP170" s="93"/>
      <c r="UQ170" s="93"/>
      <c r="UR170" s="93"/>
      <c r="US170" s="93"/>
      <c r="UT170" s="93"/>
      <c r="UU170" s="93"/>
      <c r="UV170" s="93"/>
      <c r="UW170" s="93"/>
      <c r="UX170" s="93"/>
      <c r="UY170" s="93"/>
      <c r="UZ170" s="93"/>
      <c r="VA170" s="93"/>
      <c r="VB170" s="93"/>
      <c r="VC170" s="93"/>
      <c r="VD170" s="93"/>
      <c r="VE170" s="93"/>
      <c r="VF170" s="93"/>
      <c r="VG170" s="93"/>
      <c r="VH170" s="93"/>
      <c r="VI170" s="93"/>
      <c r="VJ170" s="93"/>
      <c r="VK170" s="93"/>
      <c r="VL170" s="93"/>
      <c r="VM170" s="93"/>
      <c r="VN170" s="93"/>
      <c r="VO170" s="93"/>
      <c r="VP170" s="93"/>
      <c r="VQ170" s="93"/>
      <c r="VR170" s="93"/>
      <c r="VS170" s="93"/>
      <c r="VT170" s="93"/>
      <c r="VU170" s="93"/>
      <c r="VV170" s="93"/>
      <c r="VW170" s="93"/>
      <c r="VX170" s="93"/>
      <c r="VY170" s="93"/>
      <c r="VZ170" s="93"/>
      <c r="WA170" s="93"/>
      <c r="WB170" s="93"/>
      <c r="WC170" s="93"/>
      <c r="WD170" s="93"/>
      <c r="WE170" s="93"/>
      <c r="WF170" s="93"/>
      <c r="WG170" s="93"/>
      <c r="WH170" s="93"/>
      <c r="WI170" s="93"/>
      <c r="WJ170" s="93"/>
      <c r="WK170" s="93"/>
      <c r="WL170" s="93"/>
      <c r="WM170" s="93"/>
      <c r="WN170" s="93"/>
      <c r="WO170" s="93"/>
      <c r="WP170" s="93"/>
      <c r="WQ170" s="93"/>
      <c r="WR170" s="93"/>
      <c r="WS170" s="93"/>
      <c r="WT170" s="93"/>
      <c r="WU170" s="93"/>
      <c r="WV170" s="93"/>
      <c r="WW170" s="93"/>
      <c r="WX170" s="93"/>
      <c r="WY170" s="93"/>
      <c r="WZ170" s="93"/>
      <c r="XA170" s="93"/>
      <c r="XB170" s="93"/>
      <c r="XC170" s="93"/>
      <c r="XD170" s="93"/>
      <c r="XE170" s="93"/>
      <c r="XF170" s="93"/>
      <c r="XG170" s="93"/>
      <c r="XH170" s="93"/>
      <c r="XI170" s="93"/>
      <c r="XJ170" s="93"/>
      <c r="XK170" s="93"/>
      <c r="XL170" s="93"/>
      <c r="XM170" s="93"/>
      <c r="XN170" s="93"/>
      <c r="XO170" s="93"/>
      <c r="XP170" s="93"/>
      <c r="XQ170" s="93"/>
      <c r="XR170" s="93"/>
      <c r="XS170" s="93"/>
      <c r="XT170" s="93"/>
      <c r="XU170" s="93"/>
      <c r="XV170" s="93"/>
      <c r="XW170" s="93"/>
      <c r="XX170" s="93"/>
      <c r="XY170" s="93"/>
      <c r="XZ170" s="93"/>
      <c r="YA170" s="93"/>
      <c r="YB170" s="93"/>
      <c r="YC170" s="93"/>
      <c r="YD170" s="93"/>
      <c r="YE170" s="93"/>
      <c r="YF170" s="93"/>
      <c r="YG170" s="93"/>
      <c r="YH170" s="93"/>
      <c r="YI170" s="93"/>
      <c r="YJ170" s="93"/>
      <c r="YK170" s="93"/>
      <c r="YL170" s="93"/>
      <c r="YM170" s="93"/>
      <c r="YN170" s="93"/>
      <c r="YO170" s="93"/>
      <c r="YP170" s="93"/>
      <c r="YQ170" s="93"/>
      <c r="YR170" s="93"/>
      <c r="YS170" s="93"/>
      <c r="YT170" s="93"/>
      <c r="YU170" s="93"/>
      <c r="YV170" s="93"/>
      <c r="YW170" s="93"/>
      <c r="YX170" s="93"/>
      <c r="YY170" s="93"/>
      <c r="YZ170" s="93"/>
      <c r="ZA170" s="93"/>
      <c r="ZB170" s="93"/>
      <c r="ZC170" s="93"/>
      <c r="ZD170" s="93"/>
      <c r="ZE170" s="93"/>
      <c r="ZF170" s="93"/>
      <c r="ZG170" s="93"/>
      <c r="ZH170" s="93"/>
      <c r="ZI170" s="93"/>
      <c r="ZJ170" s="93"/>
      <c r="ZK170" s="93"/>
      <c r="ZL170" s="93"/>
      <c r="ZM170" s="93"/>
      <c r="ZN170" s="93"/>
      <c r="ZO170" s="93"/>
      <c r="ZP170" s="93"/>
      <c r="ZQ170" s="93"/>
      <c r="ZR170" s="93"/>
      <c r="ZS170" s="93"/>
      <c r="ZT170" s="93"/>
      <c r="ZU170" s="93"/>
      <c r="ZV170" s="93"/>
      <c r="ZW170" s="93"/>
      <c r="ZX170" s="93"/>
      <c r="ZY170" s="93"/>
      <c r="ZZ170" s="93"/>
      <c r="AAA170" s="93"/>
      <c r="AAB170" s="93"/>
      <c r="AAC170" s="93"/>
      <c r="AAD170" s="93"/>
      <c r="AAE170" s="93"/>
      <c r="AAF170" s="93"/>
      <c r="AAG170" s="93"/>
      <c r="AAH170" s="93"/>
      <c r="AAI170" s="93"/>
      <c r="AAJ170" s="93"/>
      <c r="AAK170" s="93"/>
      <c r="AAL170" s="93"/>
      <c r="AAM170" s="93"/>
      <c r="AAN170" s="93"/>
      <c r="AAO170" s="93"/>
      <c r="AAP170" s="93"/>
      <c r="AAQ170" s="93"/>
      <c r="AAR170" s="93"/>
      <c r="AAS170" s="93"/>
      <c r="AAT170" s="93"/>
      <c r="AAU170" s="93"/>
      <c r="AAV170" s="93"/>
      <c r="AAW170" s="93"/>
      <c r="AAX170" s="93"/>
      <c r="AAY170" s="93"/>
      <c r="AAZ170" s="93"/>
      <c r="ABA170" s="93"/>
      <c r="ABB170" s="93"/>
      <c r="ABC170" s="93"/>
      <c r="ABD170" s="93"/>
      <c r="ABE170" s="93"/>
      <c r="ABF170" s="93"/>
      <c r="ABG170" s="93"/>
      <c r="ABH170" s="93"/>
      <c r="ABI170" s="93"/>
      <c r="ABJ170" s="93"/>
      <c r="ABK170" s="93"/>
      <c r="ABL170" s="93"/>
      <c r="ABM170" s="93"/>
      <c r="ABN170" s="93"/>
      <c r="ABO170" s="93"/>
      <c r="ABP170" s="93"/>
      <c r="ABQ170" s="93"/>
      <c r="ABR170" s="93"/>
      <c r="ABS170" s="93"/>
      <c r="ABT170" s="93"/>
      <c r="ABU170" s="93"/>
      <c r="ABV170" s="93"/>
      <c r="ABW170" s="93"/>
      <c r="ABX170" s="93"/>
      <c r="ABY170" s="93"/>
      <c r="ABZ170" s="93"/>
      <c r="ACA170" s="93"/>
      <c r="ACB170" s="93"/>
      <c r="ACC170" s="93"/>
      <c r="ACD170" s="93"/>
      <c r="ACE170" s="93"/>
      <c r="ACF170" s="93"/>
      <c r="ACG170" s="93"/>
      <c r="ACH170" s="93"/>
      <c r="ACI170" s="93"/>
      <c r="ACJ170" s="93"/>
      <c r="ACK170" s="93"/>
      <c r="ACL170" s="93"/>
      <c r="ACM170" s="93"/>
      <c r="ACN170" s="93"/>
      <c r="ACO170" s="93"/>
      <c r="ACP170" s="93"/>
      <c r="ACQ170" s="93"/>
      <c r="ACR170" s="93"/>
      <c r="ACS170" s="93"/>
      <c r="ACT170" s="93"/>
      <c r="ACU170" s="93"/>
      <c r="ACV170" s="93"/>
      <c r="ACW170" s="93"/>
      <c r="ACX170" s="93"/>
      <c r="ACY170" s="93"/>
      <c r="ACZ170" s="93"/>
      <c r="ADA170" s="93"/>
      <c r="ADB170" s="93"/>
      <c r="ADC170" s="93"/>
      <c r="ADD170" s="93"/>
      <c r="ADE170" s="93"/>
      <c r="ADF170" s="93"/>
      <c r="ADG170" s="93"/>
      <c r="ADH170" s="93"/>
      <c r="ADI170" s="93"/>
      <c r="ADJ170" s="93"/>
      <c r="ADK170" s="93"/>
      <c r="ADL170" s="93"/>
      <c r="ADM170" s="93"/>
      <c r="ADN170" s="93"/>
      <c r="ADO170" s="93"/>
      <c r="ADP170" s="93"/>
      <c r="ADQ170" s="93"/>
      <c r="ADR170" s="93"/>
      <c r="ADS170" s="93"/>
      <c r="ADT170" s="93"/>
      <c r="ADU170" s="93"/>
      <c r="ADV170" s="93"/>
      <c r="ADW170" s="93"/>
      <c r="ADX170" s="93"/>
      <c r="ADY170" s="93"/>
      <c r="ADZ170" s="93"/>
      <c r="AEA170" s="93"/>
      <c r="AEB170" s="93"/>
      <c r="AEC170" s="93"/>
      <c r="AED170" s="93"/>
      <c r="AEE170" s="93"/>
      <c r="AEF170" s="93"/>
      <c r="AEG170" s="93"/>
      <c r="AEH170" s="93"/>
      <c r="AEI170" s="93"/>
      <c r="AEJ170" s="93"/>
      <c r="AEK170" s="93"/>
      <c r="AEL170" s="93"/>
      <c r="AEM170" s="93"/>
      <c r="AEN170" s="93"/>
      <c r="AEO170" s="93"/>
      <c r="AEP170" s="93"/>
      <c r="AEQ170" s="93"/>
      <c r="AER170" s="93"/>
      <c r="AES170" s="93"/>
      <c r="AET170" s="93"/>
      <c r="AEU170" s="93"/>
      <c r="AEV170" s="93"/>
      <c r="AEW170" s="93"/>
      <c r="AEX170" s="93"/>
      <c r="AEY170" s="93"/>
      <c r="AEZ170" s="93"/>
      <c r="AFA170" s="93"/>
      <c r="AFB170" s="93"/>
      <c r="AFC170" s="93"/>
      <c r="AFD170" s="93"/>
      <c r="AFE170" s="93"/>
      <c r="AFF170" s="93"/>
      <c r="AFG170" s="93"/>
      <c r="AFH170" s="93"/>
      <c r="AFI170" s="93"/>
      <c r="AFJ170" s="93"/>
      <c r="AFK170" s="93"/>
      <c r="AFL170" s="93"/>
      <c r="AFM170" s="93"/>
      <c r="AFN170" s="93"/>
      <c r="AFO170" s="93"/>
      <c r="AFP170" s="93"/>
      <c r="AFQ170" s="93"/>
      <c r="AFR170" s="93"/>
      <c r="AFS170" s="93"/>
      <c r="AFT170" s="93"/>
      <c r="AFU170" s="93"/>
      <c r="AFV170" s="93"/>
      <c r="AFW170" s="93"/>
      <c r="AFX170" s="93"/>
      <c r="AFY170" s="93"/>
      <c r="AFZ170" s="93"/>
      <c r="AGA170" s="93"/>
      <c r="AGB170" s="93"/>
      <c r="AGC170" s="93"/>
      <c r="AGD170" s="93"/>
      <c r="AGE170" s="93"/>
      <c r="AGF170" s="93"/>
      <c r="AGG170" s="93"/>
      <c r="AGH170" s="93"/>
      <c r="AGI170" s="93"/>
      <c r="AGJ170" s="93"/>
      <c r="AGK170" s="93"/>
      <c r="AGL170" s="93"/>
      <c r="AGM170" s="93"/>
      <c r="AGN170" s="93"/>
      <c r="AGO170" s="93"/>
      <c r="AGP170" s="93"/>
      <c r="AGQ170" s="93"/>
      <c r="AGR170" s="93"/>
      <c r="AGS170" s="93"/>
      <c r="AGT170" s="93"/>
      <c r="AGU170" s="93"/>
      <c r="AGV170" s="93"/>
      <c r="AGW170" s="93"/>
      <c r="AGX170" s="93"/>
      <c r="AGY170" s="93"/>
      <c r="AGZ170" s="93"/>
      <c r="AHA170" s="93"/>
      <c r="AHB170" s="93"/>
      <c r="AHC170" s="93"/>
      <c r="AHD170" s="93"/>
      <c r="AHE170" s="93"/>
      <c r="AHF170" s="93"/>
      <c r="AHG170" s="93"/>
      <c r="AHH170" s="93"/>
      <c r="AHI170" s="93"/>
      <c r="AHJ170" s="93"/>
      <c r="AHK170" s="93"/>
      <c r="AHL170" s="93"/>
      <c r="AHM170" s="93"/>
      <c r="AHN170" s="93"/>
      <c r="AHO170" s="93"/>
      <c r="AHP170" s="93"/>
      <c r="AHQ170" s="93"/>
      <c r="AHR170" s="93"/>
      <c r="AHS170" s="93"/>
      <c r="AHT170" s="93"/>
      <c r="AHU170" s="93"/>
      <c r="AHV170" s="93"/>
      <c r="AHW170" s="93"/>
      <c r="AHX170" s="93"/>
      <c r="AHY170" s="93"/>
      <c r="AHZ170" s="93"/>
      <c r="AIA170" s="93"/>
      <c r="AIB170" s="93"/>
      <c r="AIC170" s="93"/>
      <c r="AID170" s="93"/>
      <c r="AIE170" s="93"/>
      <c r="AIF170" s="93"/>
      <c r="AIG170" s="93"/>
      <c r="AIH170" s="93"/>
      <c r="AII170" s="93"/>
      <c r="AIJ170" s="93"/>
      <c r="AIK170" s="93"/>
      <c r="AIL170" s="93"/>
      <c r="AIM170" s="93"/>
      <c r="AIN170" s="93"/>
      <c r="AIO170" s="93"/>
      <c r="AIP170" s="93"/>
      <c r="AIQ170" s="93"/>
      <c r="AIR170" s="93"/>
      <c r="AIS170" s="93"/>
      <c r="AIT170" s="93"/>
      <c r="AIU170" s="93"/>
      <c r="AIV170" s="93"/>
      <c r="AIW170" s="93"/>
      <c r="AIX170" s="93"/>
      <c r="AIY170" s="93"/>
      <c r="AIZ170" s="93"/>
      <c r="AJA170" s="93"/>
      <c r="AJB170" s="93"/>
      <c r="AJC170" s="93"/>
      <c r="AJD170" s="93"/>
      <c r="AJE170" s="93"/>
      <c r="AJF170" s="93"/>
      <c r="AJG170" s="93"/>
      <c r="AJH170" s="93"/>
      <c r="AJI170" s="93"/>
      <c r="AJJ170" s="93"/>
      <c r="AJK170" s="93"/>
      <c r="AJL170" s="93"/>
      <c r="AJM170" s="93"/>
      <c r="AJN170" s="93"/>
      <c r="AJO170" s="93"/>
      <c r="AJP170" s="93"/>
      <c r="AJQ170" s="93"/>
      <c r="AJR170" s="93"/>
      <c r="AJS170" s="93"/>
      <c r="AJT170" s="93"/>
      <c r="AJU170" s="93"/>
      <c r="AJV170" s="93"/>
      <c r="AJW170" s="93"/>
      <c r="AJX170" s="93"/>
      <c r="AJY170" s="93"/>
      <c r="AJZ170" s="93"/>
      <c r="AKA170" s="93"/>
      <c r="AKB170" s="93"/>
      <c r="AKC170" s="93"/>
      <c r="AKD170" s="93"/>
      <c r="AKE170" s="93"/>
      <c r="AKF170" s="93"/>
      <c r="AKG170" s="93"/>
      <c r="AKH170" s="93"/>
      <c r="AKI170" s="93"/>
      <c r="AKJ170" s="93"/>
      <c r="AKK170" s="93"/>
      <c r="AKL170" s="93"/>
      <c r="AKM170" s="93"/>
      <c r="AKN170" s="93"/>
      <c r="AKO170" s="93"/>
      <c r="AKP170" s="93"/>
      <c r="AKQ170" s="93"/>
      <c r="AKR170" s="93"/>
      <c r="AKS170" s="93"/>
      <c r="AKT170" s="93"/>
      <c r="AKU170" s="93"/>
      <c r="AKV170" s="93"/>
      <c r="AKW170" s="93"/>
      <c r="AKX170" s="93"/>
      <c r="AKY170" s="93"/>
      <c r="AKZ170" s="93"/>
      <c r="ALA170" s="93"/>
      <c r="ALB170" s="93"/>
      <c r="ALC170" s="93"/>
      <c r="ALD170" s="93"/>
      <c r="ALE170" s="93"/>
      <c r="ALF170" s="93"/>
      <c r="ALG170" s="93"/>
      <c r="ALH170" s="93"/>
      <c r="ALI170" s="93"/>
      <c r="ALJ170" s="93"/>
      <c r="ALK170" s="93"/>
      <c r="ALL170" s="93"/>
      <c r="ALM170" s="93"/>
      <c r="ALN170" s="93"/>
      <c r="ALO170" s="93"/>
      <c r="ALP170" s="93"/>
      <c r="ALQ170" s="93"/>
      <c r="ALR170" s="93"/>
      <c r="ALS170" s="93"/>
      <c r="ALT170" s="93"/>
      <c r="ALU170" s="93"/>
      <c r="ALV170" s="93"/>
      <c r="ALW170" s="93"/>
      <c r="ALX170" s="93"/>
      <c r="ALY170" s="93"/>
      <c r="ALZ170" s="93"/>
      <c r="AMA170" s="93"/>
      <c r="AMB170" s="93"/>
      <c r="AMC170" s="93"/>
      <c r="AMD170" s="93"/>
      <c r="AME170" s="93"/>
      <c r="AMF170" s="93"/>
      <c r="AMG170" s="93"/>
      <c r="AMH170" s="93"/>
      <c r="AMI170" s="93"/>
      <c r="AMJ170" s="93"/>
      <c r="AMK170" s="93"/>
      <c r="AML170" s="93"/>
      <c r="AMM170" s="93"/>
      <c r="AMN170" s="93"/>
      <c r="AMO170" s="93"/>
      <c r="AMP170" s="93"/>
      <c r="AMQ170" s="93"/>
      <c r="AMR170" s="93"/>
      <c r="AMS170" s="93"/>
      <c r="AMT170" s="93"/>
      <c r="AMU170" s="93"/>
      <c r="AMV170" s="93"/>
      <c r="AMW170" s="93"/>
      <c r="AMX170" s="93"/>
      <c r="AMY170" s="93"/>
      <c r="AMZ170" s="93"/>
      <c r="ANA170" s="93"/>
      <c r="ANB170" s="93"/>
      <c r="ANC170" s="93"/>
      <c r="AND170" s="93"/>
      <c r="ANE170" s="93"/>
      <c r="ANF170" s="93"/>
      <c r="ANG170" s="93"/>
      <c r="ANH170" s="93"/>
      <c r="ANI170" s="93"/>
      <c r="ANJ170" s="93"/>
      <c r="ANK170" s="93"/>
      <c r="ANL170" s="93"/>
      <c r="ANM170" s="93"/>
      <c r="ANN170" s="93"/>
      <c r="ANO170" s="93"/>
      <c r="ANP170" s="93"/>
      <c r="ANQ170" s="93"/>
      <c r="ANR170" s="93"/>
      <c r="ANS170" s="93"/>
      <c r="ANT170" s="93"/>
      <c r="ANU170" s="93"/>
      <c r="ANV170" s="93"/>
      <c r="ANW170" s="93"/>
      <c r="ANX170" s="93"/>
      <c r="ANY170" s="93"/>
      <c r="ANZ170" s="93"/>
      <c r="AOA170" s="93"/>
      <c r="AOB170" s="93"/>
      <c r="AOC170" s="93"/>
      <c r="AOD170" s="93"/>
      <c r="AOE170" s="93"/>
      <c r="AOF170" s="93"/>
      <c r="AOG170" s="93"/>
      <c r="AOH170" s="93"/>
      <c r="AOI170" s="93"/>
      <c r="AOJ170" s="93"/>
      <c r="AOK170" s="93"/>
      <c r="AOL170" s="93"/>
      <c r="AOM170" s="93"/>
      <c r="AON170" s="93"/>
      <c r="AOO170" s="93"/>
      <c r="AOP170" s="93"/>
      <c r="AOQ170" s="93"/>
      <c r="AOR170" s="93"/>
      <c r="AOS170" s="93"/>
      <c r="AOT170" s="93"/>
      <c r="AOU170" s="93"/>
      <c r="AOV170" s="93"/>
      <c r="AOW170" s="93"/>
      <c r="AOX170" s="93"/>
      <c r="AOY170" s="93"/>
      <c r="AOZ170" s="93"/>
      <c r="APA170" s="93"/>
      <c r="APB170" s="93"/>
      <c r="APC170" s="93"/>
      <c r="APD170" s="93"/>
      <c r="APE170" s="93"/>
      <c r="APF170" s="93"/>
      <c r="APG170" s="93"/>
      <c r="APH170" s="93"/>
      <c r="API170" s="93"/>
      <c r="APJ170" s="93"/>
      <c r="APK170" s="93"/>
      <c r="APL170" s="93"/>
      <c r="APM170" s="93"/>
      <c r="APN170" s="93"/>
      <c r="APO170" s="93"/>
      <c r="APP170" s="93"/>
      <c r="APQ170" s="93"/>
      <c r="APR170" s="93"/>
      <c r="APS170" s="93"/>
      <c r="APT170" s="93"/>
      <c r="APU170" s="93"/>
      <c r="APV170" s="93"/>
      <c r="APW170" s="93"/>
      <c r="APX170" s="93"/>
      <c r="APY170" s="93"/>
      <c r="APZ170" s="93"/>
      <c r="AQA170" s="93"/>
      <c r="AQB170" s="93"/>
      <c r="AQC170" s="93"/>
      <c r="AQD170" s="93"/>
      <c r="AQE170" s="93"/>
      <c r="AQF170" s="93"/>
      <c r="AQG170" s="93"/>
      <c r="AQH170" s="93"/>
      <c r="AQI170" s="93"/>
      <c r="AQJ170" s="93"/>
      <c r="AQK170" s="93"/>
      <c r="AQL170" s="93"/>
      <c r="AQM170" s="93"/>
      <c r="AQN170" s="93"/>
      <c r="AQO170" s="93"/>
      <c r="AQP170" s="93"/>
      <c r="AQQ170" s="93"/>
      <c r="AQR170" s="93"/>
      <c r="AQS170" s="93"/>
      <c r="AQT170" s="93"/>
      <c r="AQU170" s="93"/>
      <c r="AQV170" s="93"/>
      <c r="AQW170" s="93"/>
      <c r="AQX170" s="93"/>
      <c r="AQY170" s="93"/>
      <c r="AQZ170" s="93"/>
      <c r="ARA170" s="93"/>
      <c r="ARB170" s="93"/>
      <c r="ARC170" s="93"/>
      <c r="ARD170" s="93"/>
      <c r="ARE170" s="93"/>
      <c r="ARF170" s="93"/>
      <c r="ARG170" s="93"/>
      <c r="ARH170" s="93"/>
      <c r="ARI170" s="93"/>
      <c r="ARJ170" s="93"/>
      <c r="ARK170" s="93"/>
      <c r="ARL170" s="93"/>
      <c r="ARM170" s="93"/>
      <c r="ARN170" s="93"/>
      <c r="ARO170" s="93"/>
      <c r="ARP170" s="93"/>
      <c r="ARQ170" s="93"/>
      <c r="ARR170" s="93"/>
      <c r="ARS170" s="93"/>
      <c r="ART170" s="93"/>
      <c r="ARU170" s="93"/>
      <c r="ARV170" s="93"/>
      <c r="ARW170" s="93"/>
      <c r="ARX170" s="93"/>
      <c r="ARY170" s="93"/>
      <c r="ARZ170" s="93"/>
      <c r="ASA170" s="93"/>
      <c r="ASB170" s="93"/>
      <c r="ASC170" s="93"/>
      <c r="ASD170" s="93"/>
      <c r="ASE170" s="93"/>
      <c r="ASF170" s="93"/>
      <c r="ASG170" s="93"/>
      <c r="ASH170" s="93"/>
      <c r="ASI170" s="93"/>
      <c r="ASJ170" s="93"/>
      <c r="ASK170" s="93"/>
      <c r="ASL170" s="93"/>
      <c r="ASM170" s="93"/>
      <c r="ASN170" s="93"/>
      <c r="ASO170" s="93"/>
      <c r="ASP170" s="93"/>
      <c r="ASQ170" s="93"/>
      <c r="ASR170" s="93"/>
      <c r="ASS170" s="93"/>
      <c r="AST170" s="93"/>
      <c r="ASU170" s="93"/>
      <c r="ASV170" s="93"/>
      <c r="ASW170" s="93"/>
      <c r="ASX170" s="93"/>
      <c r="ASY170" s="93"/>
      <c r="ASZ170" s="93"/>
      <c r="ATA170" s="93"/>
      <c r="ATB170" s="93"/>
      <c r="ATC170" s="93"/>
      <c r="ATD170" s="93"/>
      <c r="ATE170" s="93"/>
      <c r="ATF170" s="93"/>
      <c r="ATG170" s="93"/>
      <c r="ATH170" s="93"/>
      <c r="ATI170" s="93"/>
      <c r="ATJ170" s="93"/>
      <c r="ATK170" s="93"/>
      <c r="ATL170" s="93"/>
      <c r="ATM170" s="93"/>
      <c r="ATN170" s="93"/>
      <c r="ATO170" s="93"/>
      <c r="ATP170" s="93"/>
      <c r="ATQ170" s="93"/>
      <c r="ATR170" s="93"/>
      <c r="ATS170" s="93"/>
      <c r="ATT170" s="93"/>
      <c r="ATU170" s="93"/>
      <c r="ATV170" s="93"/>
      <c r="ATW170" s="93"/>
      <c r="ATX170" s="93"/>
      <c r="ATY170" s="93"/>
      <c r="ATZ170" s="93"/>
      <c r="AUA170" s="93"/>
      <c r="AUB170" s="93"/>
      <c r="AUC170" s="93"/>
      <c r="AUD170" s="93"/>
      <c r="AUE170" s="93"/>
      <c r="AUF170" s="93"/>
      <c r="AUG170" s="93"/>
      <c r="AUH170" s="93"/>
      <c r="AUI170" s="93"/>
      <c r="AUJ170" s="93"/>
      <c r="AUK170" s="93"/>
      <c r="AUL170" s="93"/>
      <c r="AUM170" s="93"/>
      <c r="AUN170" s="93"/>
      <c r="AUO170" s="93"/>
      <c r="AUP170" s="93"/>
      <c r="AUQ170" s="93"/>
      <c r="AUR170" s="93"/>
      <c r="AUS170" s="93"/>
      <c r="AUT170" s="93"/>
      <c r="AUU170" s="93"/>
      <c r="AUV170" s="93"/>
      <c r="AUW170" s="93"/>
      <c r="AUX170" s="93"/>
      <c r="AUY170" s="93"/>
      <c r="AUZ170" s="93"/>
      <c r="AVA170" s="93"/>
      <c r="AVB170" s="93"/>
      <c r="AVC170" s="93"/>
      <c r="AVD170" s="93"/>
      <c r="AVE170" s="93"/>
      <c r="AVF170" s="93"/>
      <c r="AVG170" s="93"/>
      <c r="AVH170" s="93"/>
      <c r="AVI170" s="93"/>
      <c r="AVJ170" s="93"/>
      <c r="AVK170" s="93"/>
      <c r="AVL170" s="93"/>
      <c r="AVM170" s="93"/>
      <c r="AVN170" s="93"/>
      <c r="AVO170" s="93"/>
      <c r="AVP170" s="93"/>
      <c r="AVQ170" s="93"/>
      <c r="AVR170" s="93"/>
      <c r="AVS170" s="93"/>
      <c r="AVT170" s="93"/>
      <c r="AVU170" s="93"/>
      <c r="AVV170" s="93"/>
      <c r="AVW170" s="93"/>
      <c r="AVX170" s="93"/>
      <c r="AVY170" s="93"/>
      <c r="AVZ170" s="93"/>
      <c r="AWA170" s="93"/>
      <c r="AWB170" s="93"/>
      <c r="AWC170" s="93"/>
      <c r="AWD170" s="93"/>
      <c r="AWE170" s="93"/>
      <c r="AWF170" s="93"/>
      <c r="AWG170" s="93"/>
      <c r="AWH170" s="93"/>
      <c r="AWI170" s="93"/>
      <c r="AWJ170" s="93"/>
      <c r="AWK170" s="93"/>
      <c r="AWL170" s="93"/>
      <c r="AWM170" s="93"/>
      <c r="AWN170" s="93"/>
      <c r="AWO170" s="93"/>
      <c r="AWP170" s="93"/>
      <c r="AWQ170" s="93"/>
      <c r="AWR170" s="93"/>
      <c r="AWS170" s="93"/>
      <c r="AWT170" s="93"/>
      <c r="AWU170" s="93"/>
      <c r="AWV170" s="93"/>
      <c r="AWW170" s="93"/>
      <c r="AWX170" s="93"/>
      <c r="AWY170" s="93"/>
      <c r="AWZ170" s="93"/>
      <c r="AXA170" s="93"/>
      <c r="AXB170" s="93"/>
      <c r="AXC170" s="93"/>
      <c r="AXD170" s="93"/>
      <c r="AXE170" s="93"/>
      <c r="AXF170" s="93"/>
      <c r="AXG170" s="93"/>
      <c r="AXH170" s="93"/>
      <c r="AXI170" s="93"/>
      <c r="AXJ170" s="93"/>
      <c r="AXK170" s="93"/>
      <c r="AXL170" s="93"/>
      <c r="AXM170" s="93"/>
      <c r="AXN170" s="93"/>
      <c r="AXO170" s="93"/>
      <c r="AXP170" s="93"/>
      <c r="AXQ170" s="93"/>
      <c r="AXR170" s="93"/>
      <c r="AXS170" s="93"/>
      <c r="AXT170" s="93"/>
      <c r="AXU170" s="93"/>
      <c r="AXV170" s="93"/>
      <c r="AXW170" s="93"/>
      <c r="AXX170" s="93"/>
      <c r="AXY170" s="93"/>
      <c r="AXZ170" s="93"/>
      <c r="AYA170" s="93"/>
      <c r="AYB170" s="93"/>
      <c r="AYC170" s="93"/>
      <c r="AYD170" s="93"/>
      <c r="AYE170" s="93"/>
      <c r="AYF170" s="93"/>
      <c r="AYG170" s="93"/>
      <c r="AYH170" s="93"/>
      <c r="AYI170" s="93"/>
      <c r="AYJ170" s="93"/>
      <c r="AYK170" s="93"/>
      <c r="AYL170" s="93"/>
      <c r="AYM170" s="93"/>
      <c r="AYN170" s="93"/>
      <c r="AYO170" s="93"/>
      <c r="AYP170" s="93"/>
      <c r="AYQ170" s="93"/>
      <c r="AYR170" s="93"/>
      <c r="AYS170" s="93"/>
      <c r="AYT170" s="93"/>
      <c r="AYU170" s="93"/>
      <c r="AYV170" s="93"/>
      <c r="AYW170" s="93"/>
      <c r="AYX170" s="93"/>
      <c r="AYY170" s="93"/>
      <c r="AYZ170" s="93"/>
      <c r="AZA170" s="93"/>
      <c r="AZB170" s="93"/>
      <c r="AZC170" s="93"/>
      <c r="AZD170" s="93"/>
      <c r="AZE170" s="93"/>
      <c r="AZF170" s="93"/>
      <c r="AZG170" s="93"/>
      <c r="AZH170" s="93"/>
      <c r="AZI170" s="93"/>
      <c r="AZJ170" s="93"/>
      <c r="AZK170" s="93"/>
      <c r="AZL170" s="93"/>
      <c r="AZM170" s="93"/>
      <c r="AZN170" s="93"/>
      <c r="AZO170" s="93"/>
      <c r="AZP170" s="93"/>
      <c r="AZQ170" s="93"/>
      <c r="AZR170" s="93"/>
      <c r="AZS170" s="93"/>
      <c r="AZT170" s="93"/>
      <c r="AZU170" s="93"/>
      <c r="AZV170" s="93"/>
      <c r="AZW170" s="93"/>
      <c r="AZX170" s="93"/>
      <c r="AZY170" s="93"/>
      <c r="AZZ170" s="93"/>
      <c r="BAA170" s="93"/>
      <c r="BAB170" s="93"/>
      <c r="BAC170" s="93"/>
      <c r="BAD170" s="93"/>
      <c r="BAE170" s="93"/>
      <c r="BAF170" s="93"/>
      <c r="BAG170" s="93"/>
      <c r="BAH170" s="93"/>
      <c r="BAI170" s="93"/>
      <c r="BAJ170" s="93"/>
      <c r="BAK170" s="93"/>
      <c r="BAL170" s="93"/>
      <c r="BAM170" s="93"/>
      <c r="BAN170" s="93"/>
      <c r="BAO170" s="93"/>
      <c r="BAP170" s="93"/>
      <c r="BAQ170" s="93"/>
      <c r="BAR170" s="93"/>
      <c r="BAS170" s="93"/>
      <c r="BAT170" s="93"/>
      <c r="BAU170" s="93"/>
      <c r="BAV170" s="93"/>
      <c r="BAW170" s="93"/>
      <c r="BAX170" s="93"/>
      <c r="BAY170" s="93"/>
      <c r="BAZ170" s="93"/>
      <c r="BBA170" s="93"/>
      <c r="BBB170" s="93"/>
      <c r="BBC170" s="93"/>
      <c r="BBD170" s="93"/>
      <c r="BBE170" s="93"/>
      <c r="BBF170" s="93"/>
      <c r="BBG170" s="93"/>
      <c r="BBH170" s="93"/>
      <c r="BBI170" s="93"/>
      <c r="BBJ170" s="93"/>
      <c r="BBK170" s="93"/>
      <c r="BBL170" s="93"/>
      <c r="BBM170" s="93"/>
      <c r="BBN170" s="93"/>
      <c r="BBO170" s="93"/>
      <c r="BBP170" s="93"/>
      <c r="BBQ170" s="93"/>
      <c r="BBR170" s="93"/>
      <c r="BBS170" s="93"/>
      <c r="BBT170" s="93"/>
      <c r="BBU170" s="93"/>
      <c r="BBV170" s="93"/>
      <c r="BBW170" s="93"/>
      <c r="BBX170" s="93"/>
      <c r="BBY170" s="93"/>
      <c r="BBZ170" s="93"/>
      <c r="BCA170" s="93"/>
      <c r="BCB170" s="93"/>
      <c r="BCC170" s="93"/>
      <c r="BCD170" s="93"/>
      <c r="BCE170" s="93"/>
      <c r="BCF170" s="93"/>
      <c r="BCG170" s="93"/>
      <c r="BCH170" s="93"/>
      <c r="BCI170" s="93"/>
      <c r="BCJ170" s="93"/>
      <c r="BCK170" s="93"/>
      <c r="BCL170" s="93"/>
      <c r="BCM170" s="93"/>
      <c r="BCN170" s="93"/>
      <c r="BCO170" s="93"/>
      <c r="BCP170" s="93"/>
      <c r="BCQ170" s="93"/>
      <c r="BCR170" s="93"/>
      <c r="BCS170" s="93"/>
      <c r="BCT170" s="93"/>
      <c r="BCU170" s="93"/>
      <c r="BCV170" s="93"/>
      <c r="BCW170" s="93"/>
      <c r="BCX170" s="93"/>
      <c r="BCY170" s="93"/>
      <c r="BCZ170" s="93"/>
      <c r="BDA170" s="93"/>
      <c r="BDB170" s="93"/>
      <c r="BDC170" s="93"/>
      <c r="BDD170" s="93"/>
      <c r="BDE170" s="93"/>
      <c r="BDF170" s="93"/>
      <c r="BDG170" s="93"/>
      <c r="BDH170" s="93"/>
      <c r="BDI170" s="93"/>
      <c r="BDJ170" s="93"/>
      <c r="BDK170" s="93"/>
      <c r="BDL170" s="93"/>
      <c r="BDM170" s="93"/>
      <c r="BDN170" s="93"/>
      <c r="BDO170" s="93"/>
      <c r="BDP170" s="93"/>
      <c r="BDQ170" s="93"/>
      <c r="BDR170" s="93"/>
      <c r="BDS170" s="93"/>
      <c r="BDT170" s="93"/>
      <c r="BDU170" s="93"/>
      <c r="BDV170" s="93"/>
      <c r="BDW170" s="93"/>
      <c r="BDX170" s="93"/>
      <c r="BDY170" s="93"/>
      <c r="BDZ170" s="93"/>
      <c r="BEA170" s="93"/>
      <c r="BEB170" s="93"/>
      <c r="BEC170" s="93"/>
      <c r="BED170" s="93"/>
      <c r="BEE170" s="93"/>
      <c r="BEF170" s="93"/>
      <c r="BEG170" s="93"/>
      <c r="BEH170" s="93"/>
      <c r="BEI170" s="93"/>
      <c r="BEJ170" s="93"/>
      <c r="BEK170" s="93"/>
      <c r="BEL170" s="93"/>
      <c r="BEM170" s="93"/>
      <c r="BEN170" s="93"/>
      <c r="BEO170" s="93"/>
      <c r="BEP170" s="93"/>
      <c r="BEQ170" s="93"/>
      <c r="BER170" s="93"/>
      <c r="BES170" s="93"/>
      <c r="BET170" s="93"/>
      <c r="BEU170" s="93"/>
      <c r="BEV170" s="93"/>
      <c r="BEW170" s="93"/>
      <c r="BEX170" s="93"/>
      <c r="BEY170" s="93"/>
      <c r="BEZ170" s="93"/>
      <c r="BFA170" s="93"/>
      <c r="BFB170" s="93"/>
      <c r="BFC170" s="93"/>
      <c r="BFD170" s="93"/>
      <c r="BFE170" s="93"/>
      <c r="BFF170" s="93"/>
      <c r="BFG170" s="93"/>
      <c r="BFH170" s="93"/>
      <c r="BFI170" s="93"/>
      <c r="BFJ170" s="93"/>
      <c r="BFK170" s="93"/>
      <c r="BFL170" s="93"/>
      <c r="BFM170" s="93"/>
      <c r="BFN170" s="93"/>
      <c r="BFO170" s="93"/>
      <c r="BFP170" s="93"/>
      <c r="BFQ170" s="93"/>
      <c r="BFR170" s="93"/>
      <c r="BFS170" s="93"/>
      <c r="BFT170" s="93"/>
      <c r="BFU170" s="93"/>
      <c r="BFV170" s="93"/>
      <c r="BFW170" s="93"/>
      <c r="BFX170" s="93"/>
      <c r="BFY170" s="93"/>
      <c r="BFZ170" s="93"/>
      <c r="BGA170" s="93"/>
      <c r="BGB170" s="93"/>
      <c r="BGC170" s="93"/>
      <c r="BGD170" s="93"/>
      <c r="BGE170" s="93"/>
      <c r="BGF170" s="93"/>
      <c r="BGG170" s="93"/>
      <c r="BGH170" s="93"/>
      <c r="BGI170" s="93"/>
      <c r="BGJ170" s="93"/>
      <c r="BGK170" s="93"/>
      <c r="BGL170" s="93"/>
      <c r="BGM170" s="93"/>
      <c r="BGN170" s="93"/>
      <c r="BGO170" s="93"/>
      <c r="BGP170" s="93"/>
      <c r="BGQ170" s="93"/>
      <c r="BGR170" s="93"/>
      <c r="BGS170" s="93"/>
      <c r="BGT170" s="93"/>
      <c r="BGU170" s="93"/>
      <c r="BGV170" s="93"/>
      <c r="BGW170" s="93"/>
      <c r="BGX170" s="93"/>
      <c r="BGY170" s="93"/>
      <c r="BGZ170" s="93"/>
      <c r="BHA170" s="93"/>
      <c r="BHB170" s="93"/>
      <c r="BHC170" s="93"/>
      <c r="BHD170" s="93"/>
      <c r="BHE170" s="93"/>
      <c r="BHF170" s="93"/>
      <c r="BHG170" s="93"/>
      <c r="BHH170" s="93"/>
      <c r="BHI170" s="93"/>
      <c r="BHJ170" s="93"/>
      <c r="BHK170" s="93"/>
      <c r="BHL170" s="93"/>
      <c r="BHM170" s="93"/>
      <c r="BHN170" s="93"/>
      <c r="BHO170" s="93"/>
      <c r="BHP170" s="93"/>
      <c r="BHQ170" s="93"/>
      <c r="BHR170" s="93"/>
      <c r="BHS170" s="93"/>
      <c r="BHT170" s="93"/>
      <c r="BHU170" s="93"/>
      <c r="BHV170" s="93"/>
      <c r="BHW170" s="93"/>
      <c r="BHX170" s="93"/>
      <c r="BHY170" s="93"/>
      <c r="BHZ170" s="93"/>
      <c r="BIA170" s="93"/>
      <c r="BIB170" s="93"/>
      <c r="BIC170" s="93"/>
      <c r="BID170" s="93"/>
      <c r="BIE170" s="93"/>
      <c r="BIF170" s="93"/>
      <c r="BIG170" s="93"/>
      <c r="BIH170" s="93"/>
      <c r="BII170" s="93"/>
      <c r="BIJ170" s="93"/>
      <c r="BIK170" s="93"/>
      <c r="BIL170" s="93"/>
      <c r="BIM170" s="93"/>
      <c r="BIN170" s="93"/>
      <c r="BIO170" s="93"/>
      <c r="BIP170" s="93"/>
      <c r="BIQ170" s="93"/>
      <c r="BIR170" s="93"/>
      <c r="BIS170" s="93"/>
      <c r="BIT170" s="93"/>
      <c r="BIU170" s="93"/>
      <c r="BIV170" s="93"/>
      <c r="BIW170" s="93"/>
      <c r="BIX170" s="93"/>
      <c r="BIY170" s="93"/>
      <c r="BIZ170" s="93"/>
      <c r="BJA170" s="93"/>
      <c r="BJB170" s="93"/>
      <c r="BJC170" s="93"/>
      <c r="BJD170" s="93"/>
      <c r="BJE170" s="93"/>
      <c r="BJF170" s="93"/>
      <c r="BJG170" s="93"/>
      <c r="BJH170" s="93"/>
      <c r="BJI170" s="93"/>
      <c r="BJJ170" s="93"/>
      <c r="BJK170" s="93"/>
      <c r="BJL170" s="93"/>
      <c r="BJM170" s="93"/>
      <c r="BJN170" s="93"/>
      <c r="BJO170" s="93"/>
      <c r="BJP170" s="93"/>
      <c r="BJQ170" s="93"/>
      <c r="BJR170" s="93"/>
      <c r="BJS170" s="93"/>
      <c r="BJT170" s="93"/>
      <c r="BJU170" s="93"/>
      <c r="BJV170" s="93"/>
      <c r="BJW170" s="93"/>
      <c r="BJX170" s="93"/>
      <c r="BJY170" s="93"/>
      <c r="BJZ170" s="93"/>
      <c r="BKA170" s="93"/>
      <c r="BKB170" s="93"/>
      <c r="BKC170" s="93"/>
      <c r="BKD170" s="93"/>
      <c r="BKE170" s="93"/>
      <c r="BKF170" s="93"/>
      <c r="BKG170" s="93"/>
      <c r="BKH170" s="93"/>
      <c r="BKI170" s="93"/>
      <c r="BKJ170" s="93"/>
      <c r="BKK170" s="93"/>
      <c r="BKL170" s="93"/>
      <c r="BKM170" s="93"/>
      <c r="BKN170" s="93"/>
      <c r="BKO170" s="93"/>
      <c r="BKP170" s="93"/>
      <c r="BKQ170" s="93"/>
      <c r="BKR170" s="93"/>
      <c r="BKS170" s="93"/>
      <c r="BKT170" s="93"/>
      <c r="BKU170" s="93"/>
      <c r="BKV170" s="93"/>
      <c r="BKW170" s="93"/>
      <c r="BKX170" s="93"/>
      <c r="BKY170" s="93"/>
      <c r="BKZ170" s="93"/>
      <c r="BLA170" s="93"/>
      <c r="BLB170" s="93"/>
      <c r="BLC170" s="93"/>
      <c r="BLD170" s="93"/>
      <c r="BLE170" s="93"/>
      <c r="BLF170" s="93"/>
      <c r="BLG170" s="93"/>
      <c r="BLH170" s="93"/>
      <c r="BLI170" s="93"/>
      <c r="BLJ170" s="93"/>
      <c r="BLK170" s="93"/>
      <c r="BLL170" s="93"/>
      <c r="BLM170" s="93"/>
      <c r="BLN170" s="93"/>
      <c r="BLO170" s="93"/>
      <c r="BLP170" s="93"/>
      <c r="BLQ170" s="93"/>
      <c r="BLR170" s="93"/>
      <c r="BLS170" s="93"/>
      <c r="BLT170" s="93"/>
      <c r="BLU170" s="93"/>
      <c r="BLV170" s="93"/>
      <c r="BLW170" s="93"/>
      <c r="BLX170" s="93"/>
      <c r="BLY170" s="93"/>
      <c r="BLZ170" s="93"/>
      <c r="BMA170" s="93"/>
      <c r="BMB170" s="93"/>
      <c r="BMC170" s="93"/>
      <c r="BMD170" s="93"/>
      <c r="BME170" s="93"/>
      <c r="BMF170" s="93"/>
      <c r="BMG170" s="93"/>
      <c r="BMH170" s="93"/>
      <c r="BMI170" s="93"/>
      <c r="BMJ170" s="93"/>
      <c r="BMK170" s="93"/>
      <c r="BML170" s="93"/>
      <c r="BMM170" s="93"/>
      <c r="BMN170" s="93"/>
      <c r="BMO170" s="93"/>
      <c r="BMP170" s="93"/>
      <c r="BMQ170" s="93"/>
      <c r="BMR170" s="93"/>
      <c r="BMS170" s="93"/>
      <c r="BMT170" s="93"/>
      <c r="BMU170" s="93"/>
      <c r="BMV170" s="93"/>
      <c r="BMW170" s="93"/>
      <c r="BMX170" s="93"/>
      <c r="BMY170" s="93"/>
      <c r="BMZ170" s="93"/>
      <c r="BNA170" s="93"/>
      <c r="BNB170" s="93"/>
      <c r="BNC170" s="93"/>
      <c r="BND170" s="93"/>
      <c r="BNE170" s="93"/>
      <c r="BNF170" s="93"/>
      <c r="BNG170" s="93"/>
      <c r="BNH170" s="93"/>
      <c r="BNI170" s="93"/>
      <c r="BNJ170" s="93"/>
      <c r="BNK170" s="93"/>
      <c r="BNL170" s="93"/>
      <c r="BNM170" s="93"/>
      <c r="BNN170" s="93"/>
      <c r="BNO170" s="93"/>
      <c r="BNP170" s="93"/>
      <c r="BNQ170" s="93"/>
      <c r="BNR170" s="93"/>
      <c r="BNS170" s="93"/>
      <c r="BNT170" s="93"/>
      <c r="BNU170" s="93"/>
      <c r="BNV170" s="93"/>
      <c r="BNW170" s="93"/>
      <c r="BNX170" s="93"/>
      <c r="BNY170" s="93"/>
      <c r="BNZ170" s="93"/>
      <c r="BOA170" s="93"/>
      <c r="BOB170" s="93"/>
      <c r="BOC170" s="93"/>
      <c r="BOD170" s="93"/>
      <c r="BOE170" s="93"/>
      <c r="BOF170" s="93"/>
      <c r="BOG170" s="93"/>
      <c r="BOH170" s="93"/>
      <c r="BOI170" s="93"/>
      <c r="BOJ170" s="93"/>
      <c r="BOK170" s="93"/>
      <c r="BOL170" s="93"/>
      <c r="BOM170" s="93"/>
      <c r="BON170" s="93"/>
      <c r="BOO170" s="93"/>
      <c r="BOP170" s="93"/>
      <c r="BOQ170" s="93"/>
      <c r="BOR170" s="93"/>
      <c r="BOS170" s="93"/>
      <c r="BOT170" s="93"/>
      <c r="BOU170" s="93"/>
      <c r="BOV170" s="93"/>
      <c r="BOW170" s="93"/>
      <c r="BOX170" s="93"/>
      <c r="BOY170" s="93"/>
      <c r="BOZ170" s="93"/>
      <c r="BPA170" s="93"/>
      <c r="BPB170" s="93"/>
      <c r="BPC170" s="93"/>
      <c r="BPD170" s="93"/>
      <c r="BPE170" s="93"/>
      <c r="BPF170" s="93"/>
      <c r="BPG170" s="93"/>
      <c r="BPH170" s="93"/>
      <c r="BPI170" s="93"/>
      <c r="BPJ170" s="93"/>
      <c r="BPK170" s="93"/>
      <c r="BPL170" s="93"/>
      <c r="BPM170" s="93"/>
      <c r="BPN170" s="93"/>
      <c r="BPO170" s="93"/>
      <c r="BPP170" s="93"/>
      <c r="BPQ170" s="93"/>
      <c r="BPR170" s="93"/>
      <c r="BPS170" s="93"/>
      <c r="BPT170" s="93"/>
      <c r="BPU170" s="93"/>
      <c r="BPV170" s="93"/>
      <c r="BPW170" s="93"/>
      <c r="BPX170" s="93"/>
      <c r="BPY170" s="93"/>
      <c r="BPZ170" s="93"/>
      <c r="BQA170" s="93"/>
      <c r="BQB170" s="93"/>
      <c r="BQC170" s="93"/>
      <c r="BQD170" s="93"/>
      <c r="BQE170" s="93"/>
      <c r="BQF170" s="93"/>
      <c r="BQG170" s="93"/>
      <c r="BQH170" s="93"/>
      <c r="BQI170" s="93"/>
      <c r="BQJ170" s="93"/>
      <c r="BQK170" s="93"/>
      <c r="BQL170" s="93"/>
      <c r="BQM170" s="93"/>
      <c r="BQN170" s="93"/>
      <c r="BQO170" s="93"/>
      <c r="BQP170" s="93"/>
      <c r="BQQ170" s="93"/>
      <c r="BQR170" s="93"/>
      <c r="BQS170" s="93"/>
      <c r="BQT170" s="93"/>
      <c r="BQU170" s="93"/>
      <c r="BQV170" s="93"/>
      <c r="BQW170" s="93"/>
      <c r="BQX170" s="93"/>
      <c r="BQY170" s="93"/>
      <c r="BQZ170" s="93"/>
      <c r="BRA170" s="93"/>
      <c r="BRB170" s="93"/>
      <c r="BRC170" s="93"/>
      <c r="BRD170" s="93"/>
      <c r="BRE170" s="93"/>
      <c r="BRF170" s="93"/>
      <c r="BRG170" s="93"/>
      <c r="BRH170" s="93"/>
      <c r="BRI170" s="93"/>
      <c r="BRJ170" s="93"/>
      <c r="BRK170" s="93"/>
      <c r="BRL170" s="93"/>
      <c r="BRM170" s="93"/>
      <c r="BRN170" s="93"/>
      <c r="BRO170" s="93"/>
      <c r="BRP170" s="93"/>
      <c r="BRQ170" s="93"/>
      <c r="BRR170" s="93"/>
      <c r="BRS170" s="93"/>
      <c r="BRT170" s="93"/>
      <c r="BRU170" s="93"/>
      <c r="BRV170" s="93"/>
      <c r="BRW170" s="93"/>
      <c r="BRX170" s="93"/>
      <c r="BRY170" s="93"/>
      <c r="BRZ170" s="93"/>
      <c r="BSA170" s="93"/>
      <c r="BSB170" s="93"/>
      <c r="BSC170" s="93"/>
      <c r="BSD170" s="93"/>
      <c r="BSE170" s="93"/>
      <c r="BSF170" s="93"/>
      <c r="BSG170" s="93"/>
      <c r="BSH170" s="93"/>
      <c r="BSI170" s="93"/>
      <c r="BSJ170" s="93"/>
      <c r="BSK170" s="93"/>
      <c r="BSL170" s="93"/>
      <c r="BSM170" s="93"/>
      <c r="BSN170" s="93"/>
      <c r="BSO170" s="93"/>
      <c r="BSP170" s="93"/>
      <c r="BSQ170" s="93"/>
      <c r="BSR170" s="93"/>
      <c r="BSS170" s="93"/>
      <c r="BST170" s="93"/>
      <c r="BSU170" s="93"/>
      <c r="BSV170" s="93"/>
      <c r="BSW170" s="93"/>
      <c r="BSX170" s="93"/>
      <c r="BSY170" s="93"/>
      <c r="BSZ170" s="93"/>
      <c r="BTA170" s="93"/>
      <c r="BTB170" s="93"/>
      <c r="BTC170" s="93"/>
      <c r="BTD170" s="93"/>
      <c r="BTE170" s="93"/>
      <c r="BTF170" s="93"/>
      <c r="BTG170" s="93"/>
      <c r="BTH170" s="93"/>
      <c r="BTI170" s="93"/>
      <c r="BTJ170" s="93"/>
      <c r="BTK170" s="93"/>
      <c r="BTL170" s="93"/>
      <c r="BTM170" s="93"/>
      <c r="BTN170" s="93"/>
      <c r="BTO170" s="93"/>
      <c r="BTP170" s="93"/>
      <c r="BTQ170" s="93"/>
      <c r="BTR170" s="93"/>
      <c r="BTS170" s="93"/>
      <c r="BTT170" s="93"/>
      <c r="BTU170" s="93"/>
      <c r="BTV170" s="93"/>
      <c r="BTW170" s="93"/>
      <c r="BTX170" s="93"/>
      <c r="BTY170" s="93"/>
      <c r="BTZ170" s="93"/>
      <c r="BUA170" s="93"/>
      <c r="BUB170" s="93"/>
      <c r="BUC170" s="93"/>
      <c r="BUD170" s="93"/>
      <c r="BUE170" s="93"/>
      <c r="BUF170" s="93"/>
      <c r="BUG170" s="93"/>
      <c r="BUH170" s="93"/>
      <c r="BUI170" s="93"/>
      <c r="BUJ170" s="93"/>
      <c r="BUK170" s="93"/>
      <c r="BUL170" s="93"/>
      <c r="BUM170" s="93"/>
      <c r="BUN170" s="93"/>
      <c r="BUO170" s="93"/>
      <c r="BUP170" s="93"/>
      <c r="BUQ170" s="93"/>
      <c r="BUR170" s="93"/>
      <c r="BUS170" s="93"/>
      <c r="BUT170" s="93"/>
      <c r="BUU170" s="93"/>
      <c r="BUV170" s="93"/>
      <c r="BUW170" s="93"/>
      <c r="BUX170" s="93"/>
      <c r="BUY170" s="93"/>
      <c r="BUZ170" s="93"/>
      <c r="BVA170" s="93"/>
      <c r="BVB170" s="93"/>
      <c r="BVC170" s="93"/>
      <c r="BVD170" s="93"/>
      <c r="BVE170" s="93"/>
      <c r="BVF170" s="93"/>
      <c r="BVG170" s="93"/>
      <c r="BVH170" s="93"/>
      <c r="BVI170" s="93"/>
      <c r="BVJ170" s="93"/>
      <c r="BVK170" s="93"/>
      <c r="BVL170" s="93"/>
      <c r="BVM170" s="93"/>
      <c r="BVN170" s="93"/>
      <c r="BVO170" s="93"/>
      <c r="BVP170" s="93"/>
      <c r="BVQ170" s="93"/>
      <c r="BVR170" s="93"/>
      <c r="BVS170" s="93"/>
      <c r="BVT170" s="93"/>
      <c r="BVU170" s="93"/>
      <c r="BVV170" s="93"/>
      <c r="BVW170" s="93"/>
      <c r="BVX170" s="93"/>
      <c r="BVY170" s="93"/>
      <c r="BVZ170" s="93"/>
      <c r="BWA170" s="93"/>
      <c r="BWB170" s="93"/>
      <c r="BWC170" s="93"/>
      <c r="BWD170" s="93"/>
      <c r="BWE170" s="93"/>
      <c r="BWF170" s="93"/>
      <c r="BWG170" s="93"/>
      <c r="BWH170" s="93"/>
      <c r="BWI170" s="93"/>
      <c r="BWJ170" s="93"/>
      <c r="BWK170" s="93"/>
      <c r="BWL170" s="93"/>
      <c r="BWM170" s="93"/>
      <c r="BWN170" s="93"/>
      <c r="BWO170" s="93"/>
      <c r="BWP170" s="93"/>
      <c r="BWQ170" s="93"/>
      <c r="BWR170" s="93"/>
      <c r="BWS170" s="93"/>
      <c r="BWT170" s="93"/>
      <c r="BWU170" s="93"/>
      <c r="BWV170" s="93"/>
      <c r="BWW170" s="93"/>
      <c r="BWX170" s="93"/>
      <c r="BWY170" s="93"/>
      <c r="BWZ170" s="93"/>
      <c r="BXA170" s="93"/>
      <c r="BXB170" s="93"/>
      <c r="BXC170" s="93"/>
      <c r="BXD170" s="93"/>
      <c r="BXE170" s="93"/>
      <c r="BXF170" s="93"/>
      <c r="BXG170" s="93"/>
      <c r="BXH170" s="93"/>
      <c r="BXI170" s="93"/>
      <c r="BXJ170" s="93"/>
      <c r="BXK170" s="93"/>
      <c r="BXL170" s="93"/>
      <c r="BXM170" s="93"/>
      <c r="BXN170" s="93"/>
      <c r="BXO170" s="93"/>
      <c r="BXP170" s="93"/>
      <c r="BXQ170" s="93"/>
      <c r="BXR170" s="93"/>
      <c r="BXS170" s="93"/>
      <c r="BXT170" s="93"/>
      <c r="BXU170" s="93"/>
      <c r="BXV170" s="93"/>
      <c r="BXW170" s="93"/>
      <c r="BXX170" s="93"/>
      <c r="BXY170" s="93"/>
      <c r="BXZ170" s="93"/>
      <c r="BYA170" s="93"/>
      <c r="BYB170" s="93"/>
      <c r="BYC170" s="93"/>
      <c r="BYD170" s="93"/>
      <c r="BYE170" s="93"/>
      <c r="BYF170" s="93"/>
      <c r="BYG170" s="93"/>
      <c r="BYH170" s="93"/>
      <c r="BYI170" s="93"/>
      <c r="BYJ170" s="93"/>
      <c r="BYK170" s="93"/>
      <c r="BYL170" s="93"/>
      <c r="BYM170" s="93"/>
      <c r="BYN170" s="93"/>
      <c r="BYO170" s="93"/>
      <c r="BYP170" s="93"/>
      <c r="BYQ170" s="93"/>
      <c r="BYR170" s="93"/>
      <c r="BYS170" s="93"/>
      <c r="BYT170" s="93"/>
      <c r="BYU170" s="93"/>
      <c r="BYV170" s="93"/>
      <c r="BYW170" s="93"/>
      <c r="BYX170" s="93"/>
      <c r="BYY170" s="93"/>
      <c r="BYZ170" s="93"/>
      <c r="BZA170" s="93"/>
      <c r="BZB170" s="93"/>
      <c r="BZC170" s="93"/>
      <c r="BZD170" s="93"/>
      <c r="BZE170" s="93"/>
      <c r="BZF170" s="93"/>
      <c r="BZG170" s="93"/>
      <c r="BZH170" s="93"/>
      <c r="BZI170" s="93"/>
      <c r="BZJ170" s="93"/>
      <c r="BZK170" s="93"/>
      <c r="BZL170" s="93"/>
      <c r="BZM170" s="93"/>
      <c r="BZN170" s="93"/>
      <c r="BZO170" s="93"/>
      <c r="BZP170" s="93"/>
      <c r="BZQ170" s="93"/>
      <c r="BZR170" s="93"/>
      <c r="BZS170" s="93"/>
      <c r="BZT170" s="93"/>
      <c r="BZU170" s="93"/>
      <c r="BZV170" s="93"/>
      <c r="BZW170" s="93"/>
      <c r="BZX170" s="93"/>
      <c r="BZY170" s="93"/>
      <c r="BZZ170" s="93"/>
      <c r="CAA170" s="93"/>
      <c r="CAB170" s="93"/>
      <c r="CAC170" s="93"/>
      <c r="CAD170" s="93"/>
      <c r="CAE170" s="93"/>
      <c r="CAF170" s="93"/>
      <c r="CAG170" s="93"/>
      <c r="CAH170" s="93"/>
      <c r="CAI170" s="93"/>
      <c r="CAJ170" s="93"/>
      <c r="CAK170" s="93"/>
      <c r="CAL170" s="93"/>
      <c r="CAM170" s="93"/>
      <c r="CAN170" s="93"/>
      <c r="CAO170" s="93"/>
      <c r="CAP170" s="93"/>
      <c r="CAQ170" s="93"/>
      <c r="CAR170" s="93"/>
      <c r="CAS170" s="93"/>
      <c r="CAT170" s="93"/>
      <c r="CAU170" s="93"/>
      <c r="CAV170" s="93"/>
      <c r="CAW170" s="93"/>
      <c r="CAX170" s="93"/>
      <c r="CAY170" s="93"/>
      <c r="CAZ170" s="93"/>
      <c r="CBA170" s="93"/>
      <c r="CBB170" s="93"/>
      <c r="CBC170" s="93"/>
      <c r="CBD170" s="93"/>
      <c r="CBE170" s="93"/>
      <c r="CBF170" s="93"/>
      <c r="CBG170" s="93"/>
      <c r="CBH170" s="93"/>
      <c r="CBI170" s="93"/>
      <c r="CBJ170" s="93"/>
      <c r="CBK170" s="93"/>
      <c r="CBL170" s="93"/>
      <c r="CBM170" s="93"/>
      <c r="CBN170" s="93"/>
      <c r="CBO170" s="93"/>
      <c r="CBP170" s="93"/>
      <c r="CBQ170" s="93"/>
      <c r="CBR170" s="93"/>
      <c r="CBS170" s="93"/>
      <c r="CBT170" s="93"/>
      <c r="CBU170" s="93"/>
      <c r="CBV170" s="93"/>
      <c r="CBW170" s="93"/>
      <c r="CBX170" s="93"/>
      <c r="CBY170" s="93"/>
      <c r="CBZ170" s="93"/>
      <c r="CCA170" s="93"/>
      <c r="CCB170" s="93"/>
      <c r="CCC170" s="93"/>
      <c r="CCD170" s="93"/>
      <c r="CCE170" s="93"/>
      <c r="CCF170" s="93"/>
      <c r="CCG170" s="93"/>
      <c r="CCH170" s="93"/>
      <c r="CCI170" s="93"/>
      <c r="CCJ170" s="93"/>
      <c r="CCK170" s="93"/>
      <c r="CCL170" s="93"/>
      <c r="CCM170" s="93"/>
      <c r="CCN170" s="93"/>
      <c r="CCO170" s="93"/>
      <c r="CCP170" s="93"/>
      <c r="CCQ170" s="93"/>
      <c r="CCR170" s="93"/>
      <c r="CCS170" s="93"/>
      <c r="CCT170" s="93"/>
      <c r="CCU170" s="93"/>
      <c r="CCV170" s="93"/>
      <c r="CCW170" s="93"/>
      <c r="CCX170" s="93"/>
      <c r="CCY170" s="93"/>
      <c r="CCZ170" s="93"/>
      <c r="CDA170" s="93"/>
      <c r="CDB170" s="93"/>
      <c r="CDC170" s="93"/>
      <c r="CDD170" s="93"/>
      <c r="CDE170" s="93"/>
      <c r="CDF170" s="93"/>
      <c r="CDG170" s="93"/>
      <c r="CDH170" s="93"/>
      <c r="CDI170" s="93"/>
      <c r="CDJ170" s="93"/>
      <c r="CDK170" s="93"/>
      <c r="CDL170" s="93"/>
      <c r="CDM170" s="93"/>
      <c r="CDN170" s="93"/>
      <c r="CDO170" s="93"/>
      <c r="CDP170" s="93"/>
      <c r="CDQ170" s="93"/>
      <c r="CDR170" s="93"/>
      <c r="CDS170" s="93"/>
      <c r="CDT170" s="93"/>
      <c r="CDU170" s="93"/>
      <c r="CDV170" s="93"/>
      <c r="CDW170" s="93"/>
      <c r="CDX170" s="93"/>
      <c r="CDY170" s="93"/>
      <c r="CDZ170" s="93"/>
      <c r="CEA170" s="93"/>
      <c r="CEB170" s="93"/>
      <c r="CEC170" s="93"/>
      <c r="CED170" s="93"/>
      <c r="CEE170" s="93"/>
      <c r="CEF170" s="93"/>
      <c r="CEG170" s="93"/>
      <c r="CEH170" s="93"/>
      <c r="CEI170" s="93"/>
      <c r="CEJ170" s="93"/>
      <c r="CEK170" s="93"/>
      <c r="CEL170" s="93"/>
      <c r="CEM170" s="93"/>
      <c r="CEN170" s="93"/>
      <c r="CEO170" s="93"/>
      <c r="CEP170" s="93"/>
      <c r="CEQ170" s="93"/>
      <c r="CER170" s="93"/>
      <c r="CES170" s="93"/>
      <c r="CET170" s="93"/>
      <c r="CEU170" s="93"/>
      <c r="CEV170" s="93"/>
      <c r="CEW170" s="93"/>
      <c r="CEX170" s="93"/>
      <c r="CEY170" s="93"/>
      <c r="CEZ170" s="93"/>
      <c r="CFA170" s="93"/>
      <c r="CFB170" s="93"/>
      <c r="CFC170" s="93"/>
      <c r="CFD170" s="93"/>
      <c r="CFE170" s="93"/>
      <c r="CFF170" s="93"/>
      <c r="CFG170" s="93"/>
      <c r="CFH170" s="93"/>
      <c r="CFI170" s="93"/>
      <c r="CFJ170" s="93"/>
      <c r="CFK170" s="93"/>
      <c r="CFL170" s="93"/>
      <c r="CFM170" s="93"/>
      <c r="CFN170" s="93"/>
      <c r="CFO170" s="93"/>
      <c r="CFP170" s="93"/>
      <c r="CFQ170" s="93"/>
      <c r="CFR170" s="93"/>
      <c r="CFS170" s="93"/>
      <c r="CFT170" s="93"/>
      <c r="CFU170" s="93"/>
      <c r="CFV170" s="93"/>
      <c r="CFW170" s="93"/>
      <c r="CFX170" s="93"/>
      <c r="CFY170" s="93"/>
      <c r="CFZ170" s="93"/>
      <c r="CGA170" s="93"/>
      <c r="CGB170" s="93"/>
      <c r="CGC170" s="93"/>
      <c r="CGD170" s="93"/>
      <c r="CGE170" s="93"/>
      <c r="CGF170" s="93"/>
      <c r="CGG170" s="93"/>
      <c r="CGH170" s="93"/>
      <c r="CGI170" s="93"/>
      <c r="CGJ170" s="93"/>
      <c r="CGK170" s="93"/>
      <c r="CGL170" s="93"/>
      <c r="CGM170" s="93"/>
      <c r="CGN170" s="93"/>
      <c r="CGO170" s="93"/>
      <c r="CGP170" s="93"/>
      <c r="CGQ170" s="93"/>
      <c r="CGR170" s="93"/>
      <c r="CGS170" s="93"/>
      <c r="CGT170" s="93"/>
      <c r="CGU170" s="93"/>
      <c r="CGV170" s="93"/>
      <c r="CGW170" s="93"/>
      <c r="CGX170" s="93"/>
      <c r="CGY170" s="93"/>
      <c r="CGZ170" s="93"/>
      <c r="CHA170" s="93"/>
      <c r="CHB170" s="93"/>
      <c r="CHC170" s="93"/>
      <c r="CHD170" s="93"/>
      <c r="CHE170" s="93"/>
      <c r="CHF170" s="93"/>
      <c r="CHG170" s="93"/>
      <c r="CHH170" s="93"/>
      <c r="CHI170" s="93"/>
      <c r="CHJ170" s="93"/>
      <c r="CHK170" s="93"/>
      <c r="CHL170" s="93"/>
      <c r="CHM170" s="93"/>
      <c r="CHN170" s="93"/>
      <c r="CHO170" s="93"/>
      <c r="CHP170" s="93"/>
      <c r="CHQ170" s="93"/>
      <c r="CHR170" s="93"/>
      <c r="CHS170" s="93"/>
      <c r="CHT170" s="93"/>
      <c r="CHU170" s="93"/>
      <c r="CHV170" s="93"/>
      <c r="CHW170" s="93"/>
      <c r="CHX170" s="93"/>
      <c r="CHY170" s="93"/>
      <c r="CHZ170" s="93"/>
      <c r="CIA170" s="93"/>
      <c r="CIB170" s="93"/>
      <c r="CIC170" s="93"/>
      <c r="CID170" s="93"/>
      <c r="CIE170" s="93"/>
      <c r="CIF170" s="93"/>
      <c r="CIG170" s="93"/>
      <c r="CIH170" s="93"/>
      <c r="CII170" s="93"/>
      <c r="CIJ170" s="93"/>
      <c r="CIK170" s="93"/>
      <c r="CIL170" s="93"/>
      <c r="CIM170" s="93"/>
      <c r="CIN170" s="93"/>
      <c r="CIO170" s="93"/>
      <c r="CIP170" s="93"/>
      <c r="CIQ170" s="93"/>
      <c r="CIR170" s="93"/>
      <c r="CIS170" s="93"/>
      <c r="CIT170" s="93"/>
      <c r="CIU170" s="93"/>
      <c r="CIV170" s="93"/>
      <c r="CIW170" s="93"/>
      <c r="CIX170" s="93"/>
      <c r="CIY170" s="93"/>
      <c r="CIZ170" s="93"/>
      <c r="CJA170" s="93"/>
      <c r="CJB170" s="93"/>
      <c r="CJC170" s="93"/>
      <c r="CJD170" s="93"/>
      <c r="CJE170" s="93"/>
      <c r="CJF170" s="93"/>
      <c r="CJG170" s="93"/>
      <c r="CJH170" s="93"/>
      <c r="CJI170" s="93"/>
      <c r="CJJ170" s="93"/>
      <c r="CJK170" s="93"/>
      <c r="CJL170" s="93"/>
      <c r="CJM170" s="93"/>
      <c r="CJN170" s="93"/>
      <c r="CJO170" s="93"/>
      <c r="CJP170" s="93"/>
      <c r="CJQ170" s="93"/>
      <c r="CJR170" s="93"/>
      <c r="CJS170" s="93"/>
      <c r="CJT170" s="93"/>
      <c r="CJU170" s="93"/>
      <c r="CJV170" s="93"/>
      <c r="CJW170" s="93"/>
      <c r="CJX170" s="93"/>
      <c r="CJY170" s="93"/>
      <c r="CJZ170" s="93"/>
      <c r="CKA170" s="93"/>
      <c r="CKB170" s="93"/>
      <c r="CKC170" s="93"/>
      <c r="CKD170" s="93"/>
      <c r="CKE170" s="93"/>
      <c r="CKF170" s="93"/>
      <c r="CKG170" s="93"/>
      <c r="CKH170" s="93"/>
      <c r="CKI170" s="93"/>
      <c r="CKJ170" s="93"/>
      <c r="CKK170" s="93"/>
      <c r="CKL170" s="93"/>
      <c r="CKM170" s="93"/>
      <c r="CKN170" s="93"/>
      <c r="CKO170" s="93"/>
      <c r="CKP170" s="93"/>
      <c r="CKQ170" s="93"/>
      <c r="CKR170" s="93"/>
      <c r="CKS170" s="93"/>
      <c r="CKT170" s="93"/>
      <c r="CKU170" s="93"/>
      <c r="CKV170" s="93"/>
      <c r="CKW170" s="93"/>
      <c r="CKX170" s="93"/>
      <c r="CKY170" s="93"/>
      <c r="CKZ170" s="93"/>
      <c r="CLA170" s="93"/>
      <c r="CLB170" s="93"/>
      <c r="CLC170" s="93"/>
      <c r="CLD170" s="93"/>
      <c r="CLE170" s="93"/>
      <c r="CLF170" s="93"/>
      <c r="CLG170" s="93"/>
      <c r="CLH170" s="93"/>
      <c r="CLI170" s="93"/>
      <c r="CLJ170" s="93"/>
      <c r="CLK170" s="93"/>
      <c r="CLL170" s="93"/>
      <c r="CLM170" s="93"/>
      <c r="CLN170" s="93"/>
      <c r="CLO170" s="93"/>
      <c r="CLP170" s="93"/>
      <c r="CLQ170" s="93"/>
      <c r="CLR170" s="93"/>
      <c r="CLS170" s="93"/>
      <c r="CLT170" s="93"/>
      <c r="CLU170" s="93"/>
      <c r="CLV170" s="93"/>
      <c r="CLW170" s="93"/>
      <c r="CLX170" s="93"/>
      <c r="CLY170" s="93"/>
      <c r="CLZ170" s="93"/>
      <c r="CMA170" s="93"/>
      <c r="CMB170" s="93"/>
      <c r="CMC170" s="93"/>
      <c r="CMD170" s="93"/>
      <c r="CME170" s="93"/>
      <c r="CMF170" s="93"/>
      <c r="CMG170" s="93"/>
      <c r="CMH170" s="93"/>
      <c r="CMI170" s="93"/>
      <c r="CMJ170" s="93"/>
      <c r="CMK170" s="93"/>
      <c r="CML170" s="93"/>
      <c r="CMM170" s="93"/>
      <c r="CMN170" s="93"/>
      <c r="CMO170" s="93"/>
      <c r="CMP170" s="93"/>
      <c r="CMQ170" s="93"/>
      <c r="CMR170" s="93"/>
      <c r="CMS170" s="93"/>
      <c r="CMT170" s="93"/>
      <c r="CMU170" s="93"/>
      <c r="CMV170" s="93"/>
      <c r="CMW170" s="93"/>
      <c r="CMX170" s="93"/>
      <c r="CMY170" s="93"/>
      <c r="CMZ170" s="93"/>
      <c r="CNA170" s="93"/>
      <c r="CNB170" s="93"/>
      <c r="CNC170" s="93"/>
      <c r="CND170" s="93"/>
      <c r="CNE170" s="93"/>
      <c r="CNF170" s="93"/>
      <c r="CNG170" s="93"/>
      <c r="CNH170" s="93"/>
      <c r="CNI170" s="93"/>
      <c r="CNJ170" s="93"/>
      <c r="CNK170" s="93"/>
      <c r="CNL170" s="93"/>
      <c r="CNM170" s="93"/>
      <c r="CNN170" s="93"/>
      <c r="CNO170" s="93"/>
      <c r="CNP170" s="93"/>
      <c r="CNQ170" s="93"/>
      <c r="CNR170" s="93"/>
      <c r="CNS170" s="93"/>
      <c r="CNT170" s="93"/>
      <c r="CNU170" s="93"/>
      <c r="CNV170" s="93"/>
      <c r="CNW170" s="93"/>
      <c r="CNX170" s="93"/>
      <c r="CNY170" s="93"/>
      <c r="CNZ170" s="93"/>
      <c r="COA170" s="93"/>
      <c r="COB170" s="93"/>
      <c r="COC170" s="93"/>
      <c r="COD170" s="93"/>
      <c r="COE170" s="93"/>
      <c r="COF170" s="93"/>
      <c r="COG170" s="93"/>
      <c r="COH170" s="93"/>
      <c r="COI170" s="93"/>
      <c r="COJ170" s="93"/>
      <c r="COK170" s="93"/>
      <c r="COL170" s="93"/>
      <c r="COM170" s="93"/>
      <c r="CON170" s="93"/>
      <c r="COO170" s="93"/>
      <c r="COP170" s="93"/>
      <c r="COQ170" s="93"/>
      <c r="COR170" s="93"/>
      <c r="COS170" s="93"/>
      <c r="COT170" s="93"/>
      <c r="COU170" s="93"/>
      <c r="COV170" s="93"/>
      <c r="COW170" s="93"/>
      <c r="COX170" s="93"/>
      <c r="COY170" s="93"/>
      <c r="COZ170" s="93"/>
      <c r="CPA170" s="93"/>
      <c r="CPB170" s="93"/>
      <c r="CPC170" s="93"/>
      <c r="CPD170" s="93"/>
      <c r="CPE170" s="93"/>
      <c r="CPF170" s="93"/>
      <c r="CPG170" s="93"/>
      <c r="CPH170" s="93"/>
      <c r="CPI170" s="93"/>
      <c r="CPJ170" s="93"/>
      <c r="CPK170" s="93"/>
      <c r="CPL170" s="93"/>
      <c r="CPM170" s="93"/>
      <c r="CPN170" s="93"/>
      <c r="CPO170" s="93"/>
      <c r="CPP170" s="93"/>
      <c r="CPQ170" s="93"/>
      <c r="CPR170" s="93"/>
      <c r="CPS170" s="93"/>
      <c r="CPT170" s="93"/>
      <c r="CPU170" s="93"/>
      <c r="CPV170" s="93"/>
      <c r="CPW170" s="93"/>
      <c r="CPX170" s="93"/>
      <c r="CPY170" s="93"/>
      <c r="CPZ170" s="93"/>
      <c r="CQA170" s="93"/>
      <c r="CQB170" s="93"/>
      <c r="CQC170" s="93"/>
      <c r="CQD170" s="93"/>
      <c r="CQE170" s="93"/>
      <c r="CQF170" s="93"/>
      <c r="CQG170" s="93"/>
      <c r="CQH170" s="93"/>
      <c r="CQI170" s="93"/>
      <c r="CQJ170" s="93"/>
      <c r="CQK170" s="93"/>
      <c r="CQL170" s="93"/>
      <c r="CQM170" s="93"/>
      <c r="CQN170" s="93"/>
      <c r="CQO170" s="93"/>
      <c r="CQP170" s="93"/>
      <c r="CQQ170" s="93"/>
      <c r="CQR170" s="93"/>
      <c r="CQS170" s="93"/>
      <c r="CQT170" s="93"/>
      <c r="CQU170" s="93"/>
      <c r="CQV170" s="93"/>
      <c r="CQW170" s="93"/>
      <c r="CQX170" s="93"/>
      <c r="CQY170" s="93"/>
      <c r="CQZ170" s="93"/>
      <c r="CRA170" s="93"/>
      <c r="CRB170" s="93"/>
      <c r="CRC170" s="93"/>
      <c r="CRD170" s="93"/>
      <c r="CRE170" s="93"/>
      <c r="CRF170" s="93"/>
      <c r="CRG170" s="93"/>
      <c r="CRH170" s="93"/>
      <c r="CRI170" s="93"/>
      <c r="CRJ170" s="93"/>
      <c r="CRK170" s="93"/>
      <c r="CRL170" s="93"/>
      <c r="CRM170" s="93"/>
      <c r="CRN170" s="93"/>
      <c r="CRO170" s="93"/>
      <c r="CRP170" s="93"/>
      <c r="CRQ170" s="93"/>
      <c r="CRR170" s="93"/>
      <c r="CRS170" s="93"/>
      <c r="CRT170" s="93"/>
      <c r="CRU170" s="93"/>
      <c r="CRV170" s="93"/>
      <c r="CRW170" s="93"/>
      <c r="CRX170" s="93"/>
      <c r="CRY170" s="93"/>
      <c r="CRZ170" s="93"/>
      <c r="CSA170" s="93"/>
      <c r="CSB170" s="93"/>
      <c r="CSC170" s="93"/>
      <c r="CSD170" s="93"/>
      <c r="CSE170" s="93"/>
      <c r="CSF170" s="93"/>
      <c r="CSG170" s="93"/>
      <c r="CSH170" s="93"/>
      <c r="CSI170" s="93"/>
      <c r="CSJ170" s="93"/>
      <c r="CSK170" s="93"/>
      <c r="CSL170" s="93"/>
      <c r="CSM170" s="93"/>
      <c r="CSN170" s="93"/>
      <c r="CSO170" s="93"/>
      <c r="CSP170" s="93"/>
      <c r="CSQ170" s="93"/>
      <c r="CSR170" s="93"/>
      <c r="CSS170" s="93"/>
      <c r="CST170" s="93"/>
      <c r="CSU170" s="93"/>
      <c r="CSV170" s="93"/>
      <c r="CSW170" s="93"/>
      <c r="CSX170" s="93"/>
      <c r="CSY170" s="93"/>
      <c r="CSZ170" s="93"/>
      <c r="CTA170" s="93"/>
      <c r="CTB170" s="93"/>
      <c r="CTC170" s="93"/>
      <c r="CTD170" s="93"/>
      <c r="CTE170" s="93"/>
      <c r="CTF170" s="93"/>
      <c r="CTG170" s="93"/>
      <c r="CTH170" s="93"/>
      <c r="CTI170" s="93"/>
      <c r="CTJ170" s="93"/>
      <c r="CTK170" s="93"/>
      <c r="CTL170" s="93"/>
      <c r="CTM170" s="93"/>
      <c r="CTN170" s="93"/>
      <c r="CTO170" s="93"/>
      <c r="CTP170" s="93"/>
      <c r="CTQ170" s="93"/>
      <c r="CTR170" s="93"/>
      <c r="CTS170" s="93"/>
      <c r="CTT170" s="93"/>
      <c r="CTU170" s="93"/>
      <c r="CTV170" s="93"/>
      <c r="CTW170" s="93"/>
      <c r="CTX170" s="93"/>
      <c r="CTY170" s="93"/>
      <c r="CTZ170" s="93"/>
      <c r="CUA170" s="93"/>
      <c r="CUB170" s="93"/>
      <c r="CUC170" s="93"/>
      <c r="CUD170" s="93"/>
      <c r="CUE170" s="93"/>
      <c r="CUF170" s="93"/>
      <c r="CUG170" s="93"/>
      <c r="CUH170" s="93"/>
      <c r="CUI170" s="93"/>
      <c r="CUJ170" s="93"/>
      <c r="CUK170" s="93"/>
      <c r="CUL170" s="93"/>
      <c r="CUM170" s="93"/>
      <c r="CUN170" s="93"/>
      <c r="CUO170" s="93"/>
      <c r="CUP170" s="93"/>
      <c r="CUQ170" s="93"/>
      <c r="CUR170" s="93"/>
      <c r="CUS170" s="93"/>
      <c r="CUT170" s="93"/>
      <c r="CUU170" s="93"/>
      <c r="CUV170" s="93"/>
      <c r="CUW170" s="93"/>
      <c r="CUX170" s="93"/>
      <c r="CUY170" s="93"/>
      <c r="CUZ170" s="93"/>
      <c r="CVA170" s="93"/>
      <c r="CVB170" s="93"/>
      <c r="CVC170" s="93"/>
      <c r="CVD170" s="93"/>
      <c r="CVE170" s="93"/>
      <c r="CVF170" s="93"/>
      <c r="CVG170" s="93"/>
      <c r="CVH170" s="93"/>
      <c r="CVI170" s="93"/>
      <c r="CVJ170" s="93"/>
      <c r="CVK170" s="93"/>
      <c r="CVL170" s="93"/>
      <c r="CVM170" s="93"/>
      <c r="CVN170" s="93"/>
      <c r="CVO170" s="93"/>
      <c r="CVP170" s="93"/>
      <c r="CVQ170" s="93"/>
      <c r="CVR170" s="93"/>
      <c r="CVS170" s="93"/>
      <c r="CVT170" s="93"/>
      <c r="CVU170" s="93"/>
      <c r="CVV170" s="93"/>
      <c r="CVW170" s="93"/>
      <c r="CVX170" s="93"/>
      <c r="CVY170" s="93"/>
      <c r="CVZ170" s="93"/>
      <c r="CWA170" s="93"/>
      <c r="CWB170" s="93"/>
      <c r="CWC170" s="93"/>
      <c r="CWD170" s="93"/>
      <c r="CWE170" s="93"/>
      <c r="CWF170" s="93"/>
      <c r="CWG170" s="93"/>
      <c r="CWH170" s="93"/>
      <c r="CWI170" s="93"/>
      <c r="CWJ170" s="93"/>
      <c r="CWK170" s="93"/>
      <c r="CWL170" s="93"/>
      <c r="CWM170" s="93"/>
      <c r="CWN170" s="93"/>
      <c r="CWO170" s="93"/>
      <c r="CWP170" s="93"/>
      <c r="CWQ170" s="93"/>
      <c r="CWR170" s="93"/>
      <c r="CWS170" s="93"/>
      <c r="CWT170" s="93"/>
      <c r="CWU170" s="93"/>
      <c r="CWV170" s="93"/>
      <c r="CWW170" s="93"/>
      <c r="CWX170" s="93"/>
      <c r="CWY170" s="93"/>
      <c r="CWZ170" s="93"/>
      <c r="CXA170" s="93"/>
      <c r="CXB170" s="93"/>
      <c r="CXC170" s="93"/>
      <c r="CXD170" s="93"/>
      <c r="CXE170" s="93"/>
      <c r="CXF170" s="93"/>
      <c r="CXG170" s="93"/>
      <c r="CXH170" s="93"/>
      <c r="CXI170" s="93"/>
      <c r="CXJ170" s="93"/>
      <c r="CXK170" s="93"/>
      <c r="CXL170" s="93"/>
      <c r="CXM170" s="93"/>
      <c r="CXN170" s="93"/>
      <c r="CXO170" s="93"/>
      <c r="CXP170" s="93"/>
      <c r="CXQ170" s="93"/>
      <c r="CXR170" s="93"/>
      <c r="CXS170" s="93"/>
      <c r="CXT170" s="93"/>
      <c r="CXU170" s="93"/>
      <c r="CXV170" s="93"/>
      <c r="CXW170" s="93"/>
      <c r="CXX170" s="93"/>
      <c r="CXY170" s="93"/>
      <c r="CXZ170" s="93"/>
      <c r="CYA170" s="93"/>
      <c r="CYB170" s="93"/>
      <c r="CYC170" s="93"/>
      <c r="CYD170" s="93"/>
      <c r="CYE170" s="93"/>
      <c r="CYF170" s="93"/>
      <c r="CYG170" s="93"/>
      <c r="CYH170" s="93"/>
      <c r="CYI170" s="93"/>
      <c r="CYJ170" s="93"/>
      <c r="CYK170" s="93"/>
      <c r="CYL170" s="93"/>
      <c r="CYM170" s="93"/>
      <c r="CYN170" s="93"/>
      <c r="CYO170" s="93"/>
      <c r="CYP170" s="93"/>
      <c r="CYQ170" s="93"/>
      <c r="CYR170" s="93"/>
      <c r="CYS170" s="93"/>
      <c r="CYT170" s="93"/>
      <c r="CYU170" s="93"/>
      <c r="CYV170" s="93"/>
      <c r="CYW170" s="93"/>
      <c r="CYX170" s="93"/>
      <c r="CYY170" s="93"/>
      <c r="CYZ170" s="93"/>
      <c r="CZA170" s="93"/>
      <c r="CZB170" s="93"/>
      <c r="CZC170" s="93"/>
      <c r="CZD170" s="93"/>
      <c r="CZE170" s="93"/>
      <c r="CZF170" s="93"/>
      <c r="CZG170" s="93"/>
      <c r="CZH170" s="93"/>
      <c r="CZI170" s="93"/>
      <c r="CZJ170" s="93"/>
      <c r="CZK170" s="93"/>
      <c r="CZL170" s="93"/>
      <c r="CZM170" s="93"/>
      <c r="CZN170" s="93"/>
      <c r="CZO170" s="93"/>
      <c r="CZP170" s="93"/>
      <c r="CZQ170" s="93"/>
      <c r="CZR170" s="93"/>
      <c r="CZS170" s="93"/>
      <c r="CZT170" s="93"/>
      <c r="CZU170" s="93"/>
      <c r="CZV170" s="93"/>
      <c r="CZW170" s="93"/>
      <c r="CZX170" s="93"/>
      <c r="CZY170" s="93"/>
      <c r="CZZ170" s="93"/>
      <c r="DAA170" s="93"/>
      <c r="DAB170" s="93"/>
      <c r="DAC170" s="93"/>
      <c r="DAD170" s="93"/>
      <c r="DAE170" s="93"/>
      <c r="DAF170" s="93"/>
      <c r="DAG170" s="93"/>
      <c r="DAH170" s="93"/>
      <c r="DAI170" s="93"/>
      <c r="DAJ170" s="93"/>
      <c r="DAK170" s="93"/>
      <c r="DAL170" s="93"/>
      <c r="DAM170" s="93"/>
      <c r="DAN170" s="93"/>
      <c r="DAO170" s="93"/>
      <c r="DAP170" s="93"/>
      <c r="DAQ170" s="93"/>
      <c r="DAR170" s="93"/>
      <c r="DAS170" s="93"/>
      <c r="DAT170" s="93"/>
      <c r="DAU170" s="93"/>
      <c r="DAV170" s="93"/>
      <c r="DAW170" s="93"/>
      <c r="DAX170" s="93"/>
      <c r="DAY170" s="93"/>
      <c r="DAZ170" s="93"/>
      <c r="DBA170" s="93"/>
      <c r="DBB170" s="93"/>
      <c r="DBC170" s="93"/>
      <c r="DBD170" s="93"/>
      <c r="DBE170" s="93"/>
      <c r="DBF170" s="93"/>
      <c r="DBG170" s="93"/>
      <c r="DBH170" s="93"/>
      <c r="DBI170" s="93"/>
      <c r="DBJ170" s="93"/>
      <c r="DBK170" s="93"/>
      <c r="DBL170" s="93"/>
      <c r="DBM170" s="93"/>
      <c r="DBN170" s="93"/>
      <c r="DBO170" s="93"/>
      <c r="DBP170" s="93"/>
      <c r="DBQ170" s="93"/>
      <c r="DBR170" s="93"/>
      <c r="DBS170" s="93"/>
      <c r="DBT170" s="93"/>
      <c r="DBU170" s="93"/>
      <c r="DBV170" s="93"/>
      <c r="DBW170" s="93"/>
      <c r="DBX170" s="93"/>
      <c r="DBY170" s="93"/>
      <c r="DBZ170" s="93"/>
      <c r="DCA170" s="93"/>
      <c r="DCB170" s="93"/>
      <c r="DCC170" s="93"/>
      <c r="DCD170" s="93"/>
      <c r="DCE170" s="93"/>
      <c r="DCF170" s="93"/>
      <c r="DCG170" s="93"/>
      <c r="DCH170" s="93"/>
      <c r="DCI170" s="93"/>
      <c r="DCJ170" s="93"/>
      <c r="DCK170" s="93"/>
      <c r="DCL170" s="93"/>
      <c r="DCM170" s="93"/>
      <c r="DCN170" s="93"/>
      <c r="DCO170" s="93"/>
      <c r="DCP170" s="93"/>
      <c r="DCQ170" s="93"/>
      <c r="DCR170" s="93"/>
      <c r="DCS170" s="93"/>
      <c r="DCT170" s="93"/>
      <c r="DCU170" s="93"/>
      <c r="DCV170" s="93"/>
      <c r="DCW170" s="93"/>
      <c r="DCX170" s="93"/>
      <c r="DCY170" s="93"/>
      <c r="DCZ170" s="93"/>
      <c r="DDA170" s="93"/>
      <c r="DDB170" s="93"/>
      <c r="DDC170" s="93"/>
      <c r="DDD170" s="93"/>
      <c r="DDE170" s="93"/>
      <c r="DDF170" s="93"/>
      <c r="DDG170" s="93"/>
      <c r="DDH170" s="93"/>
      <c r="DDI170" s="93"/>
      <c r="DDJ170" s="93"/>
      <c r="DDK170" s="93"/>
      <c r="DDL170" s="93"/>
      <c r="DDM170" s="93"/>
      <c r="DDN170" s="93"/>
      <c r="DDO170" s="93"/>
      <c r="DDP170" s="93"/>
      <c r="DDQ170" s="93"/>
      <c r="DDR170" s="93"/>
      <c r="DDS170" s="93"/>
      <c r="DDT170" s="93"/>
      <c r="DDU170" s="93"/>
      <c r="DDV170" s="93"/>
      <c r="DDW170" s="93"/>
      <c r="DDX170" s="93"/>
      <c r="DDY170" s="93"/>
      <c r="DDZ170" s="93"/>
      <c r="DEA170" s="93"/>
      <c r="DEB170" s="93"/>
      <c r="DEC170" s="93"/>
      <c r="DED170" s="93"/>
      <c r="DEE170" s="93"/>
      <c r="DEF170" s="93"/>
      <c r="DEG170" s="93"/>
      <c r="DEH170" s="93"/>
      <c r="DEI170" s="93"/>
      <c r="DEJ170" s="93"/>
      <c r="DEK170" s="93"/>
      <c r="DEL170" s="93"/>
      <c r="DEM170" s="93"/>
      <c r="DEN170" s="93"/>
      <c r="DEO170" s="93"/>
      <c r="DEP170" s="93"/>
      <c r="DEQ170" s="93"/>
      <c r="DER170" s="93"/>
      <c r="DES170" s="93"/>
      <c r="DET170" s="93"/>
      <c r="DEU170" s="93"/>
      <c r="DEV170" s="93"/>
      <c r="DEW170" s="93"/>
      <c r="DEX170" s="93"/>
      <c r="DEY170" s="93"/>
      <c r="DEZ170" s="93"/>
      <c r="DFA170" s="93"/>
      <c r="DFB170" s="93"/>
      <c r="DFC170" s="93"/>
      <c r="DFD170" s="93"/>
      <c r="DFE170" s="93"/>
      <c r="DFF170" s="93"/>
      <c r="DFG170" s="93"/>
      <c r="DFH170" s="93"/>
      <c r="DFI170" s="93"/>
      <c r="DFJ170" s="93"/>
      <c r="DFK170" s="93"/>
      <c r="DFL170" s="93"/>
      <c r="DFM170" s="93"/>
      <c r="DFN170" s="93"/>
      <c r="DFO170" s="93"/>
      <c r="DFP170" s="93"/>
      <c r="DFQ170" s="93"/>
      <c r="DFR170" s="93"/>
      <c r="DFS170" s="93"/>
      <c r="DFT170" s="93"/>
      <c r="DFU170" s="93"/>
      <c r="DFV170" s="93"/>
      <c r="DFW170" s="93"/>
      <c r="DFX170" s="93"/>
      <c r="DFY170" s="93"/>
      <c r="DFZ170" s="93"/>
      <c r="DGA170" s="93"/>
      <c r="DGB170" s="93"/>
      <c r="DGC170" s="93"/>
      <c r="DGD170" s="93"/>
      <c r="DGE170" s="93"/>
      <c r="DGF170" s="93"/>
      <c r="DGG170" s="93"/>
      <c r="DGH170" s="93"/>
      <c r="DGI170" s="93"/>
      <c r="DGJ170" s="93"/>
      <c r="DGK170" s="93"/>
      <c r="DGL170" s="93"/>
      <c r="DGM170" s="93"/>
      <c r="DGN170" s="93"/>
      <c r="DGO170" s="93"/>
      <c r="DGP170" s="93"/>
      <c r="DGQ170" s="93"/>
      <c r="DGR170" s="93"/>
      <c r="DGS170" s="93"/>
      <c r="DGT170" s="93"/>
      <c r="DGU170" s="93"/>
      <c r="DGV170" s="93"/>
      <c r="DGW170" s="93"/>
      <c r="DGX170" s="93"/>
      <c r="DGY170" s="93"/>
      <c r="DGZ170" s="93"/>
      <c r="DHA170" s="93"/>
      <c r="DHB170" s="93"/>
      <c r="DHC170" s="93"/>
      <c r="DHD170" s="93"/>
      <c r="DHE170" s="93"/>
      <c r="DHF170" s="93"/>
      <c r="DHG170" s="93"/>
      <c r="DHH170" s="93"/>
      <c r="DHI170" s="93"/>
      <c r="DHJ170" s="93"/>
      <c r="DHK170" s="93"/>
      <c r="DHL170" s="93"/>
      <c r="DHM170" s="93"/>
      <c r="DHN170" s="93"/>
      <c r="DHO170" s="93"/>
      <c r="DHP170" s="93"/>
      <c r="DHQ170" s="93"/>
    </row>
    <row r="171" spans="1:2929" s="170" customFormat="1">
      <c r="A171" s="198"/>
      <c r="B171" s="173"/>
      <c r="C171" s="127"/>
      <c r="D171" s="108"/>
      <c r="E171" s="663"/>
      <c r="F171" s="105"/>
      <c r="G171" s="162"/>
      <c r="H171" s="108"/>
      <c r="I171" s="109"/>
      <c r="J171" s="105"/>
      <c r="K171" s="93"/>
      <c r="L171" s="166"/>
      <c r="M171" s="93"/>
      <c r="N171" s="93"/>
      <c r="O171" s="93"/>
      <c r="P171" s="93"/>
      <c r="Q171" s="93"/>
      <c r="R171" s="93"/>
      <c r="S171" s="93"/>
      <c r="T171" s="93"/>
      <c r="U171" s="93"/>
      <c r="V171" s="93"/>
      <c r="W171" s="93"/>
      <c r="X171" s="93"/>
      <c r="Y171" s="93"/>
      <c r="Z171" s="93"/>
      <c r="AA171" s="93"/>
      <c r="AB171" s="93"/>
      <c r="AC171" s="93"/>
      <c r="AD171" s="93"/>
      <c r="AE171" s="93"/>
      <c r="AF171" s="93"/>
      <c r="AG171" s="93"/>
      <c r="AH171" s="93"/>
      <c r="AI171" s="93"/>
      <c r="AJ171" s="93"/>
      <c r="AK171" s="93"/>
      <c r="AL171" s="93"/>
      <c r="AM171" s="93"/>
      <c r="AN171" s="93"/>
      <c r="AO171" s="93"/>
      <c r="AP171" s="93"/>
      <c r="AQ171" s="93"/>
      <c r="AR171" s="93"/>
      <c r="AS171" s="93"/>
      <c r="AT171" s="93"/>
      <c r="AU171" s="93"/>
      <c r="AV171" s="93"/>
      <c r="AW171" s="93"/>
      <c r="AX171" s="93"/>
      <c r="AY171" s="93"/>
      <c r="AZ171" s="93"/>
      <c r="BA171" s="93"/>
      <c r="BB171" s="93"/>
      <c r="BC171" s="93"/>
      <c r="BD171" s="93"/>
      <c r="BE171" s="93"/>
      <c r="BF171" s="93"/>
      <c r="BG171" s="93"/>
      <c r="BH171" s="93"/>
      <c r="BI171" s="93"/>
      <c r="BJ171" s="93"/>
      <c r="BK171" s="93"/>
      <c r="BL171" s="93"/>
      <c r="BM171" s="93"/>
      <c r="BN171" s="93"/>
      <c r="BO171" s="93"/>
      <c r="BP171" s="93"/>
      <c r="BQ171" s="93"/>
      <c r="BR171" s="93"/>
      <c r="BS171" s="93"/>
      <c r="BT171" s="93"/>
      <c r="BU171" s="93"/>
      <c r="BV171" s="93"/>
      <c r="BW171" s="93"/>
      <c r="BX171" s="93"/>
      <c r="BY171" s="93"/>
      <c r="BZ171" s="93"/>
      <c r="CA171" s="93"/>
      <c r="CB171" s="93"/>
      <c r="CC171" s="93"/>
      <c r="CD171" s="93"/>
      <c r="CE171" s="93"/>
      <c r="CF171" s="93"/>
      <c r="CG171" s="93"/>
      <c r="CH171" s="93"/>
      <c r="CI171" s="93"/>
      <c r="CJ171" s="93"/>
      <c r="CK171" s="93"/>
      <c r="CL171" s="93"/>
      <c r="CM171" s="93"/>
      <c r="CN171" s="93"/>
      <c r="CO171" s="93"/>
      <c r="CP171" s="93"/>
      <c r="CQ171" s="93"/>
      <c r="CR171" s="93"/>
      <c r="CS171" s="93"/>
      <c r="CT171" s="93"/>
      <c r="CU171" s="93"/>
      <c r="CV171" s="93"/>
      <c r="CW171" s="93"/>
      <c r="CX171" s="93"/>
      <c r="CY171" s="93"/>
      <c r="CZ171" s="93"/>
      <c r="DA171" s="93"/>
      <c r="DB171" s="93"/>
      <c r="DC171" s="93"/>
      <c r="DD171" s="93"/>
      <c r="DE171" s="93"/>
      <c r="DF171" s="93"/>
      <c r="DG171" s="93"/>
      <c r="DH171" s="93"/>
      <c r="DI171" s="93"/>
      <c r="DJ171" s="93"/>
      <c r="DK171" s="93"/>
      <c r="DL171" s="93"/>
      <c r="DM171" s="93"/>
      <c r="DN171" s="93"/>
      <c r="DO171" s="93"/>
      <c r="DP171" s="93"/>
      <c r="DQ171" s="93"/>
      <c r="DR171" s="93"/>
      <c r="DS171" s="93"/>
      <c r="DT171" s="93"/>
      <c r="DU171" s="93"/>
      <c r="DV171" s="93"/>
      <c r="DW171" s="93"/>
      <c r="DX171" s="93"/>
      <c r="DY171" s="93"/>
      <c r="DZ171" s="93"/>
      <c r="EA171" s="93"/>
      <c r="EB171" s="93"/>
      <c r="EC171" s="93"/>
      <c r="ED171" s="93"/>
      <c r="EE171" s="93"/>
      <c r="EF171" s="93"/>
      <c r="EG171" s="93"/>
      <c r="EH171" s="93"/>
      <c r="EI171" s="93"/>
      <c r="EJ171" s="93"/>
      <c r="EK171" s="93"/>
      <c r="EL171" s="93"/>
      <c r="EM171" s="93"/>
      <c r="EN171" s="93"/>
      <c r="EO171" s="93"/>
      <c r="EP171" s="93"/>
      <c r="EQ171" s="93"/>
      <c r="ER171" s="93"/>
      <c r="ES171" s="93"/>
      <c r="ET171" s="93"/>
      <c r="EU171" s="93"/>
      <c r="EV171" s="93"/>
      <c r="EW171" s="93"/>
      <c r="EX171" s="93"/>
      <c r="EY171" s="93"/>
      <c r="EZ171" s="93"/>
      <c r="FA171" s="93"/>
      <c r="FB171" s="93"/>
      <c r="FC171" s="93"/>
      <c r="FD171" s="93"/>
      <c r="FE171" s="93"/>
      <c r="FF171" s="93"/>
      <c r="FG171" s="93"/>
      <c r="FH171" s="93"/>
      <c r="FI171" s="93"/>
      <c r="FJ171" s="93"/>
      <c r="FK171" s="93"/>
      <c r="FL171" s="93"/>
      <c r="FM171" s="93"/>
      <c r="FN171" s="93"/>
      <c r="FO171" s="93"/>
      <c r="FP171" s="93"/>
      <c r="FQ171" s="93"/>
      <c r="FR171" s="93"/>
      <c r="FS171" s="93"/>
      <c r="FT171" s="93"/>
      <c r="FU171" s="93"/>
      <c r="FV171" s="93"/>
      <c r="FW171" s="93"/>
      <c r="FX171" s="93"/>
      <c r="FY171" s="93"/>
      <c r="FZ171" s="93"/>
      <c r="GA171" s="93"/>
      <c r="GB171" s="93"/>
      <c r="GC171" s="93"/>
      <c r="GD171" s="93"/>
      <c r="GE171" s="93"/>
      <c r="GF171" s="93"/>
      <c r="GG171" s="93"/>
      <c r="GH171" s="93"/>
      <c r="GI171" s="93"/>
      <c r="GJ171" s="93"/>
      <c r="GK171" s="93"/>
      <c r="GL171" s="93"/>
      <c r="GM171" s="93"/>
      <c r="GN171" s="93"/>
      <c r="GO171" s="93"/>
      <c r="GP171" s="93"/>
      <c r="GQ171" s="93"/>
      <c r="GR171" s="93"/>
      <c r="GS171" s="93"/>
      <c r="GT171" s="93"/>
      <c r="GU171" s="93"/>
      <c r="GV171" s="93"/>
      <c r="GW171" s="93"/>
      <c r="GX171" s="93"/>
      <c r="GY171" s="93"/>
      <c r="GZ171" s="93"/>
      <c r="HA171" s="93"/>
      <c r="HB171" s="93"/>
      <c r="HC171" s="93"/>
      <c r="HD171" s="93"/>
      <c r="HE171" s="93"/>
      <c r="HF171" s="93"/>
      <c r="HG171" s="93"/>
      <c r="HH171" s="93"/>
      <c r="HI171" s="93"/>
      <c r="HJ171" s="93"/>
      <c r="HK171" s="93"/>
      <c r="HL171" s="93"/>
      <c r="HM171" s="93"/>
      <c r="HN171" s="93"/>
      <c r="HO171" s="93"/>
      <c r="HP171" s="93"/>
      <c r="HQ171" s="93"/>
      <c r="HR171" s="93"/>
      <c r="HS171" s="93"/>
      <c r="HT171" s="93"/>
      <c r="HU171" s="93"/>
      <c r="HV171" s="93"/>
      <c r="HW171" s="93"/>
      <c r="HX171" s="93"/>
      <c r="HY171" s="93"/>
      <c r="HZ171" s="93"/>
      <c r="IA171" s="93"/>
      <c r="IB171" s="93"/>
      <c r="IC171" s="93"/>
      <c r="ID171" s="93"/>
      <c r="IE171" s="93"/>
      <c r="IF171" s="93"/>
      <c r="IG171" s="93"/>
      <c r="IH171" s="93"/>
      <c r="II171" s="93"/>
      <c r="IJ171" s="93"/>
      <c r="IK171" s="93"/>
      <c r="IL171" s="93"/>
      <c r="IM171" s="93"/>
      <c r="IN171" s="93"/>
      <c r="IO171" s="93"/>
      <c r="IP171" s="93"/>
      <c r="IQ171" s="93"/>
      <c r="IR171" s="93"/>
      <c r="IS171" s="93"/>
      <c r="IT171" s="93"/>
      <c r="IU171" s="93"/>
      <c r="IV171" s="93"/>
      <c r="IW171" s="93"/>
      <c r="IX171" s="93"/>
      <c r="IY171" s="93"/>
      <c r="IZ171" s="93"/>
      <c r="JA171" s="93"/>
      <c r="JB171" s="93"/>
      <c r="JC171" s="93"/>
      <c r="JD171" s="93"/>
      <c r="JE171" s="93"/>
      <c r="JF171" s="93"/>
      <c r="JG171" s="93"/>
      <c r="JH171" s="93"/>
      <c r="JI171" s="93"/>
      <c r="JJ171" s="93"/>
      <c r="JK171" s="93"/>
      <c r="JL171" s="93"/>
      <c r="JM171" s="93"/>
      <c r="JN171" s="93"/>
      <c r="JO171" s="93"/>
      <c r="JP171" s="93"/>
      <c r="JQ171" s="93"/>
      <c r="JR171" s="93"/>
      <c r="JS171" s="93"/>
      <c r="JT171" s="93"/>
      <c r="JU171" s="93"/>
      <c r="JV171" s="93"/>
      <c r="JW171" s="93"/>
      <c r="JX171" s="93"/>
      <c r="JY171" s="93"/>
      <c r="JZ171" s="93"/>
      <c r="KA171" s="93"/>
      <c r="KB171" s="93"/>
      <c r="KC171" s="93"/>
      <c r="KD171" s="93"/>
      <c r="KE171" s="93"/>
      <c r="KF171" s="93"/>
      <c r="KG171" s="93"/>
      <c r="KH171" s="93"/>
      <c r="KI171" s="93"/>
      <c r="KJ171" s="93"/>
      <c r="KK171" s="93"/>
      <c r="KL171" s="93"/>
      <c r="KM171" s="93"/>
      <c r="KN171" s="93"/>
      <c r="KO171" s="93"/>
      <c r="KP171" s="93"/>
      <c r="KQ171" s="93"/>
      <c r="KR171" s="93"/>
      <c r="KS171" s="93"/>
      <c r="KT171" s="93"/>
      <c r="KU171" s="93"/>
      <c r="KV171" s="93"/>
      <c r="KW171" s="93"/>
      <c r="KX171" s="93"/>
      <c r="KY171" s="93"/>
      <c r="KZ171" s="93"/>
      <c r="LA171" s="93"/>
      <c r="LB171" s="93"/>
      <c r="LC171" s="93"/>
      <c r="LD171" s="93"/>
      <c r="LE171" s="93"/>
      <c r="LF171" s="93"/>
      <c r="LG171" s="93"/>
      <c r="LH171" s="93"/>
      <c r="LI171" s="93"/>
      <c r="LJ171" s="93"/>
      <c r="LK171" s="93"/>
      <c r="LL171" s="93"/>
      <c r="LM171" s="93"/>
      <c r="LN171" s="93"/>
      <c r="LO171" s="93"/>
      <c r="LP171" s="93"/>
      <c r="LQ171" s="93"/>
      <c r="LR171" s="93"/>
      <c r="LS171" s="93"/>
      <c r="LT171" s="93"/>
      <c r="LU171" s="93"/>
      <c r="LV171" s="93"/>
      <c r="LW171" s="93"/>
      <c r="LX171" s="93"/>
      <c r="LY171" s="93"/>
      <c r="LZ171" s="93"/>
      <c r="MA171" s="93"/>
      <c r="MB171" s="93"/>
      <c r="MC171" s="93"/>
      <c r="MD171" s="93"/>
      <c r="ME171" s="93"/>
      <c r="MF171" s="93"/>
      <c r="MG171" s="93"/>
      <c r="MH171" s="93"/>
      <c r="MI171" s="93"/>
      <c r="MJ171" s="93"/>
      <c r="MK171" s="93"/>
      <c r="ML171" s="93"/>
      <c r="MM171" s="93"/>
      <c r="MN171" s="93"/>
      <c r="MO171" s="93"/>
      <c r="MP171" s="93"/>
      <c r="MQ171" s="93"/>
      <c r="MR171" s="93"/>
      <c r="MS171" s="93"/>
      <c r="MT171" s="93"/>
      <c r="MU171" s="93"/>
      <c r="MV171" s="93"/>
      <c r="MW171" s="93"/>
      <c r="MX171" s="93"/>
      <c r="MY171" s="93"/>
      <c r="MZ171" s="93"/>
      <c r="NA171" s="93"/>
      <c r="NB171" s="93"/>
      <c r="NC171" s="93"/>
      <c r="ND171" s="93"/>
      <c r="NE171" s="93"/>
      <c r="NF171" s="93"/>
      <c r="NG171" s="93"/>
      <c r="NH171" s="93"/>
      <c r="NI171" s="93"/>
      <c r="NJ171" s="93"/>
      <c r="NK171" s="93"/>
      <c r="NL171" s="93"/>
      <c r="NM171" s="93"/>
      <c r="NN171" s="93"/>
      <c r="NO171" s="93"/>
      <c r="NP171" s="93"/>
      <c r="NQ171" s="93"/>
      <c r="NR171" s="93"/>
      <c r="NS171" s="93"/>
      <c r="NT171" s="93"/>
      <c r="NU171" s="93"/>
      <c r="NV171" s="93"/>
      <c r="NW171" s="93"/>
      <c r="NX171" s="93"/>
      <c r="NY171" s="93"/>
      <c r="NZ171" s="93"/>
      <c r="OA171" s="93"/>
      <c r="OB171" s="93"/>
      <c r="OC171" s="93"/>
      <c r="OD171" s="93"/>
      <c r="OE171" s="93"/>
      <c r="OF171" s="93"/>
      <c r="OG171" s="93"/>
      <c r="OH171" s="93"/>
      <c r="OI171" s="93"/>
      <c r="OJ171" s="93"/>
      <c r="OK171" s="93"/>
      <c r="OL171" s="93"/>
      <c r="OM171" s="93"/>
      <c r="ON171" s="93"/>
      <c r="OO171" s="93"/>
      <c r="OP171" s="93"/>
      <c r="OQ171" s="93"/>
      <c r="OR171" s="93"/>
      <c r="OS171" s="93"/>
      <c r="OT171" s="93"/>
      <c r="OU171" s="93"/>
      <c r="OV171" s="93"/>
      <c r="OW171" s="93"/>
      <c r="OX171" s="93"/>
      <c r="OY171" s="93"/>
      <c r="OZ171" s="93"/>
      <c r="PA171" s="93"/>
      <c r="PB171" s="93"/>
      <c r="PC171" s="93"/>
      <c r="PD171" s="93"/>
      <c r="PE171" s="93"/>
      <c r="PF171" s="93"/>
      <c r="PG171" s="93"/>
      <c r="PH171" s="93"/>
      <c r="PI171" s="93"/>
      <c r="PJ171" s="93"/>
      <c r="PK171" s="93"/>
      <c r="PL171" s="93"/>
      <c r="PM171" s="93"/>
      <c r="PN171" s="93"/>
      <c r="PO171" s="93"/>
      <c r="PP171" s="93"/>
      <c r="PQ171" s="93"/>
      <c r="PR171" s="93"/>
      <c r="PS171" s="93"/>
      <c r="PT171" s="93"/>
      <c r="PU171" s="93"/>
      <c r="PV171" s="93"/>
      <c r="PW171" s="93"/>
      <c r="PX171" s="93"/>
      <c r="PY171" s="93"/>
      <c r="PZ171" s="93"/>
      <c r="QA171" s="93"/>
      <c r="QB171" s="93"/>
      <c r="QC171" s="93"/>
      <c r="QD171" s="93"/>
      <c r="QE171" s="93"/>
      <c r="QF171" s="93"/>
      <c r="QG171" s="93"/>
      <c r="QH171" s="93"/>
      <c r="QI171" s="93"/>
      <c r="QJ171" s="93"/>
      <c r="QK171" s="93"/>
      <c r="QL171" s="93"/>
      <c r="QM171" s="93"/>
      <c r="QN171" s="93"/>
      <c r="QO171" s="93"/>
      <c r="QP171" s="93"/>
      <c r="QQ171" s="93"/>
      <c r="QR171" s="93"/>
      <c r="QS171" s="93"/>
      <c r="QT171" s="93"/>
      <c r="QU171" s="93"/>
      <c r="QV171" s="93"/>
      <c r="QW171" s="93"/>
      <c r="QX171" s="93"/>
      <c r="QY171" s="93"/>
      <c r="QZ171" s="93"/>
      <c r="RA171" s="93"/>
      <c r="RB171" s="93"/>
      <c r="RC171" s="93"/>
      <c r="RD171" s="93"/>
      <c r="RE171" s="93"/>
      <c r="RF171" s="93"/>
      <c r="RG171" s="93"/>
      <c r="RH171" s="93"/>
      <c r="RI171" s="93"/>
      <c r="RJ171" s="93"/>
      <c r="RK171" s="93"/>
      <c r="RL171" s="93"/>
      <c r="RM171" s="93"/>
      <c r="RN171" s="93"/>
      <c r="RO171" s="93"/>
      <c r="RP171" s="93"/>
      <c r="RQ171" s="93"/>
      <c r="RR171" s="93"/>
      <c r="RS171" s="93"/>
      <c r="RT171" s="93"/>
      <c r="RU171" s="93"/>
      <c r="RV171" s="93"/>
      <c r="RW171" s="93"/>
      <c r="RX171" s="93"/>
      <c r="RY171" s="93"/>
      <c r="RZ171" s="93"/>
      <c r="SA171" s="93"/>
      <c r="SB171" s="93"/>
      <c r="SC171" s="93"/>
      <c r="SD171" s="93"/>
      <c r="SE171" s="93"/>
      <c r="SF171" s="93"/>
      <c r="SG171" s="93"/>
      <c r="SH171" s="93"/>
      <c r="SI171" s="93"/>
      <c r="SJ171" s="93"/>
      <c r="SK171" s="93"/>
      <c r="SL171" s="93"/>
      <c r="SM171" s="93"/>
      <c r="SN171" s="93"/>
      <c r="SO171" s="93"/>
      <c r="SP171" s="93"/>
      <c r="SQ171" s="93"/>
      <c r="SR171" s="93"/>
      <c r="SS171" s="93"/>
      <c r="ST171" s="93"/>
      <c r="SU171" s="93"/>
      <c r="SV171" s="93"/>
      <c r="SW171" s="93"/>
      <c r="SX171" s="93"/>
      <c r="SY171" s="93"/>
      <c r="SZ171" s="93"/>
      <c r="TA171" s="93"/>
      <c r="TB171" s="93"/>
      <c r="TC171" s="93"/>
      <c r="TD171" s="93"/>
      <c r="TE171" s="93"/>
      <c r="TF171" s="93"/>
      <c r="TG171" s="93"/>
      <c r="TH171" s="93"/>
      <c r="TI171" s="93"/>
      <c r="TJ171" s="93"/>
      <c r="TK171" s="93"/>
      <c r="TL171" s="93"/>
      <c r="TM171" s="93"/>
      <c r="TN171" s="93"/>
      <c r="TO171" s="93"/>
      <c r="TP171" s="93"/>
      <c r="TQ171" s="93"/>
      <c r="TR171" s="93"/>
      <c r="TS171" s="93"/>
      <c r="TT171" s="93"/>
      <c r="TU171" s="93"/>
      <c r="TV171" s="93"/>
      <c r="TW171" s="93"/>
      <c r="TX171" s="93"/>
      <c r="TY171" s="93"/>
      <c r="TZ171" s="93"/>
      <c r="UA171" s="93"/>
      <c r="UB171" s="93"/>
      <c r="UC171" s="93"/>
      <c r="UD171" s="93"/>
      <c r="UE171" s="93"/>
      <c r="UF171" s="93"/>
      <c r="UG171" s="93"/>
      <c r="UH171" s="93"/>
      <c r="UI171" s="93"/>
      <c r="UJ171" s="93"/>
      <c r="UK171" s="93"/>
      <c r="UL171" s="93"/>
      <c r="UM171" s="93"/>
      <c r="UN171" s="93"/>
      <c r="UO171" s="93"/>
      <c r="UP171" s="93"/>
      <c r="UQ171" s="93"/>
      <c r="UR171" s="93"/>
      <c r="US171" s="93"/>
      <c r="UT171" s="93"/>
      <c r="UU171" s="93"/>
      <c r="UV171" s="93"/>
      <c r="UW171" s="93"/>
      <c r="UX171" s="93"/>
      <c r="UY171" s="93"/>
      <c r="UZ171" s="93"/>
      <c r="VA171" s="93"/>
      <c r="VB171" s="93"/>
      <c r="VC171" s="93"/>
      <c r="VD171" s="93"/>
      <c r="VE171" s="93"/>
      <c r="VF171" s="93"/>
      <c r="VG171" s="93"/>
      <c r="VH171" s="93"/>
      <c r="VI171" s="93"/>
      <c r="VJ171" s="93"/>
      <c r="VK171" s="93"/>
      <c r="VL171" s="93"/>
      <c r="VM171" s="93"/>
      <c r="VN171" s="93"/>
      <c r="VO171" s="93"/>
      <c r="VP171" s="93"/>
      <c r="VQ171" s="93"/>
      <c r="VR171" s="93"/>
      <c r="VS171" s="93"/>
      <c r="VT171" s="93"/>
      <c r="VU171" s="93"/>
      <c r="VV171" s="93"/>
      <c r="VW171" s="93"/>
      <c r="VX171" s="93"/>
      <c r="VY171" s="93"/>
      <c r="VZ171" s="93"/>
      <c r="WA171" s="93"/>
      <c r="WB171" s="93"/>
      <c r="WC171" s="93"/>
      <c r="WD171" s="93"/>
      <c r="WE171" s="93"/>
      <c r="WF171" s="93"/>
      <c r="WG171" s="93"/>
      <c r="WH171" s="93"/>
      <c r="WI171" s="93"/>
      <c r="WJ171" s="93"/>
      <c r="WK171" s="93"/>
      <c r="WL171" s="93"/>
      <c r="WM171" s="93"/>
      <c r="WN171" s="93"/>
      <c r="WO171" s="93"/>
      <c r="WP171" s="93"/>
      <c r="WQ171" s="93"/>
      <c r="WR171" s="93"/>
      <c r="WS171" s="93"/>
      <c r="WT171" s="93"/>
      <c r="WU171" s="93"/>
      <c r="WV171" s="93"/>
      <c r="WW171" s="93"/>
      <c r="WX171" s="93"/>
      <c r="WY171" s="93"/>
      <c r="WZ171" s="93"/>
      <c r="XA171" s="93"/>
      <c r="XB171" s="93"/>
      <c r="XC171" s="93"/>
      <c r="XD171" s="93"/>
      <c r="XE171" s="93"/>
      <c r="XF171" s="93"/>
      <c r="XG171" s="93"/>
      <c r="XH171" s="93"/>
      <c r="XI171" s="93"/>
      <c r="XJ171" s="93"/>
      <c r="XK171" s="93"/>
      <c r="XL171" s="93"/>
      <c r="XM171" s="93"/>
      <c r="XN171" s="93"/>
      <c r="XO171" s="93"/>
      <c r="XP171" s="93"/>
      <c r="XQ171" s="93"/>
      <c r="XR171" s="93"/>
      <c r="XS171" s="93"/>
      <c r="XT171" s="93"/>
      <c r="XU171" s="93"/>
      <c r="XV171" s="93"/>
      <c r="XW171" s="93"/>
      <c r="XX171" s="93"/>
      <c r="XY171" s="93"/>
      <c r="XZ171" s="93"/>
      <c r="YA171" s="93"/>
      <c r="YB171" s="93"/>
      <c r="YC171" s="93"/>
      <c r="YD171" s="93"/>
      <c r="YE171" s="93"/>
      <c r="YF171" s="93"/>
      <c r="YG171" s="93"/>
      <c r="YH171" s="93"/>
      <c r="YI171" s="93"/>
      <c r="YJ171" s="93"/>
      <c r="YK171" s="93"/>
      <c r="YL171" s="93"/>
      <c r="YM171" s="93"/>
      <c r="YN171" s="93"/>
      <c r="YO171" s="93"/>
      <c r="YP171" s="93"/>
      <c r="YQ171" s="93"/>
      <c r="YR171" s="93"/>
      <c r="YS171" s="93"/>
      <c r="YT171" s="93"/>
      <c r="YU171" s="93"/>
      <c r="YV171" s="93"/>
      <c r="YW171" s="93"/>
      <c r="YX171" s="93"/>
      <c r="YY171" s="93"/>
      <c r="YZ171" s="93"/>
      <c r="ZA171" s="93"/>
      <c r="ZB171" s="93"/>
      <c r="ZC171" s="93"/>
      <c r="ZD171" s="93"/>
      <c r="ZE171" s="93"/>
      <c r="ZF171" s="93"/>
      <c r="ZG171" s="93"/>
      <c r="ZH171" s="93"/>
      <c r="ZI171" s="93"/>
      <c r="ZJ171" s="93"/>
      <c r="ZK171" s="93"/>
      <c r="ZL171" s="93"/>
      <c r="ZM171" s="93"/>
      <c r="ZN171" s="93"/>
      <c r="ZO171" s="93"/>
      <c r="ZP171" s="93"/>
      <c r="ZQ171" s="93"/>
      <c r="ZR171" s="93"/>
      <c r="ZS171" s="93"/>
      <c r="ZT171" s="93"/>
      <c r="ZU171" s="93"/>
      <c r="ZV171" s="93"/>
      <c r="ZW171" s="93"/>
      <c r="ZX171" s="93"/>
      <c r="ZY171" s="93"/>
      <c r="ZZ171" s="93"/>
      <c r="AAA171" s="93"/>
      <c r="AAB171" s="93"/>
      <c r="AAC171" s="93"/>
      <c r="AAD171" s="93"/>
      <c r="AAE171" s="93"/>
      <c r="AAF171" s="93"/>
      <c r="AAG171" s="93"/>
      <c r="AAH171" s="93"/>
      <c r="AAI171" s="93"/>
      <c r="AAJ171" s="93"/>
      <c r="AAK171" s="93"/>
      <c r="AAL171" s="93"/>
      <c r="AAM171" s="93"/>
      <c r="AAN171" s="93"/>
      <c r="AAO171" s="93"/>
      <c r="AAP171" s="93"/>
      <c r="AAQ171" s="93"/>
      <c r="AAR171" s="93"/>
      <c r="AAS171" s="93"/>
      <c r="AAT171" s="93"/>
      <c r="AAU171" s="93"/>
      <c r="AAV171" s="93"/>
      <c r="AAW171" s="93"/>
      <c r="AAX171" s="93"/>
      <c r="AAY171" s="93"/>
      <c r="AAZ171" s="93"/>
      <c r="ABA171" s="93"/>
      <c r="ABB171" s="93"/>
      <c r="ABC171" s="93"/>
      <c r="ABD171" s="93"/>
      <c r="ABE171" s="93"/>
      <c r="ABF171" s="93"/>
      <c r="ABG171" s="93"/>
      <c r="ABH171" s="93"/>
      <c r="ABI171" s="93"/>
      <c r="ABJ171" s="93"/>
      <c r="ABK171" s="93"/>
      <c r="ABL171" s="93"/>
      <c r="ABM171" s="93"/>
      <c r="ABN171" s="93"/>
      <c r="ABO171" s="93"/>
      <c r="ABP171" s="93"/>
      <c r="ABQ171" s="93"/>
      <c r="ABR171" s="93"/>
      <c r="ABS171" s="93"/>
      <c r="ABT171" s="93"/>
      <c r="ABU171" s="93"/>
      <c r="ABV171" s="93"/>
      <c r="ABW171" s="93"/>
      <c r="ABX171" s="93"/>
      <c r="ABY171" s="93"/>
      <c r="ABZ171" s="93"/>
      <c r="ACA171" s="93"/>
      <c r="ACB171" s="93"/>
      <c r="ACC171" s="93"/>
      <c r="ACD171" s="93"/>
      <c r="ACE171" s="93"/>
      <c r="ACF171" s="93"/>
      <c r="ACG171" s="93"/>
      <c r="ACH171" s="93"/>
      <c r="ACI171" s="93"/>
      <c r="ACJ171" s="93"/>
      <c r="ACK171" s="93"/>
      <c r="ACL171" s="93"/>
      <c r="ACM171" s="93"/>
      <c r="ACN171" s="93"/>
      <c r="ACO171" s="93"/>
      <c r="ACP171" s="93"/>
      <c r="ACQ171" s="93"/>
      <c r="ACR171" s="93"/>
      <c r="ACS171" s="93"/>
      <c r="ACT171" s="93"/>
      <c r="ACU171" s="93"/>
      <c r="ACV171" s="93"/>
      <c r="ACW171" s="93"/>
      <c r="ACX171" s="93"/>
      <c r="ACY171" s="93"/>
      <c r="ACZ171" s="93"/>
      <c r="ADA171" s="93"/>
      <c r="ADB171" s="93"/>
      <c r="ADC171" s="93"/>
      <c r="ADD171" s="93"/>
      <c r="ADE171" s="93"/>
      <c r="ADF171" s="93"/>
      <c r="ADG171" s="93"/>
      <c r="ADH171" s="93"/>
      <c r="ADI171" s="93"/>
      <c r="ADJ171" s="93"/>
      <c r="ADK171" s="93"/>
      <c r="ADL171" s="93"/>
      <c r="ADM171" s="93"/>
      <c r="ADN171" s="93"/>
      <c r="ADO171" s="93"/>
      <c r="ADP171" s="93"/>
      <c r="ADQ171" s="93"/>
      <c r="ADR171" s="93"/>
      <c r="ADS171" s="93"/>
      <c r="ADT171" s="93"/>
      <c r="ADU171" s="93"/>
      <c r="ADV171" s="93"/>
      <c r="ADW171" s="93"/>
      <c r="ADX171" s="93"/>
      <c r="ADY171" s="93"/>
      <c r="ADZ171" s="93"/>
      <c r="AEA171" s="93"/>
      <c r="AEB171" s="93"/>
      <c r="AEC171" s="93"/>
      <c r="AED171" s="93"/>
      <c r="AEE171" s="93"/>
      <c r="AEF171" s="93"/>
      <c r="AEG171" s="93"/>
      <c r="AEH171" s="93"/>
      <c r="AEI171" s="93"/>
      <c r="AEJ171" s="93"/>
      <c r="AEK171" s="93"/>
      <c r="AEL171" s="93"/>
      <c r="AEM171" s="93"/>
      <c r="AEN171" s="93"/>
      <c r="AEO171" s="93"/>
      <c r="AEP171" s="93"/>
      <c r="AEQ171" s="93"/>
      <c r="AER171" s="93"/>
      <c r="AES171" s="93"/>
      <c r="AET171" s="93"/>
      <c r="AEU171" s="93"/>
      <c r="AEV171" s="93"/>
      <c r="AEW171" s="93"/>
      <c r="AEX171" s="93"/>
      <c r="AEY171" s="93"/>
      <c r="AEZ171" s="93"/>
      <c r="AFA171" s="93"/>
      <c r="AFB171" s="93"/>
      <c r="AFC171" s="93"/>
      <c r="AFD171" s="93"/>
      <c r="AFE171" s="93"/>
      <c r="AFF171" s="93"/>
      <c r="AFG171" s="93"/>
      <c r="AFH171" s="93"/>
      <c r="AFI171" s="93"/>
      <c r="AFJ171" s="93"/>
      <c r="AFK171" s="93"/>
      <c r="AFL171" s="93"/>
      <c r="AFM171" s="93"/>
      <c r="AFN171" s="93"/>
      <c r="AFO171" s="93"/>
      <c r="AFP171" s="93"/>
      <c r="AFQ171" s="93"/>
      <c r="AFR171" s="93"/>
      <c r="AFS171" s="93"/>
      <c r="AFT171" s="93"/>
      <c r="AFU171" s="93"/>
      <c r="AFV171" s="93"/>
      <c r="AFW171" s="93"/>
      <c r="AFX171" s="93"/>
      <c r="AFY171" s="93"/>
      <c r="AFZ171" s="93"/>
      <c r="AGA171" s="93"/>
      <c r="AGB171" s="93"/>
      <c r="AGC171" s="93"/>
      <c r="AGD171" s="93"/>
      <c r="AGE171" s="93"/>
      <c r="AGF171" s="93"/>
      <c r="AGG171" s="93"/>
      <c r="AGH171" s="93"/>
      <c r="AGI171" s="93"/>
      <c r="AGJ171" s="93"/>
      <c r="AGK171" s="93"/>
      <c r="AGL171" s="93"/>
      <c r="AGM171" s="93"/>
      <c r="AGN171" s="93"/>
      <c r="AGO171" s="93"/>
      <c r="AGP171" s="93"/>
      <c r="AGQ171" s="93"/>
      <c r="AGR171" s="93"/>
      <c r="AGS171" s="93"/>
      <c r="AGT171" s="93"/>
      <c r="AGU171" s="93"/>
      <c r="AGV171" s="93"/>
      <c r="AGW171" s="93"/>
      <c r="AGX171" s="93"/>
      <c r="AGY171" s="93"/>
      <c r="AGZ171" s="93"/>
      <c r="AHA171" s="93"/>
      <c r="AHB171" s="93"/>
      <c r="AHC171" s="93"/>
      <c r="AHD171" s="93"/>
      <c r="AHE171" s="93"/>
      <c r="AHF171" s="93"/>
      <c r="AHG171" s="93"/>
      <c r="AHH171" s="93"/>
      <c r="AHI171" s="93"/>
      <c r="AHJ171" s="93"/>
      <c r="AHK171" s="93"/>
      <c r="AHL171" s="93"/>
      <c r="AHM171" s="93"/>
      <c r="AHN171" s="93"/>
      <c r="AHO171" s="93"/>
      <c r="AHP171" s="93"/>
      <c r="AHQ171" s="93"/>
      <c r="AHR171" s="93"/>
      <c r="AHS171" s="93"/>
      <c r="AHT171" s="93"/>
      <c r="AHU171" s="93"/>
      <c r="AHV171" s="93"/>
      <c r="AHW171" s="93"/>
      <c r="AHX171" s="93"/>
      <c r="AHY171" s="93"/>
      <c r="AHZ171" s="93"/>
      <c r="AIA171" s="93"/>
      <c r="AIB171" s="93"/>
      <c r="AIC171" s="93"/>
      <c r="AID171" s="93"/>
      <c r="AIE171" s="93"/>
      <c r="AIF171" s="93"/>
      <c r="AIG171" s="93"/>
      <c r="AIH171" s="93"/>
      <c r="AII171" s="93"/>
      <c r="AIJ171" s="93"/>
      <c r="AIK171" s="93"/>
      <c r="AIL171" s="93"/>
      <c r="AIM171" s="93"/>
      <c r="AIN171" s="93"/>
      <c r="AIO171" s="93"/>
      <c r="AIP171" s="93"/>
      <c r="AIQ171" s="93"/>
      <c r="AIR171" s="93"/>
      <c r="AIS171" s="93"/>
      <c r="AIT171" s="93"/>
      <c r="AIU171" s="93"/>
      <c r="AIV171" s="93"/>
      <c r="AIW171" s="93"/>
      <c r="AIX171" s="93"/>
      <c r="AIY171" s="93"/>
      <c r="AIZ171" s="93"/>
      <c r="AJA171" s="93"/>
      <c r="AJB171" s="93"/>
      <c r="AJC171" s="93"/>
      <c r="AJD171" s="93"/>
      <c r="AJE171" s="93"/>
      <c r="AJF171" s="93"/>
      <c r="AJG171" s="93"/>
      <c r="AJH171" s="93"/>
      <c r="AJI171" s="93"/>
      <c r="AJJ171" s="93"/>
      <c r="AJK171" s="93"/>
      <c r="AJL171" s="93"/>
      <c r="AJM171" s="93"/>
      <c r="AJN171" s="93"/>
      <c r="AJO171" s="93"/>
      <c r="AJP171" s="93"/>
      <c r="AJQ171" s="93"/>
      <c r="AJR171" s="93"/>
      <c r="AJS171" s="93"/>
      <c r="AJT171" s="93"/>
      <c r="AJU171" s="93"/>
      <c r="AJV171" s="93"/>
      <c r="AJW171" s="93"/>
      <c r="AJX171" s="93"/>
      <c r="AJY171" s="93"/>
      <c r="AJZ171" s="93"/>
      <c r="AKA171" s="93"/>
      <c r="AKB171" s="93"/>
      <c r="AKC171" s="93"/>
      <c r="AKD171" s="93"/>
      <c r="AKE171" s="93"/>
      <c r="AKF171" s="93"/>
      <c r="AKG171" s="93"/>
      <c r="AKH171" s="93"/>
      <c r="AKI171" s="93"/>
      <c r="AKJ171" s="93"/>
      <c r="AKK171" s="93"/>
      <c r="AKL171" s="93"/>
      <c r="AKM171" s="93"/>
      <c r="AKN171" s="93"/>
      <c r="AKO171" s="93"/>
      <c r="AKP171" s="93"/>
      <c r="AKQ171" s="93"/>
      <c r="AKR171" s="93"/>
      <c r="AKS171" s="93"/>
      <c r="AKT171" s="93"/>
      <c r="AKU171" s="93"/>
      <c r="AKV171" s="93"/>
      <c r="AKW171" s="93"/>
      <c r="AKX171" s="93"/>
      <c r="AKY171" s="93"/>
      <c r="AKZ171" s="93"/>
      <c r="ALA171" s="93"/>
      <c r="ALB171" s="93"/>
      <c r="ALC171" s="93"/>
      <c r="ALD171" s="93"/>
      <c r="ALE171" s="93"/>
      <c r="ALF171" s="93"/>
      <c r="ALG171" s="93"/>
      <c r="ALH171" s="93"/>
      <c r="ALI171" s="93"/>
      <c r="ALJ171" s="93"/>
      <c r="ALK171" s="93"/>
      <c r="ALL171" s="93"/>
      <c r="ALM171" s="93"/>
      <c r="ALN171" s="93"/>
      <c r="ALO171" s="93"/>
      <c r="ALP171" s="93"/>
      <c r="ALQ171" s="93"/>
      <c r="ALR171" s="93"/>
      <c r="ALS171" s="93"/>
      <c r="ALT171" s="93"/>
      <c r="ALU171" s="93"/>
      <c r="ALV171" s="93"/>
      <c r="ALW171" s="93"/>
      <c r="ALX171" s="93"/>
      <c r="ALY171" s="93"/>
      <c r="ALZ171" s="93"/>
      <c r="AMA171" s="93"/>
      <c r="AMB171" s="93"/>
      <c r="AMC171" s="93"/>
      <c r="AMD171" s="93"/>
      <c r="AME171" s="93"/>
      <c r="AMF171" s="93"/>
      <c r="AMG171" s="93"/>
      <c r="AMH171" s="93"/>
      <c r="AMI171" s="93"/>
      <c r="AMJ171" s="93"/>
      <c r="AMK171" s="93"/>
      <c r="AML171" s="93"/>
      <c r="AMM171" s="93"/>
      <c r="AMN171" s="93"/>
      <c r="AMO171" s="93"/>
      <c r="AMP171" s="93"/>
      <c r="AMQ171" s="93"/>
      <c r="AMR171" s="93"/>
      <c r="AMS171" s="93"/>
      <c r="AMT171" s="93"/>
      <c r="AMU171" s="93"/>
      <c r="AMV171" s="93"/>
      <c r="AMW171" s="93"/>
      <c r="AMX171" s="93"/>
      <c r="AMY171" s="93"/>
      <c r="AMZ171" s="93"/>
      <c r="ANA171" s="93"/>
      <c r="ANB171" s="93"/>
      <c r="ANC171" s="93"/>
      <c r="AND171" s="93"/>
      <c r="ANE171" s="93"/>
      <c r="ANF171" s="93"/>
      <c r="ANG171" s="93"/>
      <c r="ANH171" s="93"/>
      <c r="ANI171" s="93"/>
      <c r="ANJ171" s="93"/>
      <c r="ANK171" s="93"/>
      <c r="ANL171" s="93"/>
      <c r="ANM171" s="93"/>
      <c r="ANN171" s="93"/>
      <c r="ANO171" s="93"/>
      <c r="ANP171" s="93"/>
      <c r="ANQ171" s="93"/>
      <c r="ANR171" s="93"/>
      <c r="ANS171" s="93"/>
      <c r="ANT171" s="93"/>
      <c r="ANU171" s="93"/>
      <c r="ANV171" s="93"/>
      <c r="ANW171" s="93"/>
      <c r="ANX171" s="93"/>
      <c r="ANY171" s="93"/>
      <c r="ANZ171" s="93"/>
      <c r="AOA171" s="93"/>
      <c r="AOB171" s="93"/>
      <c r="AOC171" s="93"/>
      <c r="AOD171" s="93"/>
      <c r="AOE171" s="93"/>
      <c r="AOF171" s="93"/>
      <c r="AOG171" s="93"/>
      <c r="AOH171" s="93"/>
      <c r="AOI171" s="93"/>
      <c r="AOJ171" s="93"/>
      <c r="AOK171" s="93"/>
      <c r="AOL171" s="93"/>
      <c r="AOM171" s="93"/>
      <c r="AON171" s="93"/>
      <c r="AOO171" s="93"/>
      <c r="AOP171" s="93"/>
      <c r="AOQ171" s="93"/>
      <c r="AOR171" s="93"/>
      <c r="AOS171" s="93"/>
      <c r="AOT171" s="93"/>
      <c r="AOU171" s="93"/>
      <c r="AOV171" s="93"/>
      <c r="AOW171" s="93"/>
      <c r="AOX171" s="93"/>
      <c r="AOY171" s="93"/>
      <c r="AOZ171" s="93"/>
      <c r="APA171" s="93"/>
      <c r="APB171" s="93"/>
      <c r="APC171" s="93"/>
      <c r="APD171" s="93"/>
      <c r="APE171" s="93"/>
      <c r="APF171" s="93"/>
      <c r="APG171" s="93"/>
      <c r="APH171" s="93"/>
      <c r="API171" s="93"/>
      <c r="APJ171" s="93"/>
      <c r="APK171" s="93"/>
      <c r="APL171" s="93"/>
      <c r="APM171" s="93"/>
      <c r="APN171" s="93"/>
      <c r="APO171" s="93"/>
      <c r="APP171" s="93"/>
      <c r="APQ171" s="93"/>
      <c r="APR171" s="93"/>
      <c r="APS171" s="93"/>
      <c r="APT171" s="93"/>
      <c r="APU171" s="93"/>
      <c r="APV171" s="93"/>
      <c r="APW171" s="93"/>
      <c r="APX171" s="93"/>
      <c r="APY171" s="93"/>
      <c r="APZ171" s="93"/>
      <c r="AQA171" s="93"/>
      <c r="AQB171" s="93"/>
      <c r="AQC171" s="93"/>
      <c r="AQD171" s="93"/>
      <c r="AQE171" s="93"/>
      <c r="AQF171" s="93"/>
      <c r="AQG171" s="93"/>
      <c r="AQH171" s="93"/>
      <c r="AQI171" s="93"/>
      <c r="AQJ171" s="93"/>
      <c r="AQK171" s="93"/>
      <c r="AQL171" s="93"/>
      <c r="AQM171" s="93"/>
      <c r="AQN171" s="93"/>
      <c r="AQO171" s="93"/>
      <c r="AQP171" s="93"/>
      <c r="AQQ171" s="93"/>
      <c r="AQR171" s="93"/>
      <c r="AQS171" s="93"/>
      <c r="AQT171" s="93"/>
      <c r="AQU171" s="93"/>
      <c r="AQV171" s="93"/>
      <c r="AQW171" s="93"/>
      <c r="AQX171" s="93"/>
      <c r="AQY171" s="93"/>
      <c r="AQZ171" s="93"/>
      <c r="ARA171" s="93"/>
      <c r="ARB171" s="93"/>
      <c r="ARC171" s="93"/>
      <c r="ARD171" s="93"/>
      <c r="ARE171" s="93"/>
      <c r="ARF171" s="93"/>
      <c r="ARG171" s="93"/>
      <c r="ARH171" s="93"/>
      <c r="ARI171" s="93"/>
      <c r="ARJ171" s="93"/>
      <c r="ARK171" s="93"/>
      <c r="ARL171" s="93"/>
      <c r="ARM171" s="93"/>
      <c r="ARN171" s="93"/>
      <c r="ARO171" s="93"/>
      <c r="ARP171" s="93"/>
      <c r="ARQ171" s="93"/>
      <c r="ARR171" s="93"/>
      <c r="ARS171" s="93"/>
      <c r="ART171" s="93"/>
      <c r="ARU171" s="93"/>
      <c r="ARV171" s="93"/>
      <c r="ARW171" s="93"/>
      <c r="ARX171" s="93"/>
      <c r="ARY171" s="93"/>
      <c r="ARZ171" s="93"/>
      <c r="ASA171" s="93"/>
      <c r="ASB171" s="93"/>
      <c r="ASC171" s="93"/>
      <c r="ASD171" s="93"/>
      <c r="ASE171" s="93"/>
      <c r="ASF171" s="93"/>
      <c r="ASG171" s="93"/>
      <c r="ASH171" s="93"/>
      <c r="ASI171" s="93"/>
      <c r="ASJ171" s="93"/>
      <c r="ASK171" s="93"/>
      <c r="ASL171" s="93"/>
      <c r="ASM171" s="93"/>
      <c r="ASN171" s="93"/>
      <c r="ASO171" s="93"/>
      <c r="ASP171" s="93"/>
      <c r="ASQ171" s="93"/>
      <c r="ASR171" s="93"/>
      <c r="ASS171" s="93"/>
      <c r="AST171" s="93"/>
      <c r="ASU171" s="93"/>
      <c r="ASV171" s="93"/>
      <c r="ASW171" s="93"/>
      <c r="ASX171" s="93"/>
      <c r="ASY171" s="93"/>
      <c r="ASZ171" s="93"/>
      <c r="ATA171" s="93"/>
      <c r="ATB171" s="93"/>
      <c r="ATC171" s="93"/>
      <c r="ATD171" s="93"/>
      <c r="ATE171" s="93"/>
      <c r="ATF171" s="93"/>
      <c r="ATG171" s="93"/>
      <c r="ATH171" s="93"/>
      <c r="ATI171" s="93"/>
      <c r="ATJ171" s="93"/>
      <c r="ATK171" s="93"/>
      <c r="ATL171" s="93"/>
      <c r="ATM171" s="93"/>
      <c r="ATN171" s="93"/>
      <c r="ATO171" s="93"/>
      <c r="ATP171" s="93"/>
      <c r="ATQ171" s="93"/>
      <c r="ATR171" s="93"/>
      <c r="ATS171" s="93"/>
      <c r="ATT171" s="93"/>
      <c r="ATU171" s="93"/>
      <c r="ATV171" s="93"/>
      <c r="ATW171" s="93"/>
      <c r="ATX171" s="93"/>
      <c r="ATY171" s="93"/>
      <c r="ATZ171" s="93"/>
      <c r="AUA171" s="93"/>
      <c r="AUB171" s="93"/>
      <c r="AUC171" s="93"/>
      <c r="AUD171" s="93"/>
      <c r="AUE171" s="93"/>
      <c r="AUF171" s="93"/>
      <c r="AUG171" s="93"/>
      <c r="AUH171" s="93"/>
      <c r="AUI171" s="93"/>
      <c r="AUJ171" s="93"/>
      <c r="AUK171" s="93"/>
      <c r="AUL171" s="93"/>
      <c r="AUM171" s="93"/>
      <c r="AUN171" s="93"/>
      <c r="AUO171" s="93"/>
      <c r="AUP171" s="93"/>
      <c r="AUQ171" s="93"/>
      <c r="AUR171" s="93"/>
      <c r="AUS171" s="93"/>
      <c r="AUT171" s="93"/>
      <c r="AUU171" s="93"/>
      <c r="AUV171" s="93"/>
      <c r="AUW171" s="93"/>
      <c r="AUX171" s="93"/>
      <c r="AUY171" s="93"/>
      <c r="AUZ171" s="93"/>
      <c r="AVA171" s="93"/>
      <c r="AVB171" s="93"/>
      <c r="AVC171" s="93"/>
      <c r="AVD171" s="93"/>
      <c r="AVE171" s="93"/>
      <c r="AVF171" s="93"/>
      <c r="AVG171" s="93"/>
      <c r="AVH171" s="93"/>
      <c r="AVI171" s="93"/>
      <c r="AVJ171" s="93"/>
      <c r="AVK171" s="93"/>
      <c r="AVL171" s="93"/>
      <c r="AVM171" s="93"/>
      <c r="AVN171" s="93"/>
      <c r="AVO171" s="93"/>
      <c r="AVP171" s="93"/>
      <c r="AVQ171" s="93"/>
      <c r="AVR171" s="93"/>
      <c r="AVS171" s="93"/>
      <c r="AVT171" s="93"/>
      <c r="AVU171" s="93"/>
      <c r="AVV171" s="93"/>
      <c r="AVW171" s="93"/>
      <c r="AVX171" s="93"/>
      <c r="AVY171" s="93"/>
      <c r="AVZ171" s="93"/>
      <c r="AWA171" s="93"/>
      <c r="AWB171" s="93"/>
      <c r="AWC171" s="93"/>
      <c r="AWD171" s="93"/>
      <c r="AWE171" s="93"/>
      <c r="AWF171" s="93"/>
      <c r="AWG171" s="93"/>
      <c r="AWH171" s="93"/>
      <c r="AWI171" s="93"/>
      <c r="AWJ171" s="93"/>
      <c r="AWK171" s="93"/>
      <c r="AWL171" s="93"/>
      <c r="AWM171" s="93"/>
      <c r="AWN171" s="93"/>
      <c r="AWO171" s="93"/>
      <c r="AWP171" s="93"/>
      <c r="AWQ171" s="93"/>
      <c r="AWR171" s="93"/>
      <c r="AWS171" s="93"/>
      <c r="AWT171" s="93"/>
      <c r="AWU171" s="93"/>
      <c r="AWV171" s="93"/>
      <c r="AWW171" s="93"/>
      <c r="AWX171" s="93"/>
      <c r="AWY171" s="93"/>
      <c r="AWZ171" s="93"/>
      <c r="AXA171" s="93"/>
      <c r="AXB171" s="93"/>
      <c r="AXC171" s="93"/>
      <c r="AXD171" s="93"/>
      <c r="AXE171" s="93"/>
      <c r="AXF171" s="93"/>
      <c r="AXG171" s="93"/>
      <c r="AXH171" s="93"/>
      <c r="AXI171" s="93"/>
      <c r="AXJ171" s="93"/>
      <c r="AXK171" s="93"/>
      <c r="AXL171" s="93"/>
      <c r="AXM171" s="93"/>
      <c r="AXN171" s="93"/>
      <c r="AXO171" s="93"/>
      <c r="AXP171" s="93"/>
      <c r="AXQ171" s="93"/>
      <c r="AXR171" s="93"/>
      <c r="AXS171" s="93"/>
      <c r="AXT171" s="93"/>
      <c r="AXU171" s="93"/>
      <c r="AXV171" s="93"/>
      <c r="AXW171" s="93"/>
      <c r="AXX171" s="93"/>
      <c r="AXY171" s="93"/>
      <c r="AXZ171" s="93"/>
      <c r="AYA171" s="93"/>
      <c r="AYB171" s="93"/>
      <c r="AYC171" s="93"/>
      <c r="AYD171" s="93"/>
      <c r="AYE171" s="93"/>
      <c r="AYF171" s="93"/>
      <c r="AYG171" s="93"/>
      <c r="AYH171" s="93"/>
      <c r="AYI171" s="93"/>
      <c r="AYJ171" s="93"/>
      <c r="AYK171" s="93"/>
      <c r="AYL171" s="93"/>
      <c r="AYM171" s="93"/>
      <c r="AYN171" s="93"/>
      <c r="AYO171" s="93"/>
      <c r="AYP171" s="93"/>
      <c r="AYQ171" s="93"/>
      <c r="AYR171" s="93"/>
      <c r="AYS171" s="93"/>
      <c r="AYT171" s="93"/>
      <c r="AYU171" s="93"/>
      <c r="AYV171" s="93"/>
      <c r="AYW171" s="93"/>
      <c r="AYX171" s="93"/>
      <c r="AYY171" s="93"/>
      <c r="AYZ171" s="93"/>
      <c r="AZA171" s="93"/>
      <c r="AZB171" s="93"/>
      <c r="AZC171" s="93"/>
      <c r="AZD171" s="93"/>
      <c r="AZE171" s="93"/>
      <c r="AZF171" s="93"/>
      <c r="AZG171" s="93"/>
      <c r="AZH171" s="93"/>
      <c r="AZI171" s="93"/>
      <c r="AZJ171" s="93"/>
      <c r="AZK171" s="93"/>
      <c r="AZL171" s="93"/>
      <c r="AZM171" s="93"/>
      <c r="AZN171" s="93"/>
      <c r="AZO171" s="93"/>
      <c r="AZP171" s="93"/>
      <c r="AZQ171" s="93"/>
      <c r="AZR171" s="93"/>
      <c r="AZS171" s="93"/>
      <c r="AZT171" s="93"/>
      <c r="AZU171" s="93"/>
      <c r="AZV171" s="93"/>
      <c r="AZW171" s="93"/>
      <c r="AZX171" s="93"/>
      <c r="AZY171" s="93"/>
      <c r="AZZ171" s="93"/>
      <c r="BAA171" s="93"/>
      <c r="BAB171" s="93"/>
      <c r="BAC171" s="93"/>
      <c r="BAD171" s="93"/>
      <c r="BAE171" s="93"/>
      <c r="BAF171" s="93"/>
      <c r="BAG171" s="93"/>
      <c r="BAH171" s="93"/>
      <c r="BAI171" s="93"/>
      <c r="BAJ171" s="93"/>
      <c r="BAK171" s="93"/>
      <c r="BAL171" s="93"/>
      <c r="BAM171" s="93"/>
      <c r="BAN171" s="93"/>
      <c r="BAO171" s="93"/>
      <c r="BAP171" s="93"/>
      <c r="BAQ171" s="93"/>
      <c r="BAR171" s="93"/>
      <c r="BAS171" s="93"/>
      <c r="BAT171" s="93"/>
      <c r="BAU171" s="93"/>
      <c r="BAV171" s="93"/>
      <c r="BAW171" s="93"/>
      <c r="BAX171" s="93"/>
      <c r="BAY171" s="93"/>
      <c r="BAZ171" s="93"/>
      <c r="BBA171" s="93"/>
      <c r="BBB171" s="93"/>
      <c r="BBC171" s="93"/>
      <c r="BBD171" s="93"/>
      <c r="BBE171" s="93"/>
      <c r="BBF171" s="93"/>
      <c r="BBG171" s="93"/>
      <c r="BBH171" s="93"/>
      <c r="BBI171" s="93"/>
      <c r="BBJ171" s="93"/>
      <c r="BBK171" s="93"/>
      <c r="BBL171" s="93"/>
      <c r="BBM171" s="93"/>
      <c r="BBN171" s="93"/>
      <c r="BBO171" s="93"/>
      <c r="BBP171" s="93"/>
      <c r="BBQ171" s="93"/>
      <c r="BBR171" s="93"/>
      <c r="BBS171" s="93"/>
      <c r="BBT171" s="93"/>
      <c r="BBU171" s="93"/>
      <c r="BBV171" s="93"/>
      <c r="BBW171" s="93"/>
      <c r="BBX171" s="93"/>
      <c r="BBY171" s="93"/>
      <c r="BBZ171" s="93"/>
      <c r="BCA171" s="93"/>
      <c r="BCB171" s="93"/>
      <c r="BCC171" s="93"/>
      <c r="BCD171" s="93"/>
      <c r="BCE171" s="93"/>
      <c r="BCF171" s="93"/>
      <c r="BCG171" s="93"/>
      <c r="BCH171" s="93"/>
      <c r="BCI171" s="93"/>
      <c r="BCJ171" s="93"/>
      <c r="BCK171" s="93"/>
      <c r="BCL171" s="93"/>
      <c r="BCM171" s="93"/>
      <c r="BCN171" s="93"/>
      <c r="BCO171" s="93"/>
      <c r="BCP171" s="93"/>
      <c r="BCQ171" s="93"/>
      <c r="BCR171" s="93"/>
      <c r="BCS171" s="93"/>
      <c r="BCT171" s="93"/>
      <c r="BCU171" s="93"/>
      <c r="BCV171" s="93"/>
      <c r="BCW171" s="93"/>
      <c r="BCX171" s="93"/>
      <c r="BCY171" s="93"/>
      <c r="BCZ171" s="93"/>
      <c r="BDA171" s="93"/>
      <c r="BDB171" s="93"/>
      <c r="BDC171" s="93"/>
      <c r="BDD171" s="93"/>
      <c r="BDE171" s="93"/>
      <c r="BDF171" s="93"/>
      <c r="BDG171" s="93"/>
      <c r="BDH171" s="93"/>
      <c r="BDI171" s="93"/>
      <c r="BDJ171" s="93"/>
      <c r="BDK171" s="93"/>
      <c r="BDL171" s="93"/>
      <c r="BDM171" s="93"/>
      <c r="BDN171" s="93"/>
      <c r="BDO171" s="93"/>
      <c r="BDP171" s="93"/>
      <c r="BDQ171" s="93"/>
      <c r="BDR171" s="93"/>
      <c r="BDS171" s="93"/>
      <c r="BDT171" s="93"/>
      <c r="BDU171" s="93"/>
      <c r="BDV171" s="93"/>
      <c r="BDW171" s="93"/>
      <c r="BDX171" s="93"/>
      <c r="BDY171" s="93"/>
      <c r="BDZ171" s="93"/>
      <c r="BEA171" s="93"/>
      <c r="BEB171" s="93"/>
      <c r="BEC171" s="93"/>
      <c r="BED171" s="93"/>
      <c r="BEE171" s="93"/>
      <c r="BEF171" s="93"/>
      <c r="BEG171" s="93"/>
      <c r="BEH171" s="93"/>
      <c r="BEI171" s="93"/>
      <c r="BEJ171" s="93"/>
      <c r="BEK171" s="93"/>
      <c r="BEL171" s="93"/>
      <c r="BEM171" s="93"/>
      <c r="BEN171" s="93"/>
      <c r="BEO171" s="93"/>
      <c r="BEP171" s="93"/>
      <c r="BEQ171" s="93"/>
      <c r="BER171" s="93"/>
      <c r="BES171" s="93"/>
      <c r="BET171" s="93"/>
      <c r="BEU171" s="93"/>
      <c r="BEV171" s="93"/>
      <c r="BEW171" s="93"/>
      <c r="BEX171" s="93"/>
      <c r="BEY171" s="93"/>
      <c r="BEZ171" s="93"/>
      <c r="BFA171" s="93"/>
      <c r="BFB171" s="93"/>
      <c r="BFC171" s="93"/>
      <c r="BFD171" s="93"/>
      <c r="BFE171" s="93"/>
      <c r="BFF171" s="93"/>
      <c r="BFG171" s="93"/>
      <c r="BFH171" s="93"/>
      <c r="BFI171" s="93"/>
      <c r="BFJ171" s="93"/>
      <c r="BFK171" s="93"/>
      <c r="BFL171" s="93"/>
      <c r="BFM171" s="93"/>
      <c r="BFN171" s="93"/>
      <c r="BFO171" s="93"/>
      <c r="BFP171" s="93"/>
      <c r="BFQ171" s="93"/>
      <c r="BFR171" s="93"/>
      <c r="BFS171" s="93"/>
      <c r="BFT171" s="93"/>
      <c r="BFU171" s="93"/>
      <c r="BFV171" s="93"/>
      <c r="BFW171" s="93"/>
      <c r="BFX171" s="93"/>
      <c r="BFY171" s="93"/>
      <c r="BFZ171" s="93"/>
      <c r="BGA171" s="93"/>
      <c r="BGB171" s="93"/>
      <c r="BGC171" s="93"/>
      <c r="BGD171" s="93"/>
      <c r="BGE171" s="93"/>
      <c r="BGF171" s="93"/>
      <c r="BGG171" s="93"/>
      <c r="BGH171" s="93"/>
      <c r="BGI171" s="93"/>
      <c r="BGJ171" s="93"/>
      <c r="BGK171" s="93"/>
      <c r="BGL171" s="93"/>
      <c r="BGM171" s="93"/>
      <c r="BGN171" s="93"/>
      <c r="BGO171" s="93"/>
      <c r="BGP171" s="93"/>
      <c r="BGQ171" s="93"/>
      <c r="BGR171" s="93"/>
      <c r="BGS171" s="93"/>
      <c r="BGT171" s="93"/>
      <c r="BGU171" s="93"/>
      <c r="BGV171" s="93"/>
      <c r="BGW171" s="93"/>
      <c r="BGX171" s="93"/>
      <c r="BGY171" s="93"/>
      <c r="BGZ171" s="93"/>
      <c r="BHA171" s="93"/>
      <c r="BHB171" s="93"/>
      <c r="BHC171" s="93"/>
      <c r="BHD171" s="93"/>
      <c r="BHE171" s="93"/>
      <c r="BHF171" s="93"/>
      <c r="BHG171" s="93"/>
      <c r="BHH171" s="93"/>
      <c r="BHI171" s="93"/>
      <c r="BHJ171" s="93"/>
      <c r="BHK171" s="93"/>
      <c r="BHL171" s="93"/>
      <c r="BHM171" s="93"/>
      <c r="BHN171" s="93"/>
      <c r="BHO171" s="93"/>
      <c r="BHP171" s="93"/>
      <c r="BHQ171" s="93"/>
      <c r="BHR171" s="93"/>
      <c r="BHS171" s="93"/>
      <c r="BHT171" s="93"/>
      <c r="BHU171" s="93"/>
      <c r="BHV171" s="93"/>
      <c r="BHW171" s="93"/>
      <c r="BHX171" s="93"/>
      <c r="BHY171" s="93"/>
      <c r="BHZ171" s="93"/>
      <c r="BIA171" s="93"/>
      <c r="BIB171" s="93"/>
      <c r="BIC171" s="93"/>
      <c r="BID171" s="93"/>
      <c r="BIE171" s="93"/>
      <c r="BIF171" s="93"/>
      <c r="BIG171" s="93"/>
      <c r="BIH171" s="93"/>
      <c r="BII171" s="93"/>
      <c r="BIJ171" s="93"/>
      <c r="BIK171" s="93"/>
      <c r="BIL171" s="93"/>
      <c r="BIM171" s="93"/>
      <c r="BIN171" s="93"/>
      <c r="BIO171" s="93"/>
      <c r="BIP171" s="93"/>
      <c r="BIQ171" s="93"/>
      <c r="BIR171" s="93"/>
      <c r="BIS171" s="93"/>
      <c r="BIT171" s="93"/>
      <c r="BIU171" s="93"/>
      <c r="BIV171" s="93"/>
      <c r="BIW171" s="93"/>
      <c r="BIX171" s="93"/>
      <c r="BIY171" s="93"/>
      <c r="BIZ171" s="93"/>
      <c r="BJA171" s="93"/>
      <c r="BJB171" s="93"/>
      <c r="BJC171" s="93"/>
      <c r="BJD171" s="93"/>
      <c r="BJE171" s="93"/>
      <c r="BJF171" s="93"/>
      <c r="BJG171" s="93"/>
      <c r="BJH171" s="93"/>
      <c r="BJI171" s="93"/>
      <c r="BJJ171" s="93"/>
      <c r="BJK171" s="93"/>
      <c r="BJL171" s="93"/>
      <c r="BJM171" s="93"/>
      <c r="BJN171" s="93"/>
      <c r="BJO171" s="93"/>
      <c r="BJP171" s="93"/>
      <c r="BJQ171" s="93"/>
      <c r="BJR171" s="93"/>
      <c r="BJS171" s="93"/>
      <c r="BJT171" s="93"/>
      <c r="BJU171" s="93"/>
      <c r="BJV171" s="93"/>
      <c r="BJW171" s="93"/>
      <c r="BJX171" s="93"/>
      <c r="BJY171" s="93"/>
      <c r="BJZ171" s="93"/>
      <c r="BKA171" s="93"/>
      <c r="BKB171" s="93"/>
      <c r="BKC171" s="93"/>
      <c r="BKD171" s="93"/>
      <c r="BKE171" s="93"/>
      <c r="BKF171" s="93"/>
      <c r="BKG171" s="93"/>
      <c r="BKH171" s="93"/>
      <c r="BKI171" s="93"/>
      <c r="BKJ171" s="93"/>
      <c r="BKK171" s="93"/>
      <c r="BKL171" s="93"/>
      <c r="BKM171" s="93"/>
      <c r="BKN171" s="93"/>
      <c r="BKO171" s="93"/>
      <c r="BKP171" s="93"/>
      <c r="BKQ171" s="93"/>
      <c r="BKR171" s="93"/>
      <c r="BKS171" s="93"/>
      <c r="BKT171" s="93"/>
      <c r="BKU171" s="93"/>
      <c r="BKV171" s="93"/>
      <c r="BKW171" s="93"/>
      <c r="BKX171" s="93"/>
      <c r="BKY171" s="93"/>
      <c r="BKZ171" s="93"/>
      <c r="BLA171" s="93"/>
      <c r="BLB171" s="93"/>
      <c r="BLC171" s="93"/>
      <c r="BLD171" s="93"/>
      <c r="BLE171" s="93"/>
      <c r="BLF171" s="93"/>
      <c r="BLG171" s="93"/>
      <c r="BLH171" s="93"/>
      <c r="BLI171" s="93"/>
      <c r="BLJ171" s="93"/>
      <c r="BLK171" s="93"/>
      <c r="BLL171" s="93"/>
      <c r="BLM171" s="93"/>
      <c r="BLN171" s="93"/>
      <c r="BLO171" s="93"/>
      <c r="BLP171" s="93"/>
      <c r="BLQ171" s="93"/>
      <c r="BLR171" s="93"/>
      <c r="BLS171" s="93"/>
      <c r="BLT171" s="93"/>
      <c r="BLU171" s="93"/>
      <c r="BLV171" s="93"/>
      <c r="BLW171" s="93"/>
      <c r="BLX171" s="93"/>
      <c r="BLY171" s="93"/>
      <c r="BLZ171" s="93"/>
      <c r="BMA171" s="93"/>
      <c r="BMB171" s="93"/>
      <c r="BMC171" s="93"/>
      <c r="BMD171" s="93"/>
      <c r="BME171" s="93"/>
      <c r="BMF171" s="93"/>
      <c r="BMG171" s="93"/>
      <c r="BMH171" s="93"/>
      <c r="BMI171" s="93"/>
      <c r="BMJ171" s="93"/>
      <c r="BMK171" s="93"/>
      <c r="BML171" s="93"/>
      <c r="BMM171" s="93"/>
      <c r="BMN171" s="93"/>
      <c r="BMO171" s="93"/>
      <c r="BMP171" s="93"/>
      <c r="BMQ171" s="93"/>
      <c r="BMR171" s="93"/>
      <c r="BMS171" s="93"/>
      <c r="BMT171" s="93"/>
      <c r="BMU171" s="93"/>
      <c r="BMV171" s="93"/>
      <c r="BMW171" s="93"/>
      <c r="BMX171" s="93"/>
      <c r="BMY171" s="93"/>
      <c r="BMZ171" s="93"/>
      <c r="BNA171" s="93"/>
      <c r="BNB171" s="93"/>
      <c r="BNC171" s="93"/>
      <c r="BND171" s="93"/>
      <c r="BNE171" s="93"/>
      <c r="BNF171" s="93"/>
      <c r="BNG171" s="93"/>
      <c r="BNH171" s="93"/>
      <c r="BNI171" s="93"/>
      <c r="BNJ171" s="93"/>
      <c r="BNK171" s="93"/>
      <c r="BNL171" s="93"/>
      <c r="BNM171" s="93"/>
      <c r="BNN171" s="93"/>
      <c r="BNO171" s="93"/>
      <c r="BNP171" s="93"/>
      <c r="BNQ171" s="93"/>
      <c r="BNR171" s="93"/>
      <c r="BNS171" s="93"/>
      <c r="BNT171" s="93"/>
      <c r="BNU171" s="93"/>
      <c r="BNV171" s="93"/>
      <c r="BNW171" s="93"/>
      <c r="BNX171" s="93"/>
      <c r="BNY171" s="93"/>
      <c r="BNZ171" s="93"/>
      <c r="BOA171" s="93"/>
      <c r="BOB171" s="93"/>
      <c r="BOC171" s="93"/>
      <c r="BOD171" s="93"/>
      <c r="BOE171" s="93"/>
      <c r="BOF171" s="93"/>
      <c r="BOG171" s="93"/>
      <c r="BOH171" s="93"/>
      <c r="BOI171" s="93"/>
      <c r="BOJ171" s="93"/>
      <c r="BOK171" s="93"/>
      <c r="BOL171" s="93"/>
      <c r="BOM171" s="93"/>
      <c r="BON171" s="93"/>
      <c r="BOO171" s="93"/>
      <c r="BOP171" s="93"/>
      <c r="BOQ171" s="93"/>
      <c r="BOR171" s="93"/>
      <c r="BOS171" s="93"/>
      <c r="BOT171" s="93"/>
      <c r="BOU171" s="93"/>
      <c r="BOV171" s="93"/>
      <c r="BOW171" s="93"/>
      <c r="BOX171" s="93"/>
      <c r="BOY171" s="93"/>
      <c r="BOZ171" s="93"/>
      <c r="BPA171" s="93"/>
      <c r="BPB171" s="93"/>
      <c r="BPC171" s="93"/>
      <c r="BPD171" s="93"/>
      <c r="BPE171" s="93"/>
      <c r="BPF171" s="93"/>
      <c r="BPG171" s="93"/>
      <c r="BPH171" s="93"/>
      <c r="BPI171" s="93"/>
      <c r="BPJ171" s="93"/>
      <c r="BPK171" s="93"/>
      <c r="BPL171" s="93"/>
      <c r="BPM171" s="93"/>
      <c r="BPN171" s="93"/>
      <c r="BPO171" s="93"/>
      <c r="BPP171" s="93"/>
      <c r="BPQ171" s="93"/>
      <c r="BPR171" s="93"/>
      <c r="BPS171" s="93"/>
      <c r="BPT171" s="93"/>
      <c r="BPU171" s="93"/>
      <c r="BPV171" s="93"/>
      <c r="BPW171" s="93"/>
      <c r="BPX171" s="93"/>
      <c r="BPY171" s="93"/>
      <c r="BPZ171" s="93"/>
      <c r="BQA171" s="93"/>
      <c r="BQB171" s="93"/>
      <c r="BQC171" s="93"/>
      <c r="BQD171" s="93"/>
      <c r="BQE171" s="93"/>
      <c r="BQF171" s="93"/>
      <c r="BQG171" s="93"/>
      <c r="BQH171" s="93"/>
      <c r="BQI171" s="93"/>
      <c r="BQJ171" s="93"/>
      <c r="BQK171" s="93"/>
      <c r="BQL171" s="93"/>
      <c r="BQM171" s="93"/>
      <c r="BQN171" s="93"/>
      <c r="BQO171" s="93"/>
      <c r="BQP171" s="93"/>
      <c r="BQQ171" s="93"/>
      <c r="BQR171" s="93"/>
      <c r="BQS171" s="93"/>
      <c r="BQT171" s="93"/>
      <c r="BQU171" s="93"/>
      <c r="BQV171" s="93"/>
      <c r="BQW171" s="93"/>
      <c r="BQX171" s="93"/>
      <c r="BQY171" s="93"/>
      <c r="BQZ171" s="93"/>
      <c r="BRA171" s="93"/>
      <c r="BRB171" s="93"/>
      <c r="BRC171" s="93"/>
      <c r="BRD171" s="93"/>
      <c r="BRE171" s="93"/>
      <c r="BRF171" s="93"/>
      <c r="BRG171" s="93"/>
      <c r="BRH171" s="93"/>
      <c r="BRI171" s="93"/>
      <c r="BRJ171" s="93"/>
      <c r="BRK171" s="93"/>
      <c r="BRL171" s="93"/>
      <c r="BRM171" s="93"/>
      <c r="BRN171" s="93"/>
      <c r="BRO171" s="93"/>
      <c r="BRP171" s="93"/>
      <c r="BRQ171" s="93"/>
      <c r="BRR171" s="93"/>
      <c r="BRS171" s="93"/>
      <c r="BRT171" s="93"/>
      <c r="BRU171" s="93"/>
      <c r="BRV171" s="93"/>
      <c r="BRW171" s="93"/>
      <c r="BRX171" s="93"/>
      <c r="BRY171" s="93"/>
      <c r="BRZ171" s="93"/>
      <c r="BSA171" s="93"/>
      <c r="BSB171" s="93"/>
      <c r="BSC171" s="93"/>
      <c r="BSD171" s="93"/>
      <c r="BSE171" s="93"/>
      <c r="BSF171" s="93"/>
      <c r="BSG171" s="93"/>
      <c r="BSH171" s="93"/>
      <c r="BSI171" s="93"/>
      <c r="BSJ171" s="93"/>
      <c r="BSK171" s="93"/>
      <c r="BSL171" s="93"/>
      <c r="BSM171" s="93"/>
      <c r="BSN171" s="93"/>
      <c r="BSO171" s="93"/>
      <c r="BSP171" s="93"/>
      <c r="BSQ171" s="93"/>
      <c r="BSR171" s="93"/>
      <c r="BSS171" s="93"/>
      <c r="BST171" s="93"/>
      <c r="BSU171" s="93"/>
      <c r="BSV171" s="93"/>
      <c r="BSW171" s="93"/>
      <c r="BSX171" s="93"/>
      <c r="BSY171" s="93"/>
      <c r="BSZ171" s="93"/>
      <c r="BTA171" s="93"/>
      <c r="BTB171" s="93"/>
      <c r="BTC171" s="93"/>
      <c r="BTD171" s="93"/>
      <c r="BTE171" s="93"/>
      <c r="BTF171" s="93"/>
      <c r="BTG171" s="93"/>
      <c r="BTH171" s="93"/>
      <c r="BTI171" s="93"/>
      <c r="BTJ171" s="93"/>
      <c r="BTK171" s="93"/>
      <c r="BTL171" s="93"/>
      <c r="BTM171" s="93"/>
      <c r="BTN171" s="93"/>
      <c r="BTO171" s="93"/>
      <c r="BTP171" s="93"/>
      <c r="BTQ171" s="93"/>
      <c r="BTR171" s="93"/>
      <c r="BTS171" s="93"/>
      <c r="BTT171" s="93"/>
      <c r="BTU171" s="93"/>
      <c r="BTV171" s="93"/>
      <c r="BTW171" s="93"/>
      <c r="BTX171" s="93"/>
      <c r="BTY171" s="93"/>
      <c r="BTZ171" s="93"/>
      <c r="BUA171" s="93"/>
      <c r="BUB171" s="93"/>
      <c r="BUC171" s="93"/>
      <c r="BUD171" s="93"/>
      <c r="BUE171" s="93"/>
      <c r="BUF171" s="93"/>
      <c r="BUG171" s="93"/>
      <c r="BUH171" s="93"/>
      <c r="BUI171" s="93"/>
      <c r="BUJ171" s="93"/>
      <c r="BUK171" s="93"/>
      <c r="BUL171" s="93"/>
      <c r="BUM171" s="93"/>
      <c r="BUN171" s="93"/>
      <c r="BUO171" s="93"/>
      <c r="BUP171" s="93"/>
      <c r="BUQ171" s="93"/>
      <c r="BUR171" s="93"/>
      <c r="BUS171" s="93"/>
      <c r="BUT171" s="93"/>
      <c r="BUU171" s="93"/>
      <c r="BUV171" s="93"/>
      <c r="BUW171" s="93"/>
      <c r="BUX171" s="93"/>
      <c r="BUY171" s="93"/>
      <c r="BUZ171" s="93"/>
      <c r="BVA171" s="93"/>
      <c r="BVB171" s="93"/>
      <c r="BVC171" s="93"/>
      <c r="BVD171" s="93"/>
      <c r="BVE171" s="93"/>
      <c r="BVF171" s="93"/>
      <c r="BVG171" s="93"/>
      <c r="BVH171" s="93"/>
      <c r="BVI171" s="93"/>
      <c r="BVJ171" s="93"/>
      <c r="BVK171" s="93"/>
      <c r="BVL171" s="93"/>
      <c r="BVM171" s="93"/>
      <c r="BVN171" s="93"/>
      <c r="BVO171" s="93"/>
      <c r="BVP171" s="93"/>
      <c r="BVQ171" s="93"/>
      <c r="BVR171" s="93"/>
      <c r="BVS171" s="93"/>
      <c r="BVT171" s="93"/>
      <c r="BVU171" s="93"/>
      <c r="BVV171" s="93"/>
      <c r="BVW171" s="93"/>
      <c r="BVX171" s="93"/>
      <c r="BVY171" s="93"/>
      <c r="BVZ171" s="93"/>
      <c r="BWA171" s="93"/>
      <c r="BWB171" s="93"/>
      <c r="BWC171" s="93"/>
      <c r="BWD171" s="93"/>
      <c r="BWE171" s="93"/>
      <c r="BWF171" s="93"/>
      <c r="BWG171" s="93"/>
      <c r="BWH171" s="93"/>
      <c r="BWI171" s="93"/>
      <c r="BWJ171" s="93"/>
      <c r="BWK171" s="93"/>
      <c r="BWL171" s="93"/>
      <c r="BWM171" s="93"/>
      <c r="BWN171" s="93"/>
      <c r="BWO171" s="93"/>
      <c r="BWP171" s="93"/>
      <c r="BWQ171" s="93"/>
      <c r="BWR171" s="93"/>
      <c r="BWS171" s="93"/>
      <c r="BWT171" s="93"/>
      <c r="BWU171" s="93"/>
      <c r="BWV171" s="93"/>
      <c r="BWW171" s="93"/>
      <c r="BWX171" s="93"/>
      <c r="BWY171" s="93"/>
      <c r="BWZ171" s="93"/>
      <c r="BXA171" s="93"/>
      <c r="BXB171" s="93"/>
      <c r="BXC171" s="93"/>
      <c r="BXD171" s="93"/>
      <c r="BXE171" s="93"/>
      <c r="BXF171" s="93"/>
      <c r="BXG171" s="93"/>
      <c r="BXH171" s="93"/>
      <c r="BXI171" s="93"/>
      <c r="BXJ171" s="93"/>
      <c r="BXK171" s="93"/>
      <c r="BXL171" s="93"/>
      <c r="BXM171" s="93"/>
      <c r="BXN171" s="93"/>
      <c r="BXO171" s="93"/>
      <c r="BXP171" s="93"/>
      <c r="BXQ171" s="93"/>
      <c r="BXR171" s="93"/>
      <c r="BXS171" s="93"/>
      <c r="BXT171" s="93"/>
      <c r="BXU171" s="93"/>
      <c r="BXV171" s="93"/>
      <c r="BXW171" s="93"/>
      <c r="BXX171" s="93"/>
      <c r="BXY171" s="93"/>
      <c r="BXZ171" s="93"/>
      <c r="BYA171" s="93"/>
      <c r="BYB171" s="93"/>
      <c r="BYC171" s="93"/>
      <c r="BYD171" s="93"/>
      <c r="BYE171" s="93"/>
      <c r="BYF171" s="93"/>
      <c r="BYG171" s="93"/>
      <c r="BYH171" s="93"/>
      <c r="BYI171" s="93"/>
      <c r="BYJ171" s="93"/>
      <c r="BYK171" s="93"/>
      <c r="BYL171" s="93"/>
      <c r="BYM171" s="93"/>
      <c r="BYN171" s="93"/>
      <c r="BYO171" s="93"/>
      <c r="BYP171" s="93"/>
      <c r="BYQ171" s="93"/>
      <c r="BYR171" s="93"/>
      <c r="BYS171" s="93"/>
      <c r="BYT171" s="93"/>
      <c r="BYU171" s="93"/>
      <c r="BYV171" s="93"/>
      <c r="BYW171" s="93"/>
      <c r="BYX171" s="93"/>
      <c r="BYY171" s="93"/>
      <c r="BYZ171" s="93"/>
      <c r="BZA171" s="93"/>
      <c r="BZB171" s="93"/>
      <c r="BZC171" s="93"/>
      <c r="BZD171" s="93"/>
      <c r="BZE171" s="93"/>
      <c r="BZF171" s="93"/>
      <c r="BZG171" s="93"/>
      <c r="BZH171" s="93"/>
      <c r="BZI171" s="93"/>
      <c r="BZJ171" s="93"/>
      <c r="BZK171" s="93"/>
      <c r="BZL171" s="93"/>
      <c r="BZM171" s="93"/>
      <c r="BZN171" s="93"/>
      <c r="BZO171" s="93"/>
      <c r="BZP171" s="93"/>
      <c r="BZQ171" s="93"/>
      <c r="BZR171" s="93"/>
      <c r="BZS171" s="93"/>
      <c r="BZT171" s="93"/>
      <c r="BZU171" s="93"/>
      <c r="BZV171" s="93"/>
      <c r="BZW171" s="93"/>
      <c r="BZX171" s="93"/>
      <c r="BZY171" s="93"/>
      <c r="BZZ171" s="93"/>
      <c r="CAA171" s="93"/>
      <c r="CAB171" s="93"/>
      <c r="CAC171" s="93"/>
      <c r="CAD171" s="93"/>
      <c r="CAE171" s="93"/>
      <c r="CAF171" s="93"/>
      <c r="CAG171" s="93"/>
      <c r="CAH171" s="93"/>
      <c r="CAI171" s="93"/>
      <c r="CAJ171" s="93"/>
      <c r="CAK171" s="93"/>
      <c r="CAL171" s="93"/>
      <c r="CAM171" s="93"/>
      <c r="CAN171" s="93"/>
      <c r="CAO171" s="93"/>
      <c r="CAP171" s="93"/>
      <c r="CAQ171" s="93"/>
      <c r="CAR171" s="93"/>
      <c r="CAS171" s="93"/>
      <c r="CAT171" s="93"/>
      <c r="CAU171" s="93"/>
      <c r="CAV171" s="93"/>
      <c r="CAW171" s="93"/>
      <c r="CAX171" s="93"/>
      <c r="CAY171" s="93"/>
      <c r="CAZ171" s="93"/>
      <c r="CBA171" s="93"/>
      <c r="CBB171" s="93"/>
      <c r="CBC171" s="93"/>
      <c r="CBD171" s="93"/>
      <c r="CBE171" s="93"/>
      <c r="CBF171" s="93"/>
      <c r="CBG171" s="93"/>
      <c r="CBH171" s="93"/>
      <c r="CBI171" s="93"/>
      <c r="CBJ171" s="93"/>
      <c r="CBK171" s="93"/>
      <c r="CBL171" s="93"/>
      <c r="CBM171" s="93"/>
      <c r="CBN171" s="93"/>
      <c r="CBO171" s="93"/>
      <c r="CBP171" s="93"/>
      <c r="CBQ171" s="93"/>
      <c r="CBR171" s="93"/>
      <c r="CBS171" s="93"/>
      <c r="CBT171" s="93"/>
      <c r="CBU171" s="93"/>
      <c r="CBV171" s="93"/>
      <c r="CBW171" s="93"/>
      <c r="CBX171" s="93"/>
      <c r="CBY171" s="93"/>
      <c r="CBZ171" s="93"/>
      <c r="CCA171" s="93"/>
      <c r="CCB171" s="93"/>
      <c r="CCC171" s="93"/>
      <c r="CCD171" s="93"/>
      <c r="CCE171" s="93"/>
      <c r="CCF171" s="93"/>
      <c r="CCG171" s="93"/>
      <c r="CCH171" s="93"/>
      <c r="CCI171" s="93"/>
      <c r="CCJ171" s="93"/>
      <c r="CCK171" s="93"/>
      <c r="CCL171" s="93"/>
      <c r="CCM171" s="93"/>
      <c r="CCN171" s="93"/>
      <c r="CCO171" s="93"/>
      <c r="CCP171" s="93"/>
      <c r="CCQ171" s="93"/>
      <c r="CCR171" s="93"/>
      <c r="CCS171" s="93"/>
      <c r="CCT171" s="93"/>
      <c r="CCU171" s="93"/>
      <c r="CCV171" s="93"/>
      <c r="CCW171" s="93"/>
      <c r="CCX171" s="93"/>
      <c r="CCY171" s="93"/>
      <c r="CCZ171" s="93"/>
      <c r="CDA171" s="93"/>
      <c r="CDB171" s="93"/>
      <c r="CDC171" s="93"/>
      <c r="CDD171" s="93"/>
      <c r="CDE171" s="93"/>
      <c r="CDF171" s="93"/>
      <c r="CDG171" s="93"/>
      <c r="CDH171" s="93"/>
      <c r="CDI171" s="93"/>
      <c r="CDJ171" s="93"/>
      <c r="CDK171" s="93"/>
      <c r="CDL171" s="93"/>
      <c r="CDM171" s="93"/>
      <c r="CDN171" s="93"/>
      <c r="CDO171" s="93"/>
      <c r="CDP171" s="93"/>
      <c r="CDQ171" s="93"/>
      <c r="CDR171" s="93"/>
      <c r="CDS171" s="93"/>
      <c r="CDT171" s="93"/>
      <c r="CDU171" s="93"/>
      <c r="CDV171" s="93"/>
      <c r="CDW171" s="93"/>
      <c r="CDX171" s="93"/>
      <c r="CDY171" s="93"/>
      <c r="CDZ171" s="93"/>
      <c r="CEA171" s="93"/>
      <c r="CEB171" s="93"/>
      <c r="CEC171" s="93"/>
      <c r="CED171" s="93"/>
      <c r="CEE171" s="93"/>
      <c r="CEF171" s="93"/>
      <c r="CEG171" s="93"/>
      <c r="CEH171" s="93"/>
      <c r="CEI171" s="93"/>
      <c r="CEJ171" s="93"/>
      <c r="CEK171" s="93"/>
      <c r="CEL171" s="93"/>
      <c r="CEM171" s="93"/>
      <c r="CEN171" s="93"/>
      <c r="CEO171" s="93"/>
      <c r="CEP171" s="93"/>
      <c r="CEQ171" s="93"/>
      <c r="CER171" s="93"/>
      <c r="CES171" s="93"/>
      <c r="CET171" s="93"/>
      <c r="CEU171" s="93"/>
      <c r="CEV171" s="93"/>
      <c r="CEW171" s="93"/>
      <c r="CEX171" s="93"/>
      <c r="CEY171" s="93"/>
      <c r="CEZ171" s="93"/>
      <c r="CFA171" s="93"/>
      <c r="CFB171" s="93"/>
      <c r="CFC171" s="93"/>
      <c r="CFD171" s="93"/>
      <c r="CFE171" s="93"/>
      <c r="CFF171" s="93"/>
      <c r="CFG171" s="93"/>
      <c r="CFH171" s="93"/>
      <c r="CFI171" s="93"/>
      <c r="CFJ171" s="93"/>
      <c r="CFK171" s="93"/>
      <c r="CFL171" s="93"/>
      <c r="CFM171" s="93"/>
      <c r="CFN171" s="93"/>
      <c r="CFO171" s="93"/>
      <c r="CFP171" s="93"/>
      <c r="CFQ171" s="93"/>
      <c r="CFR171" s="93"/>
      <c r="CFS171" s="93"/>
      <c r="CFT171" s="93"/>
      <c r="CFU171" s="93"/>
      <c r="CFV171" s="93"/>
      <c r="CFW171" s="93"/>
      <c r="CFX171" s="93"/>
      <c r="CFY171" s="93"/>
      <c r="CFZ171" s="93"/>
      <c r="CGA171" s="93"/>
      <c r="CGB171" s="93"/>
      <c r="CGC171" s="93"/>
      <c r="CGD171" s="93"/>
      <c r="CGE171" s="93"/>
      <c r="CGF171" s="93"/>
      <c r="CGG171" s="93"/>
      <c r="CGH171" s="93"/>
      <c r="CGI171" s="93"/>
      <c r="CGJ171" s="93"/>
      <c r="CGK171" s="93"/>
      <c r="CGL171" s="93"/>
      <c r="CGM171" s="93"/>
      <c r="CGN171" s="93"/>
      <c r="CGO171" s="93"/>
      <c r="CGP171" s="93"/>
      <c r="CGQ171" s="93"/>
      <c r="CGR171" s="93"/>
      <c r="CGS171" s="93"/>
      <c r="CGT171" s="93"/>
      <c r="CGU171" s="93"/>
      <c r="CGV171" s="93"/>
      <c r="CGW171" s="93"/>
      <c r="CGX171" s="93"/>
      <c r="CGY171" s="93"/>
      <c r="CGZ171" s="93"/>
      <c r="CHA171" s="93"/>
      <c r="CHB171" s="93"/>
      <c r="CHC171" s="93"/>
      <c r="CHD171" s="93"/>
      <c r="CHE171" s="93"/>
      <c r="CHF171" s="93"/>
      <c r="CHG171" s="93"/>
      <c r="CHH171" s="93"/>
      <c r="CHI171" s="93"/>
      <c r="CHJ171" s="93"/>
      <c r="CHK171" s="93"/>
      <c r="CHL171" s="93"/>
      <c r="CHM171" s="93"/>
      <c r="CHN171" s="93"/>
      <c r="CHO171" s="93"/>
      <c r="CHP171" s="93"/>
      <c r="CHQ171" s="93"/>
      <c r="CHR171" s="93"/>
      <c r="CHS171" s="93"/>
      <c r="CHT171" s="93"/>
      <c r="CHU171" s="93"/>
      <c r="CHV171" s="93"/>
      <c r="CHW171" s="93"/>
      <c r="CHX171" s="93"/>
      <c r="CHY171" s="93"/>
      <c r="CHZ171" s="93"/>
      <c r="CIA171" s="93"/>
      <c r="CIB171" s="93"/>
      <c r="CIC171" s="93"/>
      <c r="CID171" s="93"/>
      <c r="CIE171" s="93"/>
      <c r="CIF171" s="93"/>
      <c r="CIG171" s="93"/>
      <c r="CIH171" s="93"/>
      <c r="CII171" s="93"/>
      <c r="CIJ171" s="93"/>
      <c r="CIK171" s="93"/>
      <c r="CIL171" s="93"/>
      <c r="CIM171" s="93"/>
      <c r="CIN171" s="93"/>
      <c r="CIO171" s="93"/>
      <c r="CIP171" s="93"/>
      <c r="CIQ171" s="93"/>
      <c r="CIR171" s="93"/>
      <c r="CIS171" s="93"/>
      <c r="CIT171" s="93"/>
      <c r="CIU171" s="93"/>
      <c r="CIV171" s="93"/>
      <c r="CIW171" s="93"/>
      <c r="CIX171" s="93"/>
      <c r="CIY171" s="93"/>
      <c r="CIZ171" s="93"/>
      <c r="CJA171" s="93"/>
      <c r="CJB171" s="93"/>
      <c r="CJC171" s="93"/>
      <c r="CJD171" s="93"/>
      <c r="CJE171" s="93"/>
      <c r="CJF171" s="93"/>
      <c r="CJG171" s="93"/>
      <c r="CJH171" s="93"/>
      <c r="CJI171" s="93"/>
      <c r="CJJ171" s="93"/>
      <c r="CJK171" s="93"/>
      <c r="CJL171" s="93"/>
      <c r="CJM171" s="93"/>
      <c r="CJN171" s="93"/>
      <c r="CJO171" s="93"/>
      <c r="CJP171" s="93"/>
      <c r="CJQ171" s="93"/>
      <c r="CJR171" s="93"/>
      <c r="CJS171" s="93"/>
      <c r="CJT171" s="93"/>
      <c r="CJU171" s="93"/>
      <c r="CJV171" s="93"/>
      <c r="CJW171" s="93"/>
      <c r="CJX171" s="93"/>
      <c r="CJY171" s="93"/>
      <c r="CJZ171" s="93"/>
      <c r="CKA171" s="93"/>
      <c r="CKB171" s="93"/>
      <c r="CKC171" s="93"/>
      <c r="CKD171" s="93"/>
      <c r="CKE171" s="93"/>
      <c r="CKF171" s="93"/>
      <c r="CKG171" s="93"/>
      <c r="CKH171" s="93"/>
      <c r="CKI171" s="93"/>
      <c r="CKJ171" s="93"/>
      <c r="CKK171" s="93"/>
      <c r="CKL171" s="93"/>
      <c r="CKM171" s="93"/>
      <c r="CKN171" s="93"/>
      <c r="CKO171" s="93"/>
      <c r="CKP171" s="93"/>
      <c r="CKQ171" s="93"/>
      <c r="CKR171" s="93"/>
      <c r="CKS171" s="93"/>
      <c r="CKT171" s="93"/>
      <c r="CKU171" s="93"/>
      <c r="CKV171" s="93"/>
      <c r="CKW171" s="93"/>
      <c r="CKX171" s="93"/>
      <c r="CKY171" s="93"/>
      <c r="CKZ171" s="93"/>
      <c r="CLA171" s="93"/>
      <c r="CLB171" s="93"/>
      <c r="CLC171" s="93"/>
      <c r="CLD171" s="93"/>
      <c r="CLE171" s="93"/>
      <c r="CLF171" s="93"/>
      <c r="CLG171" s="93"/>
      <c r="CLH171" s="93"/>
      <c r="CLI171" s="93"/>
      <c r="CLJ171" s="93"/>
      <c r="CLK171" s="93"/>
      <c r="CLL171" s="93"/>
      <c r="CLM171" s="93"/>
      <c r="CLN171" s="93"/>
      <c r="CLO171" s="93"/>
      <c r="CLP171" s="93"/>
      <c r="CLQ171" s="93"/>
      <c r="CLR171" s="93"/>
      <c r="CLS171" s="93"/>
      <c r="CLT171" s="93"/>
      <c r="CLU171" s="93"/>
      <c r="CLV171" s="93"/>
      <c r="CLW171" s="93"/>
      <c r="CLX171" s="93"/>
      <c r="CLY171" s="93"/>
      <c r="CLZ171" s="93"/>
      <c r="CMA171" s="93"/>
      <c r="CMB171" s="93"/>
      <c r="CMC171" s="93"/>
      <c r="CMD171" s="93"/>
      <c r="CME171" s="93"/>
      <c r="CMF171" s="93"/>
      <c r="CMG171" s="93"/>
      <c r="CMH171" s="93"/>
      <c r="CMI171" s="93"/>
      <c r="CMJ171" s="93"/>
      <c r="CMK171" s="93"/>
      <c r="CML171" s="93"/>
      <c r="CMM171" s="93"/>
      <c r="CMN171" s="93"/>
      <c r="CMO171" s="93"/>
      <c r="CMP171" s="93"/>
      <c r="CMQ171" s="93"/>
      <c r="CMR171" s="93"/>
      <c r="CMS171" s="93"/>
      <c r="CMT171" s="93"/>
      <c r="CMU171" s="93"/>
      <c r="CMV171" s="93"/>
      <c r="CMW171" s="93"/>
      <c r="CMX171" s="93"/>
      <c r="CMY171" s="93"/>
      <c r="CMZ171" s="93"/>
      <c r="CNA171" s="93"/>
      <c r="CNB171" s="93"/>
      <c r="CNC171" s="93"/>
      <c r="CND171" s="93"/>
      <c r="CNE171" s="93"/>
      <c r="CNF171" s="93"/>
      <c r="CNG171" s="93"/>
      <c r="CNH171" s="93"/>
      <c r="CNI171" s="93"/>
      <c r="CNJ171" s="93"/>
      <c r="CNK171" s="93"/>
      <c r="CNL171" s="93"/>
      <c r="CNM171" s="93"/>
      <c r="CNN171" s="93"/>
      <c r="CNO171" s="93"/>
      <c r="CNP171" s="93"/>
      <c r="CNQ171" s="93"/>
      <c r="CNR171" s="93"/>
      <c r="CNS171" s="93"/>
      <c r="CNT171" s="93"/>
      <c r="CNU171" s="93"/>
      <c r="CNV171" s="93"/>
      <c r="CNW171" s="93"/>
      <c r="CNX171" s="93"/>
      <c r="CNY171" s="93"/>
      <c r="CNZ171" s="93"/>
      <c r="COA171" s="93"/>
      <c r="COB171" s="93"/>
      <c r="COC171" s="93"/>
      <c r="COD171" s="93"/>
      <c r="COE171" s="93"/>
      <c r="COF171" s="93"/>
      <c r="COG171" s="93"/>
      <c r="COH171" s="93"/>
      <c r="COI171" s="93"/>
      <c r="COJ171" s="93"/>
      <c r="COK171" s="93"/>
      <c r="COL171" s="93"/>
      <c r="COM171" s="93"/>
      <c r="CON171" s="93"/>
      <c r="COO171" s="93"/>
      <c r="COP171" s="93"/>
      <c r="COQ171" s="93"/>
      <c r="COR171" s="93"/>
      <c r="COS171" s="93"/>
      <c r="COT171" s="93"/>
      <c r="COU171" s="93"/>
      <c r="COV171" s="93"/>
      <c r="COW171" s="93"/>
      <c r="COX171" s="93"/>
      <c r="COY171" s="93"/>
      <c r="COZ171" s="93"/>
      <c r="CPA171" s="93"/>
      <c r="CPB171" s="93"/>
      <c r="CPC171" s="93"/>
      <c r="CPD171" s="93"/>
      <c r="CPE171" s="93"/>
      <c r="CPF171" s="93"/>
      <c r="CPG171" s="93"/>
      <c r="CPH171" s="93"/>
      <c r="CPI171" s="93"/>
      <c r="CPJ171" s="93"/>
      <c r="CPK171" s="93"/>
      <c r="CPL171" s="93"/>
      <c r="CPM171" s="93"/>
      <c r="CPN171" s="93"/>
      <c r="CPO171" s="93"/>
      <c r="CPP171" s="93"/>
      <c r="CPQ171" s="93"/>
      <c r="CPR171" s="93"/>
      <c r="CPS171" s="93"/>
      <c r="CPT171" s="93"/>
      <c r="CPU171" s="93"/>
      <c r="CPV171" s="93"/>
      <c r="CPW171" s="93"/>
      <c r="CPX171" s="93"/>
      <c r="CPY171" s="93"/>
      <c r="CPZ171" s="93"/>
      <c r="CQA171" s="93"/>
      <c r="CQB171" s="93"/>
      <c r="CQC171" s="93"/>
      <c r="CQD171" s="93"/>
      <c r="CQE171" s="93"/>
      <c r="CQF171" s="93"/>
      <c r="CQG171" s="93"/>
      <c r="CQH171" s="93"/>
      <c r="CQI171" s="93"/>
      <c r="CQJ171" s="93"/>
      <c r="CQK171" s="93"/>
      <c r="CQL171" s="93"/>
      <c r="CQM171" s="93"/>
      <c r="CQN171" s="93"/>
      <c r="CQO171" s="93"/>
      <c r="CQP171" s="93"/>
      <c r="CQQ171" s="93"/>
      <c r="CQR171" s="93"/>
      <c r="CQS171" s="93"/>
      <c r="CQT171" s="93"/>
      <c r="CQU171" s="93"/>
      <c r="CQV171" s="93"/>
      <c r="CQW171" s="93"/>
      <c r="CQX171" s="93"/>
      <c r="CQY171" s="93"/>
      <c r="CQZ171" s="93"/>
      <c r="CRA171" s="93"/>
      <c r="CRB171" s="93"/>
      <c r="CRC171" s="93"/>
      <c r="CRD171" s="93"/>
      <c r="CRE171" s="93"/>
      <c r="CRF171" s="93"/>
      <c r="CRG171" s="93"/>
      <c r="CRH171" s="93"/>
      <c r="CRI171" s="93"/>
      <c r="CRJ171" s="93"/>
      <c r="CRK171" s="93"/>
      <c r="CRL171" s="93"/>
      <c r="CRM171" s="93"/>
      <c r="CRN171" s="93"/>
      <c r="CRO171" s="93"/>
      <c r="CRP171" s="93"/>
      <c r="CRQ171" s="93"/>
      <c r="CRR171" s="93"/>
      <c r="CRS171" s="93"/>
      <c r="CRT171" s="93"/>
      <c r="CRU171" s="93"/>
      <c r="CRV171" s="93"/>
      <c r="CRW171" s="93"/>
      <c r="CRX171" s="93"/>
      <c r="CRY171" s="93"/>
      <c r="CRZ171" s="93"/>
      <c r="CSA171" s="93"/>
      <c r="CSB171" s="93"/>
      <c r="CSC171" s="93"/>
      <c r="CSD171" s="93"/>
      <c r="CSE171" s="93"/>
      <c r="CSF171" s="93"/>
      <c r="CSG171" s="93"/>
      <c r="CSH171" s="93"/>
      <c r="CSI171" s="93"/>
      <c r="CSJ171" s="93"/>
      <c r="CSK171" s="93"/>
      <c r="CSL171" s="93"/>
      <c r="CSM171" s="93"/>
      <c r="CSN171" s="93"/>
      <c r="CSO171" s="93"/>
      <c r="CSP171" s="93"/>
      <c r="CSQ171" s="93"/>
      <c r="CSR171" s="93"/>
      <c r="CSS171" s="93"/>
      <c r="CST171" s="93"/>
      <c r="CSU171" s="93"/>
      <c r="CSV171" s="93"/>
      <c r="CSW171" s="93"/>
      <c r="CSX171" s="93"/>
      <c r="CSY171" s="93"/>
      <c r="CSZ171" s="93"/>
      <c r="CTA171" s="93"/>
      <c r="CTB171" s="93"/>
      <c r="CTC171" s="93"/>
      <c r="CTD171" s="93"/>
      <c r="CTE171" s="93"/>
      <c r="CTF171" s="93"/>
      <c r="CTG171" s="93"/>
      <c r="CTH171" s="93"/>
      <c r="CTI171" s="93"/>
      <c r="CTJ171" s="93"/>
      <c r="CTK171" s="93"/>
      <c r="CTL171" s="93"/>
      <c r="CTM171" s="93"/>
      <c r="CTN171" s="93"/>
      <c r="CTO171" s="93"/>
      <c r="CTP171" s="93"/>
      <c r="CTQ171" s="93"/>
      <c r="CTR171" s="93"/>
      <c r="CTS171" s="93"/>
      <c r="CTT171" s="93"/>
      <c r="CTU171" s="93"/>
      <c r="CTV171" s="93"/>
      <c r="CTW171" s="93"/>
      <c r="CTX171" s="93"/>
      <c r="CTY171" s="93"/>
      <c r="CTZ171" s="93"/>
      <c r="CUA171" s="93"/>
      <c r="CUB171" s="93"/>
      <c r="CUC171" s="93"/>
      <c r="CUD171" s="93"/>
      <c r="CUE171" s="93"/>
      <c r="CUF171" s="93"/>
      <c r="CUG171" s="93"/>
      <c r="CUH171" s="93"/>
      <c r="CUI171" s="93"/>
      <c r="CUJ171" s="93"/>
      <c r="CUK171" s="93"/>
      <c r="CUL171" s="93"/>
      <c r="CUM171" s="93"/>
      <c r="CUN171" s="93"/>
      <c r="CUO171" s="93"/>
      <c r="CUP171" s="93"/>
      <c r="CUQ171" s="93"/>
      <c r="CUR171" s="93"/>
      <c r="CUS171" s="93"/>
      <c r="CUT171" s="93"/>
      <c r="CUU171" s="93"/>
      <c r="CUV171" s="93"/>
      <c r="CUW171" s="93"/>
      <c r="CUX171" s="93"/>
      <c r="CUY171" s="93"/>
      <c r="CUZ171" s="93"/>
      <c r="CVA171" s="93"/>
      <c r="CVB171" s="93"/>
      <c r="CVC171" s="93"/>
      <c r="CVD171" s="93"/>
      <c r="CVE171" s="93"/>
      <c r="CVF171" s="93"/>
      <c r="CVG171" s="93"/>
      <c r="CVH171" s="93"/>
      <c r="CVI171" s="93"/>
      <c r="CVJ171" s="93"/>
      <c r="CVK171" s="93"/>
      <c r="CVL171" s="93"/>
      <c r="CVM171" s="93"/>
      <c r="CVN171" s="93"/>
      <c r="CVO171" s="93"/>
      <c r="CVP171" s="93"/>
      <c r="CVQ171" s="93"/>
      <c r="CVR171" s="93"/>
      <c r="CVS171" s="93"/>
      <c r="CVT171" s="93"/>
      <c r="CVU171" s="93"/>
      <c r="CVV171" s="93"/>
      <c r="CVW171" s="93"/>
      <c r="CVX171" s="93"/>
      <c r="CVY171" s="93"/>
      <c r="CVZ171" s="93"/>
      <c r="CWA171" s="93"/>
      <c r="CWB171" s="93"/>
      <c r="CWC171" s="93"/>
      <c r="CWD171" s="93"/>
      <c r="CWE171" s="93"/>
      <c r="CWF171" s="93"/>
      <c r="CWG171" s="93"/>
      <c r="CWH171" s="93"/>
      <c r="CWI171" s="93"/>
      <c r="CWJ171" s="93"/>
      <c r="CWK171" s="93"/>
      <c r="CWL171" s="93"/>
      <c r="CWM171" s="93"/>
      <c r="CWN171" s="93"/>
      <c r="CWO171" s="93"/>
      <c r="CWP171" s="93"/>
      <c r="CWQ171" s="93"/>
      <c r="CWR171" s="93"/>
      <c r="CWS171" s="93"/>
      <c r="CWT171" s="93"/>
      <c r="CWU171" s="93"/>
      <c r="CWV171" s="93"/>
      <c r="CWW171" s="93"/>
      <c r="CWX171" s="93"/>
      <c r="CWY171" s="93"/>
      <c r="CWZ171" s="93"/>
      <c r="CXA171" s="93"/>
      <c r="CXB171" s="93"/>
      <c r="CXC171" s="93"/>
      <c r="CXD171" s="93"/>
      <c r="CXE171" s="93"/>
      <c r="CXF171" s="93"/>
      <c r="CXG171" s="93"/>
      <c r="CXH171" s="93"/>
      <c r="CXI171" s="93"/>
      <c r="CXJ171" s="93"/>
      <c r="CXK171" s="93"/>
      <c r="CXL171" s="93"/>
      <c r="CXM171" s="93"/>
      <c r="CXN171" s="93"/>
      <c r="CXO171" s="93"/>
      <c r="CXP171" s="93"/>
      <c r="CXQ171" s="93"/>
      <c r="CXR171" s="93"/>
      <c r="CXS171" s="93"/>
      <c r="CXT171" s="93"/>
      <c r="CXU171" s="93"/>
      <c r="CXV171" s="93"/>
      <c r="CXW171" s="93"/>
      <c r="CXX171" s="93"/>
      <c r="CXY171" s="93"/>
      <c r="CXZ171" s="93"/>
      <c r="CYA171" s="93"/>
      <c r="CYB171" s="93"/>
      <c r="CYC171" s="93"/>
      <c r="CYD171" s="93"/>
      <c r="CYE171" s="93"/>
      <c r="CYF171" s="93"/>
      <c r="CYG171" s="93"/>
      <c r="CYH171" s="93"/>
      <c r="CYI171" s="93"/>
      <c r="CYJ171" s="93"/>
      <c r="CYK171" s="93"/>
      <c r="CYL171" s="93"/>
      <c r="CYM171" s="93"/>
      <c r="CYN171" s="93"/>
      <c r="CYO171" s="93"/>
      <c r="CYP171" s="93"/>
      <c r="CYQ171" s="93"/>
      <c r="CYR171" s="93"/>
      <c r="CYS171" s="93"/>
      <c r="CYT171" s="93"/>
      <c r="CYU171" s="93"/>
      <c r="CYV171" s="93"/>
      <c r="CYW171" s="93"/>
      <c r="CYX171" s="93"/>
      <c r="CYY171" s="93"/>
      <c r="CYZ171" s="93"/>
      <c r="CZA171" s="93"/>
      <c r="CZB171" s="93"/>
      <c r="CZC171" s="93"/>
      <c r="CZD171" s="93"/>
      <c r="CZE171" s="93"/>
      <c r="CZF171" s="93"/>
      <c r="CZG171" s="93"/>
      <c r="CZH171" s="93"/>
      <c r="CZI171" s="93"/>
      <c r="CZJ171" s="93"/>
      <c r="CZK171" s="93"/>
      <c r="CZL171" s="93"/>
      <c r="CZM171" s="93"/>
      <c r="CZN171" s="93"/>
      <c r="CZO171" s="93"/>
      <c r="CZP171" s="93"/>
      <c r="CZQ171" s="93"/>
      <c r="CZR171" s="93"/>
      <c r="CZS171" s="93"/>
      <c r="CZT171" s="93"/>
      <c r="CZU171" s="93"/>
      <c r="CZV171" s="93"/>
      <c r="CZW171" s="93"/>
      <c r="CZX171" s="93"/>
      <c r="CZY171" s="93"/>
      <c r="CZZ171" s="93"/>
      <c r="DAA171" s="93"/>
      <c r="DAB171" s="93"/>
      <c r="DAC171" s="93"/>
      <c r="DAD171" s="93"/>
      <c r="DAE171" s="93"/>
      <c r="DAF171" s="93"/>
      <c r="DAG171" s="93"/>
      <c r="DAH171" s="93"/>
      <c r="DAI171" s="93"/>
      <c r="DAJ171" s="93"/>
      <c r="DAK171" s="93"/>
      <c r="DAL171" s="93"/>
      <c r="DAM171" s="93"/>
      <c r="DAN171" s="93"/>
      <c r="DAO171" s="93"/>
      <c r="DAP171" s="93"/>
      <c r="DAQ171" s="93"/>
      <c r="DAR171" s="93"/>
      <c r="DAS171" s="93"/>
      <c r="DAT171" s="93"/>
      <c r="DAU171" s="93"/>
      <c r="DAV171" s="93"/>
      <c r="DAW171" s="93"/>
      <c r="DAX171" s="93"/>
      <c r="DAY171" s="93"/>
      <c r="DAZ171" s="93"/>
      <c r="DBA171" s="93"/>
      <c r="DBB171" s="93"/>
      <c r="DBC171" s="93"/>
      <c r="DBD171" s="93"/>
      <c r="DBE171" s="93"/>
      <c r="DBF171" s="93"/>
      <c r="DBG171" s="93"/>
      <c r="DBH171" s="93"/>
      <c r="DBI171" s="93"/>
      <c r="DBJ171" s="93"/>
      <c r="DBK171" s="93"/>
      <c r="DBL171" s="93"/>
      <c r="DBM171" s="93"/>
      <c r="DBN171" s="93"/>
      <c r="DBO171" s="93"/>
      <c r="DBP171" s="93"/>
      <c r="DBQ171" s="93"/>
      <c r="DBR171" s="93"/>
      <c r="DBS171" s="93"/>
      <c r="DBT171" s="93"/>
      <c r="DBU171" s="93"/>
      <c r="DBV171" s="93"/>
      <c r="DBW171" s="93"/>
      <c r="DBX171" s="93"/>
      <c r="DBY171" s="93"/>
      <c r="DBZ171" s="93"/>
      <c r="DCA171" s="93"/>
      <c r="DCB171" s="93"/>
      <c r="DCC171" s="93"/>
      <c r="DCD171" s="93"/>
      <c r="DCE171" s="93"/>
      <c r="DCF171" s="93"/>
      <c r="DCG171" s="93"/>
      <c r="DCH171" s="93"/>
      <c r="DCI171" s="93"/>
      <c r="DCJ171" s="93"/>
      <c r="DCK171" s="93"/>
      <c r="DCL171" s="93"/>
      <c r="DCM171" s="93"/>
      <c r="DCN171" s="93"/>
      <c r="DCO171" s="93"/>
      <c r="DCP171" s="93"/>
      <c r="DCQ171" s="93"/>
      <c r="DCR171" s="93"/>
      <c r="DCS171" s="93"/>
      <c r="DCT171" s="93"/>
      <c r="DCU171" s="93"/>
      <c r="DCV171" s="93"/>
      <c r="DCW171" s="93"/>
      <c r="DCX171" s="93"/>
      <c r="DCY171" s="93"/>
      <c r="DCZ171" s="93"/>
      <c r="DDA171" s="93"/>
      <c r="DDB171" s="93"/>
      <c r="DDC171" s="93"/>
      <c r="DDD171" s="93"/>
      <c r="DDE171" s="93"/>
      <c r="DDF171" s="93"/>
      <c r="DDG171" s="93"/>
      <c r="DDH171" s="93"/>
      <c r="DDI171" s="93"/>
      <c r="DDJ171" s="93"/>
      <c r="DDK171" s="93"/>
      <c r="DDL171" s="93"/>
      <c r="DDM171" s="93"/>
      <c r="DDN171" s="93"/>
      <c r="DDO171" s="93"/>
      <c r="DDP171" s="93"/>
      <c r="DDQ171" s="93"/>
      <c r="DDR171" s="93"/>
      <c r="DDS171" s="93"/>
      <c r="DDT171" s="93"/>
      <c r="DDU171" s="93"/>
      <c r="DDV171" s="93"/>
      <c r="DDW171" s="93"/>
      <c r="DDX171" s="93"/>
      <c r="DDY171" s="93"/>
      <c r="DDZ171" s="93"/>
      <c r="DEA171" s="93"/>
      <c r="DEB171" s="93"/>
      <c r="DEC171" s="93"/>
      <c r="DED171" s="93"/>
      <c r="DEE171" s="93"/>
      <c r="DEF171" s="93"/>
      <c r="DEG171" s="93"/>
      <c r="DEH171" s="93"/>
      <c r="DEI171" s="93"/>
      <c r="DEJ171" s="93"/>
      <c r="DEK171" s="93"/>
      <c r="DEL171" s="93"/>
      <c r="DEM171" s="93"/>
      <c r="DEN171" s="93"/>
      <c r="DEO171" s="93"/>
      <c r="DEP171" s="93"/>
      <c r="DEQ171" s="93"/>
      <c r="DER171" s="93"/>
      <c r="DES171" s="93"/>
      <c r="DET171" s="93"/>
      <c r="DEU171" s="93"/>
      <c r="DEV171" s="93"/>
      <c r="DEW171" s="93"/>
      <c r="DEX171" s="93"/>
      <c r="DEY171" s="93"/>
      <c r="DEZ171" s="93"/>
      <c r="DFA171" s="93"/>
      <c r="DFB171" s="93"/>
      <c r="DFC171" s="93"/>
      <c r="DFD171" s="93"/>
      <c r="DFE171" s="93"/>
      <c r="DFF171" s="93"/>
      <c r="DFG171" s="93"/>
      <c r="DFH171" s="93"/>
      <c r="DFI171" s="93"/>
      <c r="DFJ171" s="93"/>
      <c r="DFK171" s="93"/>
      <c r="DFL171" s="93"/>
      <c r="DFM171" s="93"/>
      <c r="DFN171" s="93"/>
      <c r="DFO171" s="93"/>
      <c r="DFP171" s="93"/>
      <c r="DFQ171" s="93"/>
      <c r="DFR171" s="93"/>
      <c r="DFS171" s="93"/>
      <c r="DFT171" s="93"/>
      <c r="DFU171" s="93"/>
      <c r="DFV171" s="93"/>
      <c r="DFW171" s="93"/>
      <c r="DFX171" s="93"/>
      <c r="DFY171" s="93"/>
      <c r="DFZ171" s="93"/>
      <c r="DGA171" s="93"/>
      <c r="DGB171" s="93"/>
      <c r="DGC171" s="93"/>
      <c r="DGD171" s="93"/>
      <c r="DGE171" s="93"/>
      <c r="DGF171" s="93"/>
      <c r="DGG171" s="93"/>
      <c r="DGH171" s="93"/>
      <c r="DGI171" s="93"/>
      <c r="DGJ171" s="93"/>
      <c r="DGK171" s="93"/>
      <c r="DGL171" s="93"/>
      <c r="DGM171" s="93"/>
      <c r="DGN171" s="93"/>
      <c r="DGO171" s="93"/>
      <c r="DGP171" s="93"/>
      <c r="DGQ171" s="93"/>
      <c r="DGR171" s="93"/>
      <c r="DGS171" s="93"/>
      <c r="DGT171" s="93"/>
      <c r="DGU171" s="93"/>
      <c r="DGV171" s="93"/>
      <c r="DGW171" s="93"/>
      <c r="DGX171" s="93"/>
      <c r="DGY171" s="93"/>
      <c r="DGZ171" s="93"/>
      <c r="DHA171" s="93"/>
      <c r="DHB171" s="93"/>
      <c r="DHC171" s="93"/>
      <c r="DHD171" s="93"/>
      <c r="DHE171" s="93"/>
      <c r="DHF171" s="93"/>
      <c r="DHG171" s="93"/>
      <c r="DHH171" s="93"/>
      <c r="DHI171" s="93"/>
      <c r="DHJ171" s="93"/>
      <c r="DHK171" s="93"/>
      <c r="DHL171" s="93"/>
      <c r="DHM171" s="93"/>
      <c r="DHN171" s="93"/>
      <c r="DHO171" s="93"/>
      <c r="DHP171" s="93"/>
      <c r="DHQ171" s="93"/>
    </row>
    <row r="172" spans="1:2929" s="170" customFormat="1">
      <c r="A172" s="198" t="s">
        <v>35</v>
      </c>
      <c r="B172" s="168" t="s">
        <v>586</v>
      </c>
      <c r="C172" s="127"/>
      <c r="D172" s="108"/>
      <c r="E172" s="663"/>
      <c r="F172" s="105"/>
      <c r="G172" s="162"/>
      <c r="H172" s="108"/>
      <c r="I172" s="109"/>
      <c r="J172" s="105"/>
      <c r="K172" s="93"/>
      <c r="L172" s="166"/>
      <c r="M172" s="93"/>
      <c r="N172" s="93"/>
      <c r="O172" s="93"/>
      <c r="P172" s="93"/>
      <c r="Q172" s="93"/>
      <c r="R172" s="93"/>
      <c r="S172" s="93"/>
      <c r="T172" s="93"/>
      <c r="U172" s="93"/>
      <c r="V172" s="93"/>
      <c r="W172" s="93"/>
      <c r="X172" s="93"/>
      <c r="Y172" s="93"/>
      <c r="Z172" s="93"/>
      <c r="AA172" s="93"/>
      <c r="AB172" s="93"/>
      <c r="AC172" s="93"/>
      <c r="AD172" s="93"/>
      <c r="AE172" s="93"/>
      <c r="AF172" s="93"/>
      <c r="AG172" s="93"/>
      <c r="AH172" s="93"/>
      <c r="AI172" s="93"/>
      <c r="AJ172" s="93"/>
      <c r="AK172" s="93"/>
      <c r="AL172" s="93"/>
      <c r="AM172" s="93"/>
      <c r="AN172" s="93"/>
      <c r="AO172" s="93"/>
      <c r="AP172" s="93"/>
      <c r="AQ172" s="93"/>
      <c r="AR172" s="93"/>
      <c r="AS172" s="93"/>
      <c r="AT172" s="93"/>
      <c r="AU172" s="93"/>
      <c r="AV172" s="93"/>
      <c r="AW172" s="93"/>
      <c r="AX172" s="93"/>
      <c r="AY172" s="93"/>
      <c r="AZ172" s="93"/>
      <c r="BA172" s="93"/>
      <c r="BB172" s="93"/>
      <c r="BC172" s="93"/>
      <c r="BD172" s="93"/>
      <c r="BE172" s="93"/>
      <c r="BF172" s="93"/>
      <c r="BG172" s="93"/>
      <c r="BH172" s="93"/>
      <c r="BI172" s="93"/>
      <c r="BJ172" s="93"/>
      <c r="BK172" s="93"/>
      <c r="BL172" s="93"/>
      <c r="BM172" s="93"/>
      <c r="BN172" s="93"/>
      <c r="BO172" s="93"/>
      <c r="BP172" s="93"/>
      <c r="BQ172" s="93"/>
      <c r="BR172" s="93"/>
      <c r="BS172" s="93"/>
      <c r="BT172" s="93"/>
      <c r="BU172" s="93"/>
      <c r="BV172" s="93"/>
      <c r="BW172" s="93"/>
      <c r="BX172" s="93"/>
      <c r="BY172" s="93"/>
      <c r="BZ172" s="93"/>
      <c r="CA172" s="93"/>
      <c r="CB172" s="93"/>
      <c r="CC172" s="93"/>
      <c r="CD172" s="93"/>
      <c r="CE172" s="93"/>
      <c r="CF172" s="93"/>
      <c r="CG172" s="93"/>
      <c r="CH172" s="93"/>
      <c r="CI172" s="93"/>
      <c r="CJ172" s="93"/>
      <c r="CK172" s="93"/>
      <c r="CL172" s="93"/>
      <c r="CM172" s="93"/>
      <c r="CN172" s="93"/>
      <c r="CO172" s="93"/>
      <c r="CP172" s="93"/>
      <c r="CQ172" s="93"/>
      <c r="CR172" s="93"/>
      <c r="CS172" s="93"/>
      <c r="CT172" s="93"/>
      <c r="CU172" s="93"/>
      <c r="CV172" s="93"/>
      <c r="CW172" s="93"/>
      <c r="CX172" s="93"/>
      <c r="CY172" s="93"/>
      <c r="CZ172" s="93"/>
      <c r="DA172" s="93"/>
      <c r="DB172" s="93"/>
      <c r="DC172" s="93"/>
      <c r="DD172" s="93"/>
      <c r="DE172" s="93"/>
      <c r="DF172" s="93"/>
      <c r="DG172" s="93"/>
      <c r="DH172" s="93"/>
      <c r="DI172" s="93"/>
      <c r="DJ172" s="93"/>
      <c r="DK172" s="93"/>
      <c r="DL172" s="93"/>
      <c r="DM172" s="93"/>
      <c r="DN172" s="93"/>
      <c r="DO172" s="93"/>
      <c r="DP172" s="93"/>
      <c r="DQ172" s="93"/>
      <c r="DR172" s="93"/>
      <c r="DS172" s="93"/>
      <c r="DT172" s="93"/>
      <c r="DU172" s="93"/>
      <c r="DV172" s="93"/>
      <c r="DW172" s="93"/>
      <c r="DX172" s="93"/>
      <c r="DY172" s="93"/>
      <c r="DZ172" s="93"/>
      <c r="EA172" s="93"/>
      <c r="EB172" s="93"/>
      <c r="EC172" s="93"/>
      <c r="ED172" s="93"/>
      <c r="EE172" s="93"/>
      <c r="EF172" s="93"/>
      <c r="EG172" s="93"/>
      <c r="EH172" s="93"/>
      <c r="EI172" s="93"/>
      <c r="EJ172" s="93"/>
      <c r="EK172" s="93"/>
      <c r="EL172" s="93"/>
      <c r="EM172" s="93"/>
      <c r="EN172" s="93"/>
      <c r="EO172" s="93"/>
      <c r="EP172" s="93"/>
      <c r="EQ172" s="93"/>
      <c r="ER172" s="93"/>
      <c r="ES172" s="93"/>
      <c r="ET172" s="93"/>
      <c r="EU172" s="93"/>
      <c r="EV172" s="93"/>
      <c r="EW172" s="93"/>
      <c r="EX172" s="93"/>
      <c r="EY172" s="93"/>
      <c r="EZ172" s="93"/>
      <c r="FA172" s="93"/>
      <c r="FB172" s="93"/>
      <c r="FC172" s="93"/>
      <c r="FD172" s="93"/>
      <c r="FE172" s="93"/>
      <c r="FF172" s="93"/>
      <c r="FG172" s="93"/>
      <c r="FH172" s="93"/>
      <c r="FI172" s="93"/>
      <c r="FJ172" s="93"/>
      <c r="FK172" s="93"/>
      <c r="FL172" s="93"/>
      <c r="FM172" s="93"/>
      <c r="FN172" s="93"/>
      <c r="FO172" s="93"/>
      <c r="FP172" s="93"/>
      <c r="FQ172" s="93"/>
      <c r="FR172" s="93"/>
      <c r="FS172" s="93"/>
      <c r="FT172" s="93"/>
      <c r="FU172" s="93"/>
      <c r="FV172" s="93"/>
      <c r="FW172" s="93"/>
      <c r="FX172" s="93"/>
      <c r="FY172" s="93"/>
      <c r="FZ172" s="93"/>
      <c r="GA172" s="93"/>
      <c r="GB172" s="93"/>
      <c r="GC172" s="93"/>
      <c r="GD172" s="93"/>
      <c r="GE172" s="93"/>
      <c r="GF172" s="93"/>
      <c r="GG172" s="93"/>
      <c r="GH172" s="93"/>
      <c r="GI172" s="93"/>
      <c r="GJ172" s="93"/>
      <c r="GK172" s="93"/>
      <c r="GL172" s="93"/>
      <c r="GM172" s="93"/>
      <c r="GN172" s="93"/>
      <c r="GO172" s="93"/>
      <c r="GP172" s="93"/>
      <c r="GQ172" s="93"/>
      <c r="GR172" s="93"/>
      <c r="GS172" s="93"/>
      <c r="GT172" s="93"/>
      <c r="GU172" s="93"/>
      <c r="GV172" s="93"/>
      <c r="GW172" s="93"/>
      <c r="GX172" s="93"/>
      <c r="GY172" s="93"/>
      <c r="GZ172" s="93"/>
      <c r="HA172" s="93"/>
      <c r="HB172" s="93"/>
      <c r="HC172" s="93"/>
      <c r="HD172" s="93"/>
      <c r="HE172" s="93"/>
      <c r="HF172" s="93"/>
      <c r="HG172" s="93"/>
      <c r="HH172" s="93"/>
      <c r="HI172" s="93"/>
      <c r="HJ172" s="93"/>
      <c r="HK172" s="93"/>
      <c r="HL172" s="93"/>
      <c r="HM172" s="93"/>
      <c r="HN172" s="93"/>
      <c r="HO172" s="93"/>
      <c r="HP172" s="93"/>
      <c r="HQ172" s="93"/>
      <c r="HR172" s="93"/>
      <c r="HS172" s="93"/>
      <c r="HT172" s="93"/>
      <c r="HU172" s="93"/>
      <c r="HV172" s="93"/>
      <c r="HW172" s="93"/>
      <c r="HX172" s="93"/>
      <c r="HY172" s="93"/>
      <c r="HZ172" s="93"/>
      <c r="IA172" s="93"/>
      <c r="IB172" s="93"/>
      <c r="IC172" s="93"/>
      <c r="ID172" s="93"/>
      <c r="IE172" s="93"/>
      <c r="IF172" s="93"/>
      <c r="IG172" s="93"/>
      <c r="IH172" s="93"/>
      <c r="II172" s="93"/>
      <c r="IJ172" s="93"/>
      <c r="IK172" s="93"/>
      <c r="IL172" s="93"/>
      <c r="IM172" s="93"/>
      <c r="IN172" s="93"/>
      <c r="IO172" s="93"/>
      <c r="IP172" s="93"/>
      <c r="IQ172" s="93"/>
      <c r="IR172" s="93"/>
      <c r="IS172" s="93"/>
      <c r="IT172" s="93"/>
      <c r="IU172" s="93"/>
      <c r="IV172" s="93"/>
      <c r="IW172" s="93"/>
      <c r="IX172" s="93"/>
      <c r="IY172" s="93"/>
      <c r="IZ172" s="93"/>
      <c r="JA172" s="93"/>
      <c r="JB172" s="93"/>
      <c r="JC172" s="93"/>
      <c r="JD172" s="93"/>
      <c r="JE172" s="93"/>
      <c r="JF172" s="93"/>
      <c r="JG172" s="93"/>
      <c r="JH172" s="93"/>
      <c r="JI172" s="93"/>
      <c r="JJ172" s="93"/>
      <c r="JK172" s="93"/>
      <c r="JL172" s="93"/>
      <c r="JM172" s="93"/>
      <c r="JN172" s="93"/>
      <c r="JO172" s="93"/>
      <c r="JP172" s="93"/>
      <c r="JQ172" s="93"/>
      <c r="JR172" s="93"/>
      <c r="JS172" s="93"/>
      <c r="JT172" s="93"/>
      <c r="JU172" s="93"/>
      <c r="JV172" s="93"/>
      <c r="JW172" s="93"/>
      <c r="JX172" s="93"/>
      <c r="JY172" s="93"/>
      <c r="JZ172" s="93"/>
      <c r="KA172" s="93"/>
      <c r="KB172" s="93"/>
      <c r="KC172" s="93"/>
      <c r="KD172" s="93"/>
      <c r="KE172" s="93"/>
      <c r="KF172" s="93"/>
      <c r="KG172" s="93"/>
      <c r="KH172" s="93"/>
      <c r="KI172" s="93"/>
      <c r="KJ172" s="93"/>
      <c r="KK172" s="93"/>
      <c r="KL172" s="93"/>
      <c r="KM172" s="93"/>
      <c r="KN172" s="93"/>
      <c r="KO172" s="93"/>
      <c r="KP172" s="93"/>
      <c r="KQ172" s="93"/>
      <c r="KR172" s="93"/>
      <c r="KS172" s="93"/>
      <c r="KT172" s="93"/>
      <c r="KU172" s="93"/>
      <c r="KV172" s="93"/>
      <c r="KW172" s="93"/>
      <c r="KX172" s="93"/>
      <c r="KY172" s="93"/>
      <c r="KZ172" s="93"/>
      <c r="LA172" s="93"/>
      <c r="LB172" s="93"/>
      <c r="LC172" s="93"/>
      <c r="LD172" s="93"/>
      <c r="LE172" s="93"/>
      <c r="LF172" s="93"/>
      <c r="LG172" s="93"/>
      <c r="LH172" s="93"/>
      <c r="LI172" s="93"/>
      <c r="LJ172" s="93"/>
      <c r="LK172" s="93"/>
      <c r="LL172" s="93"/>
      <c r="LM172" s="93"/>
      <c r="LN172" s="93"/>
      <c r="LO172" s="93"/>
      <c r="LP172" s="93"/>
      <c r="LQ172" s="93"/>
      <c r="LR172" s="93"/>
      <c r="LS172" s="93"/>
      <c r="LT172" s="93"/>
      <c r="LU172" s="93"/>
      <c r="LV172" s="93"/>
      <c r="LW172" s="93"/>
      <c r="LX172" s="93"/>
      <c r="LY172" s="93"/>
      <c r="LZ172" s="93"/>
      <c r="MA172" s="93"/>
      <c r="MB172" s="93"/>
      <c r="MC172" s="93"/>
      <c r="MD172" s="93"/>
      <c r="ME172" s="93"/>
      <c r="MF172" s="93"/>
      <c r="MG172" s="93"/>
      <c r="MH172" s="93"/>
      <c r="MI172" s="93"/>
      <c r="MJ172" s="93"/>
      <c r="MK172" s="93"/>
      <c r="ML172" s="93"/>
      <c r="MM172" s="93"/>
      <c r="MN172" s="93"/>
      <c r="MO172" s="93"/>
      <c r="MP172" s="93"/>
      <c r="MQ172" s="93"/>
      <c r="MR172" s="93"/>
      <c r="MS172" s="93"/>
      <c r="MT172" s="93"/>
      <c r="MU172" s="93"/>
      <c r="MV172" s="93"/>
      <c r="MW172" s="93"/>
      <c r="MX172" s="93"/>
      <c r="MY172" s="93"/>
      <c r="MZ172" s="93"/>
      <c r="NA172" s="93"/>
      <c r="NB172" s="93"/>
      <c r="NC172" s="93"/>
      <c r="ND172" s="93"/>
      <c r="NE172" s="93"/>
      <c r="NF172" s="93"/>
      <c r="NG172" s="93"/>
      <c r="NH172" s="93"/>
      <c r="NI172" s="93"/>
      <c r="NJ172" s="93"/>
      <c r="NK172" s="93"/>
      <c r="NL172" s="93"/>
      <c r="NM172" s="93"/>
      <c r="NN172" s="93"/>
      <c r="NO172" s="93"/>
      <c r="NP172" s="93"/>
      <c r="NQ172" s="93"/>
      <c r="NR172" s="93"/>
      <c r="NS172" s="93"/>
      <c r="NT172" s="93"/>
      <c r="NU172" s="93"/>
      <c r="NV172" s="93"/>
      <c r="NW172" s="93"/>
      <c r="NX172" s="93"/>
      <c r="NY172" s="93"/>
      <c r="NZ172" s="93"/>
      <c r="OA172" s="93"/>
      <c r="OB172" s="93"/>
      <c r="OC172" s="93"/>
      <c r="OD172" s="93"/>
      <c r="OE172" s="93"/>
      <c r="OF172" s="93"/>
      <c r="OG172" s="93"/>
      <c r="OH172" s="93"/>
      <c r="OI172" s="93"/>
      <c r="OJ172" s="93"/>
      <c r="OK172" s="93"/>
      <c r="OL172" s="93"/>
      <c r="OM172" s="93"/>
      <c r="ON172" s="93"/>
      <c r="OO172" s="93"/>
      <c r="OP172" s="93"/>
      <c r="OQ172" s="93"/>
      <c r="OR172" s="93"/>
      <c r="OS172" s="93"/>
      <c r="OT172" s="93"/>
      <c r="OU172" s="93"/>
      <c r="OV172" s="93"/>
      <c r="OW172" s="93"/>
      <c r="OX172" s="93"/>
      <c r="OY172" s="93"/>
      <c r="OZ172" s="93"/>
      <c r="PA172" s="93"/>
      <c r="PB172" s="93"/>
      <c r="PC172" s="93"/>
      <c r="PD172" s="93"/>
      <c r="PE172" s="93"/>
      <c r="PF172" s="93"/>
      <c r="PG172" s="93"/>
      <c r="PH172" s="93"/>
      <c r="PI172" s="93"/>
      <c r="PJ172" s="93"/>
      <c r="PK172" s="93"/>
      <c r="PL172" s="93"/>
      <c r="PM172" s="93"/>
      <c r="PN172" s="93"/>
      <c r="PO172" s="93"/>
      <c r="PP172" s="93"/>
      <c r="PQ172" s="93"/>
      <c r="PR172" s="93"/>
      <c r="PS172" s="93"/>
      <c r="PT172" s="93"/>
      <c r="PU172" s="93"/>
      <c r="PV172" s="93"/>
      <c r="PW172" s="93"/>
      <c r="PX172" s="93"/>
      <c r="PY172" s="93"/>
      <c r="PZ172" s="93"/>
      <c r="QA172" s="93"/>
      <c r="QB172" s="93"/>
      <c r="QC172" s="93"/>
      <c r="QD172" s="93"/>
      <c r="QE172" s="93"/>
      <c r="QF172" s="93"/>
      <c r="QG172" s="93"/>
      <c r="QH172" s="93"/>
      <c r="QI172" s="93"/>
      <c r="QJ172" s="93"/>
      <c r="QK172" s="93"/>
      <c r="QL172" s="93"/>
      <c r="QM172" s="93"/>
      <c r="QN172" s="93"/>
      <c r="QO172" s="93"/>
      <c r="QP172" s="93"/>
      <c r="QQ172" s="93"/>
      <c r="QR172" s="93"/>
      <c r="QS172" s="93"/>
      <c r="QT172" s="93"/>
      <c r="QU172" s="93"/>
      <c r="QV172" s="93"/>
      <c r="QW172" s="93"/>
      <c r="QX172" s="93"/>
      <c r="QY172" s="93"/>
      <c r="QZ172" s="93"/>
      <c r="RA172" s="93"/>
      <c r="RB172" s="93"/>
      <c r="RC172" s="93"/>
      <c r="RD172" s="93"/>
      <c r="RE172" s="93"/>
      <c r="RF172" s="93"/>
      <c r="RG172" s="93"/>
      <c r="RH172" s="93"/>
      <c r="RI172" s="93"/>
      <c r="RJ172" s="93"/>
      <c r="RK172" s="93"/>
      <c r="RL172" s="93"/>
      <c r="RM172" s="93"/>
      <c r="RN172" s="93"/>
      <c r="RO172" s="93"/>
      <c r="RP172" s="93"/>
      <c r="RQ172" s="93"/>
      <c r="RR172" s="93"/>
      <c r="RS172" s="93"/>
      <c r="RT172" s="93"/>
      <c r="RU172" s="93"/>
      <c r="RV172" s="93"/>
      <c r="RW172" s="93"/>
      <c r="RX172" s="93"/>
      <c r="RY172" s="93"/>
      <c r="RZ172" s="93"/>
      <c r="SA172" s="93"/>
      <c r="SB172" s="93"/>
      <c r="SC172" s="93"/>
      <c r="SD172" s="93"/>
      <c r="SE172" s="93"/>
      <c r="SF172" s="93"/>
      <c r="SG172" s="93"/>
      <c r="SH172" s="93"/>
      <c r="SI172" s="93"/>
      <c r="SJ172" s="93"/>
      <c r="SK172" s="93"/>
      <c r="SL172" s="93"/>
      <c r="SM172" s="93"/>
      <c r="SN172" s="93"/>
      <c r="SO172" s="93"/>
      <c r="SP172" s="93"/>
      <c r="SQ172" s="93"/>
      <c r="SR172" s="93"/>
      <c r="SS172" s="93"/>
      <c r="ST172" s="93"/>
      <c r="SU172" s="93"/>
      <c r="SV172" s="93"/>
      <c r="SW172" s="93"/>
      <c r="SX172" s="93"/>
      <c r="SY172" s="93"/>
      <c r="SZ172" s="93"/>
      <c r="TA172" s="93"/>
      <c r="TB172" s="93"/>
      <c r="TC172" s="93"/>
      <c r="TD172" s="93"/>
      <c r="TE172" s="93"/>
      <c r="TF172" s="93"/>
      <c r="TG172" s="93"/>
      <c r="TH172" s="93"/>
      <c r="TI172" s="93"/>
      <c r="TJ172" s="93"/>
      <c r="TK172" s="93"/>
      <c r="TL172" s="93"/>
      <c r="TM172" s="93"/>
      <c r="TN172" s="93"/>
      <c r="TO172" s="93"/>
      <c r="TP172" s="93"/>
      <c r="TQ172" s="93"/>
      <c r="TR172" s="93"/>
      <c r="TS172" s="93"/>
      <c r="TT172" s="93"/>
      <c r="TU172" s="93"/>
      <c r="TV172" s="93"/>
      <c r="TW172" s="93"/>
      <c r="TX172" s="93"/>
      <c r="TY172" s="93"/>
      <c r="TZ172" s="93"/>
      <c r="UA172" s="93"/>
      <c r="UB172" s="93"/>
      <c r="UC172" s="93"/>
      <c r="UD172" s="93"/>
      <c r="UE172" s="93"/>
      <c r="UF172" s="93"/>
      <c r="UG172" s="93"/>
      <c r="UH172" s="93"/>
      <c r="UI172" s="93"/>
      <c r="UJ172" s="93"/>
      <c r="UK172" s="93"/>
      <c r="UL172" s="93"/>
      <c r="UM172" s="93"/>
      <c r="UN172" s="93"/>
      <c r="UO172" s="93"/>
      <c r="UP172" s="93"/>
      <c r="UQ172" s="93"/>
      <c r="UR172" s="93"/>
      <c r="US172" s="93"/>
      <c r="UT172" s="93"/>
      <c r="UU172" s="93"/>
      <c r="UV172" s="93"/>
      <c r="UW172" s="93"/>
      <c r="UX172" s="93"/>
      <c r="UY172" s="93"/>
      <c r="UZ172" s="93"/>
      <c r="VA172" s="93"/>
      <c r="VB172" s="93"/>
      <c r="VC172" s="93"/>
      <c r="VD172" s="93"/>
      <c r="VE172" s="93"/>
      <c r="VF172" s="93"/>
      <c r="VG172" s="93"/>
      <c r="VH172" s="93"/>
      <c r="VI172" s="93"/>
      <c r="VJ172" s="93"/>
      <c r="VK172" s="93"/>
      <c r="VL172" s="93"/>
      <c r="VM172" s="93"/>
      <c r="VN172" s="93"/>
      <c r="VO172" s="93"/>
      <c r="VP172" s="93"/>
      <c r="VQ172" s="93"/>
      <c r="VR172" s="93"/>
      <c r="VS172" s="93"/>
      <c r="VT172" s="93"/>
      <c r="VU172" s="93"/>
      <c r="VV172" s="93"/>
      <c r="VW172" s="93"/>
      <c r="VX172" s="93"/>
      <c r="VY172" s="93"/>
      <c r="VZ172" s="93"/>
      <c r="WA172" s="93"/>
      <c r="WB172" s="93"/>
      <c r="WC172" s="93"/>
      <c r="WD172" s="93"/>
      <c r="WE172" s="93"/>
      <c r="WF172" s="93"/>
      <c r="WG172" s="93"/>
      <c r="WH172" s="93"/>
      <c r="WI172" s="93"/>
      <c r="WJ172" s="93"/>
      <c r="WK172" s="93"/>
      <c r="WL172" s="93"/>
      <c r="WM172" s="93"/>
      <c r="WN172" s="93"/>
      <c r="WO172" s="93"/>
      <c r="WP172" s="93"/>
      <c r="WQ172" s="93"/>
      <c r="WR172" s="93"/>
      <c r="WS172" s="93"/>
      <c r="WT172" s="93"/>
      <c r="WU172" s="93"/>
      <c r="WV172" s="93"/>
      <c r="WW172" s="93"/>
      <c r="WX172" s="93"/>
      <c r="WY172" s="93"/>
      <c r="WZ172" s="93"/>
      <c r="XA172" s="93"/>
      <c r="XB172" s="93"/>
      <c r="XC172" s="93"/>
      <c r="XD172" s="93"/>
      <c r="XE172" s="93"/>
      <c r="XF172" s="93"/>
      <c r="XG172" s="93"/>
      <c r="XH172" s="93"/>
      <c r="XI172" s="93"/>
      <c r="XJ172" s="93"/>
      <c r="XK172" s="93"/>
      <c r="XL172" s="93"/>
      <c r="XM172" s="93"/>
      <c r="XN172" s="93"/>
      <c r="XO172" s="93"/>
      <c r="XP172" s="93"/>
      <c r="XQ172" s="93"/>
      <c r="XR172" s="93"/>
      <c r="XS172" s="93"/>
      <c r="XT172" s="93"/>
      <c r="XU172" s="93"/>
      <c r="XV172" s="93"/>
      <c r="XW172" s="93"/>
      <c r="XX172" s="93"/>
      <c r="XY172" s="93"/>
      <c r="XZ172" s="93"/>
      <c r="YA172" s="93"/>
      <c r="YB172" s="93"/>
      <c r="YC172" s="93"/>
      <c r="YD172" s="93"/>
      <c r="YE172" s="93"/>
      <c r="YF172" s="93"/>
      <c r="YG172" s="93"/>
      <c r="YH172" s="93"/>
      <c r="YI172" s="93"/>
      <c r="YJ172" s="93"/>
      <c r="YK172" s="93"/>
      <c r="YL172" s="93"/>
      <c r="YM172" s="93"/>
      <c r="YN172" s="93"/>
      <c r="YO172" s="93"/>
      <c r="YP172" s="93"/>
      <c r="YQ172" s="93"/>
      <c r="YR172" s="93"/>
      <c r="YS172" s="93"/>
      <c r="YT172" s="93"/>
      <c r="YU172" s="93"/>
      <c r="YV172" s="93"/>
      <c r="YW172" s="93"/>
      <c r="YX172" s="93"/>
      <c r="YY172" s="93"/>
      <c r="YZ172" s="93"/>
      <c r="ZA172" s="93"/>
      <c r="ZB172" s="93"/>
      <c r="ZC172" s="93"/>
      <c r="ZD172" s="93"/>
      <c r="ZE172" s="93"/>
      <c r="ZF172" s="93"/>
      <c r="ZG172" s="93"/>
      <c r="ZH172" s="93"/>
      <c r="ZI172" s="93"/>
      <c r="ZJ172" s="93"/>
      <c r="ZK172" s="93"/>
      <c r="ZL172" s="93"/>
      <c r="ZM172" s="93"/>
      <c r="ZN172" s="93"/>
      <c r="ZO172" s="93"/>
      <c r="ZP172" s="93"/>
      <c r="ZQ172" s="93"/>
      <c r="ZR172" s="93"/>
      <c r="ZS172" s="93"/>
      <c r="ZT172" s="93"/>
      <c r="ZU172" s="93"/>
      <c r="ZV172" s="93"/>
      <c r="ZW172" s="93"/>
      <c r="ZX172" s="93"/>
      <c r="ZY172" s="93"/>
      <c r="ZZ172" s="93"/>
      <c r="AAA172" s="93"/>
      <c r="AAB172" s="93"/>
      <c r="AAC172" s="93"/>
      <c r="AAD172" s="93"/>
      <c r="AAE172" s="93"/>
      <c r="AAF172" s="93"/>
      <c r="AAG172" s="93"/>
      <c r="AAH172" s="93"/>
      <c r="AAI172" s="93"/>
      <c r="AAJ172" s="93"/>
      <c r="AAK172" s="93"/>
      <c r="AAL172" s="93"/>
      <c r="AAM172" s="93"/>
      <c r="AAN172" s="93"/>
      <c r="AAO172" s="93"/>
      <c r="AAP172" s="93"/>
      <c r="AAQ172" s="93"/>
      <c r="AAR172" s="93"/>
      <c r="AAS172" s="93"/>
      <c r="AAT172" s="93"/>
      <c r="AAU172" s="93"/>
      <c r="AAV172" s="93"/>
      <c r="AAW172" s="93"/>
      <c r="AAX172" s="93"/>
      <c r="AAY172" s="93"/>
      <c r="AAZ172" s="93"/>
      <c r="ABA172" s="93"/>
      <c r="ABB172" s="93"/>
      <c r="ABC172" s="93"/>
      <c r="ABD172" s="93"/>
      <c r="ABE172" s="93"/>
      <c r="ABF172" s="93"/>
      <c r="ABG172" s="93"/>
      <c r="ABH172" s="93"/>
      <c r="ABI172" s="93"/>
      <c r="ABJ172" s="93"/>
      <c r="ABK172" s="93"/>
      <c r="ABL172" s="93"/>
      <c r="ABM172" s="93"/>
      <c r="ABN172" s="93"/>
      <c r="ABO172" s="93"/>
      <c r="ABP172" s="93"/>
      <c r="ABQ172" s="93"/>
      <c r="ABR172" s="93"/>
      <c r="ABS172" s="93"/>
      <c r="ABT172" s="93"/>
      <c r="ABU172" s="93"/>
      <c r="ABV172" s="93"/>
      <c r="ABW172" s="93"/>
      <c r="ABX172" s="93"/>
      <c r="ABY172" s="93"/>
      <c r="ABZ172" s="93"/>
      <c r="ACA172" s="93"/>
      <c r="ACB172" s="93"/>
      <c r="ACC172" s="93"/>
      <c r="ACD172" s="93"/>
      <c r="ACE172" s="93"/>
      <c r="ACF172" s="93"/>
      <c r="ACG172" s="93"/>
      <c r="ACH172" s="93"/>
      <c r="ACI172" s="93"/>
      <c r="ACJ172" s="93"/>
      <c r="ACK172" s="93"/>
      <c r="ACL172" s="93"/>
      <c r="ACM172" s="93"/>
      <c r="ACN172" s="93"/>
      <c r="ACO172" s="93"/>
      <c r="ACP172" s="93"/>
      <c r="ACQ172" s="93"/>
      <c r="ACR172" s="93"/>
      <c r="ACS172" s="93"/>
      <c r="ACT172" s="93"/>
      <c r="ACU172" s="93"/>
      <c r="ACV172" s="93"/>
      <c r="ACW172" s="93"/>
      <c r="ACX172" s="93"/>
      <c r="ACY172" s="93"/>
      <c r="ACZ172" s="93"/>
      <c r="ADA172" s="93"/>
      <c r="ADB172" s="93"/>
      <c r="ADC172" s="93"/>
      <c r="ADD172" s="93"/>
      <c r="ADE172" s="93"/>
      <c r="ADF172" s="93"/>
      <c r="ADG172" s="93"/>
      <c r="ADH172" s="93"/>
      <c r="ADI172" s="93"/>
      <c r="ADJ172" s="93"/>
      <c r="ADK172" s="93"/>
      <c r="ADL172" s="93"/>
      <c r="ADM172" s="93"/>
      <c r="ADN172" s="93"/>
      <c r="ADO172" s="93"/>
      <c r="ADP172" s="93"/>
      <c r="ADQ172" s="93"/>
      <c r="ADR172" s="93"/>
      <c r="ADS172" s="93"/>
      <c r="ADT172" s="93"/>
      <c r="ADU172" s="93"/>
      <c r="ADV172" s="93"/>
      <c r="ADW172" s="93"/>
      <c r="ADX172" s="93"/>
      <c r="ADY172" s="93"/>
      <c r="ADZ172" s="93"/>
      <c r="AEA172" s="93"/>
      <c r="AEB172" s="93"/>
      <c r="AEC172" s="93"/>
      <c r="AED172" s="93"/>
      <c r="AEE172" s="93"/>
      <c r="AEF172" s="93"/>
      <c r="AEG172" s="93"/>
      <c r="AEH172" s="93"/>
      <c r="AEI172" s="93"/>
      <c r="AEJ172" s="93"/>
      <c r="AEK172" s="93"/>
      <c r="AEL172" s="93"/>
      <c r="AEM172" s="93"/>
      <c r="AEN172" s="93"/>
      <c r="AEO172" s="93"/>
      <c r="AEP172" s="93"/>
      <c r="AEQ172" s="93"/>
      <c r="AER172" s="93"/>
      <c r="AES172" s="93"/>
      <c r="AET172" s="93"/>
      <c r="AEU172" s="93"/>
      <c r="AEV172" s="93"/>
      <c r="AEW172" s="93"/>
      <c r="AEX172" s="93"/>
      <c r="AEY172" s="93"/>
      <c r="AEZ172" s="93"/>
      <c r="AFA172" s="93"/>
      <c r="AFB172" s="93"/>
      <c r="AFC172" s="93"/>
      <c r="AFD172" s="93"/>
      <c r="AFE172" s="93"/>
      <c r="AFF172" s="93"/>
      <c r="AFG172" s="93"/>
      <c r="AFH172" s="93"/>
      <c r="AFI172" s="93"/>
      <c r="AFJ172" s="93"/>
      <c r="AFK172" s="93"/>
      <c r="AFL172" s="93"/>
      <c r="AFM172" s="93"/>
      <c r="AFN172" s="93"/>
      <c r="AFO172" s="93"/>
      <c r="AFP172" s="93"/>
      <c r="AFQ172" s="93"/>
      <c r="AFR172" s="93"/>
      <c r="AFS172" s="93"/>
      <c r="AFT172" s="93"/>
      <c r="AFU172" s="93"/>
      <c r="AFV172" s="93"/>
      <c r="AFW172" s="93"/>
      <c r="AFX172" s="93"/>
      <c r="AFY172" s="93"/>
      <c r="AFZ172" s="93"/>
      <c r="AGA172" s="93"/>
      <c r="AGB172" s="93"/>
      <c r="AGC172" s="93"/>
      <c r="AGD172" s="93"/>
      <c r="AGE172" s="93"/>
      <c r="AGF172" s="93"/>
      <c r="AGG172" s="93"/>
      <c r="AGH172" s="93"/>
      <c r="AGI172" s="93"/>
      <c r="AGJ172" s="93"/>
      <c r="AGK172" s="93"/>
      <c r="AGL172" s="93"/>
      <c r="AGM172" s="93"/>
      <c r="AGN172" s="93"/>
      <c r="AGO172" s="93"/>
      <c r="AGP172" s="93"/>
      <c r="AGQ172" s="93"/>
      <c r="AGR172" s="93"/>
      <c r="AGS172" s="93"/>
      <c r="AGT172" s="93"/>
      <c r="AGU172" s="93"/>
      <c r="AGV172" s="93"/>
      <c r="AGW172" s="93"/>
      <c r="AGX172" s="93"/>
      <c r="AGY172" s="93"/>
      <c r="AGZ172" s="93"/>
      <c r="AHA172" s="93"/>
      <c r="AHB172" s="93"/>
      <c r="AHC172" s="93"/>
      <c r="AHD172" s="93"/>
      <c r="AHE172" s="93"/>
      <c r="AHF172" s="93"/>
      <c r="AHG172" s="93"/>
      <c r="AHH172" s="93"/>
      <c r="AHI172" s="93"/>
      <c r="AHJ172" s="93"/>
      <c r="AHK172" s="93"/>
      <c r="AHL172" s="93"/>
      <c r="AHM172" s="93"/>
      <c r="AHN172" s="93"/>
      <c r="AHO172" s="93"/>
      <c r="AHP172" s="93"/>
      <c r="AHQ172" s="93"/>
      <c r="AHR172" s="93"/>
      <c r="AHS172" s="93"/>
      <c r="AHT172" s="93"/>
      <c r="AHU172" s="93"/>
      <c r="AHV172" s="93"/>
      <c r="AHW172" s="93"/>
      <c r="AHX172" s="93"/>
      <c r="AHY172" s="93"/>
      <c r="AHZ172" s="93"/>
      <c r="AIA172" s="93"/>
      <c r="AIB172" s="93"/>
      <c r="AIC172" s="93"/>
      <c r="AID172" s="93"/>
      <c r="AIE172" s="93"/>
      <c r="AIF172" s="93"/>
      <c r="AIG172" s="93"/>
      <c r="AIH172" s="93"/>
      <c r="AII172" s="93"/>
      <c r="AIJ172" s="93"/>
      <c r="AIK172" s="93"/>
      <c r="AIL172" s="93"/>
      <c r="AIM172" s="93"/>
      <c r="AIN172" s="93"/>
      <c r="AIO172" s="93"/>
      <c r="AIP172" s="93"/>
      <c r="AIQ172" s="93"/>
      <c r="AIR172" s="93"/>
      <c r="AIS172" s="93"/>
      <c r="AIT172" s="93"/>
      <c r="AIU172" s="93"/>
      <c r="AIV172" s="93"/>
      <c r="AIW172" s="93"/>
      <c r="AIX172" s="93"/>
      <c r="AIY172" s="93"/>
      <c r="AIZ172" s="93"/>
      <c r="AJA172" s="93"/>
      <c r="AJB172" s="93"/>
      <c r="AJC172" s="93"/>
      <c r="AJD172" s="93"/>
      <c r="AJE172" s="93"/>
      <c r="AJF172" s="93"/>
      <c r="AJG172" s="93"/>
      <c r="AJH172" s="93"/>
      <c r="AJI172" s="93"/>
      <c r="AJJ172" s="93"/>
      <c r="AJK172" s="93"/>
      <c r="AJL172" s="93"/>
      <c r="AJM172" s="93"/>
      <c r="AJN172" s="93"/>
      <c r="AJO172" s="93"/>
      <c r="AJP172" s="93"/>
      <c r="AJQ172" s="93"/>
      <c r="AJR172" s="93"/>
      <c r="AJS172" s="93"/>
      <c r="AJT172" s="93"/>
      <c r="AJU172" s="93"/>
      <c r="AJV172" s="93"/>
      <c r="AJW172" s="93"/>
      <c r="AJX172" s="93"/>
      <c r="AJY172" s="93"/>
      <c r="AJZ172" s="93"/>
      <c r="AKA172" s="93"/>
      <c r="AKB172" s="93"/>
      <c r="AKC172" s="93"/>
      <c r="AKD172" s="93"/>
      <c r="AKE172" s="93"/>
      <c r="AKF172" s="93"/>
      <c r="AKG172" s="93"/>
      <c r="AKH172" s="93"/>
      <c r="AKI172" s="93"/>
      <c r="AKJ172" s="93"/>
      <c r="AKK172" s="93"/>
      <c r="AKL172" s="93"/>
      <c r="AKM172" s="93"/>
      <c r="AKN172" s="93"/>
      <c r="AKO172" s="93"/>
      <c r="AKP172" s="93"/>
      <c r="AKQ172" s="93"/>
      <c r="AKR172" s="93"/>
      <c r="AKS172" s="93"/>
      <c r="AKT172" s="93"/>
      <c r="AKU172" s="93"/>
      <c r="AKV172" s="93"/>
      <c r="AKW172" s="93"/>
      <c r="AKX172" s="93"/>
      <c r="AKY172" s="93"/>
      <c r="AKZ172" s="93"/>
      <c r="ALA172" s="93"/>
      <c r="ALB172" s="93"/>
      <c r="ALC172" s="93"/>
      <c r="ALD172" s="93"/>
      <c r="ALE172" s="93"/>
      <c r="ALF172" s="93"/>
      <c r="ALG172" s="93"/>
      <c r="ALH172" s="93"/>
      <c r="ALI172" s="93"/>
      <c r="ALJ172" s="93"/>
      <c r="ALK172" s="93"/>
      <c r="ALL172" s="93"/>
      <c r="ALM172" s="93"/>
      <c r="ALN172" s="93"/>
      <c r="ALO172" s="93"/>
      <c r="ALP172" s="93"/>
      <c r="ALQ172" s="93"/>
      <c r="ALR172" s="93"/>
      <c r="ALS172" s="93"/>
      <c r="ALT172" s="93"/>
      <c r="ALU172" s="93"/>
      <c r="ALV172" s="93"/>
      <c r="ALW172" s="93"/>
      <c r="ALX172" s="93"/>
      <c r="ALY172" s="93"/>
      <c r="ALZ172" s="93"/>
      <c r="AMA172" s="93"/>
      <c r="AMB172" s="93"/>
      <c r="AMC172" s="93"/>
      <c r="AMD172" s="93"/>
      <c r="AME172" s="93"/>
      <c r="AMF172" s="93"/>
      <c r="AMG172" s="93"/>
      <c r="AMH172" s="93"/>
      <c r="AMI172" s="93"/>
      <c r="AMJ172" s="93"/>
      <c r="AMK172" s="93"/>
      <c r="AML172" s="93"/>
      <c r="AMM172" s="93"/>
      <c r="AMN172" s="93"/>
      <c r="AMO172" s="93"/>
      <c r="AMP172" s="93"/>
      <c r="AMQ172" s="93"/>
      <c r="AMR172" s="93"/>
      <c r="AMS172" s="93"/>
      <c r="AMT172" s="93"/>
      <c r="AMU172" s="93"/>
      <c r="AMV172" s="93"/>
      <c r="AMW172" s="93"/>
      <c r="AMX172" s="93"/>
      <c r="AMY172" s="93"/>
      <c r="AMZ172" s="93"/>
      <c r="ANA172" s="93"/>
      <c r="ANB172" s="93"/>
      <c r="ANC172" s="93"/>
      <c r="AND172" s="93"/>
      <c r="ANE172" s="93"/>
      <c r="ANF172" s="93"/>
      <c r="ANG172" s="93"/>
      <c r="ANH172" s="93"/>
      <c r="ANI172" s="93"/>
      <c r="ANJ172" s="93"/>
      <c r="ANK172" s="93"/>
      <c r="ANL172" s="93"/>
      <c r="ANM172" s="93"/>
      <c r="ANN172" s="93"/>
      <c r="ANO172" s="93"/>
      <c r="ANP172" s="93"/>
      <c r="ANQ172" s="93"/>
      <c r="ANR172" s="93"/>
      <c r="ANS172" s="93"/>
      <c r="ANT172" s="93"/>
      <c r="ANU172" s="93"/>
      <c r="ANV172" s="93"/>
      <c r="ANW172" s="93"/>
      <c r="ANX172" s="93"/>
      <c r="ANY172" s="93"/>
      <c r="ANZ172" s="93"/>
      <c r="AOA172" s="93"/>
      <c r="AOB172" s="93"/>
      <c r="AOC172" s="93"/>
      <c r="AOD172" s="93"/>
      <c r="AOE172" s="93"/>
      <c r="AOF172" s="93"/>
      <c r="AOG172" s="93"/>
      <c r="AOH172" s="93"/>
      <c r="AOI172" s="93"/>
      <c r="AOJ172" s="93"/>
      <c r="AOK172" s="93"/>
      <c r="AOL172" s="93"/>
      <c r="AOM172" s="93"/>
      <c r="AON172" s="93"/>
      <c r="AOO172" s="93"/>
      <c r="AOP172" s="93"/>
      <c r="AOQ172" s="93"/>
      <c r="AOR172" s="93"/>
      <c r="AOS172" s="93"/>
      <c r="AOT172" s="93"/>
      <c r="AOU172" s="93"/>
      <c r="AOV172" s="93"/>
      <c r="AOW172" s="93"/>
      <c r="AOX172" s="93"/>
      <c r="AOY172" s="93"/>
      <c r="AOZ172" s="93"/>
      <c r="APA172" s="93"/>
      <c r="APB172" s="93"/>
      <c r="APC172" s="93"/>
      <c r="APD172" s="93"/>
      <c r="APE172" s="93"/>
      <c r="APF172" s="93"/>
      <c r="APG172" s="93"/>
      <c r="APH172" s="93"/>
      <c r="API172" s="93"/>
      <c r="APJ172" s="93"/>
      <c r="APK172" s="93"/>
      <c r="APL172" s="93"/>
      <c r="APM172" s="93"/>
      <c r="APN172" s="93"/>
      <c r="APO172" s="93"/>
      <c r="APP172" s="93"/>
      <c r="APQ172" s="93"/>
      <c r="APR172" s="93"/>
      <c r="APS172" s="93"/>
      <c r="APT172" s="93"/>
      <c r="APU172" s="93"/>
      <c r="APV172" s="93"/>
      <c r="APW172" s="93"/>
      <c r="APX172" s="93"/>
      <c r="APY172" s="93"/>
      <c r="APZ172" s="93"/>
      <c r="AQA172" s="93"/>
      <c r="AQB172" s="93"/>
      <c r="AQC172" s="93"/>
      <c r="AQD172" s="93"/>
      <c r="AQE172" s="93"/>
      <c r="AQF172" s="93"/>
      <c r="AQG172" s="93"/>
      <c r="AQH172" s="93"/>
      <c r="AQI172" s="93"/>
      <c r="AQJ172" s="93"/>
      <c r="AQK172" s="93"/>
      <c r="AQL172" s="93"/>
      <c r="AQM172" s="93"/>
      <c r="AQN172" s="93"/>
      <c r="AQO172" s="93"/>
      <c r="AQP172" s="93"/>
      <c r="AQQ172" s="93"/>
      <c r="AQR172" s="93"/>
      <c r="AQS172" s="93"/>
      <c r="AQT172" s="93"/>
      <c r="AQU172" s="93"/>
      <c r="AQV172" s="93"/>
      <c r="AQW172" s="93"/>
      <c r="AQX172" s="93"/>
      <c r="AQY172" s="93"/>
      <c r="AQZ172" s="93"/>
      <c r="ARA172" s="93"/>
      <c r="ARB172" s="93"/>
      <c r="ARC172" s="93"/>
      <c r="ARD172" s="93"/>
      <c r="ARE172" s="93"/>
      <c r="ARF172" s="93"/>
      <c r="ARG172" s="93"/>
      <c r="ARH172" s="93"/>
      <c r="ARI172" s="93"/>
      <c r="ARJ172" s="93"/>
      <c r="ARK172" s="93"/>
      <c r="ARL172" s="93"/>
      <c r="ARM172" s="93"/>
      <c r="ARN172" s="93"/>
      <c r="ARO172" s="93"/>
      <c r="ARP172" s="93"/>
      <c r="ARQ172" s="93"/>
      <c r="ARR172" s="93"/>
      <c r="ARS172" s="93"/>
      <c r="ART172" s="93"/>
      <c r="ARU172" s="93"/>
      <c r="ARV172" s="93"/>
      <c r="ARW172" s="93"/>
      <c r="ARX172" s="93"/>
      <c r="ARY172" s="93"/>
      <c r="ARZ172" s="93"/>
      <c r="ASA172" s="93"/>
      <c r="ASB172" s="93"/>
      <c r="ASC172" s="93"/>
      <c r="ASD172" s="93"/>
      <c r="ASE172" s="93"/>
      <c r="ASF172" s="93"/>
      <c r="ASG172" s="93"/>
      <c r="ASH172" s="93"/>
      <c r="ASI172" s="93"/>
      <c r="ASJ172" s="93"/>
      <c r="ASK172" s="93"/>
      <c r="ASL172" s="93"/>
      <c r="ASM172" s="93"/>
      <c r="ASN172" s="93"/>
      <c r="ASO172" s="93"/>
      <c r="ASP172" s="93"/>
      <c r="ASQ172" s="93"/>
      <c r="ASR172" s="93"/>
      <c r="ASS172" s="93"/>
      <c r="AST172" s="93"/>
      <c r="ASU172" s="93"/>
      <c r="ASV172" s="93"/>
      <c r="ASW172" s="93"/>
      <c r="ASX172" s="93"/>
      <c r="ASY172" s="93"/>
      <c r="ASZ172" s="93"/>
      <c r="ATA172" s="93"/>
      <c r="ATB172" s="93"/>
      <c r="ATC172" s="93"/>
      <c r="ATD172" s="93"/>
      <c r="ATE172" s="93"/>
      <c r="ATF172" s="93"/>
      <c r="ATG172" s="93"/>
      <c r="ATH172" s="93"/>
      <c r="ATI172" s="93"/>
      <c r="ATJ172" s="93"/>
      <c r="ATK172" s="93"/>
      <c r="ATL172" s="93"/>
      <c r="ATM172" s="93"/>
      <c r="ATN172" s="93"/>
      <c r="ATO172" s="93"/>
      <c r="ATP172" s="93"/>
      <c r="ATQ172" s="93"/>
      <c r="ATR172" s="93"/>
      <c r="ATS172" s="93"/>
      <c r="ATT172" s="93"/>
      <c r="ATU172" s="93"/>
      <c r="ATV172" s="93"/>
      <c r="ATW172" s="93"/>
      <c r="ATX172" s="93"/>
      <c r="ATY172" s="93"/>
      <c r="ATZ172" s="93"/>
      <c r="AUA172" s="93"/>
      <c r="AUB172" s="93"/>
      <c r="AUC172" s="93"/>
      <c r="AUD172" s="93"/>
      <c r="AUE172" s="93"/>
      <c r="AUF172" s="93"/>
      <c r="AUG172" s="93"/>
      <c r="AUH172" s="93"/>
      <c r="AUI172" s="93"/>
      <c r="AUJ172" s="93"/>
      <c r="AUK172" s="93"/>
      <c r="AUL172" s="93"/>
      <c r="AUM172" s="93"/>
      <c r="AUN172" s="93"/>
      <c r="AUO172" s="93"/>
      <c r="AUP172" s="93"/>
      <c r="AUQ172" s="93"/>
      <c r="AUR172" s="93"/>
      <c r="AUS172" s="93"/>
      <c r="AUT172" s="93"/>
      <c r="AUU172" s="93"/>
      <c r="AUV172" s="93"/>
      <c r="AUW172" s="93"/>
      <c r="AUX172" s="93"/>
      <c r="AUY172" s="93"/>
      <c r="AUZ172" s="93"/>
      <c r="AVA172" s="93"/>
      <c r="AVB172" s="93"/>
      <c r="AVC172" s="93"/>
      <c r="AVD172" s="93"/>
      <c r="AVE172" s="93"/>
      <c r="AVF172" s="93"/>
      <c r="AVG172" s="93"/>
      <c r="AVH172" s="93"/>
      <c r="AVI172" s="93"/>
      <c r="AVJ172" s="93"/>
      <c r="AVK172" s="93"/>
      <c r="AVL172" s="93"/>
      <c r="AVM172" s="93"/>
      <c r="AVN172" s="93"/>
      <c r="AVO172" s="93"/>
      <c r="AVP172" s="93"/>
      <c r="AVQ172" s="93"/>
      <c r="AVR172" s="93"/>
      <c r="AVS172" s="93"/>
      <c r="AVT172" s="93"/>
      <c r="AVU172" s="93"/>
      <c r="AVV172" s="93"/>
      <c r="AVW172" s="93"/>
      <c r="AVX172" s="93"/>
      <c r="AVY172" s="93"/>
      <c r="AVZ172" s="93"/>
      <c r="AWA172" s="93"/>
      <c r="AWB172" s="93"/>
      <c r="AWC172" s="93"/>
      <c r="AWD172" s="93"/>
      <c r="AWE172" s="93"/>
      <c r="AWF172" s="93"/>
      <c r="AWG172" s="93"/>
      <c r="AWH172" s="93"/>
      <c r="AWI172" s="93"/>
      <c r="AWJ172" s="93"/>
      <c r="AWK172" s="93"/>
      <c r="AWL172" s="93"/>
      <c r="AWM172" s="93"/>
      <c r="AWN172" s="93"/>
      <c r="AWO172" s="93"/>
      <c r="AWP172" s="93"/>
      <c r="AWQ172" s="93"/>
      <c r="AWR172" s="93"/>
      <c r="AWS172" s="93"/>
      <c r="AWT172" s="93"/>
      <c r="AWU172" s="93"/>
      <c r="AWV172" s="93"/>
      <c r="AWW172" s="93"/>
      <c r="AWX172" s="93"/>
      <c r="AWY172" s="93"/>
      <c r="AWZ172" s="93"/>
      <c r="AXA172" s="93"/>
      <c r="AXB172" s="93"/>
      <c r="AXC172" s="93"/>
      <c r="AXD172" s="93"/>
      <c r="AXE172" s="93"/>
      <c r="AXF172" s="93"/>
      <c r="AXG172" s="93"/>
      <c r="AXH172" s="93"/>
      <c r="AXI172" s="93"/>
      <c r="AXJ172" s="93"/>
      <c r="AXK172" s="93"/>
      <c r="AXL172" s="93"/>
      <c r="AXM172" s="93"/>
      <c r="AXN172" s="93"/>
      <c r="AXO172" s="93"/>
      <c r="AXP172" s="93"/>
      <c r="AXQ172" s="93"/>
      <c r="AXR172" s="93"/>
      <c r="AXS172" s="93"/>
      <c r="AXT172" s="93"/>
      <c r="AXU172" s="93"/>
      <c r="AXV172" s="93"/>
      <c r="AXW172" s="93"/>
      <c r="AXX172" s="93"/>
      <c r="AXY172" s="93"/>
      <c r="AXZ172" s="93"/>
      <c r="AYA172" s="93"/>
      <c r="AYB172" s="93"/>
      <c r="AYC172" s="93"/>
      <c r="AYD172" s="93"/>
      <c r="AYE172" s="93"/>
      <c r="AYF172" s="93"/>
      <c r="AYG172" s="93"/>
      <c r="AYH172" s="93"/>
      <c r="AYI172" s="93"/>
      <c r="AYJ172" s="93"/>
      <c r="AYK172" s="93"/>
      <c r="AYL172" s="93"/>
      <c r="AYM172" s="93"/>
      <c r="AYN172" s="93"/>
      <c r="AYO172" s="93"/>
      <c r="AYP172" s="93"/>
      <c r="AYQ172" s="93"/>
      <c r="AYR172" s="93"/>
      <c r="AYS172" s="93"/>
      <c r="AYT172" s="93"/>
      <c r="AYU172" s="93"/>
      <c r="AYV172" s="93"/>
      <c r="AYW172" s="93"/>
      <c r="AYX172" s="93"/>
      <c r="AYY172" s="93"/>
      <c r="AYZ172" s="93"/>
      <c r="AZA172" s="93"/>
      <c r="AZB172" s="93"/>
      <c r="AZC172" s="93"/>
      <c r="AZD172" s="93"/>
      <c r="AZE172" s="93"/>
      <c r="AZF172" s="93"/>
      <c r="AZG172" s="93"/>
      <c r="AZH172" s="93"/>
      <c r="AZI172" s="93"/>
      <c r="AZJ172" s="93"/>
      <c r="AZK172" s="93"/>
      <c r="AZL172" s="93"/>
      <c r="AZM172" s="93"/>
      <c r="AZN172" s="93"/>
      <c r="AZO172" s="93"/>
      <c r="AZP172" s="93"/>
      <c r="AZQ172" s="93"/>
      <c r="AZR172" s="93"/>
      <c r="AZS172" s="93"/>
      <c r="AZT172" s="93"/>
      <c r="AZU172" s="93"/>
      <c r="AZV172" s="93"/>
      <c r="AZW172" s="93"/>
      <c r="AZX172" s="93"/>
      <c r="AZY172" s="93"/>
      <c r="AZZ172" s="93"/>
      <c r="BAA172" s="93"/>
      <c r="BAB172" s="93"/>
      <c r="BAC172" s="93"/>
      <c r="BAD172" s="93"/>
      <c r="BAE172" s="93"/>
      <c r="BAF172" s="93"/>
      <c r="BAG172" s="93"/>
      <c r="BAH172" s="93"/>
      <c r="BAI172" s="93"/>
      <c r="BAJ172" s="93"/>
      <c r="BAK172" s="93"/>
      <c r="BAL172" s="93"/>
      <c r="BAM172" s="93"/>
      <c r="BAN172" s="93"/>
      <c r="BAO172" s="93"/>
      <c r="BAP172" s="93"/>
      <c r="BAQ172" s="93"/>
      <c r="BAR172" s="93"/>
      <c r="BAS172" s="93"/>
      <c r="BAT172" s="93"/>
      <c r="BAU172" s="93"/>
      <c r="BAV172" s="93"/>
      <c r="BAW172" s="93"/>
      <c r="BAX172" s="93"/>
      <c r="BAY172" s="93"/>
      <c r="BAZ172" s="93"/>
      <c r="BBA172" s="93"/>
      <c r="BBB172" s="93"/>
      <c r="BBC172" s="93"/>
      <c r="BBD172" s="93"/>
      <c r="BBE172" s="93"/>
      <c r="BBF172" s="93"/>
      <c r="BBG172" s="93"/>
      <c r="BBH172" s="93"/>
      <c r="BBI172" s="93"/>
      <c r="BBJ172" s="93"/>
      <c r="BBK172" s="93"/>
      <c r="BBL172" s="93"/>
      <c r="BBM172" s="93"/>
      <c r="BBN172" s="93"/>
      <c r="BBO172" s="93"/>
      <c r="BBP172" s="93"/>
      <c r="BBQ172" s="93"/>
      <c r="BBR172" s="93"/>
      <c r="BBS172" s="93"/>
      <c r="BBT172" s="93"/>
      <c r="BBU172" s="93"/>
      <c r="BBV172" s="93"/>
      <c r="BBW172" s="93"/>
      <c r="BBX172" s="93"/>
      <c r="BBY172" s="93"/>
      <c r="BBZ172" s="93"/>
      <c r="BCA172" s="93"/>
      <c r="BCB172" s="93"/>
      <c r="BCC172" s="93"/>
      <c r="BCD172" s="93"/>
      <c r="BCE172" s="93"/>
      <c r="BCF172" s="93"/>
      <c r="BCG172" s="93"/>
      <c r="BCH172" s="93"/>
      <c r="BCI172" s="93"/>
      <c r="BCJ172" s="93"/>
      <c r="BCK172" s="93"/>
      <c r="BCL172" s="93"/>
      <c r="BCM172" s="93"/>
      <c r="BCN172" s="93"/>
      <c r="BCO172" s="93"/>
      <c r="BCP172" s="93"/>
      <c r="BCQ172" s="93"/>
      <c r="BCR172" s="93"/>
      <c r="BCS172" s="93"/>
      <c r="BCT172" s="93"/>
      <c r="BCU172" s="93"/>
      <c r="BCV172" s="93"/>
      <c r="BCW172" s="93"/>
      <c r="BCX172" s="93"/>
      <c r="BCY172" s="93"/>
      <c r="BCZ172" s="93"/>
      <c r="BDA172" s="93"/>
      <c r="BDB172" s="93"/>
      <c r="BDC172" s="93"/>
      <c r="BDD172" s="93"/>
      <c r="BDE172" s="93"/>
      <c r="BDF172" s="93"/>
      <c r="BDG172" s="93"/>
      <c r="BDH172" s="93"/>
      <c r="BDI172" s="93"/>
      <c r="BDJ172" s="93"/>
      <c r="BDK172" s="93"/>
      <c r="BDL172" s="93"/>
      <c r="BDM172" s="93"/>
      <c r="BDN172" s="93"/>
      <c r="BDO172" s="93"/>
      <c r="BDP172" s="93"/>
      <c r="BDQ172" s="93"/>
      <c r="BDR172" s="93"/>
      <c r="BDS172" s="93"/>
      <c r="BDT172" s="93"/>
      <c r="BDU172" s="93"/>
      <c r="BDV172" s="93"/>
      <c r="BDW172" s="93"/>
      <c r="BDX172" s="93"/>
      <c r="BDY172" s="93"/>
      <c r="BDZ172" s="93"/>
      <c r="BEA172" s="93"/>
      <c r="BEB172" s="93"/>
      <c r="BEC172" s="93"/>
      <c r="BED172" s="93"/>
      <c r="BEE172" s="93"/>
      <c r="BEF172" s="93"/>
      <c r="BEG172" s="93"/>
      <c r="BEH172" s="93"/>
      <c r="BEI172" s="93"/>
      <c r="BEJ172" s="93"/>
      <c r="BEK172" s="93"/>
      <c r="BEL172" s="93"/>
      <c r="BEM172" s="93"/>
      <c r="BEN172" s="93"/>
      <c r="BEO172" s="93"/>
      <c r="BEP172" s="93"/>
      <c r="BEQ172" s="93"/>
      <c r="BER172" s="93"/>
      <c r="BES172" s="93"/>
      <c r="BET172" s="93"/>
      <c r="BEU172" s="93"/>
      <c r="BEV172" s="93"/>
      <c r="BEW172" s="93"/>
      <c r="BEX172" s="93"/>
      <c r="BEY172" s="93"/>
      <c r="BEZ172" s="93"/>
      <c r="BFA172" s="93"/>
      <c r="BFB172" s="93"/>
      <c r="BFC172" s="93"/>
      <c r="BFD172" s="93"/>
      <c r="BFE172" s="93"/>
      <c r="BFF172" s="93"/>
      <c r="BFG172" s="93"/>
      <c r="BFH172" s="93"/>
      <c r="BFI172" s="93"/>
      <c r="BFJ172" s="93"/>
      <c r="BFK172" s="93"/>
      <c r="BFL172" s="93"/>
      <c r="BFM172" s="93"/>
      <c r="BFN172" s="93"/>
      <c r="BFO172" s="93"/>
      <c r="BFP172" s="93"/>
      <c r="BFQ172" s="93"/>
      <c r="BFR172" s="93"/>
      <c r="BFS172" s="93"/>
      <c r="BFT172" s="93"/>
      <c r="BFU172" s="93"/>
      <c r="BFV172" s="93"/>
      <c r="BFW172" s="93"/>
      <c r="BFX172" s="93"/>
      <c r="BFY172" s="93"/>
      <c r="BFZ172" s="93"/>
      <c r="BGA172" s="93"/>
      <c r="BGB172" s="93"/>
      <c r="BGC172" s="93"/>
      <c r="BGD172" s="93"/>
      <c r="BGE172" s="93"/>
      <c r="BGF172" s="93"/>
      <c r="BGG172" s="93"/>
      <c r="BGH172" s="93"/>
      <c r="BGI172" s="93"/>
      <c r="BGJ172" s="93"/>
      <c r="BGK172" s="93"/>
      <c r="BGL172" s="93"/>
      <c r="BGM172" s="93"/>
      <c r="BGN172" s="93"/>
      <c r="BGO172" s="93"/>
      <c r="BGP172" s="93"/>
      <c r="BGQ172" s="93"/>
      <c r="BGR172" s="93"/>
      <c r="BGS172" s="93"/>
      <c r="BGT172" s="93"/>
      <c r="BGU172" s="93"/>
      <c r="BGV172" s="93"/>
      <c r="BGW172" s="93"/>
      <c r="BGX172" s="93"/>
      <c r="BGY172" s="93"/>
      <c r="BGZ172" s="93"/>
      <c r="BHA172" s="93"/>
      <c r="BHB172" s="93"/>
      <c r="BHC172" s="93"/>
      <c r="BHD172" s="93"/>
      <c r="BHE172" s="93"/>
      <c r="BHF172" s="93"/>
      <c r="BHG172" s="93"/>
      <c r="BHH172" s="93"/>
      <c r="BHI172" s="93"/>
      <c r="BHJ172" s="93"/>
      <c r="BHK172" s="93"/>
      <c r="BHL172" s="93"/>
      <c r="BHM172" s="93"/>
      <c r="BHN172" s="93"/>
      <c r="BHO172" s="93"/>
      <c r="BHP172" s="93"/>
      <c r="BHQ172" s="93"/>
      <c r="BHR172" s="93"/>
      <c r="BHS172" s="93"/>
      <c r="BHT172" s="93"/>
      <c r="BHU172" s="93"/>
      <c r="BHV172" s="93"/>
      <c r="BHW172" s="93"/>
      <c r="BHX172" s="93"/>
      <c r="BHY172" s="93"/>
      <c r="BHZ172" s="93"/>
      <c r="BIA172" s="93"/>
      <c r="BIB172" s="93"/>
      <c r="BIC172" s="93"/>
      <c r="BID172" s="93"/>
      <c r="BIE172" s="93"/>
      <c r="BIF172" s="93"/>
      <c r="BIG172" s="93"/>
      <c r="BIH172" s="93"/>
      <c r="BII172" s="93"/>
      <c r="BIJ172" s="93"/>
      <c r="BIK172" s="93"/>
      <c r="BIL172" s="93"/>
      <c r="BIM172" s="93"/>
      <c r="BIN172" s="93"/>
      <c r="BIO172" s="93"/>
      <c r="BIP172" s="93"/>
      <c r="BIQ172" s="93"/>
      <c r="BIR172" s="93"/>
      <c r="BIS172" s="93"/>
      <c r="BIT172" s="93"/>
      <c r="BIU172" s="93"/>
      <c r="BIV172" s="93"/>
      <c r="BIW172" s="93"/>
      <c r="BIX172" s="93"/>
      <c r="BIY172" s="93"/>
      <c r="BIZ172" s="93"/>
      <c r="BJA172" s="93"/>
      <c r="BJB172" s="93"/>
      <c r="BJC172" s="93"/>
      <c r="BJD172" s="93"/>
      <c r="BJE172" s="93"/>
      <c r="BJF172" s="93"/>
      <c r="BJG172" s="93"/>
      <c r="BJH172" s="93"/>
      <c r="BJI172" s="93"/>
      <c r="BJJ172" s="93"/>
      <c r="BJK172" s="93"/>
      <c r="BJL172" s="93"/>
      <c r="BJM172" s="93"/>
      <c r="BJN172" s="93"/>
      <c r="BJO172" s="93"/>
      <c r="BJP172" s="93"/>
      <c r="BJQ172" s="93"/>
      <c r="BJR172" s="93"/>
      <c r="BJS172" s="93"/>
      <c r="BJT172" s="93"/>
      <c r="BJU172" s="93"/>
      <c r="BJV172" s="93"/>
      <c r="BJW172" s="93"/>
      <c r="BJX172" s="93"/>
      <c r="BJY172" s="93"/>
      <c r="BJZ172" s="93"/>
      <c r="BKA172" s="93"/>
      <c r="BKB172" s="93"/>
      <c r="BKC172" s="93"/>
      <c r="BKD172" s="93"/>
      <c r="BKE172" s="93"/>
      <c r="BKF172" s="93"/>
      <c r="BKG172" s="93"/>
      <c r="BKH172" s="93"/>
      <c r="BKI172" s="93"/>
      <c r="BKJ172" s="93"/>
      <c r="BKK172" s="93"/>
      <c r="BKL172" s="93"/>
      <c r="BKM172" s="93"/>
      <c r="BKN172" s="93"/>
      <c r="BKO172" s="93"/>
      <c r="BKP172" s="93"/>
      <c r="BKQ172" s="93"/>
      <c r="BKR172" s="93"/>
      <c r="BKS172" s="93"/>
      <c r="BKT172" s="93"/>
      <c r="BKU172" s="93"/>
      <c r="BKV172" s="93"/>
      <c r="BKW172" s="93"/>
      <c r="BKX172" s="93"/>
      <c r="BKY172" s="93"/>
      <c r="BKZ172" s="93"/>
      <c r="BLA172" s="93"/>
      <c r="BLB172" s="93"/>
      <c r="BLC172" s="93"/>
      <c r="BLD172" s="93"/>
      <c r="BLE172" s="93"/>
      <c r="BLF172" s="93"/>
      <c r="BLG172" s="93"/>
      <c r="BLH172" s="93"/>
      <c r="BLI172" s="93"/>
      <c r="BLJ172" s="93"/>
      <c r="BLK172" s="93"/>
      <c r="BLL172" s="93"/>
      <c r="BLM172" s="93"/>
      <c r="BLN172" s="93"/>
      <c r="BLO172" s="93"/>
      <c r="BLP172" s="93"/>
      <c r="BLQ172" s="93"/>
      <c r="BLR172" s="93"/>
      <c r="BLS172" s="93"/>
      <c r="BLT172" s="93"/>
      <c r="BLU172" s="93"/>
      <c r="BLV172" s="93"/>
      <c r="BLW172" s="93"/>
      <c r="BLX172" s="93"/>
      <c r="BLY172" s="93"/>
      <c r="BLZ172" s="93"/>
      <c r="BMA172" s="93"/>
      <c r="BMB172" s="93"/>
      <c r="BMC172" s="93"/>
      <c r="BMD172" s="93"/>
      <c r="BME172" s="93"/>
      <c r="BMF172" s="93"/>
      <c r="BMG172" s="93"/>
      <c r="BMH172" s="93"/>
      <c r="BMI172" s="93"/>
      <c r="BMJ172" s="93"/>
      <c r="BMK172" s="93"/>
      <c r="BML172" s="93"/>
      <c r="BMM172" s="93"/>
      <c r="BMN172" s="93"/>
      <c r="BMO172" s="93"/>
      <c r="BMP172" s="93"/>
      <c r="BMQ172" s="93"/>
      <c r="BMR172" s="93"/>
      <c r="BMS172" s="93"/>
      <c r="BMT172" s="93"/>
      <c r="BMU172" s="93"/>
      <c r="BMV172" s="93"/>
      <c r="BMW172" s="93"/>
      <c r="BMX172" s="93"/>
      <c r="BMY172" s="93"/>
      <c r="BMZ172" s="93"/>
      <c r="BNA172" s="93"/>
      <c r="BNB172" s="93"/>
      <c r="BNC172" s="93"/>
      <c r="BND172" s="93"/>
      <c r="BNE172" s="93"/>
      <c r="BNF172" s="93"/>
      <c r="BNG172" s="93"/>
      <c r="BNH172" s="93"/>
      <c r="BNI172" s="93"/>
      <c r="BNJ172" s="93"/>
      <c r="BNK172" s="93"/>
      <c r="BNL172" s="93"/>
      <c r="BNM172" s="93"/>
      <c r="BNN172" s="93"/>
      <c r="BNO172" s="93"/>
      <c r="BNP172" s="93"/>
      <c r="BNQ172" s="93"/>
      <c r="BNR172" s="93"/>
      <c r="BNS172" s="93"/>
      <c r="BNT172" s="93"/>
      <c r="BNU172" s="93"/>
      <c r="BNV172" s="93"/>
      <c r="BNW172" s="93"/>
      <c r="BNX172" s="93"/>
      <c r="BNY172" s="93"/>
      <c r="BNZ172" s="93"/>
      <c r="BOA172" s="93"/>
      <c r="BOB172" s="93"/>
      <c r="BOC172" s="93"/>
      <c r="BOD172" s="93"/>
      <c r="BOE172" s="93"/>
      <c r="BOF172" s="93"/>
      <c r="BOG172" s="93"/>
      <c r="BOH172" s="93"/>
      <c r="BOI172" s="93"/>
      <c r="BOJ172" s="93"/>
      <c r="BOK172" s="93"/>
      <c r="BOL172" s="93"/>
      <c r="BOM172" s="93"/>
      <c r="BON172" s="93"/>
      <c r="BOO172" s="93"/>
      <c r="BOP172" s="93"/>
      <c r="BOQ172" s="93"/>
      <c r="BOR172" s="93"/>
      <c r="BOS172" s="93"/>
      <c r="BOT172" s="93"/>
      <c r="BOU172" s="93"/>
      <c r="BOV172" s="93"/>
      <c r="BOW172" s="93"/>
      <c r="BOX172" s="93"/>
      <c r="BOY172" s="93"/>
      <c r="BOZ172" s="93"/>
      <c r="BPA172" s="93"/>
      <c r="BPB172" s="93"/>
      <c r="BPC172" s="93"/>
      <c r="BPD172" s="93"/>
      <c r="BPE172" s="93"/>
      <c r="BPF172" s="93"/>
      <c r="BPG172" s="93"/>
      <c r="BPH172" s="93"/>
      <c r="BPI172" s="93"/>
      <c r="BPJ172" s="93"/>
      <c r="BPK172" s="93"/>
      <c r="BPL172" s="93"/>
      <c r="BPM172" s="93"/>
      <c r="BPN172" s="93"/>
      <c r="BPO172" s="93"/>
      <c r="BPP172" s="93"/>
      <c r="BPQ172" s="93"/>
      <c r="BPR172" s="93"/>
      <c r="BPS172" s="93"/>
      <c r="BPT172" s="93"/>
      <c r="BPU172" s="93"/>
      <c r="BPV172" s="93"/>
      <c r="BPW172" s="93"/>
      <c r="BPX172" s="93"/>
      <c r="BPY172" s="93"/>
      <c r="BPZ172" s="93"/>
      <c r="BQA172" s="93"/>
      <c r="BQB172" s="93"/>
      <c r="BQC172" s="93"/>
      <c r="BQD172" s="93"/>
      <c r="BQE172" s="93"/>
      <c r="BQF172" s="93"/>
      <c r="BQG172" s="93"/>
      <c r="BQH172" s="93"/>
      <c r="BQI172" s="93"/>
      <c r="BQJ172" s="93"/>
      <c r="BQK172" s="93"/>
      <c r="BQL172" s="93"/>
      <c r="BQM172" s="93"/>
      <c r="BQN172" s="93"/>
      <c r="BQO172" s="93"/>
      <c r="BQP172" s="93"/>
      <c r="BQQ172" s="93"/>
      <c r="BQR172" s="93"/>
      <c r="BQS172" s="93"/>
      <c r="BQT172" s="93"/>
      <c r="BQU172" s="93"/>
      <c r="BQV172" s="93"/>
      <c r="BQW172" s="93"/>
      <c r="BQX172" s="93"/>
      <c r="BQY172" s="93"/>
      <c r="BQZ172" s="93"/>
      <c r="BRA172" s="93"/>
      <c r="BRB172" s="93"/>
      <c r="BRC172" s="93"/>
      <c r="BRD172" s="93"/>
      <c r="BRE172" s="93"/>
      <c r="BRF172" s="93"/>
      <c r="BRG172" s="93"/>
      <c r="BRH172" s="93"/>
      <c r="BRI172" s="93"/>
      <c r="BRJ172" s="93"/>
      <c r="BRK172" s="93"/>
      <c r="BRL172" s="93"/>
      <c r="BRM172" s="93"/>
      <c r="BRN172" s="93"/>
      <c r="BRO172" s="93"/>
      <c r="BRP172" s="93"/>
      <c r="BRQ172" s="93"/>
      <c r="BRR172" s="93"/>
      <c r="BRS172" s="93"/>
      <c r="BRT172" s="93"/>
      <c r="BRU172" s="93"/>
      <c r="BRV172" s="93"/>
      <c r="BRW172" s="93"/>
      <c r="BRX172" s="93"/>
      <c r="BRY172" s="93"/>
      <c r="BRZ172" s="93"/>
      <c r="BSA172" s="93"/>
      <c r="BSB172" s="93"/>
      <c r="BSC172" s="93"/>
      <c r="BSD172" s="93"/>
      <c r="BSE172" s="93"/>
      <c r="BSF172" s="93"/>
      <c r="BSG172" s="93"/>
      <c r="BSH172" s="93"/>
      <c r="BSI172" s="93"/>
      <c r="BSJ172" s="93"/>
      <c r="BSK172" s="93"/>
      <c r="BSL172" s="93"/>
      <c r="BSM172" s="93"/>
      <c r="BSN172" s="93"/>
      <c r="BSO172" s="93"/>
      <c r="BSP172" s="93"/>
      <c r="BSQ172" s="93"/>
      <c r="BSR172" s="93"/>
      <c r="BSS172" s="93"/>
      <c r="BST172" s="93"/>
      <c r="BSU172" s="93"/>
      <c r="BSV172" s="93"/>
      <c r="BSW172" s="93"/>
      <c r="BSX172" s="93"/>
      <c r="BSY172" s="93"/>
      <c r="BSZ172" s="93"/>
      <c r="BTA172" s="93"/>
      <c r="BTB172" s="93"/>
      <c r="BTC172" s="93"/>
      <c r="BTD172" s="93"/>
      <c r="BTE172" s="93"/>
      <c r="BTF172" s="93"/>
      <c r="BTG172" s="93"/>
      <c r="BTH172" s="93"/>
      <c r="BTI172" s="93"/>
      <c r="BTJ172" s="93"/>
      <c r="BTK172" s="93"/>
      <c r="BTL172" s="93"/>
      <c r="BTM172" s="93"/>
      <c r="BTN172" s="93"/>
      <c r="BTO172" s="93"/>
      <c r="BTP172" s="93"/>
      <c r="BTQ172" s="93"/>
      <c r="BTR172" s="93"/>
      <c r="BTS172" s="93"/>
      <c r="BTT172" s="93"/>
      <c r="BTU172" s="93"/>
      <c r="BTV172" s="93"/>
      <c r="BTW172" s="93"/>
      <c r="BTX172" s="93"/>
      <c r="BTY172" s="93"/>
      <c r="BTZ172" s="93"/>
      <c r="BUA172" s="93"/>
      <c r="BUB172" s="93"/>
      <c r="BUC172" s="93"/>
      <c r="BUD172" s="93"/>
      <c r="BUE172" s="93"/>
      <c r="BUF172" s="93"/>
      <c r="BUG172" s="93"/>
      <c r="BUH172" s="93"/>
      <c r="BUI172" s="93"/>
      <c r="BUJ172" s="93"/>
      <c r="BUK172" s="93"/>
      <c r="BUL172" s="93"/>
      <c r="BUM172" s="93"/>
      <c r="BUN172" s="93"/>
      <c r="BUO172" s="93"/>
      <c r="BUP172" s="93"/>
      <c r="BUQ172" s="93"/>
      <c r="BUR172" s="93"/>
      <c r="BUS172" s="93"/>
      <c r="BUT172" s="93"/>
      <c r="BUU172" s="93"/>
      <c r="BUV172" s="93"/>
      <c r="BUW172" s="93"/>
      <c r="BUX172" s="93"/>
      <c r="BUY172" s="93"/>
      <c r="BUZ172" s="93"/>
      <c r="BVA172" s="93"/>
      <c r="BVB172" s="93"/>
      <c r="BVC172" s="93"/>
      <c r="BVD172" s="93"/>
      <c r="BVE172" s="93"/>
      <c r="BVF172" s="93"/>
      <c r="BVG172" s="93"/>
      <c r="BVH172" s="93"/>
      <c r="BVI172" s="93"/>
      <c r="BVJ172" s="93"/>
      <c r="BVK172" s="93"/>
      <c r="BVL172" s="93"/>
      <c r="BVM172" s="93"/>
      <c r="BVN172" s="93"/>
      <c r="BVO172" s="93"/>
      <c r="BVP172" s="93"/>
      <c r="BVQ172" s="93"/>
      <c r="BVR172" s="93"/>
      <c r="BVS172" s="93"/>
      <c r="BVT172" s="93"/>
      <c r="BVU172" s="93"/>
      <c r="BVV172" s="93"/>
      <c r="BVW172" s="93"/>
      <c r="BVX172" s="93"/>
      <c r="BVY172" s="93"/>
      <c r="BVZ172" s="93"/>
      <c r="BWA172" s="93"/>
      <c r="BWB172" s="93"/>
      <c r="BWC172" s="93"/>
      <c r="BWD172" s="93"/>
      <c r="BWE172" s="93"/>
      <c r="BWF172" s="93"/>
      <c r="BWG172" s="93"/>
      <c r="BWH172" s="93"/>
      <c r="BWI172" s="93"/>
      <c r="BWJ172" s="93"/>
      <c r="BWK172" s="93"/>
      <c r="BWL172" s="93"/>
      <c r="BWM172" s="93"/>
      <c r="BWN172" s="93"/>
      <c r="BWO172" s="93"/>
      <c r="BWP172" s="93"/>
      <c r="BWQ172" s="93"/>
      <c r="BWR172" s="93"/>
      <c r="BWS172" s="93"/>
      <c r="BWT172" s="93"/>
      <c r="BWU172" s="93"/>
      <c r="BWV172" s="93"/>
      <c r="BWW172" s="93"/>
      <c r="BWX172" s="93"/>
      <c r="BWY172" s="93"/>
      <c r="BWZ172" s="93"/>
      <c r="BXA172" s="93"/>
      <c r="BXB172" s="93"/>
      <c r="BXC172" s="93"/>
      <c r="BXD172" s="93"/>
      <c r="BXE172" s="93"/>
      <c r="BXF172" s="93"/>
      <c r="BXG172" s="93"/>
      <c r="BXH172" s="93"/>
      <c r="BXI172" s="93"/>
      <c r="BXJ172" s="93"/>
      <c r="BXK172" s="93"/>
      <c r="BXL172" s="93"/>
      <c r="BXM172" s="93"/>
      <c r="BXN172" s="93"/>
      <c r="BXO172" s="93"/>
      <c r="BXP172" s="93"/>
      <c r="BXQ172" s="93"/>
      <c r="BXR172" s="93"/>
      <c r="BXS172" s="93"/>
      <c r="BXT172" s="93"/>
      <c r="BXU172" s="93"/>
      <c r="BXV172" s="93"/>
      <c r="BXW172" s="93"/>
      <c r="BXX172" s="93"/>
      <c r="BXY172" s="93"/>
      <c r="BXZ172" s="93"/>
      <c r="BYA172" s="93"/>
      <c r="BYB172" s="93"/>
      <c r="BYC172" s="93"/>
      <c r="BYD172" s="93"/>
      <c r="BYE172" s="93"/>
      <c r="BYF172" s="93"/>
      <c r="BYG172" s="93"/>
      <c r="BYH172" s="93"/>
      <c r="BYI172" s="93"/>
      <c r="BYJ172" s="93"/>
      <c r="BYK172" s="93"/>
      <c r="BYL172" s="93"/>
      <c r="BYM172" s="93"/>
      <c r="BYN172" s="93"/>
      <c r="BYO172" s="93"/>
      <c r="BYP172" s="93"/>
      <c r="BYQ172" s="93"/>
      <c r="BYR172" s="93"/>
      <c r="BYS172" s="93"/>
      <c r="BYT172" s="93"/>
      <c r="BYU172" s="93"/>
      <c r="BYV172" s="93"/>
      <c r="BYW172" s="93"/>
      <c r="BYX172" s="93"/>
      <c r="BYY172" s="93"/>
      <c r="BYZ172" s="93"/>
      <c r="BZA172" s="93"/>
      <c r="BZB172" s="93"/>
      <c r="BZC172" s="93"/>
      <c r="BZD172" s="93"/>
      <c r="BZE172" s="93"/>
      <c r="BZF172" s="93"/>
      <c r="BZG172" s="93"/>
      <c r="BZH172" s="93"/>
      <c r="BZI172" s="93"/>
      <c r="BZJ172" s="93"/>
      <c r="BZK172" s="93"/>
      <c r="BZL172" s="93"/>
      <c r="BZM172" s="93"/>
      <c r="BZN172" s="93"/>
      <c r="BZO172" s="93"/>
      <c r="BZP172" s="93"/>
      <c r="BZQ172" s="93"/>
      <c r="BZR172" s="93"/>
      <c r="BZS172" s="93"/>
      <c r="BZT172" s="93"/>
      <c r="BZU172" s="93"/>
      <c r="BZV172" s="93"/>
      <c r="BZW172" s="93"/>
      <c r="BZX172" s="93"/>
      <c r="BZY172" s="93"/>
      <c r="BZZ172" s="93"/>
      <c r="CAA172" s="93"/>
      <c r="CAB172" s="93"/>
      <c r="CAC172" s="93"/>
      <c r="CAD172" s="93"/>
      <c r="CAE172" s="93"/>
      <c r="CAF172" s="93"/>
      <c r="CAG172" s="93"/>
      <c r="CAH172" s="93"/>
      <c r="CAI172" s="93"/>
      <c r="CAJ172" s="93"/>
      <c r="CAK172" s="93"/>
      <c r="CAL172" s="93"/>
      <c r="CAM172" s="93"/>
      <c r="CAN172" s="93"/>
      <c r="CAO172" s="93"/>
      <c r="CAP172" s="93"/>
      <c r="CAQ172" s="93"/>
      <c r="CAR172" s="93"/>
      <c r="CAS172" s="93"/>
      <c r="CAT172" s="93"/>
      <c r="CAU172" s="93"/>
      <c r="CAV172" s="93"/>
      <c r="CAW172" s="93"/>
      <c r="CAX172" s="93"/>
      <c r="CAY172" s="93"/>
      <c r="CAZ172" s="93"/>
      <c r="CBA172" s="93"/>
      <c r="CBB172" s="93"/>
      <c r="CBC172" s="93"/>
      <c r="CBD172" s="93"/>
      <c r="CBE172" s="93"/>
      <c r="CBF172" s="93"/>
      <c r="CBG172" s="93"/>
      <c r="CBH172" s="93"/>
      <c r="CBI172" s="93"/>
      <c r="CBJ172" s="93"/>
      <c r="CBK172" s="93"/>
      <c r="CBL172" s="93"/>
      <c r="CBM172" s="93"/>
      <c r="CBN172" s="93"/>
      <c r="CBO172" s="93"/>
      <c r="CBP172" s="93"/>
      <c r="CBQ172" s="93"/>
      <c r="CBR172" s="93"/>
      <c r="CBS172" s="93"/>
      <c r="CBT172" s="93"/>
      <c r="CBU172" s="93"/>
      <c r="CBV172" s="93"/>
      <c r="CBW172" s="93"/>
      <c r="CBX172" s="93"/>
      <c r="CBY172" s="93"/>
      <c r="CBZ172" s="93"/>
      <c r="CCA172" s="93"/>
      <c r="CCB172" s="93"/>
      <c r="CCC172" s="93"/>
      <c r="CCD172" s="93"/>
      <c r="CCE172" s="93"/>
      <c r="CCF172" s="93"/>
      <c r="CCG172" s="93"/>
      <c r="CCH172" s="93"/>
      <c r="CCI172" s="93"/>
      <c r="CCJ172" s="93"/>
      <c r="CCK172" s="93"/>
      <c r="CCL172" s="93"/>
      <c r="CCM172" s="93"/>
      <c r="CCN172" s="93"/>
      <c r="CCO172" s="93"/>
      <c r="CCP172" s="93"/>
      <c r="CCQ172" s="93"/>
      <c r="CCR172" s="93"/>
      <c r="CCS172" s="93"/>
      <c r="CCT172" s="93"/>
      <c r="CCU172" s="93"/>
      <c r="CCV172" s="93"/>
      <c r="CCW172" s="93"/>
      <c r="CCX172" s="93"/>
      <c r="CCY172" s="93"/>
      <c r="CCZ172" s="93"/>
      <c r="CDA172" s="93"/>
      <c r="CDB172" s="93"/>
      <c r="CDC172" s="93"/>
      <c r="CDD172" s="93"/>
      <c r="CDE172" s="93"/>
      <c r="CDF172" s="93"/>
      <c r="CDG172" s="93"/>
      <c r="CDH172" s="93"/>
      <c r="CDI172" s="93"/>
      <c r="CDJ172" s="93"/>
      <c r="CDK172" s="93"/>
      <c r="CDL172" s="93"/>
      <c r="CDM172" s="93"/>
      <c r="CDN172" s="93"/>
      <c r="CDO172" s="93"/>
      <c r="CDP172" s="93"/>
      <c r="CDQ172" s="93"/>
      <c r="CDR172" s="93"/>
      <c r="CDS172" s="93"/>
      <c r="CDT172" s="93"/>
      <c r="CDU172" s="93"/>
      <c r="CDV172" s="93"/>
      <c r="CDW172" s="93"/>
      <c r="CDX172" s="93"/>
      <c r="CDY172" s="93"/>
      <c r="CDZ172" s="93"/>
      <c r="CEA172" s="93"/>
      <c r="CEB172" s="93"/>
      <c r="CEC172" s="93"/>
      <c r="CED172" s="93"/>
      <c r="CEE172" s="93"/>
      <c r="CEF172" s="93"/>
      <c r="CEG172" s="93"/>
      <c r="CEH172" s="93"/>
      <c r="CEI172" s="93"/>
      <c r="CEJ172" s="93"/>
      <c r="CEK172" s="93"/>
      <c r="CEL172" s="93"/>
      <c r="CEM172" s="93"/>
      <c r="CEN172" s="93"/>
      <c r="CEO172" s="93"/>
      <c r="CEP172" s="93"/>
      <c r="CEQ172" s="93"/>
      <c r="CER172" s="93"/>
      <c r="CES172" s="93"/>
      <c r="CET172" s="93"/>
      <c r="CEU172" s="93"/>
      <c r="CEV172" s="93"/>
      <c r="CEW172" s="93"/>
      <c r="CEX172" s="93"/>
      <c r="CEY172" s="93"/>
      <c r="CEZ172" s="93"/>
      <c r="CFA172" s="93"/>
      <c r="CFB172" s="93"/>
      <c r="CFC172" s="93"/>
      <c r="CFD172" s="93"/>
      <c r="CFE172" s="93"/>
      <c r="CFF172" s="93"/>
      <c r="CFG172" s="93"/>
      <c r="CFH172" s="93"/>
      <c r="CFI172" s="93"/>
      <c r="CFJ172" s="93"/>
      <c r="CFK172" s="93"/>
      <c r="CFL172" s="93"/>
      <c r="CFM172" s="93"/>
      <c r="CFN172" s="93"/>
      <c r="CFO172" s="93"/>
      <c r="CFP172" s="93"/>
      <c r="CFQ172" s="93"/>
      <c r="CFR172" s="93"/>
      <c r="CFS172" s="93"/>
      <c r="CFT172" s="93"/>
      <c r="CFU172" s="93"/>
      <c r="CFV172" s="93"/>
      <c r="CFW172" s="93"/>
      <c r="CFX172" s="93"/>
      <c r="CFY172" s="93"/>
      <c r="CFZ172" s="93"/>
      <c r="CGA172" s="93"/>
      <c r="CGB172" s="93"/>
      <c r="CGC172" s="93"/>
      <c r="CGD172" s="93"/>
      <c r="CGE172" s="93"/>
      <c r="CGF172" s="93"/>
      <c r="CGG172" s="93"/>
      <c r="CGH172" s="93"/>
      <c r="CGI172" s="93"/>
      <c r="CGJ172" s="93"/>
      <c r="CGK172" s="93"/>
      <c r="CGL172" s="93"/>
      <c r="CGM172" s="93"/>
      <c r="CGN172" s="93"/>
      <c r="CGO172" s="93"/>
      <c r="CGP172" s="93"/>
      <c r="CGQ172" s="93"/>
      <c r="CGR172" s="93"/>
      <c r="CGS172" s="93"/>
      <c r="CGT172" s="93"/>
      <c r="CGU172" s="93"/>
      <c r="CGV172" s="93"/>
      <c r="CGW172" s="93"/>
      <c r="CGX172" s="93"/>
      <c r="CGY172" s="93"/>
      <c r="CGZ172" s="93"/>
      <c r="CHA172" s="93"/>
      <c r="CHB172" s="93"/>
      <c r="CHC172" s="93"/>
      <c r="CHD172" s="93"/>
      <c r="CHE172" s="93"/>
      <c r="CHF172" s="93"/>
      <c r="CHG172" s="93"/>
      <c r="CHH172" s="93"/>
      <c r="CHI172" s="93"/>
      <c r="CHJ172" s="93"/>
      <c r="CHK172" s="93"/>
      <c r="CHL172" s="93"/>
      <c r="CHM172" s="93"/>
      <c r="CHN172" s="93"/>
      <c r="CHO172" s="93"/>
      <c r="CHP172" s="93"/>
      <c r="CHQ172" s="93"/>
      <c r="CHR172" s="93"/>
      <c r="CHS172" s="93"/>
      <c r="CHT172" s="93"/>
      <c r="CHU172" s="93"/>
      <c r="CHV172" s="93"/>
      <c r="CHW172" s="93"/>
      <c r="CHX172" s="93"/>
      <c r="CHY172" s="93"/>
      <c r="CHZ172" s="93"/>
      <c r="CIA172" s="93"/>
      <c r="CIB172" s="93"/>
      <c r="CIC172" s="93"/>
      <c r="CID172" s="93"/>
      <c r="CIE172" s="93"/>
      <c r="CIF172" s="93"/>
      <c r="CIG172" s="93"/>
      <c r="CIH172" s="93"/>
      <c r="CII172" s="93"/>
      <c r="CIJ172" s="93"/>
      <c r="CIK172" s="93"/>
      <c r="CIL172" s="93"/>
      <c r="CIM172" s="93"/>
      <c r="CIN172" s="93"/>
      <c r="CIO172" s="93"/>
      <c r="CIP172" s="93"/>
      <c r="CIQ172" s="93"/>
      <c r="CIR172" s="93"/>
      <c r="CIS172" s="93"/>
      <c r="CIT172" s="93"/>
      <c r="CIU172" s="93"/>
      <c r="CIV172" s="93"/>
      <c r="CIW172" s="93"/>
      <c r="CIX172" s="93"/>
      <c r="CIY172" s="93"/>
      <c r="CIZ172" s="93"/>
      <c r="CJA172" s="93"/>
      <c r="CJB172" s="93"/>
      <c r="CJC172" s="93"/>
      <c r="CJD172" s="93"/>
      <c r="CJE172" s="93"/>
      <c r="CJF172" s="93"/>
      <c r="CJG172" s="93"/>
      <c r="CJH172" s="93"/>
      <c r="CJI172" s="93"/>
      <c r="CJJ172" s="93"/>
      <c r="CJK172" s="93"/>
      <c r="CJL172" s="93"/>
      <c r="CJM172" s="93"/>
      <c r="CJN172" s="93"/>
      <c r="CJO172" s="93"/>
      <c r="CJP172" s="93"/>
      <c r="CJQ172" s="93"/>
      <c r="CJR172" s="93"/>
      <c r="CJS172" s="93"/>
      <c r="CJT172" s="93"/>
      <c r="CJU172" s="93"/>
      <c r="CJV172" s="93"/>
      <c r="CJW172" s="93"/>
      <c r="CJX172" s="93"/>
      <c r="CJY172" s="93"/>
      <c r="CJZ172" s="93"/>
      <c r="CKA172" s="93"/>
      <c r="CKB172" s="93"/>
      <c r="CKC172" s="93"/>
      <c r="CKD172" s="93"/>
      <c r="CKE172" s="93"/>
      <c r="CKF172" s="93"/>
      <c r="CKG172" s="93"/>
      <c r="CKH172" s="93"/>
      <c r="CKI172" s="93"/>
      <c r="CKJ172" s="93"/>
      <c r="CKK172" s="93"/>
      <c r="CKL172" s="93"/>
      <c r="CKM172" s="93"/>
      <c r="CKN172" s="93"/>
      <c r="CKO172" s="93"/>
      <c r="CKP172" s="93"/>
      <c r="CKQ172" s="93"/>
      <c r="CKR172" s="93"/>
      <c r="CKS172" s="93"/>
      <c r="CKT172" s="93"/>
      <c r="CKU172" s="93"/>
      <c r="CKV172" s="93"/>
      <c r="CKW172" s="93"/>
      <c r="CKX172" s="93"/>
      <c r="CKY172" s="93"/>
      <c r="CKZ172" s="93"/>
      <c r="CLA172" s="93"/>
      <c r="CLB172" s="93"/>
      <c r="CLC172" s="93"/>
      <c r="CLD172" s="93"/>
      <c r="CLE172" s="93"/>
      <c r="CLF172" s="93"/>
      <c r="CLG172" s="93"/>
      <c r="CLH172" s="93"/>
      <c r="CLI172" s="93"/>
      <c r="CLJ172" s="93"/>
      <c r="CLK172" s="93"/>
      <c r="CLL172" s="93"/>
      <c r="CLM172" s="93"/>
      <c r="CLN172" s="93"/>
      <c r="CLO172" s="93"/>
      <c r="CLP172" s="93"/>
      <c r="CLQ172" s="93"/>
      <c r="CLR172" s="93"/>
      <c r="CLS172" s="93"/>
      <c r="CLT172" s="93"/>
      <c r="CLU172" s="93"/>
      <c r="CLV172" s="93"/>
      <c r="CLW172" s="93"/>
      <c r="CLX172" s="93"/>
      <c r="CLY172" s="93"/>
      <c r="CLZ172" s="93"/>
      <c r="CMA172" s="93"/>
      <c r="CMB172" s="93"/>
      <c r="CMC172" s="93"/>
      <c r="CMD172" s="93"/>
      <c r="CME172" s="93"/>
      <c r="CMF172" s="93"/>
      <c r="CMG172" s="93"/>
      <c r="CMH172" s="93"/>
      <c r="CMI172" s="93"/>
      <c r="CMJ172" s="93"/>
      <c r="CMK172" s="93"/>
      <c r="CML172" s="93"/>
      <c r="CMM172" s="93"/>
      <c r="CMN172" s="93"/>
      <c r="CMO172" s="93"/>
      <c r="CMP172" s="93"/>
      <c r="CMQ172" s="93"/>
      <c r="CMR172" s="93"/>
      <c r="CMS172" s="93"/>
      <c r="CMT172" s="93"/>
      <c r="CMU172" s="93"/>
      <c r="CMV172" s="93"/>
      <c r="CMW172" s="93"/>
      <c r="CMX172" s="93"/>
      <c r="CMY172" s="93"/>
      <c r="CMZ172" s="93"/>
      <c r="CNA172" s="93"/>
      <c r="CNB172" s="93"/>
      <c r="CNC172" s="93"/>
      <c r="CND172" s="93"/>
      <c r="CNE172" s="93"/>
      <c r="CNF172" s="93"/>
      <c r="CNG172" s="93"/>
      <c r="CNH172" s="93"/>
      <c r="CNI172" s="93"/>
      <c r="CNJ172" s="93"/>
      <c r="CNK172" s="93"/>
      <c r="CNL172" s="93"/>
      <c r="CNM172" s="93"/>
      <c r="CNN172" s="93"/>
      <c r="CNO172" s="93"/>
      <c r="CNP172" s="93"/>
      <c r="CNQ172" s="93"/>
      <c r="CNR172" s="93"/>
      <c r="CNS172" s="93"/>
      <c r="CNT172" s="93"/>
      <c r="CNU172" s="93"/>
      <c r="CNV172" s="93"/>
      <c r="CNW172" s="93"/>
      <c r="CNX172" s="93"/>
      <c r="CNY172" s="93"/>
      <c r="CNZ172" s="93"/>
      <c r="COA172" s="93"/>
      <c r="COB172" s="93"/>
      <c r="COC172" s="93"/>
      <c r="COD172" s="93"/>
      <c r="COE172" s="93"/>
      <c r="COF172" s="93"/>
      <c r="COG172" s="93"/>
      <c r="COH172" s="93"/>
      <c r="COI172" s="93"/>
      <c r="COJ172" s="93"/>
      <c r="COK172" s="93"/>
      <c r="COL172" s="93"/>
      <c r="COM172" s="93"/>
      <c r="CON172" s="93"/>
      <c r="COO172" s="93"/>
      <c r="COP172" s="93"/>
      <c r="COQ172" s="93"/>
      <c r="COR172" s="93"/>
      <c r="COS172" s="93"/>
      <c r="COT172" s="93"/>
      <c r="COU172" s="93"/>
      <c r="COV172" s="93"/>
      <c r="COW172" s="93"/>
      <c r="COX172" s="93"/>
      <c r="COY172" s="93"/>
      <c r="COZ172" s="93"/>
      <c r="CPA172" s="93"/>
      <c r="CPB172" s="93"/>
      <c r="CPC172" s="93"/>
      <c r="CPD172" s="93"/>
      <c r="CPE172" s="93"/>
      <c r="CPF172" s="93"/>
      <c r="CPG172" s="93"/>
      <c r="CPH172" s="93"/>
      <c r="CPI172" s="93"/>
      <c r="CPJ172" s="93"/>
      <c r="CPK172" s="93"/>
      <c r="CPL172" s="93"/>
      <c r="CPM172" s="93"/>
      <c r="CPN172" s="93"/>
      <c r="CPO172" s="93"/>
      <c r="CPP172" s="93"/>
      <c r="CPQ172" s="93"/>
      <c r="CPR172" s="93"/>
      <c r="CPS172" s="93"/>
      <c r="CPT172" s="93"/>
      <c r="CPU172" s="93"/>
      <c r="CPV172" s="93"/>
      <c r="CPW172" s="93"/>
      <c r="CPX172" s="93"/>
      <c r="CPY172" s="93"/>
      <c r="CPZ172" s="93"/>
      <c r="CQA172" s="93"/>
      <c r="CQB172" s="93"/>
      <c r="CQC172" s="93"/>
      <c r="CQD172" s="93"/>
      <c r="CQE172" s="93"/>
      <c r="CQF172" s="93"/>
      <c r="CQG172" s="93"/>
      <c r="CQH172" s="93"/>
      <c r="CQI172" s="93"/>
      <c r="CQJ172" s="93"/>
      <c r="CQK172" s="93"/>
      <c r="CQL172" s="93"/>
      <c r="CQM172" s="93"/>
      <c r="CQN172" s="93"/>
      <c r="CQO172" s="93"/>
      <c r="CQP172" s="93"/>
      <c r="CQQ172" s="93"/>
      <c r="CQR172" s="93"/>
      <c r="CQS172" s="93"/>
      <c r="CQT172" s="93"/>
      <c r="CQU172" s="93"/>
      <c r="CQV172" s="93"/>
      <c r="CQW172" s="93"/>
      <c r="CQX172" s="93"/>
      <c r="CQY172" s="93"/>
      <c r="CQZ172" s="93"/>
      <c r="CRA172" s="93"/>
      <c r="CRB172" s="93"/>
      <c r="CRC172" s="93"/>
      <c r="CRD172" s="93"/>
      <c r="CRE172" s="93"/>
      <c r="CRF172" s="93"/>
      <c r="CRG172" s="93"/>
      <c r="CRH172" s="93"/>
      <c r="CRI172" s="93"/>
      <c r="CRJ172" s="93"/>
      <c r="CRK172" s="93"/>
      <c r="CRL172" s="93"/>
      <c r="CRM172" s="93"/>
      <c r="CRN172" s="93"/>
      <c r="CRO172" s="93"/>
      <c r="CRP172" s="93"/>
      <c r="CRQ172" s="93"/>
      <c r="CRR172" s="93"/>
      <c r="CRS172" s="93"/>
      <c r="CRT172" s="93"/>
      <c r="CRU172" s="93"/>
      <c r="CRV172" s="93"/>
      <c r="CRW172" s="93"/>
      <c r="CRX172" s="93"/>
      <c r="CRY172" s="93"/>
      <c r="CRZ172" s="93"/>
      <c r="CSA172" s="93"/>
      <c r="CSB172" s="93"/>
      <c r="CSC172" s="93"/>
      <c r="CSD172" s="93"/>
      <c r="CSE172" s="93"/>
      <c r="CSF172" s="93"/>
      <c r="CSG172" s="93"/>
      <c r="CSH172" s="93"/>
      <c r="CSI172" s="93"/>
      <c r="CSJ172" s="93"/>
      <c r="CSK172" s="93"/>
      <c r="CSL172" s="93"/>
      <c r="CSM172" s="93"/>
      <c r="CSN172" s="93"/>
      <c r="CSO172" s="93"/>
      <c r="CSP172" s="93"/>
      <c r="CSQ172" s="93"/>
      <c r="CSR172" s="93"/>
      <c r="CSS172" s="93"/>
      <c r="CST172" s="93"/>
      <c r="CSU172" s="93"/>
      <c r="CSV172" s="93"/>
      <c r="CSW172" s="93"/>
      <c r="CSX172" s="93"/>
      <c r="CSY172" s="93"/>
      <c r="CSZ172" s="93"/>
      <c r="CTA172" s="93"/>
      <c r="CTB172" s="93"/>
      <c r="CTC172" s="93"/>
      <c r="CTD172" s="93"/>
      <c r="CTE172" s="93"/>
      <c r="CTF172" s="93"/>
      <c r="CTG172" s="93"/>
      <c r="CTH172" s="93"/>
      <c r="CTI172" s="93"/>
      <c r="CTJ172" s="93"/>
      <c r="CTK172" s="93"/>
      <c r="CTL172" s="93"/>
      <c r="CTM172" s="93"/>
      <c r="CTN172" s="93"/>
      <c r="CTO172" s="93"/>
      <c r="CTP172" s="93"/>
      <c r="CTQ172" s="93"/>
      <c r="CTR172" s="93"/>
      <c r="CTS172" s="93"/>
      <c r="CTT172" s="93"/>
      <c r="CTU172" s="93"/>
      <c r="CTV172" s="93"/>
      <c r="CTW172" s="93"/>
      <c r="CTX172" s="93"/>
      <c r="CTY172" s="93"/>
      <c r="CTZ172" s="93"/>
      <c r="CUA172" s="93"/>
      <c r="CUB172" s="93"/>
      <c r="CUC172" s="93"/>
      <c r="CUD172" s="93"/>
      <c r="CUE172" s="93"/>
      <c r="CUF172" s="93"/>
      <c r="CUG172" s="93"/>
      <c r="CUH172" s="93"/>
      <c r="CUI172" s="93"/>
      <c r="CUJ172" s="93"/>
      <c r="CUK172" s="93"/>
      <c r="CUL172" s="93"/>
      <c r="CUM172" s="93"/>
      <c r="CUN172" s="93"/>
      <c r="CUO172" s="93"/>
      <c r="CUP172" s="93"/>
      <c r="CUQ172" s="93"/>
      <c r="CUR172" s="93"/>
      <c r="CUS172" s="93"/>
      <c r="CUT172" s="93"/>
      <c r="CUU172" s="93"/>
      <c r="CUV172" s="93"/>
      <c r="CUW172" s="93"/>
      <c r="CUX172" s="93"/>
      <c r="CUY172" s="93"/>
      <c r="CUZ172" s="93"/>
      <c r="CVA172" s="93"/>
      <c r="CVB172" s="93"/>
      <c r="CVC172" s="93"/>
      <c r="CVD172" s="93"/>
      <c r="CVE172" s="93"/>
      <c r="CVF172" s="93"/>
      <c r="CVG172" s="93"/>
      <c r="CVH172" s="93"/>
      <c r="CVI172" s="93"/>
      <c r="CVJ172" s="93"/>
      <c r="CVK172" s="93"/>
      <c r="CVL172" s="93"/>
      <c r="CVM172" s="93"/>
      <c r="CVN172" s="93"/>
      <c r="CVO172" s="93"/>
      <c r="CVP172" s="93"/>
      <c r="CVQ172" s="93"/>
      <c r="CVR172" s="93"/>
      <c r="CVS172" s="93"/>
      <c r="CVT172" s="93"/>
      <c r="CVU172" s="93"/>
      <c r="CVV172" s="93"/>
      <c r="CVW172" s="93"/>
      <c r="CVX172" s="93"/>
      <c r="CVY172" s="93"/>
      <c r="CVZ172" s="93"/>
      <c r="CWA172" s="93"/>
      <c r="CWB172" s="93"/>
      <c r="CWC172" s="93"/>
      <c r="CWD172" s="93"/>
      <c r="CWE172" s="93"/>
      <c r="CWF172" s="93"/>
      <c r="CWG172" s="93"/>
      <c r="CWH172" s="93"/>
      <c r="CWI172" s="93"/>
      <c r="CWJ172" s="93"/>
      <c r="CWK172" s="93"/>
      <c r="CWL172" s="93"/>
      <c r="CWM172" s="93"/>
      <c r="CWN172" s="93"/>
      <c r="CWO172" s="93"/>
      <c r="CWP172" s="93"/>
      <c r="CWQ172" s="93"/>
      <c r="CWR172" s="93"/>
      <c r="CWS172" s="93"/>
      <c r="CWT172" s="93"/>
      <c r="CWU172" s="93"/>
      <c r="CWV172" s="93"/>
      <c r="CWW172" s="93"/>
      <c r="CWX172" s="93"/>
      <c r="CWY172" s="93"/>
      <c r="CWZ172" s="93"/>
      <c r="CXA172" s="93"/>
      <c r="CXB172" s="93"/>
      <c r="CXC172" s="93"/>
      <c r="CXD172" s="93"/>
      <c r="CXE172" s="93"/>
      <c r="CXF172" s="93"/>
      <c r="CXG172" s="93"/>
      <c r="CXH172" s="93"/>
      <c r="CXI172" s="93"/>
      <c r="CXJ172" s="93"/>
      <c r="CXK172" s="93"/>
      <c r="CXL172" s="93"/>
      <c r="CXM172" s="93"/>
      <c r="CXN172" s="93"/>
      <c r="CXO172" s="93"/>
      <c r="CXP172" s="93"/>
      <c r="CXQ172" s="93"/>
      <c r="CXR172" s="93"/>
      <c r="CXS172" s="93"/>
      <c r="CXT172" s="93"/>
      <c r="CXU172" s="93"/>
      <c r="CXV172" s="93"/>
      <c r="CXW172" s="93"/>
      <c r="CXX172" s="93"/>
      <c r="CXY172" s="93"/>
      <c r="CXZ172" s="93"/>
      <c r="CYA172" s="93"/>
      <c r="CYB172" s="93"/>
      <c r="CYC172" s="93"/>
      <c r="CYD172" s="93"/>
      <c r="CYE172" s="93"/>
      <c r="CYF172" s="93"/>
      <c r="CYG172" s="93"/>
      <c r="CYH172" s="93"/>
      <c r="CYI172" s="93"/>
      <c r="CYJ172" s="93"/>
      <c r="CYK172" s="93"/>
      <c r="CYL172" s="93"/>
      <c r="CYM172" s="93"/>
      <c r="CYN172" s="93"/>
      <c r="CYO172" s="93"/>
      <c r="CYP172" s="93"/>
      <c r="CYQ172" s="93"/>
      <c r="CYR172" s="93"/>
      <c r="CYS172" s="93"/>
      <c r="CYT172" s="93"/>
      <c r="CYU172" s="93"/>
      <c r="CYV172" s="93"/>
      <c r="CYW172" s="93"/>
      <c r="CYX172" s="93"/>
      <c r="CYY172" s="93"/>
      <c r="CYZ172" s="93"/>
      <c r="CZA172" s="93"/>
      <c r="CZB172" s="93"/>
      <c r="CZC172" s="93"/>
      <c r="CZD172" s="93"/>
      <c r="CZE172" s="93"/>
      <c r="CZF172" s="93"/>
      <c r="CZG172" s="93"/>
      <c r="CZH172" s="93"/>
      <c r="CZI172" s="93"/>
      <c r="CZJ172" s="93"/>
      <c r="CZK172" s="93"/>
      <c r="CZL172" s="93"/>
      <c r="CZM172" s="93"/>
      <c r="CZN172" s="93"/>
      <c r="CZO172" s="93"/>
      <c r="CZP172" s="93"/>
      <c r="CZQ172" s="93"/>
      <c r="CZR172" s="93"/>
      <c r="CZS172" s="93"/>
      <c r="CZT172" s="93"/>
      <c r="CZU172" s="93"/>
      <c r="CZV172" s="93"/>
      <c r="CZW172" s="93"/>
      <c r="CZX172" s="93"/>
      <c r="CZY172" s="93"/>
      <c r="CZZ172" s="93"/>
      <c r="DAA172" s="93"/>
      <c r="DAB172" s="93"/>
      <c r="DAC172" s="93"/>
      <c r="DAD172" s="93"/>
      <c r="DAE172" s="93"/>
      <c r="DAF172" s="93"/>
      <c r="DAG172" s="93"/>
      <c r="DAH172" s="93"/>
      <c r="DAI172" s="93"/>
      <c r="DAJ172" s="93"/>
      <c r="DAK172" s="93"/>
      <c r="DAL172" s="93"/>
      <c r="DAM172" s="93"/>
      <c r="DAN172" s="93"/>
      <c r="DAO172" s="93"/>
      <c r="DAP172" s="93"/>
      <c r="DAQ172" s="93"/>
      <c r="DAR172" s="93"/>
      <c r="DAS172" s="93"/>
      <c r="DAT172" s="93"/>
      <c r="DAU172" s="93"/>
      <c r="DAV172" s="93"/>
      <c r="DAW172" s="93"/>
      <c r="DAX172" s="93"/>
      <c r="DAY172" s="93"/>
      <c r="DAZ172" s="93"/>
      <c r="DBA172" s="93"/>
      <c r="DBB172" s="93"/>
      <c r="DBC172" s="93"/>
      <c r="DBD172" s="93"/>
      <c r="DBE172" s="93"/>
      <c r="DBF172" s="93"/>
      <c r="DBG172" s="93"/>
      <c r="DBH172" s="93"/>
      <c r="DBI172" s="93"/>
      <c r="DBJ172" s="93"/>
      <c r="DBK172" s="93"/>
      <c r="DBL172" s="93"/>
      <c r="DBM172" s="93"/>
      <c r="DBN172" s="93"/>
      <c r="DBO172" s="93"/>
      <c r="DBP172" s="93"/>
      <c r="DBQ172" s="93"/>
      <c r="DBR172" s="93"/>
      <c r="DBS172" s="93"/>
      <c r="DBT172" s="93"/>
      <c r="DBU172" s="93"/>
      <c r="DBV172" s="93"/>
      <c r="DBW172" s="93"/>
      <c r="DBX172" s="93"/>
      <c r="DBY172" s="93"/>
      <c r="DBZ172" s="93"/>
      <c r="DCA172" s="93"/>
      <c r="DCB172" s="93"/>
      <c r="DCC172" s="93"/>
      <c r="DCD172" s="93"/>
      <c r="DCE172" s="93"/>
      <c r="DCF172" s="93"/>
      <c r="DCG172" s="93"/>
      <c r="DCH172" s="93"/>
      <c r="DCI172" s="93"/>
      <c r="DCJ172" s="93"/>
      <c r="DCK172" s="93"/>
      <c r="DCL172" s="93"/>
      <c r="DCM172" s="93"/>
      <c r="DCN172" s="93"/>
      <c r="DCO172" s="93"/>
      <c r="DCP172" s="93"/>
      <c r="DCQ172" s="93"/>
      <c r="DCR172" s="93"/>
      <c r="DCS172" s="93"/>
      <c r="DCT172" s="93"/>
      <c r="DCU172" s="93"/>
      <c r="DCV172" s="93"/>
      <c r="DCW172" s="93"/>
      <c r="DCX172" s="93"/>
      <c r="DCY172" s="93"/>
      <c r="DCZ172" s="93"/>
      <c r="DDA172" s="93"/>
      <c r="DDB172" s="93"/>
      <c r="DDC172" s="93"/>
      <c r="DDD172" s="93"/>
      <c r="DDE172" s="93"/>
      <c r="DDF172" s="93"/>
      <c r="DDG172" s="93"/>
      <c r="DDH172" s="93"/>
      <c r="DDI172" s="93"/>
      <c r="DDJ172" s="93"/>
      <c r="DDK172" s="93"/>
      <c r="DDL172" s="93"/>
      <c r="DDM172" s="93"/>
      <c r="DDN172" s="93"/>
      <c r="DDO172" s="93"/>
      <c r="DDP172" s="93"/>
      <c r="DDQ172" s="93"/>
      <c r="DDR172" s="93"/>
      <c r="DDS172" s="93"/>
      <c r="DDT172" s="93"/>
      <c r="DDU172" s="93"/>
      <c r="DDV172" s="93"/>
      <c r="DDW172" s="93"/>
      <c r="DDX172" s="93"/>
      <c r="DDY172" s="93"/>
      <c r="DDZ172" s="93"/>
      <c r="DEA172" s="93"/>
      <c r="DEB172" s="93"/>
      <c r="DEC172" s="93"/>
      <c r="DED172" s="93"/>
      <c r="DEE172" s="93"/>
      <c r="DEF172" s="93"/>
      <c r="DEG172" s="93"/>
      <c r="DEH172" s="93"/>
      <c r="DEI172" s="93"/>
      <c r="DEJ172" s="93"/>
      <c r="DEK172" s="93"/>
      <c r="DEL172" s="93"/>
      <c r="DEM172" s="93"/>
      <c r="DEN172" s="93"/>
      <c r="DEO172" s="93"/>
      <c r="DEP172" s="93"/>
      <c r="DEQ172" s="93"/>
      <c r="DER172" s="93"/>
      <c r="DES172" s="93"/>
      <c r="DET172" s="93"/>
      <c r="DEU172" s="93"/>
      <c r="DEV172" s="93"/>
      <c r="DEW172" s="93"/>
      <c r="DEX172" s="93"/>
      <c r="DEY172" s="93"/>
      <c r="DEZ172" s="93"/>
      <c r="DFA172" s="93"/>
      <c r="DFB172" s="93"/>
      <c r="DFC172" s="93"/>
      <c r="DFD172" s="93"/>
      <c r="DFE172" s="93"/>
      <c r="DFF172" s="93"/>
      <c r="DFG172" s="93"/>
      <c r="DFH172" s="93"/>
      <c r="DFI172" s="93"/>
      <c r="DFJ172" s="93"/>
      <c r="DFK172" s="93"/>
      <c r="DFL172" s="93"/>
      <c r="DFM172" s="93"/>
      <c r="DFN172" s="93"/>
      <c r="DFO172" s="93"/>
      <c r="DFP172" s="93"/>
      <c r="DFQ172" s="93"/>
      <c r="DFR172" s="93"/>
      <c r="DFS172" s="93"/>
      <c r="DFT172" s="93"/>
      <c r="DFU172" s="93"/>
      <c r="DFV172" s="93"/>
      <c r="DFW172" s="93"/>
      <c r="DFX172" s="93"/>
      <c r="DFY172" s="93"/>
      <c r="DFZ172" s="93"/>
      <c r="DGA172" s="93"/>
      <c r="DGB172" s="93"/>
      <c r="DGC172" s="93"/>
      <c r="DGD172" s="93"/>
      <c r="DGE172" s="93"/>
      <c r="DGF172" s="93"/>
      <c r="DGG172" s="93"/>
      <c r="DGH172" s="93"/>
      <c r="DGI172" s="93"/>
      <c r="DGJ172" s="93"/>
      <c r="DGK172" s="93"/>
      <c r="DGL172" s="93"/>
      <c r="DGM172" s="93"/>
      <c r="DGN172" s="93"/>
      <c r="DGO172" s="93"/>
      <c r="DGP172" s="93"/>
      <c r="DGQ172" s="93"/>
      <c r="DGR172" s="93"/>
      <c r="DGS172" s="93"/>
      <c r="DGT172" s="93"/>
      <c r="DGU172" s="93"/>
      <c r="DGV172" s="93"/>
      <c r="DGW172" s="93"/>
      <c r="DGX172" s="93"/>
      <c r="DGY172" s="93"/>
      <c r="DGZ172" s="93"/>
      <c r="DHA172" s="93"/>
      <c r="DHB172" s="93"/>
      <c r="DHC172" s="93"/>
      <c r="DHD172" s="93"/>
      <c r="DHE172" s="93"/>
      <c r="DHF172" s="93"/>
      <c r="DHG172" s="93"/>
      <c r="DHH172" s="93"/>
      <c r="DHI172" s="93"/>
      <c r="DHJ172" s="93"/>
      <c r="DHK172" s="93"/>
      <c r="DHL172" s="93"/>
      <c r="DHM172" s="93"/>
      <c r="DHN172" s="93"/>
      <c r="DHO172" s="93"/>
      <c r="DHP172" s="93"/>
      <c r="DHQ172" s="93"/>
    </row>
    <row r="173" spans="1:2929" s="170" customFormat="1">
      <c r="A173" s="198"/>
      <c r="B173" s="173" t="s">
        <v>647</v>
      </c>
      <c r="C173" s="127" t="s">
        <v>39</v>
      </c>
      <c r="D173" s="108">
        <f>162.7+14.2</f>
        <v>176.89999999999998</v>
      </c>
      <c r="E173" s="663">
        <v>0</v>
      </c>
      <c r="F173" s="105">
        <f>+E173*D173</f>
        <v>0</v>
      </c>
      <c r="G173" s="162"/>
      <c r="H173" s="108"/>
      <c r="I173" s="109"/>
      <c r="J173" s="105"/>
      <c r="K173" s="93"/>
      <c r="L173" s="166"/>
      <c r="M173" s="93"/>
      <c r="N173" s="93"/>
      <c r="O173" s="93"/>
      <c r="P173" s="93"/>
      <c r="Q173" s="93"/>
      <c r="R173" s="93"/>
      <c r="S173" s="93"/>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3"/>
      <c r="BG173" s="93"/>
      <c r="BH173" s="93"/>
      <c r="BI173" s="93"/>
      <c r="BJ173" s="93"/>
      <c r="BK173" s="93"/>
      <c r="BL173" s="93"/>
      <c r="BM173" s="93"/>
      <c r="BN173" s="93"/>
      <c r="BO173" s="93"/>
      <c r="BP173" s="93"/>
      <c r="BQ173" s="93"/>
      <c r="BR173" s="93"/>
      <c r="BS173" s="93"/>
      <c r="BT173" s="93"/>
      <c r="BU173" s="93"/>
      <c r="BV173" s="93"/>
      <c r="BW173" s="93"/>
      <c r="BX173" s="93"/>
      <c r="BY173" s="93"/>
      <c r="BZ173" s="93"/>
      <c r="CA173" s="93"/>
      <c r="CB173" s="93"/>
      <c r="CC173" s="93"/>
      <c r="CD173" s="93"/>
      <c r="CE173" s="93"/>
      <c r="CF173" s="93"/>
      <c r="CG173" s="93"/>
      <c r="CH173" s="93"/>
      <c r="CI173" s="93"/>
      <c r="CJ173" s="93"/>
      <c r="CK173" s="93"/>
      <c r="CL173" s="93"/>
      <c r="CM173" s="93"/>
      <c r="CN173" s="93"/>
      <c r="CO173" s="93"/>
      <c r="CP173" s="93"/>
      <c r="CQ173" s="93"/>
      <c r="CR173" s="93"/>
      <c r="CS173" s="93"/>
      <c r="CT173" s="93"/>
      <c r="CU173" s="93"/>
      <c r="CV173" s="93"/>
      <c r="CW173" s="93"/>
      <c r="CX173" s="93"/>
      <c r="CY173" s="93"/>
      <c r="CZ173" s="93"/>
      <c r="DA173" s="93"/>
      <c r="DB173" s="93"/>
      <c r="DC173" s="93"/>
      <c r="DD173" s="93"/>
      <c r="DE173" s="93"/>
      <c r="DF173" s="93"/>
      <c r="DG173" s="93"/>
      <c r="DH173" s="93"/>
      <c r="DI173" s="93"/>
      <c r="DJ173" s="93"/>
      <c r="DK173" s="93"/>
      <c r="DL173" s="93"/>
      <c r="DM173" s="93"/>
      <c r="DN173" s="93"/>
      <c r="DO173" s="93"/>
      <c r="DP173" s="93"/>
      <c r="DQ173" s="93"/>
      <c r="DR173" s="93"/>
      <c r="DS173" s="93"/>
      <c r="DT173" s="93"/>
      <c r="DU173" s="93"/>
      <c r="DV173" s="93"/>
      <c r="DW173" s="93"/>
      <c r="DX173" s="93"/>
      <c r="DY173" s="93"/>
      <c r="DZ173" s="93"/>
      <c r="EA173" s="93"/>
      <c r="EB173" s="93"/>
      <c r="EC173" s="93"/>
      <c r="ED173" s="93"/>
      <c r="EE173" s="93"/>
      <c r="EF173" s="93"/>
      <c r="EG173" s="93"/>
      <c r="EH173" s="93"/>
      <c r="EI173" s="93"/>
      <c r="EJ173" s="93"/>
      <c r="EK173" s="93"/>
      <c r="EL173" s="93"/>
      <c r="EM173" s="93"/>
      <c r="EN173" s="93"/>
      <c r="EO173" s="93"/>
      <c r="EP173" s="93"/>
      <c r="EQ173" s="93"/>
      <c r="ER173" s="93"/>
      <c r="ES173" s="93"/>
      <c r="ET173" s="93"/>
      <c r="EU173" s="93"/>
      <c r="EV173" s="93"/>
      <c r="EW173" s="93"/>
      <c r="EX173" s="93"/>
      <c r="EY173" s="93"/>
      <c r="EZ173" s="93"/>
      <c r="FA173" s="93"/>
      <c r="FB173" s="93"/>
      <c r="FC173" s="93"/>
      <c r="FD173" s="93"/>
      <c r="FE173" s="93"/>
      <c r="FF173" s="93"/>
      <c r="FG173" s="93"/>
      <c r="FH173" s="93"/>
      <c r="FI173" s="93"/>
      <c r="FJ173" s="93"/>
      <c r="FK173" s="93"/>
      <c r="FL173" s="93"/>
      <c r="FM173" s="93"/>
      <c r="FN173" s="93"/>
      <c r="FO173" s="93"/>
      <c r="FP173" s="93"/>
      <c r="FQ173" s="93"/>
      <c r="FR173" s="93"/>
      <c r="FS173" s="93"/>
      <c r="FT173" s="93"/>
      <c r="FU173" s="93"/>
      <c r="FV173" s="93"/>
      <c r="FW173" s="93"/>
      <c r="FX173" s="93"/>
      <c r="FY173" s="93"/>
      <c r="FZ173" s="93"/>
      <c r="GA173" s="93"/>
      <c r="GB173" s="93"/>
      <c r="GC173" s="93"/>
      <c r="GD173" s="93"/>
      <c r="GE173" s="93"/>
      <c r="GF173" s="93"/>
      <c r="GG173" s="93"/>
      <c r="GH173" s="93"/>
      <c r="GI173" s="93"/>
      <c r="GJ173" s="93"/>
      <c r="GK173" s="93"/>
      <c r="GL173" s="93"/>
      <c r="GM173" s="93"/>
      <c r="GN173" s="93"/>
      <c r="GO173" s="93"/>
      <c r="GP173" s="93"/>
      <c r="GQ173" s="93"/>
      <c r="GR173" s="93"/>
      <c r="GS173" s="93"/>
      <c r="GT173" s="93"/>
      <c r="GU173" s="93"/>
      <c r="GV173" s="93"/>
      <c r="GW173" s="93"/>
      <c r="GX173" s="93"/>
      <c r="GY173" s="93"/>
      <c r="GZ173" s="93"/>
      <c r="HA173" s="93"/>
      <c r="HB173" s="93"/>
      <c r="HC173" s="93"/>
      <c r="HD173" s="93"/>
      <c r="HE173" s="93"/>
      <c r="HF173" s="93"/>
      <c r="HG173" s="93"/>
      <c r="HH173" s="93"/>
      <c r="HI173" s="93"/>
      <c r="HJ173" s="93"/>
      <c r="HK173" s="93"/>
      <c r="HL173" s="93"/>
      <c r="HM173" s="93"/>
      <c r="HN173" s="93"/>
      <c r="HO173" s="93"/>
      <c r="HP173" s="93"/>
      <c r="HQ173" s="93"/>
      <c r="HR173" s="93"/>
      <c r="HS173" s="93"/>
      <c r="HT173" s="93"/>
      <c r="HU173" s="93"/>
      <c r="HV173" s="93"/>
      <c r="HW173" s="93"/>
      <c r="HX173" s="93"/>
      <c r="HY173" s="93"/>
      <c r="HZ173" s="93"/>
      <c r="IA173" s="93"/>
      <c r="IB173" s="93"/>
      <c r="IC173" s="93"/>
      <c r="ID173" s="93"/>
      <c r="IE173" s="93"/>
      <c r="IF173" s="93"/>
      <c r="IG173" s="93"/>
      <c r="IH173" s="93"/>
      <c r="II173" s="93"/>
      <c r="IJ173" s="93"/>
      <c r="IK173" s="93"/>
      <c r="IL173" s="93"/>
      <c r="IM173" s="93"/>
      <c r="IN173" s="93"/>
      <c r="IO173" s="93"/>
      <c r="IP173" s="93"/>
      <c r="IQ173" s="93"/>
      <c r="IR173" s="93"/>
      <c r="IS173" s="93"/>
      <c r="IT173" s="93"/>
      <c r="IU173" s="93"/>
      <c r="IV173" s="93"/>
      <c r="IW173" s="93"/>
      <c r="IX173" s="93"/>
      <c r="IY173" s="93"/>
      <c r="IZ173" s="93"/>
      <c r="JA173" s="93"/>
      <c r="JB173" s="93"/>
      <c r="JC173" s="93"/>
      <c r="JD173" s="93"/>
      <c r="JE173" s="93"/>
      <c r="JF173" s="93"/>
      <c r="JG173" s="93"/>
      <c r="JH173" s="93"/>
      <c r="JI173" s="93"/>
      <c r="JJ173" s="93"/>
      <c r="JK173" s="93"/>
      <c r="JL173" s="93"/>
      <c r="JM173" s="93"/>
      <c r="JN173" s="93"/>
      <c r="JO173" s="93"/>
      <c r="JP173" s="93"/>
      <c r="JQ173" s="93"/>
      <c r="JR173" s="93"/>
      <c r="JS173" s="93"/>
      <c r="JT173" s="93"/>
      <c r="JU173" s="93"/>
      <c r="JV173" s="93"/>
      <c r="JW173" s="93"/>
      <c r="JX173" s="93"/>
      <c r="JY173" s="93"/>
      <c r="JZ173" s="93"/>
      <c r="KA173" s="93"/>
      <c r="KB173" s="93"/>
      <c r="KC173" s="93"/>
      <c r="KD173" s="93"/>
      <c r="KE173" s="93"/>
      <c r="KF173" s="93"/>
      <c r="KG173" s="93"/>
      <c r="KH173" s="93"/>
      <c r="KI173" s="93"/>
      <c r="KJ173" s="93"/>
      <c r="KK173" s="93"/>
      <c r="KL173" s="93"/>
      <c r="KM173" s="93"/>
      <c r="KN173" s="93"/>
      <c r="KO173" s="93"/>
      <c r="KP173" s="93"/>
      <c r="KQ173" s="93"/>
      <c r="KR173" s="93"/>
      <c r="KS173" s="93"/>
      <c r="KT173" s="93"/>
      <c r="KU173" s="93"/>
      <c r="KV173" s="93"/>
      <c r="KW173" s="93"/>
      <c r="KX173" s="93"/>
      <c r="KY173" s="93"/>
      <c r="KZ173" s="93"/>
      <c r="LA173" s="93"/>
      <c r="LB173" s="93"/>
      <c r="LC173" s="93"/>
      <c r="LD173" s="93"/>
      <c r="LE173" s="93"/>
      <c r="LF173" s="93"/>
      <c r="LG173" s="93"/>
      <c r="LH173" s="93"/>
      <c r="LI173" s="93"/>
      <c r="LJ173" s="93"/>
      <c r="LK173" s="93"/>
      <c r="LL173" s="93"/>
      <c r="LM173" s="93"/>
      <c r="LN173" s="93"/>
      <c r="LO173" s="93"/>
      <c r="LP173" s="93"/>
      <c r="LQ173" s="93"/>
      <c r="LR173" s="93"/>
      <c r="LS173" s="93"/>
      <c r="LT173" s="93"/>
      <c r="LU173" s="93"/>
      <c r="LV173" s="93"/>
      <c r="LW173" s="93"/>
      <c r="LX173" s="93"/>
      <c r="LY173" s="93"/>
      <c r="LZ173" s="93"/>
      <c r="MA173" s="93"/>
      <c r="MB173" s="93"/>
      <c r="MC173" s="93"/>
      <c r="MD173" s="93"/>
      <c r="ME173" s="93"/>
      <c r="MF173" s="93"/>
      <c r="MG173" s="93"/>
      <c r="MH173" s="93"/>
      <c r="MI173" s="93"/>
      <c r="MJ173" s="93"/>
      <c r="MK173" s="93"/>
      <c r="ML173" s="93"/>
      <c r="MM173" s="93"/>
      <c r="MN173" s="93"/>
      <c r="MO173" s="93"/>
      <c r="MP173" s="93"/>
      <c r="MQ173" s="93"/>
      <c r="MR173" s="93"/>
      <c r="MS173" s="93"/>
      <c r="MT173" s="93"/>
      <c r="MU173" s="93"/>
      <c r="MV173" s="93"/>
      <c r="MW173" s="93"/>
      <c r="MX173" s="93"/>
      <c r="MY173" s="93"/>
      <c r="MZ173" s="93"/>
      <c r="NA173" s="93"/>
      <c r="NB173" s="93"/>
      <c r="NC173" s="93"/>
      <c r="ND173" s="93"/>
      <c r="NE173" s="93"/>
      <c r="NF173" s="93"/>
      <c r="NG173" s="93"/>
      <c r="NH173" s="93"/>
      <c r="NI173" s="93"/>
      <c r="NJ173" s="93"/>
      <c r="NK173" s="93"/>
      <c r="NL173" s="93"/>
      <c r="NM173" s="93"/>
      <c r="NN173" s="93"/>
      <c r="NO173" s="93"/>
      <c r="NP173" s="93"/>
      <c r="NQ173" s="93"/>
      <c r="NR173" s="93"/>
      <c r="NS173" s="93"/>
      <c r="NT173" s="93"/>
      <c r="NU173" s="93"/>
      <c r="NV173" s="93"/>
      <c r="NW173" s="93"/>
      <c r="NX173" s="93"/>
      <c r="NY173" s="93"/>
      <c r="NZ173" s="93"/>
      <c r="OA173" s="93"/>
      <c r="OB173" s="93"/>
      <c r="OC173" s="93"/>
      <c r="OD173" s="93"/>
      <c r="OE173" s="93"/>
      <c r="OF173" s="93"/>
      <c r="OG173" s="93"/>
      <c r="OH173" s="93"/>
      <c r="OI173" s="93"/>
      <c r="OJ173" s="93"/>
      <c r="OK173" s="93"/>
      <c r="OL173" s="93"/>
      <c r="OM173" s="93"/>
      <c r="ON173" s="93"/>
      <c r="OO173" s="93"/>
      <c r="OP173" s="93"/>
      <c r="OQ173" s="93"/>
      <c r="OR173" s="93"/>
      <c r="OS173" s="93"/>
      <c r="OT173" s="93"/>
      <c r="OU173" s="93"/>
      <c r="OV173" s="93"/>
      <c r="OW173" s="93"/>
      <c r="OX173" s="93"/>
      <c r="OY173" s="93"/>
      <c r="OZ173" s="93"/>
      <c r="PA173" s="93"/>
      <c r="PB173" s="93"/>
      <c r="PC173" s="93"/>
      <c r="PD173" s="93"/>
      <c r="PE173" s="93"/>
      <c r="PF173" s="93"/>
      <c r="PG173" s="93"/>
      <c r="PH173" s="93"/>
      <c r="PI173" s="93"/>
      <c r="PJ173" s="93"/>
      <c r="PK173" s="93"/>
      <c r="PL173" s="93"/>
      <c r="PM173" s="93"/>
      <c r="PN173" s="93"/>
      <c r="PO173" s="93"/>
      <c r="PP173" s="93"/>
      <c r="PQ173" s="93"/>
      <c r="PR173" s="93"/>
      <c r="PS173" s="93"/>
      <c r="PT173" s="93"/>
      <c r="PU173" s="93"/>
      <c r="PV173" s="93"/>
      <c r="PW173" s="93"/>
      <c r="PX173" s="93"/>
      <c r="PY173" s="93"/>
      <c r="PZ173" s="93"/>
      <c r="QA173" s="93"/>
      <c r="QB173" s="93"/>
      <c r="QC173" s="93"/>
      <c r="QD173" s="93"/>
      <c r="QE173" s="93"/>
      <c r="QF173" s="93"/>
      <c r="QG173" s="93"/>
      <c r="QH173" s="93"/>
      <c r="QI173" s="93"/>
      <c r="QJ173" s="93"/>
      <c r="QK173" s="93"/>
      <c r="QL173" s="93"/>
      <c r="QM173" s="93"/>
      <c r="QN173" s="93"/>
      <c r="QO173" s="93"/>
      <c r="QP173" s="93"/>
      <c r="QQ173" s="93"/>
      <c r="QR173" s="93"/>
      <c r="QS173" s="93"/>
      <c r="QT173" s="93"/>
      <c r="QU173" s="93"/>
      <c r="QV173" s="93"/>
      <c r="QW173" s="93"/>
      <c r="QX173" s="93"/>
      <c r="QY173" s="93"/>
      <c r="QZ173" s="93"/>
      <c r="RA173" s="93"/>
      <c r="RB173" s="93"/>
      <c r="RC173" s="93"/>
      <c r="RD173" s="93"/>
      <c r="RE173" s="93"/>
      <c r="RF173" s="93"/>
      <c r="RG173" s="93"/>
      <c r="RH173" s="93"/>
      <c r="RI173" s="93"/>
      <c r="RJ173" s="93"/>
      <c r="RK173" s="93"/>
      <c r="RL173" s="93"/>
      <c r="RM173" s="93"/>
      <c r="RN173" s="93"/>
      <c r="RO173" s="93"/>
      <c r="RP173" s="93"/>
      <c r="RQ173" s="93"/>
      <c r="RR173" s="93"/>
      <c r="RS173" s="93"/>
      <c r="RT173" s="93"/>
      <c r="RU173" s="93"/>
      <c r="RV173" s="93"/>
      <c r="RW173" s="93"/>
      <c r="RX173" s="93"/>
      <c r="RY173" s="93"/>
      <c r="RZ173" s="93"/>
      <c r="SA173" s="93"/>
      <c r="SB173" s="93"/>
      <c r="SC173" s="93"/>
      <c r="SD173" s="93"/>
      <c r="SE173" s="93"/>
      <c r="SF173" s="93"/>
      <c r="SG173" s="93"/>
      <c r="SH173" s="93"/>
      <c r="SI173" s="93"/>
      <c r="SJ173" s="93"/>
      <c r="SK173" s="93"/>
      <c r="SL173" s="93"/>
      <c r="SM173" s="93"/>
      <c r="SN173" s="93"/>
      <c r="SO173" s="93"/>
      <c r="SP173" s="93"/>
      <c r="SQ173" s="93"/>
      <c r="SR173" s="93"/>
      <c r="SS173" s="93"/>
      <c r="ST173" s="93"/>
      <c r="SU173" s="93"/>
      <c r="SV173" s="93"/>
      <c r="SW173" s="93"/>
      <c r="SX173" s="93"/>
      <c r="SY173" s="93"/>
      <c r="SZ173" s="93"/>
      <c r="TA173" s="93"/>
      <c r="TB173" s="93"/>
      <c r="TC173" s="93"/>
      <c r="TD173" s="93"/>
      <c r="TE173" s="93"/>
      <c r="TF173" s="93"/>
      <c r="TG173" s="93"/>
      <c r="TH173" s="93"/>
      <c r="TI173" s="93"/>
      <c r="TJ173" s="93"/>
      <c r="TK173" s="93"/>
      <c r="TL173" s="93"/>
      <c r="TM173" s="93"/>
      <c r="TN173" s="93"/>
      <c r="TO173" s="93"/>
      <c r="TP173" s="93"/>
      <c r="TQ173" s="93"/>
      <c r="TR173" s="93"/>
      <c r="TS173" s="93"/>
      <c r="TT173" s="93"/>
      <c r="TU173" s="93"/>
      <c r="TV173" s="93"/>
      <c r="TW173" s="93"/>
      <c r="TX173" s="93"/>
      <c r="TY173" s="93"/>
      <c r="TZ173" s="93"/>
      <c r="UA173" s="93"/>
      <c r="UB173" s="93"/>
      <c r="UC173" s="93"/>
      <c r="UD173" s="93"/>
      <c r="UE173" s="93"/>
      <c r="UF173" s="93"/>
      <c r="UG173" s="93"/>
      <c r="UH173" s="93"/>
      <c r="UI173" s="93"/>
      <c r="UJ173" s="93"/>
      <c r="UK173" s="93"/>
      <c r="UL173" s="93"/>
      <c r="UM173" s="93"/>
      <c r="UN173" s="93"/>
      <c r="UO173" s="93"/>
      <c r="UP173" s="93"/>
      <c r="UQ173" s="93"/>
      <c r="UR173" s="93"/>
      <c r="US173" s="93"/>
      <c r="UT173" s="93"/>
      <c r="UU173" s="93"/>
      <c r="UV173" s="93"/>
      <c r="UW173" s="93"/>
      <c r="UX173" s="93"/>
      <c r="UY173" s="93"/>
      <c r="UZ173" s="93"/>
      <c r="VA173" s="93"/>
      <c r="VB173" s="93"/>
      <c r="VC173" s="93"/>
      <c r="VD173" s="93"/>
      <c r="VE173" s="93"/>
      <c r="VF173" s="93"/>
      <c r="VG173" s="93"/>
      <c r="VH173" s="93"/>
      <c r="VI173" s="93"/>
      <c r="VJ173" s="93"/>
      <c r="VK173" s="93"/>
      <c r="VL173" s="93"/>
      <c r="VM173" s="93"/>
      <c r="VN173" s="93"/>
      <c r="VO173" s="93"/>
      <c r="VP173" s="93"/>
      <c r="VQ173" s="93"/>
      <c r="VR173" s="93"/>
      <c r="VS173" s="93"/>
      <c r="VT173" s="93"/>
      <c r="VU173" s="93"/>
      <c r="VV173" s="93"/>
      <c r="VW173" s="93"/>
      <c r="VX173" s="93"/>
      <c r="VY173" s="93"/>
      <c r="VZ173" s="93"/>
      <c r="WA173" s="93"/>
      <c r="WB173" s="93"/>
      <c r="WC173" s="93"/>
      <c r="WD173" s="93"/>
      <c r="WE173" s="93"/>
      <c r="WF173" s="93"/>
      <c r="WG173" s="93"/>
      <c r="WH173" s="93"/>
      <c r="WI173" s="93"/>
      <c r="WJ173" s="93"/>
      <c r="WK173" s="93"/>
      <c r="WL173" s="93"/>
      <c r="WM173" s="93"/>
      <c r="WN173" s="93"/>
      <c r="WO173" s="93"/>
      <c r="WP173" s="93"/>
      <c r="WQ173" s="93"/>
      <c r="WR173" s="93"/>
      <c r="WS173" s="93"/>
      <c r="WT173" s="93"/>
      <c r="WU173" s="93"/>
      <c r="WV173" s="93"/>
      <c r="WW173" s="93"/>
      <c r="WX173" s="93"/>
      <c r="WY173" s="93"/>
      <c r="WZ173" s="93"/>
      <c r="XA173" s="93"/>
      <c r="XB173" s="93"/>
      <c r="XC173" s="93"/>
      <c r="XD173" s="93"/>
      <c r="XE173" s="93"/>
      <c r="XF173" s="93"/>
      <c r="XG173" s="93"/>
      <c r="XH173" s="93"/>
      <c r="XI173" s="93"/>
      <c r="XJ173" s="93"/>
      <c r="XK173" s="93"/>
      <c r="XL173" s="93"/>
      <c r="XM173" s="93"/>
      <c r="XN173" s="93"/>
      <c r="XO173" s="93"/>
      <c r="XP173" s="93"/>
      <c r="XQ173" s="93"/>
      <c r="XR173" s="93"/>
      <c r="XS173" s="93"/>
      <c r="XT173" s="93"/>
      <c r="XU173" s="93"/>
      <c r="XV173" s="93"/>
      <c r="XW173" s="93"/>
      <c r="XX173" s="93"/>
      <c r="XY173" s="93"/>
      <c r="XZ173" s="93"/>
      <c r="YA173" s="93"/>
      <c r="YB173" s="93"/>
      <c r="YC173" s="93"/>
      <c r="YD173" s="93"/>
      <c r="YE173" s="93"/>
      <c r="YF173" s="93"/>
      <c r="YG173" s="93"/>
      <c r="YH173" s="93"/>
      <c r="YI173" s="93"/>
      <c r="YJ173" s="93"/>
      <c r="YK173" s="93"/>
      <c r="YL173" s="93"/>
      <c r="YM173" s="93"/>
      <c r="YN173" s="93"/>
      <c r="YO173" s="93"/>
      <c r="YP173" s="93"/>
      <c r="YQ173" s="93"/>
      <c r="YR173" s="93"/>
      <c r="YS173" s="93"/>
      <c r="YT173" s="93"/>
      <c r="YU173" s="93"/>
      <c r="YV173" s="93"/>
      <c r="YW173" s="93"/>
      <c r="YX173" s="93"/>
      <c r="YY173" s="93"/>
      <c r="YZ173" s="93"/>
      <c r="ZA173" s="93"/>
      <c r="ZB173" s="93"/>
      <c r="ZC173" s="93"/>
      <c r="ZD173" s="93"/>
      <c r="ZE173" s="93"/>
      <c r="ZF173" s="93"/>
      <c r="ZG173" s="93"/>
      <c r="ZH173" s="93"/>
      <c r="ZI173" s="93"/>
      <c r="ZJ173" s="93"/>
      <c r="ZK173" s="93"/>
      <c r="ZL173" s="93"/>
      <c r="ZM173" s="93"/>
      <c r="ZN173" s="93"/>
      <c r="ZO173" s="93"/>
      <c r="ZP173" s="93"/>
      <c r="ZQ173" s="93"/>
      <c r="ZR173" s="93"/>
      <c r="ZS173" s="93"/>
      <c r="ZT173" s="93"/>
      <c r="ZU173" s="93"/>
      <c r="ZV173" s="93"/>
      <c r="ZW173" s="93"/>
      <c r="ZX173" s="93"/>
      <c r="ZY173" s="93"/>
      <c r="ZZ173" s="93"/>
      <c r="AAA173" s="93"/>
      <c r="AAB173" s="93"/>
      <c r="AAC173" s="93"/>
      <c r="AAD173" s="93"/>
      <c r="AAE173" s="93"/>
      <c r="AAF173" s="93"/>
      <c r="AAG173" s="93"/>
      <c r="AAH173" s="93"/>
      <c r="AAI173" s="93"/>
      <c r="AAJ173" s="93"/>
      <c r="AAK173" s="93"/>
      <c r="AAL173" s="93"/>
      <c r="AAM173" s="93"/>
      <c r="AAN173" s="93"/>
      <c r="AAO173" s="93"/>
      <c r="AAP173" s="93"/>
      <c r="AAQ173" s="93"/>
      <c r="AAR173" s="93"/>
      <c r="AAS173" s="93"/>
      <c r="AAT173" s="93"/>
      <c r="AAU173" s="93"/>
      <c r="AAV173" s="93"/>
      <c r="AAW173" s="93"/>
      <c r="AAX173" s="93"/>
      <c r="AAY173" s="93"/>
      <c r="AAZ173" s="93"/>
      <c r="ABA173" s="93"/>
      <c r="ABB173" s="93"/>
      <c r="ABC173" s="93"/>
      <c r="ABD173" s="93"/>
      <c r="ABE173" s="93"/>
      <c r="ABF173" s="93"/>
      <c r="ABG173" s="93"/>
      <c r="ABH173" s="93"/>
      <c r="ABI173" s="93"/>
      <c r="ABJ173" s="93"/>
      <c r="ABK173" s="93"/>
      <c r="ABL173" s="93"/>
      <c r="ABM173" s="93"/>
      <c r="ABN173" s="93"/>
      <c r="ABO173" s="93"/>
      <c r="ABP173" s="93"/>
      <c r="ABQ173" s="93"/>
      <c r="ABR173" s="93"/>
      <c r="ABS173" s="93"/>
      <c r="ABT173" s="93"/>
      <c r="ABU173" s="93"/>
      <c r="ABV173" s="93"/>
      <c r="ABW173" s="93"/>
      <c r="ABX173" s="93"/>
      <c r="ABY173" s="93"/>
      <c r="ABZ173" s="93"/>
      <c r="ACA173" s="93"/>
      <c r="ACB173" s="93"/>
      <c r="ACC173" s="93"/>
      <c r="ACD173" s="93"/>
      <c r="ACE173" s="93"/>
      <c r="ACF173" s="93"/>
      <c r="ACG173" s="93"/>
      <c r="ACH173" s="93"/>
      <c r="ACI173" s="93"/>
      <c r="ACJ173" s="93"/>
      <c r="ACK173" s="93"/>
      <c r="ACL173" s="93"/>
      <c r="ACM173" s="93"/>
      <c r="ACN173" s="93"/>
      <c r="ACO173" s="93"/>
      <c r="ACP173" s="93"/>
      <c r="ACQ173" s="93"/>
      <c r="ACR173" s="93"/>
      <c r="ACS173" s="93"/>
      <c r="ACT173" s="93"/>
      <c r="ACU173" s="93"/>
      <c r="ACV173" s="93"/>
      <c r="ACW173" s="93"/>
      <c r="ACX173" s="93"/>
      <c r="ACY173" s="93"/>
      <c r="ACZ173" s="93"/>
      <c r="ADA173" s="93"/>
      <c r="ADB173" s="93"/>
      <c r="ADC173" s="93"/>
      <c r="ADD173" s="93"/>
      <c r="ADE173" s="93"/>
      <c r="ADF173" s="93"/>
      <c r="ADG173" s="93"/>
      <c r="ADH173" s="93"/>
      <c r="ADI173" s="93"/>
      <c r="ADJ173" s="93"/>
      <c r="ADK173" s="93"/>
      <c r="ADL173" s="93"/>
      <c r="ADM173" s="93"/>
      <c r="ADN173" s="93"/>
      <c r="ADO173" s="93"/>
      <c r="ADP173" s="93"/>
      <c r="ADQ173" s="93"/>
      <c r="ADR173" s="93"/>
      <c r="ADS173" s="93"/>
      <c r="ADT173" s="93"/>
      <c r="ADU173" s="93"/>
      <c r="ADV173" s="93"/>
      <c r="ADW173" s="93"/>
      <c r="ADX173" s="93"/>
      <c r="ADY173" s="93"/>
      <c r="ADZ173" s="93"/>
      <c r="AEA173" s="93"/>
      <c r="AEB173" s="93"/>
      <c r="AEC173" s="93"/>
      <c r="AED173" s="93"/>
      <c r="AEE173" s="93"/>
      <c r="AEF173" s="93"/>
      <c r="AEG173" s="93"/>
      <c r="AEH173" s="93"/>
      <c r="AEI173" s="93"/>
      <c r="AEJ173" s="93"/>
      <c r="AEK173" s="93"/>
      <c r="AEL173" s="93"/>
      <c r="AEM173" s="93"/>
      <c r="AEN173" s="93"/>
      <c r="AEO173" s="93"/>
      <c r="AEP173" s="93"/>
      <c r="AEQ173" s="93"/>
      <c r="AER173" s="93"/>
      <c r="AES173" s="93"/>
      <c r="AET173" s="93"/>
      <c r="AEU173" s="93"/>
      <c r="AEV173" s="93"/>
      <c r="AEW173" s="93"/>
      <c r="AEX173" s="93"/>
      <c r="AEY173" s="93"/>
      <c r="AEZ173" s="93"/>
      <c r="AFA173" s="93"/>
      <c r="AFB173" s="93"/>
      <c r="AFC173" s="93"/>
      <c r="AFD173" s="93"/>
      <c r="AFE173" s="93"/>
      <c r="AFF173" s="93"/>
      <c r="AFG173" s="93"/>
      <c r="AFH173" s="93"/>
      <c r="AFI173" s="93"/>
      <c r="AFJ173" s="93"/>
      <c r="AFK173" s="93"/>
      <c r="AFL173" s="93"/>
      <c r="AFM173" s="93"/>
      <c r="AFN173" s="93"/>
      <c r="AFO173" s="93"/>
      <c r="AFP173" s="93"/>
      <c r="AFQ173" s="93"/>
      <c r="AFR173" s="93"/>
      <c r="AFS173" s="93"/>
      <c r="AFT173" s="93"/>
      <c r="AFU173" s="93"/>
      <c r="AFV173" s="93"/>
      <c r="AFW173" s="93"/>
      <c r="AFX173" s="93"/>
      <c r="AFY173" s="93"/>
      <c r="AFZ173" s="93"/>
      <c r="AGA173" s="93"/>
      <c r="AGB173" s="93"/>
      <c r="AGC173" s="93"/>
      <c r="AGD173" s="93"/>
      <c r="AGE173" s="93"/>
      <c r="AGF173" s="93"/>
      <c r="AGG173" s="93"/>
      <c r="AGH173" s="93"/>
      <c r="AGI173" s="93"/>
      <c r="AGJ173" s="93"/>
      <c r="AGK173" s="93"/>
      <c r="AGL173" s="93"/>
      <c r="AGM173" s="93"/>
      <c r="AGN173" s="93"/>
      <c r="AGO173" s="93"/>
      <c r="AGP173" s="93"/>
      <c r="AGQ173" s="93"/>
      <c r="AGR173" s="93"/>
      <c r="AGS173" s="93"/>
      <c r="AGT173" s="93"/>
      <c r="AGU173" s="93"/>
      <c r="AGV173" s="93"/>
      <c r="AGW173" s="93"/>
      <c r="AGX173" s="93"/>
      <c r="AGY173" s="93"/>
      <c r="AGZ173" s="93"/>
      <c r="AHA173" s="93"/>
      <c r="AHB173" s="93"/>
      <c r="AHC173" s="93"/>
      <c r="AHD173" s="93"/>
      <c r="AHE173" s="93"/>
      <c r="AHF173" s="93"/>
      <c r="AHG173" s="93"/>
      <c r="AHH173" s="93"/>
      <c r="AHI173" s="93"/>
      <c r="AHJ173" s="93"/>
      <c r="AHK173" s="93"/>
      <c r="AHL173" s="93"/>
      <c r="AHM173" s="93"/>
      <c r="AHN173" s="93"/>
      <c r="AHO173" s="93"/>
      <c r="AHP173" s="93"/>
      <c r="AHQ173" s="93"/>
      <c r="AHR173" s="93"/>
      <c r="AHS173" s="93"/>
      <c r="AHT173" s="93"/>
      <c r="AHU173" s="93"/>
      <c r="AHV173" s="93"/>
      <c r="AHW173" s="93"/>
      <c r="AHX173" s="93"/>
      <c r="AHY173" s="93"/>
      <c r="AHZ173" s="93"/>
      <c r="AIA173" s="93"/>
      <c r="AIB173" s="93"/>
      <c r="AIC173" s="93"/>
      <c r="AID173" s="93"/>
      <c r="AIE173" s="93"/>
      <c r="AIF173" s="93"/>
      <c r="AIG173" s="93"/>
      <c r="AIH173" s="93"/>
      <c r="AII173" s="93"/>
      <c r="AIJ173" s="93"/>
      <c r="AIK173" s="93"/>
      <c r="AIL173" s="93"/>
      <c r="AIM173" s="93"/>
      <c r="AIN173" s="93"/>
      <c r="AIO173" s="93"/>
      <c r="AIP173" s="93"/>
      <c r="AIQ173" s="93"/>
      <c r="AIR173" s="93"/>
      <c r="AIS173" s="93"/>
      <c r="AIT173" s="93"/>
      <c r="AIU173" s="93"/>
      <c r="AIV173" s="93"/>
      <c r="AIW173" s="93"/>
      <c r="AIX173" s="93"/>
      <c r="AIY173" s="93"/>
      <c r="AIZ173" s="93"/>
      <c r="AJA173" s="93"/>
      <c r="AJB173" s="93"/>
      <c r="AJC173" s="93"/>
      <c r="AJD173" s="93"/>
      <c r="AJE173" s="93"/>
      <c r="AJF173" s="93"/>
      <c r="AJG173" s="93"/>
      <c r="AJH173" s="93"/>
      <c r="AJI173" s="93"/>
      <c r="AJJ173" s="93"/>
      <c r="AJK173" s="93"/>
      <c r="AJL173" s="93"/>
      <c r="AJM173" s="93"/>
      <c r="AJN173" s="93"/>
      <c r="AJO173" s="93"/>
      <c r="AJP173" s="93"/>
      <c r="AJQ173" s="93"/>
      <c r="AJR173" s="93"/>
      <c r="AJS173" s="93"/>
      <c r="AJT173" s="93"/>
      <c r="AJU173" s="93"/>
      <c r="AJV173" s="93"/>
      <c r="AJW173" s="93"/>
      <c r="AJX173" s="93"/>
      <c r="AJY173" s="93"/>
      <c r="AJZ173" s="93"/>
      <c r="AKA173" s="93"/>
      <c r="AKB173" s="93"/>
      <c r="AKC173" s="93"/>
      <c r="AKD173" s="93"/>
      <c r="AKE173" s="93"/>
      <c r="AKF173" s="93"/>
      <c r="AKG173" s="93"/>
      <c r="AKH173" s="93"/>
      <c r="AKI173" s="93"/>
      <c r="AKJ173" s="93"/>
      <c r="AKK173" s="93"/>
      <c r="AKL173" s="93"/>
      <c r="AKM173" s="93"/>
      <c r="AKN173" s="93"/>
      <c r="AKO173" s="93"/>
      <c r="AKP173" s="93"/>
      <c r="AKQ173" s="93"/>
      <c r="AKR173" s="93"/>
      <c r="AKS173" s="93"/>
      <c r="AKT173" s="93"/>
      <c r="AKU173" s="93"/>
      <c r="AKV173" s="93"/>
      <c r="AKW173" s="93"/>
      <c r="AKX173" s="93"/>
      <c r="AKY173" s="93"/>
      <c r="AKZ173" s="93"/>
      <c r="ALA173" s="93"/>
      <c r="ALB173" s="93"/>
      <c r="ALC173" s="93"/>
      <c r="ALD173" s="93"/>
      <c r="ALE173" s="93"/>
      <c r="ALF173" s="93"/>
      <c r="ALG173" s="93"/>
      <c r="ALH173" s="93"/>
      <c r="ALI173" s="93"/>
      <c r="ALJ173" s="93"/>
      <c r="ALK173" s="93"/>
      <c r="ALL173" s="93"/>
      <c r="ALM173" s="93"/>
      <c r="ALN173" s="93"/>
      <c r="ALO173" s="93"/>
      <c r="ALP173" s="93"/>
      <c r="ALQ173" s="93"/>
      <c r="ALR173" s="93"/>
      <c r="ALS173" s="93"/>
      <c r="ALT173" s="93"/>
      <c r="ALU173" s="93"/>
      <c r="ALV173" s="93"/>
      <c r="ALW173" s="93"/>
      <c r="ALX173" s="93"/>
      <c r="ALY173" s="93"/>
      <c r="ALZ173" s="93"/>
      <c r="AMA173" s="93"/>
      <c r="AMB173" s="93"/>
      <c r="AMC173" s="93"/>
      <c r="AMD173" s="93"/>
      <c r="AME173" s="93"/>
      <c r="AMF173" s="93"/>
      <c r="AMG173" s="93"/>
      <c r="AMH173" s="93"/>
      <c r="AMI173" s="93"/>
      <c r="AMJ173" s="93"/>
      <c r="AMK173" s="93"/>
      <c r="AML173" s="93"/>
      <c r="AMM173" s="93"/>
      <c r="AMN173" s="93"/>
      <c r="AMO173" s="93"/>
      <c r="AMP173" s="93"/>
      <c r="AMQ173" s="93"/>
      <c r="AMR173" s="93"/>
      <c r="AMS173" s="93"/>
      <c r="AMT173" s="93"/>
      <c r="AMU173" s="93"/>
      <c r="AMV173" s="93"/>
      <c r="AMW173" s="93"/>
      <c r="AMX173" s="93"/>
      <c r="AMY173" s="93"/>
      <c r="AMZ173" s="93"/>
      <c r="ANA173" s="93"/>
      <c r="ANB173" s="93"/>
      <c r="ANC173" s="93"/>
      <c r="AND173" s="93"/>
      <c r="ANE173" s="93"/>
      <c r="ANF173" s="93"/>
      <c r="ANG173" s="93"/>
      <c r="ANH173" s="93"/>
      <c r="ANI173" s="93"/>
      <c r="ANJ173" s="93"/>
      <c r="ANK173" s="93"/>
      <c r="ANL173" s="93"/>
      <c r="ANM173" s="93"/>
      <c r="ANN173" s="93"/>
      <c r="ANO173" s="93"/>
      <c r="ANP173" s="93"/>
      <c r="ANQ173" s="93"/>
      <c r="ANR173" s="93"/>
      <c r="ANS173" s="93"/>
      <c r="ANT173" s="93"/>
      <c r="ANU173" s="93"/>
      <c r="ANV173" s="93"/>
      <c r="ANW173" s="93"/>
      <c r="ANX173" s="93"/>
      <c r="ANY173" s="93"/>
      <c r="ANZ173" s="93"/>
      <c r="AOA173" s="93"/>
      <c r="AOB173" s="93"/>
      <c r="AOC173" s="93"/>
      <c r="AOD173" s="93"/>
      <c r="AOE173" s="93"/>
      <c r="AOF173" s="93"/>
      <c r="AOG173" s="93"/>
      <c r="AOH173" s="93"/>
      <c r="AOI173" s="93"/>
      <c r="AOJ173" s="93"/>
      <c r="AOK173" s="93"/>
      <c r="AOL173" s="93"/>
      <c r="AOM173" s="93"/>
      <c r="AON173" s="93"/>
      <c r="AOO173" s="93"/>
      <c r="AOP173" s="93"/>
      <c r="AOQ173" s="93"/>
      <c r="AOR173" s="93"/>
      <c r="AOS173" s="93"/>
      <c r="AOT173" s="93"/>
      <c r="AOU173" s="93"/>
      <c r="AOV173" s="93"/>
      <c r="AOW173" s="93"/>
      <c r="AOX173" s="93"/>
      <c r="AOY173" s="93"/>
      <c r="AOZ173" s="93"/>
      <c r="APA173" s="93"/>
      <c r="APB173" s="93"/>
      <c r="APC173" s="93"/>
      <c r="APD173" s="93"/>
      <c r="APE173" s="93"/>
      <c r="APF173" s="93"/>
      <c r="APG173" s="93"/>
      <c r="APH173" s="93"/>
      <c r="API173" s="93"/>
      <c r="APJ173" s="93"/>
      <c r="APK173" s="93"/>
      <c r="APL173" s="93"/>
      <c r="APM173" s="93"/>
      <c r="APN173" s="93"/>
      <c r="APO173" s="93"/>
      <c r="APP173" s="93"/>
      <c r="APQ173" s="93"/>
      <c r="APR173" s="93"/>
      <c r="APS173" s="93"/>
      <c r="APT173" s="93"/>
      <c r="APU173" s="93"/>
      <c r="APV173" s="93"/>
      <c r="APW173" s="93"/>
      <c r="APX173" s="93"/>
      <c r="APY173" s="93"/>
      <c r="APZ173" s="93"/>
      <c r="AQA173" s="93"/>
      <c r="AQB173" s="93"/>
      <c r="AQC173" s="93"/>
      <c r="AQD173" s="93"/>
      <c r="AQE173" s="93"/>
      <c r="AQF173" s="93"/>
      <c r="AQG173" s="93"/>
      <c r="AQH173" s="93"/>
      <c r="AQI173" s="93"/>
      <c r="AQJ173" s="93"/>
      <c r="AQK173" s="93"/>
      <c r="AQL173" s="93"/>
      <c r="AQM173" s="93"/>
      <c r="AQN173" s="93"/>
      <c r="AQO173" s="93"/>
      <c r="AQP173" s="93"/>
      <c r="AQQ173" s="93"/>
      <c r="AQR173" s="93"/>
      <c r="AQS173" s="93"/>
      <c r="AQT173" s="93"/>
      <c r="AQU173" s="93"/>
      <c r="AQV173" s="93"/>
      <c r="AQW173" s="93"/>
      <c r="AQX173" s="93"/>
      <c r="AQY173" s="93"/>
      <c r="AQZ173" s="93"/>
      <c r="ARA173" s="93"/>
      <c r="ARB173" s="93"/>
      <c r="ARC173" s="93"/>
      <c r="ARD173" s="93"/>
      <c r="ARE173" s="93"/>
      <c r="ARF173" s="93"/>
      <c r="ARG173" s="93"/>
      <c r="ARH173" s="93"/>
      <c r="ARI173" s="93"/>
      <c r="ARJ173" s="93"/>
      <c r="ARK173" s="93"/>
      <c r="ARL173" s="93"/>
      <c r="ARM173" s="93"/>
      <c r="ARN173" s="93"/>
      <c r="ARO173" s="93"/>
      <c r="ARP173" s="93"/>
      <c r="ARQ173" s="93"/>
      <c r="ARR173" s="93"/>
      <c r="ARS173" s="93"/>
      <c r="ART173" s="93"/>
      <c r="ARU173" s="93"/>
      <c r="ARV173" s="93"/>
      <c r="ARW173" s="93"/>
      <c r="ARX173" s="93"/>
      <c r="ARY173" s="93"/>
      <c r="ARZ173" s="93"/>
      <c r="ASA173" s="93"/>
      <c r="ASB173" s="93"/>
      <c r="ASC173" s="93"/>
      <c r="ASD173" s="93"/>
      <c r="ASE173" s="93"/>
      <c r="ASF173" s="93"/>
      <c r="ASG173" s="93"/>
      <c r="ASH173" s="93"/>
      <c r="ASI173" s="93"/>
      <c r="ASJ173" s="93"/>
      <c r="ASK173" s="93"/>
      <c r="ASL173" s="93"/>
      <c r="ASM173" s="93"/>
      <c r="ASN173" s="93"/>
      <c r="ASO173" s="93"/>
      <c r="ASP173" s="93"/>
      <c r="ASQ173" s="93"/>
      <c r="ASR173" s="93"/>
      <c r="ASS173" s="93"/>
      <c r="AST173" s="93"/>
      <c r="ASU173" s="93"/>
      <c r="ASV173" s="93"/>
      <c r="ASW173" s="93"/>
      <c r="ASX173" s="93"/>
      <c r="ASY173" s="93"/>
      <c r="ASZ173" s="93"/>
      <c r="ATA173" s="93"/>
      <c r="ATB173" s="93"/>
      <c r="ATC173" s="93"/>
      <c r="ATD173" s="93"/>
      <c r="ATE173" s="93"/>
      <c r="ATF173" s="93"/>
      <c r="ATG173" s="93"/>
      <c r="ATH173" s="93"/>
      <c r="ATI173" s="93"/>
      <c r="ATJ173" s="93"/>
      <c r="ATK173" s="93"/>
      <c r="ATL173" s="93"/>
      <c r="ATM173" s="93"/>
      <c r="ATN173" s="93"/>
      <c r="ATO173" s="93"/>
      <c r="ATP173" s="93"/>
      <c r="ATQ173" s="93"/>
      <c r="ATR173" s="93"/>
      <c r="ATS173" s="93"/>
      <c r="ATT173" s="93"/>
      <c r="ATU173" s="93"/>
      <c r="ATV173" s="93"/>
      <c r="ATW173" s="93"/>
      <c r="ATX173" s="93"/>
      <c r="ATY173" s="93"/>
      <c r="ATZ173" s="93"/>
      <c r="AUA173" s="93"/>
      <c r="AUB173" s="93"/>
      <c r="AUC173" s="93"/>
      <c r="AUD173" s="93"/>
      <c r="AUE173" s="93"/>
      <c r="AUF173" s="93"/>
      <c r="AUG173" s="93"/>
      <c r="AUH173" s="93"/>
      <c r="AUI173" s="93"/>
      <c r="AUJ173" s="93"/>
      <c r="AUK173" s="93"/>
      <c r="AUL173" s="93"/>
      <c r="AUM173" s="93"/>
      <c r="AUN173" s="93"/>
      <c r="AUO173" s="93"/>
      <c r="AUP173" s="93"/>
      <c r="AUQ173" s="93"/>
      <c r="AUR173" s="93"/>
      <c r="AUS173" s="93"/>
      <c r="AUT173" s="93"/>
      <c r="AUU173" s="93"/>
      <c r="AUV173" s="93"/>
      <c r="AUW173" s="93"/>
      <c r="AUX173" s="93"/>
      <c r="AUY173" s="93"/>
      <c r="AUZ173" s="93"/>
      <c r="AVA173" s="93"/>
      <c r="AVB173" s="93"/>
      <c r="AVC173" s="93"/>
      <c r="AVD173" s="93"/>
      <c r="AVE173" s="93"/>
      <c r="AVF173" s="93"/>
      <c r="AVG173" s="93"/>
      <c r="AVH173" s="93"/>
      <c r="AVI173" s="93"/>
      <c r="AVJ173" s="93"/>
      <c r="AVK173" s="93"/>
      <c r="AVL173" s="93"/>
      <c r="AVM173" s="93"/>
      <c r="AVN173" s="93"/>
      <c r="AVO173" s="93"/>
      <c r="AVP173" s="93"/>
      <c r="AVQ173" s="93"/>
      <c r="AVR173" s="93"/>
      <c r="AVS173" s="93"/>
      <c r="AVT173" s="93"/>
      <c r="AVU173" s="93"/>
      <c r="AVV173" s="93"/>
      <c r="AVW173" s="93"/>
      <c r="AVX173" s="93"/>
      <c r="AVY173" s="93"/>
      <c r="AVZ173" s="93"/>
      <c r="AWA173" s="93"/>
      <c r="AWB173" s="93"/>
      <c r="AWC173" s="93"/>
      <c r="AWD173" s="93"/>
      <c r="AWE173" s="93"/>
      <c r="AWF173" s="93"/>
      <c r="AWG173" s="93"/>
      <c r="AWH173" s="93"/>
      <c r="AWI173" s="93"/>
      <c r="AWJ173" s="93"/>
      <c r="AWK173" s="93"/>
      <c r="AWL173" s="93"/>
      <c r="AWM173" s="93"/>
      <c r="AWN173" s="93"/>
      <c r="AWO173" s="93"/>
      <c r="AWP173" s="93"/>
      <c r="AWQ173" s="93"/>
      <c r="AWR173" s="93"/>
      <c r="AWS173" s="93"/>
      <c r="AWT173" s="93"/>
      <c r="AWU173" s="93"/>
      <c r="AWV173" s="93"/>
      <c r="AWW173" s="93"/>
      <c r="AWX173" s="93"/>
      <c r="AWY173" s="93"/>
      <c r="AWZ173" s="93"/>
      <c r="AXA173" s="93"/>
      <c r="AXB173" s="93"/>
      <c r="AXC173" s="93"/>
      <c r="AXD173" s="93"/>
      <c r="AXE173" s="93"/>
      <c r="AXF173" s="93"/>
      <c r="AXG173" s="93"/>
      <c r="AXH173" s="93"/>
      <c r="AXI173" s="93"/>
      <c r="AXJ173" s="93"/>
      <c r="AXK173" s="93"/>
      <c r="AXL173" s="93"/>
      <c r="AXM173" s="93"/>
      <c r="AXN173" s="93"/>
      <c r="AXO173" s="93"/>
      <c r="AXP173" s="93"/>
      <c r="AXQ173" s="93"/>
      <c r="AXR173" s="93"/>
      <c r="AXS173" s="93"/>
      <c r="AXT173" s="93"/>
      <c r="AXU173" s="93"/>
      <c r="AXV173" s="93"/>
      <c r="AXW173" s="93"/>
      <c r="AXX173" s="93"/>
      <c r="AXY173" s="93"/>
      <c r="AXZ173" s="93"/>
      <c r="AYA173" s="93"/>
      <c r="AYB173" s="93"/>
      <c r="AYC173" s="93"/>
      <c r="AYD173" s="93"/>
      <c r="AYE173" s="93"/>
      <c r="AYF173" s="93"/>
      <c r="AYG173" s="93"/>
      <c r="AYH173" s="93"/>
      <c r="AYI173" s="93"/>
      <c r="AYJ173" s="93"/>
      <c r="AYK173" s="93"/>
      <c r="AYL173" s="93"/>
      <c r="AYM173" s="93"/>
      <c r="AYN173" s="93"/>
      <c r="AYO173" s="93"/>
      <c r="AYP173" s="93"/>
      <c r="AYQ173" s="93"/>
      <c r="AYR173" s="93"/>
      <c r="AYS173" s="93"/>
      <c r="AYT173" s="93"/>
      <c r="AYU173" s="93"/>
      <c r="AYV173" s="93"/>
      <c r="AYW173" s="93"/>
      <c r="AYX173" s="93"/>
      <c r="AYY173" s="93"/>
      <c r="AYZ173" s="93"/>
      <c r="AZA173" s="93"/>
      <c r="AZB173" s="93"/>
      <c r="AZC173" s="93"/>
      <c r="AZD173" s="93"/>
      <c r="AZE173" s="93"/>
      <c r="AZF173" s="93"/>
      <c r="AZG173" s="93"/>
      <c r="AZH173" s="93"/>
      <c r="AZI173" s="93"/>
      <c r="AZJ173" s="93"/>
      <c r="AZK173" s="93"/>
      <c r="AZL173" s="93"/>
      <c r="AZM173" s="93"/>
      <c r="AZN173" s="93"/>
      <c r="AZO173" s="93"/>
      <c r="AZP173" s="93"/>
      <c r="AZQ173" s="93"/>
      <c r="AZR173" s="93"/>
      <c r="AZS173" s="93"/>
      <c r="AZT173" s="93"/>
      <c r="AZU173" s="93"/>
      <c r="AZV173" s="93"/>
      <c r="AZW173" s="93"/>
      <c r="AZX173" s="93"/>
      <c r="AZY173" s="93"/>
      <c r="AZZ173" s="93"/>
      <c r="BAA173" s="93"/>
      <c r="BAB173" s="93"/>
      <c r="BAC173" s="93"/>
      <c r="BAD173" s="93"/>
      <c r="BAE173" s="93"/>
      <c r="BAF173" s="93"/>
      <c r="BAG173" s="93"/>
      <c r="BAH173" s="93"/>
      <c r="BAI173" s="93"/>
      <c r="BAJ173" s="93"/>
      <c r="BAK173" s="93"/>
      <c r="BAL173" s="93"/>
      <c r="BAM173" s="93"/>
      <c r="BAN173" s="93"/>
      <c r="BAO173" s="93"/>
      <c r="BAP173" s="93"/>
      <c r="BAQ173" s="93"/>
      <c r="BAR173" s="93"/>
      <c r="BAS173" s="93"/>
      <c r="BAT173" s="93"/>
      <c r="BAU173" s="93"/>
      <c r="BAV173" s="93"/>
      <c r="BAW173" s="93"/>
      <c r="BAX173" s="93"/>
      <c r="BAY173" s="93"/>
      <c r="BAZ173" s="93"/>
      <c r="BBA173" s="93"/>
      <c r="BBB173" s="93"/>
      <c r="BBC173" s="93"/>
      <c r="BBD173" s="93"/>
      <c r="BBE173" s="93"/>
      <c r="BBF173" s="93"/>
      <c r="BBG173" s="93"/>
      <c r="BBH173" s="93"/>
      <c r="BBI173" s="93"/>
      <c r="BBJ173" s="93"/>
      <c r="BBK173" s="93"/>
      <c r="BBL173" s="93"/>
      <c r="BBM173" s="93"/>
      <c r="BBN173" s="93"/>
      <c r="BBO173" s="93"/>
      <c r="BBP173" s="93"/>
      <c r="BBQ173" s="93"/>
      <c r="BBR173" s="93"/>
      <c r="BBS173" s="93"/>
      <c r="BBT173" s="93"/>
      <c r="BBU173" s="93"/>
      <c r="BBV173" s="93"/>
      <c r="BBW173" s="93"/>
      <c r="BBX173" s="93"/>
      <c r="BBY173" s="93"/>
      <c r="BBZ173" s="93"/>
      <c r="BCA173" s="93"/>
      <c r="BCB173" s="93"/>
      <c r="BCC173" s="93"/>
      <c r="BCD173" s="93"/>
      <c r="BCE173" s="93"/>
      <c r="BCF173" s="93"/>
      <c r="BCG173" s="93"/>
      <c r="BCH173" s="93"/>
      <c r="BCI173" s="93"/>
      <c r="BCJ173" s="93"/>
      <c r="BCK173" s="93"/>
      <c r="BCL173" s="93"/>
      <c r="BCM173" s="93"/>
      <c r="BCN173" s="93"/>
      <c r="BCO173" s="93"/>
      <c r="BCP173" s="93"/>
      <c r="BCQ173" s="93"/>
      <c r="BCR173" s="93"/>
      <c r="BCS173" s="93"/>
      <c r="BCT173" s="93"/>
      <c r="BCU173" s="93"/>
      <c r="BCV173" s="93"/>
      <c r="BCW173" s="93"/>
      <c r="BCX173" s="93"/>
      <c r="BCY173" s="93"/>
      <c r="BCZ173" s="93"/>
      <c r="BDA173" s="93"/>
      <c r="BDB173" s="93"/>
      <c r="BDC173" s="93"/>
      <c r="BDD173" s="93"/>
      <c r="BDE173" s="93"/>
      <c r="BDF173" s="93"/>
      <c r="BDG173" s="93"/>
      <c r="BDH173" s="93"/>
      <c r="BDI173" s="93"/>
      <c r="BDJ173" s="93"/>
      <c r="BDK173" s="93"/>
      <c r="BDL173" s="93"/>
      <c r="BDM173" s="93"/>
      <c r="BDN173" s="93"/>
      <c r="BDO173" s="93"/>
      <c r="BDP173" s="93"/>
      <c r="BDQ173" s="93"/>
      <c r="BDR173" s="93"/>
      <c r="BDS173" s="93"/>
      <c r="BDT173" s="93"/>
      <c r="BDU173" s="93"/>
      <c r="BDV173" s="93"/>
      <c r="BDW173" s="93"/>
      <c r="BDX173" s="93"/>
      <c r="BDY173" s="93"/>
      <c r="BDZ173" s="93"/>
      <c r="BEA173" s="93"/>
      <c r="BEB173" s="93"/>
      <c r="BEC173" s="93"/>
      <c r="BED173" s="93"/>
      <c r="BEE173" s="93"/>
      <c r="BEF173" s="93"/>
      <c r="BEG173" s="93"/>
      <c r="BEH173" s="93"/>
      <c r="BEI173" s="93"/>
      <c r="BEJ173" s="93"/>
      <c r="BEK173" s="93"/>
      <c r="BEL173" s="93"/>
      <c r="BEM173" s="93"/>
      <c r="BEN173" s="93"/>
      <c r="BEO173" s="93"/>
      <c r="BEP173" s="93"/>
      <c r="BEQ173" s="93"/>
      <c r="BER173" s="93"/>
      <c r="BES173" s="93"/>
      <c r="BET173" s="93"/>
      <c r="BEU173" s="93"/>
      <c r="BEV173" s="93"/>
      <c r="BEW173" s="93"/>
      <c r="BEX173" s="93"/>
      <c r="BEY173" s="93"/>
      <c r="BEZ173" s="93"/>
      <c r="BFA173" s="93"/>
      <c r="BFB173" s="93"/>
      <c r="BFC173" s="93"/>
      <c r="BFD173" s="93"/>
      <c r="BFE173" s="93"/>
      <c r="BFF173" s="93"/>
      <c r="BFG173" s="93"/>
      <c r="BFH173" s="93"/>
      <c r="BFI173" s="93"/>
      <c r="BFJ173" s="93"/>
      <c r="BFK173" s="93"/>
      <c r="BFL173" s="93"/>
      <c r="BFM173" s="93"/>
      <c r="BFN173" s="93"/>
      <c r="BFO173" s="93"/>
      <c r="BFP173" s="93"/>
      <c r="BFQ173" s="93"/>
      <c r="BFR173" s="93"/>
      <c r="BFS173" s="93"/>
      <c r="BFT173" s="93"/>
      <c r="BFU173" s="93"/>
      <c r="BFV173" s="93"/>
      <c r="BFW173" s="93"/>
      <c r="BFX173" s="93"/>
      <c r="BFY173" s="93"/>
      <c r="BFZ173" s="93"/>
      <c r="BGA173" s="93"/>
      <c r="BGB173" s="93"/>
      <c r="BGC173" s="93"/>
      <c r="BGD173" s="93"/>
      <c r="BGE173" s="93"/>
      <c r="BGF173" s="93"/>
      <c r="BGG173" s="93"/>
      <c r="BGH173" s="93"/>
      <c r="BGI173" s="93"/>
      <c r="BGJ173" s="93"/>
      <c r="BGK173" s="93"/>
      <c r="BGL173" s="93"/>
      <c r="BGM173" s="93"/>
      <c r="BGN173" s="93"/>
      <c r="BGO173" s="93"/>
      <c r="BGP173" s="93"/>
      <c r="BGQ173" s="93"/>
      <c r="BGR173" s="93"/>
      <c r="BGS173" s="93"/>
      <c r="BGT173" s="93"/>
      <c r="BGU173" s="93"/>
      <c r="BGV173" s="93"/>
      <c r="BGW173" s="93"/>
      <c r="BGX173" s="93"/>
      <c r="BGY173" s="93"/>
      <c r="BGZ173" s="93"/>
      <c r="BHA173" s="93"/>
      <c r="BHB173" s="93"/>
      <c r="BHC173" s="93"/>
      <c r="BHD173" s="93"/>
      <c r="BHE173" s="93"/>
      <c r="BHF173" s="93"/>
      <c r="BHG173" s="93"/>
      <c r="BHH173" s="93"/>
      <c r="BHI173" s="93"/>
      <c r="BHJ173" s="93"/>
      <c r="BHK173" s="93"/>
      <c r="BHL173" s="93"/>
      <c r="BHM173" s="93"/>
      <c r="BHN173" s="93"/>
      <c r="BHO173" s="93"/>
      <c r="BHP173" s="93"/>
      <c r="BHQ173" s="93"/>
      <c r="BHR173" s="93"/>
      <c r="BHS173" s="93"/>
      <c r="BHT173" s="93"/>
      <c r="BHU173" s="93"/>
      <c r="BHV173" s="93"/>
      <c r="BHW173" s="93"/>
      <c r="BHX173" s="93"/>
      <c r="BHY173" s="93"/>
      <c r="BHZ173" s="93"/>
      <c r="BIA173" s="93"/>
      <c r="BIB173" s="93"/>
      <c r="BIC173" s="93"/>
      <c r="BID173" s="93"/>
      <c r="BIE173" s="93"/>
      <c r="BIF173" s="93"/>
      <c r="BIG173" s="93"/>
      <c r="BIH173" s="93"/>
      <c r="BII173" s="93"/>
      <c r="BIJ173" s="93"/>
      <c r="BIK173" s="93"/>
      <c r="BIL173" s="93"/>
      <c r="BIM173" s="93"/>
      <c r="BIN173" s="93"/>
      <c r="BIO173" s="93"/>
      <c r="BIP173" s="93"/>
      <c r="BIQ173" s="93"/>
      <c r="BIR173" s="93"/>
      <c r="BIS173" s="93"/>
      <c r="BIT173" s="93"/>
      <c r="BIU173" s="93"/>
      <c r="BIV173" s="93"/>
      <c r="BIW173" s="93"/>
      <c r="BIX173" s="93"/>
      <c r="BIY173" s="93"/>
      <c r="BIZ173" s="93"/>
      <c r="BJA173" s="93"/>
      <c r="BJB173" s="93"/>
      <c r="BJC173" s="93"/>
      <c r="BJD173" s="93"/>
      <c r="BJE173" s="93"/>
      <c r="BJF173" s="93"/>
      <c r="BJG173" s="93"/>
      <c r="BJH173" s="93"/>
      <c r="BJI173" s="93"/>
      <c r="BJJ173" s="93"/>
      <c r="BJK173" s="93"/>
      <c r="BJL173" s="93"/>
      <c r="BJM173" s="93"/>
      <c r="BJN173" s="93"/>
      <c r="BJO173" s="93"/>
      <c r="BJP173" s="93"/>
      <c r="BJQ173" s="93"/>
      <c r="BJR173" s="93"/>
      <c r="BJS173" s="93"/>
      <c r="BJT173" s="93"/>
      <c r="BJU173" s="93"/>
      <c r="BJV173" s="93"/>
      <c r="BJW173" s="93"/>
      <c r="BJX173" s="93"/>
      <c r="BJY173" s="93"/>
      <c r="BJZ173" s="93"/>
      <c r="BKA173" s="93"/>
      <c r="BKB173" s="93"/>
      <c r="BKC173" s="93"/>
      <c r="BKD173" s="93"/>
      <c r="BKE173" s="93"/>
      <c r="BKF173" s="93"/>
      <c r="BKG173" s="93"/>
      <c r="BKH173" s="93"/>
      <c r="BKI173" s="93"/>
      <c r="BKJ173" s="93"/>
      <c r="BKK173" s="93"/>
      <c r="BKL173" s="93"/>
      <c r="BKM173" s="93"/>
      <c r="BKN173" s="93"/>
      <c r="BKO173" s="93"/>
      <c r="BKP173" s="93"/>
      <c r="BKQ173" s="93"/>
      <c r="BKR173" s="93"/>
      <c r="BKS173" s="93"/>
      <c r="BKT173" s="93"/>
      <c r="BKU173" s="93"/>
      <c r="BKV173" s="93"/>
      <c r="BKW173" s="93"/>
      <c r="BKX173" s="93"/>
      <c r="BKY173" s="93"/>
      <c r="BKZ173" s="93"/>
      <c r="BLA173" s="93"/>
      <c r="BLB173" s="93"/>
      <c r="BLC173" s="93"/>
      <c r="BLD173" s="93"/>
      <c r="BLE173" s="93"/>
      <c r="BLF173" s="93"/>
      <c r="BLG173" s="93"/>
      <c r="BLH173" s="93"/>
      <c r="BLI173" s="93"/>
      <c r="BLJ173" s="93"/>
      <c r="BLK173" s="93"/>
      <c r="BLL173" s="93"/>
      <c r="BLM173" s="93"/>
      <c r="BLN173" s="93"/>
      <c r="BLO173" s="93"/>
      <c r="BLP173" s="93"/>
      <c r="BLQ173" s="93"/>
      <c r="BLR173" s="93"/>
      <c r="BLS173" s="93"/>
      <c r="BLT173" s="93"/>
      <c r="BLU173" s="93"/>
      <c r="BLV173" s="93"/>
      <c r="BLW173" s="93"/>
      <c r="BLX173" s="93"/>
      <c r="BLY173" s="93"/>
      <c r="BLZ173" s="93"/>
      <c r="BMA173" s="93"/>
      <c r="BMB173" s="93"/>
      <c r="BMC173" s="93"/>
      <c r="BMD173" s="93"/>
      <c r="BME173" s="93"/>
      <c r="BMF173" s="93"/>
      <c r="BMG173" s="93"/>
      <c r="BMH173" s="93"/>
      <c r="BMI173" s="93"/>
      <c r="BMJ173" s="93"/>
      <c r="BMK173" s="93"/>
      <c r="BML173" s="93"/>
      <c r="BMM173" s="93"/>
      <c r="BMN173" s="93"/>
      <c r="BMO173" s="93"/>
      <c r="BMP173" s="93"/>
      <c r="BMQ173" s="93"/>
      <c r="BMR173" s="93"/>
      <c r="BMS173" s="93"/>
      <c r="BMT173" s="93"/>
      <c r="BMU173" s="93"/>
      <c r="BMV173" s="93"/>
      <c r="BMW173" s="93"/>
      <c r="BMX173" s="93"/>
      <c r="BMY173" s="93"/>
      <c r="BMZ173" s="93"/>
      <c r="BNA173" s="93"/>
      <c r="BNB173" s="93"/>
      <c r="BNC173" s="93"/>
      <c r="BND173" s="93"/>
      <c r="BNE173" s="93"/>
      <c r="BNF173" s="93"/>
      <c r="BNG173" s="93"/>
      <c r="BNH173" s="93"/>
      <c r="BNI173" s="93"/>
      <c r="BNJ173" s="93"/>
      <c r="BNK173" s="93"/>
      <c r="BNL173" s="93"/>
      <c r="BNM173" s="93"/>
      <c r="BNN173" s="93"/>
      <c r="BNO173" s="93"/>
      <c r="BNP173" s="93"/>
      <c r="BNQ173" s="93"/>
      <c r="BNR173" s="93"/>
      <c r="BNS173" s="93"/>
      <c r="BNT173" s="93"/>
      <c r="BNU173" s="93"/>
      <c r="BNV173" s="93"/>
      <c r="BNW173" s="93"/>
      <c r="BNX173" s="93"/>
      <c r="BNY173" s="93"/>
      <c r="BNZ173" s="93"/>
      <c r="BOA173" s="93"/>
      <c r="BOB173" s="93"/>
      <c r="BOC173" s="93"/>
      <c r="BOD173" s="93"/>
      <c r="BOE173" s="93"/>
      <c r="BOF173" s="93"/>
      <c r="BOG173" s="93"/>
      <c r="BOH173" s="93"/>
      <c r="BOI173" s="93"/>
      <c r="BOJ173" s="93"/>
      <c r="BOK173" s="93"/>
      <c r="BOL173" s="93"/>
      <c r="BOM173" s="93"/>
      <c r="BON173" s="93"/>
      <c r="BOO173" s="93"/>
      <c r="BOP173" s="93"/>
      <c r="BOQ173" s="93"/>
      <c r="BOR173" s="93"/>
      <c r="BOS173" s="93"/>
      <c r="BOT173" s="93"/>
      <c r="BOU173" s="93"/>
      <c r="BOV173" s="93"/>
      <c r="BOW173" s="93"/>
      <c r="BOX173" s="93"/>
      <c r="BOY173" s="93"/>
      <c r="BOZ173" s="93"/>
      <c r="BPA173" s="93"/>
      <c r="BPB173" s="93"/>
      <c r="BPC173" s="93"/>
      <c r="BPD173" s="93"/>
      <c r="BPE173" s="93"/>
      <c r="BPF173" s="93"/>
      <c r="BPG173" s="93"/>
      <c r="BPH173" s="93"/>
      <c r="BPI173" s="93"/>
      <c r="BPJ173" s="93"/>
      <c r="BPK173" s="93"/>
      <c r="BPL173" s="93"/>
      <c r="BPM173" s="93"/>
      <c r="BPN173" s="93"/>
      <c r="BPO173" s="93"/>
      <c r="BPP173" s="93"/>
      <c r="BPQ173" s="93"/>
      <c r="BPR173" s="93"/>
      <c r="BPS173" s="93"/>
      <c r="BPT173" s="93"/>
      <c r="BPU173" s="93"/>
      <c r="BPV173" s="93"/>
      <c r="BPW173" s="93"/>
      <c r="BPX173" s="93"/>
      <c r="BPY173" s="93"/>
      <c r="BPZ173" s="93"/>
      <c r="BQA173" s="93"/>
      <c r="BQB173" s="93"/>
      <c r="BQC173" s="93"/>
      <c r="BQD173" s="93"/>
      <c r="BQE173" s="93"/>
      <c r="BQF173" s="93"/>
      <c r="BQG173" s="93"/>
      <c r="BQH173" s="93"/>
      <c r="BQI173" s="93"/>
      <c r="BQJ173" s="93"/>
      <c r="BQK173" s="93"/>
      <c r="BQL173" s="93"/>
      <c r="BQM173" s="93"/>
      <c r="BQN173" s="93"/>
      <c r="BQO173" s="93"/>
      <c r="BQP173" s="93"/>
      <c r="BQQ173" s="93"/>
      <c r="BQR173" s="93"/>
      <c r="BQS173" s="93"/>
      <c r="BQT173" s="93"/>
      <c r="BQU173" s="93"/>
      <c r="BQV173" s="93"/>
      <c r="BQW173" s="93"/>
      <c r="BQX173" s="93"/>
      <c r="BQY173" s="93"/>
      <c r="BQZ173" s="93"/>
      <c r="BRA173" s="93"/>
      <c r="BRB173" s="93"/>
      <c r="BRC173" s="93"/>
      <c r="BRD173" s="93"/>
      <c r="BRE173" s="93"/>
      <c r="BRF173" s="93"/>
      <c r="BRG173" s="93"/>
      <c r="BRH173" s="93"/>
      <c r="BRI173" s="93"/>
      <c r="BRJ173" s="93"/>
      <c r="BRK173" s="93"/>
      <c r="BRL173" s="93"/>
      <c r="BRM173" s="93"/>
      <c r="BRN173" s="93"/>
      <c r="BRO173" s="93"/>
      <c r="BRP173" s="93"/>
      <c r="BRQ173" s="93"/>
      <c r="BRR173" s="93"/>
      <c r="BRS173" s="93"/>
      <c r="BRT173" s="93"/>
      <c r="BRU173" s="93"/>
      <c r="BRV173" s="93"/>
      <c r="BRW173" s="93"/>
      <c r="BRX173" s="93"/>
      <c r="BRY173" s="93"/>
      <c r="BRZ173" s="93"/>
      <c r="BSA173" s="93"/>
      <c r="BSB173" s="93"/>
      <c r="BSC173" s="93"/>
      <c r="BSD173" s="93"/>
      <c r="BSE173" s="93"/>
      <c r="BSF173" s="93"/>
      <c r="BSG173" s="93"/>
      <c r="BSH173" s="93"/>
      <c r="BSI173" s="93"/>
      <c r="BSJ173" s="93"/>
      <c r="BSK173" s="93"/>
      <c r="BSL173" s="93"/>
      <c r="BSM173" s="93"/>
      <c r="BSN173" s="93"/>
      <c r="BSO173" s="93"/>
      <c r="BSP173" s="93"/>
      <c r="BSQ173" s="93"/>
      <c r="BSR173" s="93"/>
      <c r="BSS173" s="93"/>
      <c r="BST173" s="93"/>
      <c r="BSU173" s="93"/>
      <c r="BSV173" s="93"/>
      <c r="BSW173" s="93"/>
      <c r="BSX173" s="93"/>
      <c r="BSY173" s="93"/>
      <c r="BSZ173" s="93"/>
      <c r="BTA173" s="93"/>
      <c r="BTB173" s="93"/>
      <c r="BTC173" s="93"/>
      <c r="BTD173" s="93"/>
      <c r="BTE173" s="93"/>
      <c r="BTF173" s="93"/>
      <c r="BTG173" s="93"/>
      <c r="BTH173" s="93"/>
      <c r="BTI173" s="93"/>
      <c r="BTJ173" s="93"/>
      <c r="BTK173" s="93"/>
      <c r="BTL173" s="93"/>
      <c r="BTM173" s="93"/>
      <c r="BTN173" s="93"/>
      <c r="BTO173" s="93"/>
      <c r="BTP173" s="93"/>
      <c r="BTQ173" s="93"/>
      <c r="BTR173" s="93"/>
      <c r="BTS173" s="93"/>
      <c r="BTT173" s="93"/>
      <c r="BTU173" s="93"/>
      <c r="BTV173" s="93"/>
      <c r="BTW173" s="93"/>
      <c r="BTX173" s="93"/>
      <c r="BTY173" s="93"/>
      <c r="BTZ173" s="93"/>
      <c r="BUA173" s="93"/>
      <c r="BUB173" s="93"/>
      <c r="BUC173" s="93"/>
      <c r="BUD173" s="93"/>
      <c r="BUE173" s="93"/>
      <c r="BUF173" s="93"/>
      <c r="BUG173" s="93"/>
      <c r="BUH173" s="93"/>
      <c r="BUI173" s="93"/>
      <c r="BUJ173" s="93"/>
      <c r="BUK173" s="93"/>
      <c r="BUL173" s="93"/>
      <c r="BUM173" s="93"/>
      <c r="BUN173" s="93"/>
      <c r="BUO173" s="93"/>
      <c r="BUP173" s="93"/>
      <c r="BUQ173" s="93"/>
      <c r="BUR173" s="93"/>
      <c r="BUS173" s="93"/>
      <c r="BUT173" s="93"/>
      <c r="BUU173" s="93"/>
      <c r="BUV173" s="93"/>
      <c r="BUW173" s="93"/>
      <c r="BUX173" s="93"/>
      <c r="BUY173" s="93"/>
      <c r="BUZ173" s="93"/>
      <c r="BVA173" s="93"/>
      <c r="BVB173" s="93"/>
      <c r="BVC173" s="93"/>
      <c r="BVD173" s="93"/>
      <c r="BVE173" s="93"/>
      <c r="BVF173" s="93"/>
      <c r="BVG173" s="93"/>
      <c r="BVH173" s="93"/>
      <c r="BVI173" s="93"/>
      <c r="BVJ173" s="93"/>
      <c r="BVK173" s="93"/>
      <c r="BVL173" s="93"/>
      <c r="BVM173" s="93"/>
      <c r="BVN173" s="93"/>
      <c r="BVO173" s="93"/>
      <c r="BVP173" s="93"/>
      <c r="BVQ173" s="93"/>
      <c r="BVR173" s="93"/>
      <c r="BVS173" s="93"/>
      <c r="BVT173" s="93"/>
      <c r="BVU173" s="93"/>
      <c r="BVV173" s="93"/>
      <c r="BVW173" s="93"/>
      <c r="BVX173" s="93"/>
      <c r="BVY173" s="93"/>
      <c r="BVZ173" s="93"/>
      <c r="BWA173" s="93"/>
      <c r="BWB173" s="93"/>
      <c r="BWC173" s="93"/>
      <c r="BWD173" s="93"/>
      <c r="BWE173" s="93"/>
      <c r="BWF173" s="93"/>
      <c r="BWG173" s="93"/>
      <c r="BWH173" s="93"/>
      <c r="BWI173" s="93"/>
      <c r="BWJ173" s="93"/>
      <c r="BWK173" s="93"/>
      <c r="BWL173" s="93"/>
      <c r="BWM173" s="93"/>
      <c r="BWN173" s="93"/>
      <c r="BWO173" s="93"/>
      <c r="BWP173" s="93"/>
      <c r="BWQ173" s="93"/>
      <c r="BWR173" s="93"/>
      <c r="BWS173" s="93"/>
      <c r="BWT173" s="93"/>
      <c r="BWU173" s="93"/>
      <c r="BWV173" s="93"/>
      <c r="BWW173" s="93"/>
      <c r="BWX173" s="93"/>
      <c r="BWY173" s="93"/>
      <c r="BWZ173" s="93"/>
      <c r="BXA173" s="93"/>
      <c r="BXB173" s="93"/>
      <c r="BXC173" s="93"/>
      <c r="BXD173" s="93"/>
      <c r="BXE173" s="93"/>
      <c r="BXF173" s="93"/>
      <c r="BXG173" s="93"/>
      <c r="BXH173" s="93"/>
      <c r="BXI173" s="93"/>
      <c r="BXJ173" s="93"/>
      <c r="BXK173" s="93"/>
      <c r="BXL173" s="93"/>
      <c r="BXM173" s="93"/>
      <c r="BXN173" s="93"/>
      <c r="BXO173" s="93"/>
      <c r="BXP173" s="93"/>
      <c r="BXQ173" s="93"/>
      <c r="BXR173" s="93"/>
      <c r="BXS173" s="93"/>
      <c r="BXT173" s="93"/>
      <c r="BXU173" s="93"/>
      <c r="BXV173" s="93"/>
      <c r="BXW173" s="93"/>
      <c r="BXX173" s="93"/>
      <c r="BXY173" s="93"/>
      <c r="BXZ173" s="93"/>
      <c r="BYA173" s="93"/>
      <c r="BYB173" s="93"/>
      <c r="BYC173" s="93"/>
      <c r="BYD173" s="93"/>
      <c r="BYE173" s="93"/>
      <c r="BYF173" s="93"/>
      <c r="BYG173" s="93"/>
      <c r="BYH173" s="93"/>
      <c r="BYI173" s="93"/>
      <c r="BYJ173" s="93"/>
      <c r="BYK173" s="93"/>
      <c r="BYL173" s="93"/>
      <c r="BYM173" s="93"/>
      <c r="BYN173" s="93"/>
      <c r="BYO173" s="93"/>
      <c r="BYP173" s="93"/>
      <c r="BYQ173" s="93"/>
      <c r="BYR173" s="93"/>
      <c r="BYS173" s="93"/>
      <c r="BYT173" s="93"/>
      <c r="BYU173" s="93"/>
      <c r="BYV173" s="93"/>
      <c r="BYW173" s="93"/>
      <c r="BYX173" s="93"/>
      <c r="BYY173" s="93"/>
      <c r="BYZ173" s="93"/>
      <c r="BZA173" s="93"/>
      <c r="BZB173" s="93"/>
      <c r="BZC173" s="93"/>
      <c r="BZD173" s="93"/>
      <c r="BZE173" s="93"/>
      <c r="BZF173" s="93"/>
      <c r="BZG173" s="93"/>
      <c r="BZH173" s="93"/>
      <c r="BZI173" s="93"/>
      <c r="BZJ173" s="93"/>
      <c r="BZK173" s="93"/>
      <c r="BZL173" s="93"/>
      <c r="BZM173" s="93"/>
      <c r="BZN173" s="93"/>
      <c r="BZO173" s="93"/>
      <c r="BZP173" s="93"/>
      <c r="BZQ173" s="93"/>
      <c r="BZR173" s="93"/>
      <c r="BZS173" s="93"/>
      <c r="BZT173" s="93"/>
      <c r="BZU173" s="93"/>
      <c r="BZV173" s="93"/>
      <c r="BZW173" s="93"/>
      <c r="BZX173" s="93"/>
      <c r="BZY173" s="93"/>
      <c r="BZZ173" s="93"/>
      <c r="CAA173" s="93"/>
      <c r="CAB173" s="93"/>
      <c r="CAC173" s="93"/>
      <c r="CAD173" s="93"/>
      <c r="CAE173" s="93"/>
      <c r="CAF173" s="93"/>
      <c r="CAG173" s="93"/>
      <c r="CAH173" s="93"/>
      <c r="CAI173" s="93"/>
      <c r="CAJ173" s="93"/>
      <c r="CAK173" s="93"/>
      <c r="CAL173" s="93"/>
      <c r="CAM173" s="93"/>
      <c r="CAN173" s="93"/>
      <c r="CAO173" s="93"/>
      <c r="CAP173" s="93"/>
      <c r="CAQ173" s="93"/>
      <c r="CAR173" s="93"/>
      <c r="CAS173" s="93"/>
      <c r="CAT173" s="93"/>
      <c r="CAU173" s="93"/>
      <c r="CAV173" s="93"/>
      <c r="CAW173" s="93"/>
      <c r="CAX173" s="93"/>
      <c r="CAY173" s="93"/>
      <c r="CAZ173" s="93"/>
      <c r="CBA173" s="93"/>
      <c r="CBB173" s="93"/>
      <c r="CBC173" s="93"/>
      <c r="CBD173" s="93"/>
      <c r="CBE173" s="93"/>
      <c r="CBF173" s="93"/>
      <c r="CBG173" s="93"/>
      <c r="CBH173" s="93"/>
      <c r="CBI173" s="93"/>
      <c r="CBJ173" s="93"/>
      <c r="CBK173" s="93"/>
      <c r="CBL173" s="93"/>
      <c r="CBM173" s="93"/>
      <c r="CBN173" s="93"/>
      <c r="CBO173" s="93"/>
      <c r="CBP173" s="93"/>
      <c r="CBQ173" s="93"/>
      <c r="CBR173" s="93"/>
      <c r="CBS173" s="93"/>
      <c r="CBT173" s="93"/>
      <c r="CBU173" s="93"/>
      <c r="CBV173" s="93"/>
      <c r="CBW173" s="93"/>
      <c r="CBX173" s="93"/>
      <c r="CBY173" s="93"/>
      <c r="CBZ173" s="93"/>
      <c r="CCA173" s="93"/>
      <c r="CCB173" s="93"/>
      <c r="CCC173" s="93"/>
      <c r="CCD173" s="93"/>
      <c r="CCE173" s="93"/>
      <c r="CCF173" s="93"/>
      <c r="CCG173" s="93"/>
      <c r="CCH173" s="93"/>
      <c r="CCI173" s="93"/>
      <c r="CCJ173" s="93"/>
      <c r="CCK173" s="93"/>
      <c r="CCL173" s="93"/>
      <c r="CCM173" s="93"/>
      <c r="CCN173" s="93"/>
      <c r="CCO173" s="93"/>
      <c r="CCP173" s="93"/>
      <c r="CCQ173" s="93"/>
      <c r="CCR173" s="93"/>
      <c r="CCS173" s="93"/>
      <c r="CCT173" s="93"/>
      <c r="CCU173" s="93"/>
      <c r="CCV173" s="93"/>
      <c r="CCW173" s="93"/>
      <c r="CCX173" s="93"/>
      <c r="CCY173" s="93"/>
      <c r="CCZ173" s="93"/>
      <c r="CDA173" s="93"/>
      <c r="CDB173" s="93"/>
      <c r="CDC173" s="93"/>
      <c r="CDD173" s="93"/>
      <c r="CDE173" s="93"/>
      <c r="CDF173" s="93"/>
      <c r="CDG173" s="93"/>
      <c r="CDH173" s="93"/>
      <c r="CDI173" s="93"/>
      <c r="CDJ173" s="93"/>
      <c r="CDK173" s="93"/>
      <c r="CDL173" s="93"/>
      <c r="CDM173" s="93"/>
      <c r="CDN173" s="93"/>
      <c r="CDO173" s="93"/>
      <c r="CDP173" s="93"/>
      <c r="CDQ173" s="93"/>
      <c r="CDR173" s="93"/>
      <c r="CDS173" s="93"/>
      <c r="CDT173" s="93"/>
      <c r="CDU173" s="93"/>
      <c r="CDV173" s="93"/>
      <c r="CDW173" s="93"/>
      <c r="CDX173" s="93"/>
      <c r="CDY173" s="93"/>
      <c r="CDZ173" s="93"/>
      <c r="CEA173" s="93"/>
      <c r="CEB173" s="93"/>
      <c r="CEC173" s="93"/>
      <c r="CED173" s="93"/>
      <c r="CEE173" s="93"/>
      <c r="CEF173" s="93"/>
      <c r="CEG173" s="93"/>
      <c r="CEH173" s="93"/>
      <c r="CEI173" s="93"/>
      <c r="CEJ173" s="93"/>
      <c r="CEK173" s="93"/>
      <c r="CEL173" s="93"/>
      <c r="CEM173" s="93"/>
      <c r="CEN173" s="93"/>
      <c r="CEO173" s="93"/>
      <c r="CEP173" s="93"/>
      <c r="CEQ173" s="93"/>
      <c r="CER173" s="93"/>
      <c r="CES173" s="93"/>
      <c r="CET173" s="93"/>
      <c r="CEU173" s="93"/>
      <c r="CEV173" s="93"/>
      <c r="CEW173" s="93"/>
      <c r="CEX173" s="93"/>
      <c r="CEY173" s="93"/>
      <c r="CEZ173" s="93"/>
      <c r="CFA173" s="93"/>
      <c r="CFB173" s="93"/>
      <c r="CFC173" s="93"/>
      <c r="CFD173" s="93"/>
      <c r="CFE173" s="93"/>
      <c r="CFF173" s="93"/>
      <c r="CFG173" s="93"/>
      <c r="CFH173" s="93"/>
      <c r="CFI173" s="93"/>
      <c r="CFJ173" s="93"/>
      <c r="CFK173" s="93"/>
      <c r="CFL173" s="93"/>
      <c r="CFM173" s="93"/>
      <c r="CFN173" s="93"/>
      <c r="CFO173" s="93"/>
      <c r="CFP173" s="93"/>
      <c r="CFQ173" s="93"/>
      <c r="CFR173" s="93"/>
      <c r="CFS173" s="93"/>
      <c r="CFT173" s="93"/>
      <c r="CFU173" s="93"/>
      <c r="CFV173" s="93"/>
      <c r="CFW173" s="93"/>
      <c r="CFX173" s="93"/>
      <c r="CFY173" s="93"/>
      <c r="CFZ173" s="93"/>
      <c r="CGA173" s="93"/>
      <c r="CGB173" s="93"/>
      <c r="CGC173" s="93"/>
      <c r="CGD173" s="93"/>
      <c r="CGE173" s="93"/>
      <c r="CGF173" s="93"/>
      <c r="CGG173" s="93"/>
      <c r="CGH173" s="93"/>
      <c r="CGI173" s="93"/>
      <c r="CGJ173" s="93"/>
      <c r="CGK173" s="93"/>
      <c r="CGL173" s="93"/>
      <c r="CGM173" s="93"/>
      <c r="CGN173" s="93"/>
      <c r="CGO173" s="93"/>
      <c r="CGP173" s="93"/>
      <c r="CGQ173" s="93"/>
      <c r="CGR173" s="93"/>
      <c r="CGS173" s="93"/>
      <c r="CGT173" s="93"/>
      <c r="CGU173" s="93"/>
      <c r="CGV173" s="93"/>
      <c r="CGW173" s="93"/>
      <c r="CGX173" s="93"/>
      <c r="CGY173" s="93"/>
      <c r="CGZ173" s="93"/>
      <c r="CHA173" s="93"/>
      <c r="CHB173" s="93"/>
      <c r="CHC173" s="93"/>
      <c r="CHD173" s="93"/>
      <c r="CHE173" s="93"/>
      <c r="CHF173" s="93"/>
      <c r="CHG173" s="93"/>
      <c r="CHH173" s="93"/>
      <c r="CHI173" s="93"/>
      <c r="CHJ173" s="93"/>
      <c r="CHK173" s="93"/>
      <c r="CHL173" s="93"/>
      <c r="CHM173" s="93"/>
      <c r="CHN173" s="93"/>
      <c r="CHO173" s="93"/>
      <c r="CHP173" s="93"/>
      <c r="CHQ173" s="93"/>
      <c r="CHR173" s="93"/>
      <c r="CHS173" s="93"/>
      <c r="CHT173" s="93"/>
      <c r="CHU173" s="93"/>
      <c r="CHV173" s="93"/>
      <c r="CHW173" s="93"/>
      <c r="CHX173" s="93"/>
      <c r="CHY173" s="93"/>
      <c r="CHZ173" s="93"/>
      <c r="CIA173" s="93"/>
      <c r="CIB173" s="93"/>
      <c r="CIC173" s="93"/>
      <c r="CID173" s="93"/>
      <c r="CIE173" s="93"/>
      <c r="CIF173" s="93"/>
      <c r="CIG173" s="93"/>
      <c r="CIH173" s="93"/>
      <c r="CII173" s="93"/>
      <c r="CIJ173" s="93"/>
      <c r="CIK173" s="93"/>
      <c r="CIL173" s="93"/>
      <c r="CIM173" s="93"/>
      <c r="CIN173" s="93"/>
      <c r="CIO173" s="93"/>
      <c r="CIP173" s="93"/>
      <c r="CIQ173" s="93"/>
      <c r="CIR173" s="93"/>
      <c r="CIS173" s="93"/>
      <c r="CIT173" s="93"/>
      <c r="CIU173" s="93"/>
      <c r="CIV173" s="93"/>
      <c r="CIW173" s="93"/>
      <c r="CIX173" s="93"/>
      <c r="CIY173" s="93"/>
      <c r="CIZ173" s="93"/>
      <c r="CJA173" s="93"/>
      <c r="CJB173" s="93"/>
      <c r="CJC173" s="93"/>
      <c r="CJD173" s="93"/>
      <c r="CJE173" s="93"/>
      <c r="CJF173" s="93"/>
      <c r="CJG173" s="93"/>
      <c r="CJH173" s="93"/>
      <c r="CJI173" s="93"/>
      <c r="CJJ173" s="93"/>
      <c r="CJK173" s="93"/>
      <c r="CJL173" s="93"/>
      <c r="CJM173" s="93"/>
      <c r="CJN173" s="93"/>
      <c r="CJO173" s="93"/>
      <c r="CJP173" s="93"/>
      <c r="CJQ173" s="93"/>
      <c r="CJR173" s="93"/>
      <c r="CJS173" s="93"/>
      <c r="CJT173" s="93"/>
      <c r="CJU173" s="93"/>
      <c r="CJV173" s="93"/>
      <c r="CJW173" s="93"/>
      <c r="CJX173" s="93"/>
      <c r="CJY173" s="93"/>
      <c r="CJZ173" s="93"/>
      <c r="CKA173" s="93"/>
      <c r="CKB173" s="93"/>
      <c r="CKC173" s="93"/>
      <c r="CKD173" s="93"/>
      <c r="CKE173" s="93"/>
      <c r="CKF173" s="93"/>
      <c r="CKG173" s="93"/>
      <c r="CKH173" s="93"/>
      <c r="CKI173" s="93"/>
      <c r="CKJ173" s="93"/>
      <c r="CKK173" s="93"/>
      <c r="CKL173" s="93"/>
      <c r="CKM173" s="93"/>
      <c r="CKN173" s="93"/>
      <c r="CKO173" s="93"/>
      <c r="CKP173" s="93"/>
      <c r="CKQ173" s="93"/>
      <c r="CKR173" s="93"/>
      <c r="CKS173" s="93"/>
      <c r="CKT173" s="93"/>
      <c r="CKU173" s="93"/>
      <c r="CKV173" s="93"/>
      <c r="CKW173" s="93"/>
      <c r="CKX173" s="93"/>
      <c r="CKY173" s="93"/>
      <c r="CKZ173" s="93"/>
      <c r="CLA173" s="93"/>
      <c r="CLB173" s="93"/>
      <c r="CLC173" s="93"/>
      <c r="CLD173" s="93"/>
      <c r="CLE173" s="93"/>
      <c r="CLF173" s="93"/>
      <c r="CLG173" s="93"/>
      <c r="CLH173" s="93"/>
      <c r="CLI173" s="93"/>
      <c r="CLJ173" s="93"/>
      <c r="CLK173" s="93"/>
      <c r="CLL173" s="93"/>
      <c r="CLM173" s="93"/>
      <c r="CLN173" s="93"/>
      <c r="CLO173" s="93"/>
      <c r="CLP173" s="93"/>
      <c r="CLQ173" s="93"/>
      <c r="CLR173" s="93"/>
      <c r="CLS173" s="93"/>
      <c r="CLT173" s="93"/>
      <c r="CLU173" s="93"/>
      <c r="CLV173" s="93"/>
      <c r="CLW173" s="93"/>
      <c r="CLX173" s="93"/>
      <c r="CLY173" s="93"/>
      <c r="CLZ173" s="93"/>
      <c r="CMA173" s="93"/>
      <c r="CMB173" s="93"/>
      <c r="CMC173" s="93"/>
      <c r="CMD173" s="93"/>
      <c r="CME173" s="93"/>
      <c r="CMF173" s="93"/>
      <c r="CMG173" s="93"/>
      <c r="CMH173" s="93"/>
      <c r="CMI173" s="93"/>
      <c r="CMJ173" s="93"/>
      <c r="CMK173" s="93"/>
      <c r="CML173" s="93"/>
      <c r="CMM173" s="93"/>
      <c r="CMN173" s="93"/>
      <c r="CMO173" s="93"/>
      <c r="CMP173" s="93"/>
      <c r="CMQ173" s="93"/>
      <c r="CMR173" s="93"/>
      <c r="CMS173" s="93"/>
      <c r="CMT173" s="93"/>
      <c r="CMU173" s="93"/>
      <c r="CMV173" s="93"/>
      <c r="CMW173" s="93"/>
      <c r="CMX173" s="93"/>
      <c r="CMY173" s="93"/>
      <c r="CMZ173" s="93"/>
      <c r="CNA173" s="93"/>
      <c r="CNB173" s="93"/>
      <c r="CNC173" s="93"/>
      <c r="CND173" s="93"/>
      <c r="CNE173" s="93"/>
      <c r="CNF173" s="93"/>
      <c r="CNG173" s="93"/>
      <c r="CNH173" s="93"/>
      <c r="CNI173" s="93"/>
      <c r="CNJ173" s="93"/>
      <c r="CNK173" s="93"/>
      <c r="CNL173" s="93"/>
      <c r="CNM173" s="93"/>
      <c r="CNN173" s="93"/>
      <c r="CNO173" s="93"/>
      <c r="CNP173" s="93"/>
      <c r="CNQ173" s="93"/>
      <c r="CNR173" s="93"/>
      <c r="CNS173" s="93"/>
      <c r="CNT173" s="93"/>
      <c r="CNU173" s="93"/>
      <c r="CNV173" s="93"/>
      <c r="CNW173" s="93"/>
      <c r="CNX173" s="93"/>
      <c r="CNY173" s="93"/>
      <c r="CNZ173" s="93"/>
      <c r="COA173" s="93"/>
      <c r="COB173" s="93"/>
      <c r="COC173" s="93"/>
      <c r="COD173" s="93"/>
      <c r="COE173" s="93"/>
      <c r="COF173" s="93"/>
      <c r="COG173" s="93"/>
      <c r="COH173" s="93"/>
      <c r="COI173" s="93"/>
      <c r="COJ173" s="93"/>
      <c r="COK173" s="93"/>
      <c r="COL173" s="93"/>
      <c r="COM173" s="93"/>
      <c r="CON173" s="93"/>
      <c r="COO173" s="93"/>
      <c r="COP173" s="93"/>
      <c r="COQ173" s="93"/>
      <c r="COR173" s="93"/>
      <c r="COS173" s="93"/>
      <c r="COT173" s="93"/>
      <c r="COU173" s="93"/>
      <c r="COV173" s="93"/>
      <c r="COW173" s="93"/>
      <c r="COX173" s="93"/>
      <c r="COY173" s="93"/>
      <c r="COZ173" s="93"/>
      <c r="CPA173" s="93"/>
      <c r="CPB173" s="93"/>
      <c r="CPC173" s="93"/>
      <c r="CPD173" s="93"/>
      <c r="CPE173" s="93"/>
      <c r="CPF173" s="93"/>
      <c r="CPG173" s="93"/>
      <c r="CPH173" s="93"/>
      <c r="CPI173" s="93"/>
      <c r="CPJ173" s="93"/>
      <c r="CPK173" s="93"/>
      <c r="CPL173" s="93"/>
      <c r="CPM173" s="93"/>
      <c r="CPN173" s="93"/>
      <c r="CPO173" s="93"/>
      <c r="CPP173" s="93"/>
      <c r="CPQ173" s="93"/>
      <c r="CPR173" s="93"/>
      <c r="CPS173" s="93"/>
      <c r="CPT173" s="93"/>
      <c r="CPU173" s="93"/>
      <c r="CPV173" s="93"/>
      <c r="CPW173" s="93"/>
      <c r="CPX173" s="93"/>
      <c r="CPY173" s="93"/>
      <c r="CPZ173" s="93"/>
      <c r="CQA173" s="93"/>
      <c r="CQB173" s="93"/>
      <c r="CQC173" s="93"/>
      <c r="CQD173" s="93"/>
      <c r="CQE173" s="93"/>
      <c r="CQF173" s="93"/>
      <c r="CQG173" s="93"/>
      <c r="CQH173" s="93"/>
      <c r="CQI173" s="93"/>
      <c r="CQJ173" s="93"/>
      <c r="CQK173" s="93"/>
      <c r="CQL173" s="93"/>
      <c r="CQM173" s="93"/>
      <c r="CQN173" s="93"/>
      <c r="CQO173" s="93"/>
      <c r="CQP173" s="93"/>
      <c r="CQQ173" s="93"/>
      <c r="CQR173" s="93"/>
      <c r="CQS173" s="93"/>
      <c r="CQT173" s="93"/>
      <c r="CQU173" s="93"/>
      <c r="CQV173" s="93"/>
      <c r="CQW173" s="93"/>
      <c r="CQX173" s="93"/>
      <c r="CQY173" s="93"/>
      <c r="CQZ173" s="93"/>
      <c r="CRA173" s="93"/>
      <c r="CRB173" s="93"/>
      <c r="CRC173" s="93"/>
      <c r="CRD173" s="93"/>
      <c r="CRE173" s="93"/>
      <c r="CRF173" s="93"/>
      <c r="CRG173" s="93"/>
      <c r="CRH173" s="93"/>
      <c r="CRI173" s="93"/>
      <c r="CRJ173" s="93"/>
      <c r="CRK173" s="93"/>
      <c r="CRL173" s="93"/>
      <c r="CRM173" s="93"/>
      <c r="CRN173" s="93"/>
      <c r="CRO173" s="93"/>
      <c r="CRP173" s="93"/>
      <c r="CRQ173" s="93"/>
      <c r="CRR173" s="93"/>
      <c r="CRS173" s="93"/>
      <c r="CRT173" s="93"/>
      <c r="CRU173" s="93"/>
      <c r="CRV173" s="93"/>
      <c r="CRW173" s="93"/>
      <c r="CRX173" s="93"/>
      <c r="CRY173" s="93"/>
      <c r="CRZ173" s="93"/>
      <c r="CSA173" s="93"/>
      <c r="CSB173" s="93"/>
      <c r="CSC173" s="93"/>
      <c r="CSD173" s="93"/>
      <c r="CSE173" s="93"/>
      <c r="CSF173" s="93"/>
      <c r="CSG173" s="93"/>
      <c r="CSH173" s="93"/>
      <c r="CSI173" s="93"/>
      <c r="CSJ173" s="93"/>
      <c r="CSK173" s="93"/>
      <c r="CSL173" s="93"/>
      <c r="CSM173" s="93"/>
      <c r="CSN173" s="93"/>
      <c r="CSO173" s="93"/>
      <c r="CSP173" s="93"/>
      <c r="CSQ173" s="93"/>
      <c r="CSR173" s="93"/>
      <c r="CSS173" s="93"/>
      <c r="CST173" s="93"/>
      <c r="CSU173" s="93"/>
      <c r="CSV173" s="93"/>
      <c r="CSW173" s="93"/>
      <c r="CSX173" s="93"/>
      <c r="CSY173" s="93"/>
      <c r="CSZ173" s="93"/>
      <c r="CTA173" s="93"/>
      <c r="CTB173" s="93"/>
      <c r="CTC173" s="93"/>
      <c r="CTD173" s="93"/>
      <c r="CTE173" s="93"/>
      <c r="CTF173" s="93"/>
      <c r="CTG173" s="93"/>
      <c r="CTH173" s="93"/>
      <c r="CTI173" s="93"/>
      <c r="CTJ173" s="93"/>
      <c r="CTK173" s="93"/>
      <c r="CTL173" s="93"/>
      <c r="CTM173" s="93"/>
      <c r="CTN173" s="93"/>
      <c r="CTO173" s="93"/>
      <c r="CTP173" s="93"/>
      <c r="CTQ173" s="93"/>
      <c r="CTR173" s="93"/>
      <c r="CTS173" s="93"/>
      <c r="CTT173" s="93"/>
      <c r="CTU173" s="93"/>
      <c r="CTV173" s="93"/>
      <c r="CTW173" s="93"/>
      <c r="CTX173" s="93"/>
      <c r="CTY173" s="93"/>
      <c r="CTZ173" s="93"/>
      <c r="CUA173" s="93"/>
      <c r="CUB173" s="93"/>
      <c r="CUC173" s="93"/>
      <c r="CUD173" s="93"/>
      <c r="CUE173" s="93"/>
      <c r="CUF173" s="93"/>
      <c r="CUG173" s="93"/>
      <c r="CUH173" s="93"/>
      <c r="CUI173" s="93"/>
      <c r="CUJ173" s="93"/>
      <c r="CUK173" s="93"/>
      <c r="CUL173" s="93"/>
      <c r="CUM173" s="93"/>
      <c r="CUN173" s="93"/>
      <c r="CUO173" s="93"/>
      <c r="CUP173" s="93"/>
      <c r="CUQ173" s="93"/>
      <c r="CUR173" s="93"/>
      <c r="CUS173" s="93"/>
      <c r="CUT173" s="93"/>
      <c r="CUU173" s="93"/>
      <c r="CUV173" s="93"/>
      <c r="CUW173" s="93"/>
      <c r="CUX173" s="93"/>
      <c r="CUY173" s="93"/>
      <c r="CUZ173" s="93"/>
      <c r="CVA173" s="93"/>
      <c r="CVB173" s="93"/>
      <c r="CVC173" s="93"/>
      <c r="CVD173" s="93"/>
      <c r="CVE173" s="93"/>
      <c r="CVF173" s="93"/>
      <c r="CVG173" s="93"/>
      <c r="CVH173" s="93"/>
      <c r="CVI173" s="93"/>
      <c r="CVJ173" s="93"/>
      <c r="CVK173" s="93"/>
      <c r="CVL173" s="93"/>
      <c r="CVM173" s="93"/>
      <c r="CVN173" s="93"/>
      <c r="CVO173" s="93"/>
      <c r="CVP173" s="93"/>
      <c r="CVQ173" s="93"/>
      <c r="CVR173" s="93"/>
      <c r="CVS173" s="93"/>
      <c r="CVT173" s="93"/>
      <c r="CVU173" s="93"/>
      <c r="CVV173" s="93"/>
      <c r="CVW173" s="93"/>
      <c r="CVX173" s="93"/>
      <c r="CVY173" s="93"/>
      <c r="CVZ173" s="93"/>
      <c r="CWA173" s="93"/>
      <c r="CWB173" s="93"/>
      <c r="CWC173" s="93"/>
      <c r="CWD173" s="93"/>
      <c r="CWE173" s="93"/>
      <c r="CWF173" s="93"/>
      <c r="CWG173" s="93"/>
      <c r="CWH173" s="93"/>
      <c r="CWI173" s="93"/>
      <c r="CWJ173" s="93"/>
      <c r="CWK173" s="93"/>
      <c r="CWL173" s="93"/>
      <c r="CWM173" s="93"/>
      <c r="CWN173" s="93"/>
      <c r="CWO173" s="93"/>
      <c r="CWP173" s="93"/>
      <c r="CWQ173" s="93"/>
      <c r="CWR173" s="93"/>
      <c r="CWS173" s="93"/>
      <c r="CWT173" s="93"/>
      <c r="CWU173" s="93"/>
      <c r="CWV173" s="93"/>
      <c r="CWW173" s="93"/>
      <c r="CWX173" s="93"/>
      <c r="CWY173" s="93"/>
      <c r="CWZ173" s="93"/>
      <c r="CXA173" s="93"/>
      <c r="CXB173" s="93"/>
      <c r="CXC173" s="93"/>
      <c r="CXD173" s="93"/>
      <c r="CXE173" s="93"/>
      <c r="CXF173" s="93"/>
      <c r="CXG173" s="93"/>
      <c r="CXH173" s="93"/>
      <c r="CXI173" s="93"/>
      <c r="CXJ173" s="93"/>
      <c r="CXK173" s="93"/>
      <c r="CXL173" s="93"/>
      <c r="CXM173" s="93"/>
      <c r="CXN173" s="93"/>
      <c r="CXO173" s="93"/>
      <c r="CXP173" s="93"/>
      <c r="CXQ173" s="93"/>
      <c r="CXR173" s="93"/>
      <c r="CXS173" s="93"/>
      <c r="CXT173" s="93"/>
      <c r="CXU173" s="93"/>
      <c r="CXV173" s="93"/>
      <c r="CXW173" s="93"/>
      <c r="CXX173" s="93"/>
      <c r="CXY173" s="93"/>
      <c r="CXZ173" s="93"/>
      <c r="CYA173" s="93"/>
      <c r="CYB173" s="93"/>
      <c r="CYC173" s="93"/>
      <c r="CYD173" s="93"/>
      <c r="CYE173" s="93"/>
      <c r="CYF173" s="93"/>
      <c r="CYG173" s="93"/>
      <c r="CYH173" s="93"/>
      <c r="CYI173" s="93"/>
      <c r="CYJ173" s="93"/>
      <c r="CYK173" s="93"/>
      <c r="CYL173" s="93"/>
      <c r="CYM173" s="93"/>
      <c r="CYN173" s="93"/>
      <c r="CYO173" s="93"/>
      <c r="CYP173" s="93"/>
      <c r="CYQ173" s="93"/>
      <c r="CYR173" s="93"/>
      <c r="CYS173" s="93"/>
      <c r="CYT173" s="93"/>
      <c r="CYU173" s="93"/>
      <c r="CYV173" s="93"/>
      <c r="CYW173" s="93"/>
      <c r="CYX173" s="93"/>
      <c r="CYY173" s="93"/>
      <c r="CYZ173" s="93"/>
      <c r="CZA173" s="93"/>
      <c r="CZB173" s="93"/>
      <c r="CZC173" s="93"/>
      <c r="CZD173" s="93"/>
      <c r="CZE173" s="93"/>
      <c r="CZF173" s="93"/>
      <c r="CZG173" s="93"/>
      <c r="CZH173" s="93"/>
      <c r="CZI173" s="93"/>
      <c r="CZJ173" s="93"/>
      <c r="CZK173" s="93"/>
      <c r="CZL173" s="93"/>
      <c r="CZM173" s="93"/>
      <c r="CZN173" s="93"/>
      <c r="CZO173" s="93"/>
      <c r="CZP173" s="93"/>
      <c r="CZQ173" s="93"/>
      <c r="CZR173" s="93"/>
      <c r="CZS173" s="93"/>
      <c r="CZT173" s="93"/>
      <c r="CZU173" s="93"/>
      <c r="CZV173" s="93"/>
      <c r="CZW173" s="93"/>
      <c r="CZX173" s="93"/>
      <c r="CZY173" s="93"/>
      <c r="CZZ173" s="93"/>
      <c r="DAA173" s="93"/>
      <c r="DAB173" s="93"/>
      <c r="DAC173" s="93"/>
      <c r="DAD173" s="93"/>
      <c r="DAE173" s="93"/>
      <c r="DAF173" s="93"/>
      <c r="DAG173" s="93"/>
      <c r="DAH173" s="93"/>
      <c r="DAI173" s="93"/>
      <c r="DAJ173" s="93"/>
      <c r="DAK173" s="93"/>
      <c r="DAL173" s="93"/>
      <c r="DAM173" s="93"/>
      <c r="DAN173" s="93"/>
      <c r="DAO173" s="93"/>
      <c r="DAP173" s="93"/>
      <c r="DAQ173" s="93"/>
      <c r="DAR173" s="93"/>
      <c r="DAS173" s="93"/>
      <c r="DAT173" s="93"/>
      <c r="DAU173" s="93"/>
      <c r="DAV173" s="93"/>
      <c r="DAW173" s="93"/>
      <c r="DAX173" s="93"/>
      <c r="DAY173" s="93"/>
      <c r="DAZ173" s="93"/>
      <c r="DBA173" s="93"/>
      <c r="DBB173" s="93"/>
      <c r="DBC173" s="93"/>
      <c r="DBD173" s="93"/>
      <c r="DBE173" s="93"/>
      <c r="DBF173" s="93"/>
      <c r="DBG173" s="93"/>
      <c r="DBH173" s="93"/>
      <c r="DBI173" s="93"/>
      <c r="DBJ173" s="93"/>
      <c r="DBK173" s="93"/>
      <c r="DBL173" s="93"/>
      <c r="DBM173" s="93"/>
      <c r="DBN173" s="93"/>
      <c r="DBO173" s="93"/>
      <c r="DBP173" s="93"/>
      <c r="DBQ173" s="93"/>
      <c r="DBR173" s="93"/>
      <c r="DBS173" s="93"/>
      <c r="DBT173" s="93"/>
      <c r="DBU173" s="93"/>
      <c r="DBV173" s="93"/>
      <c r="DBW173" s="93"/>
      <c r="DBX173" s="93"/>
      <c r="DBY173" s="93"/>
      <c r="DBZ173" s="93"/>
      <c r="DCA173" s="93"/>
      <c r="DCB173" s="93"/>
      <c r="DCC173" s="93"/>
      <c r="DCD173" s="93"/>
      <c r="DCE173" s="93"/>
      <c r="DCF173" s="93"/>
      <c r="DCG173" s="93"/>
      <c r="DCH173" s="93"/>
      <c r="DCI173" s="93"/>
      <c r="DCJ173" s="93"/>
      <c r="DCK173" s="93"/>
      <c r="DCL173" s="93"/>
      <c r="DCM173" s="93"/>
      <c r="DCN173" s="93"/>
      <c r="DCO173" s="93"/>
      <c r="DCP173" s="93"/>
      <c r="DCQ173" s="93"/>
      <c r="DCR173" s="93"/>
      <c r="DCS173" s="93"/>
      <c r="DCT173" s="93"/>
      <c r="DCU173" s="93"/>
      <c r="DCV173" s="93"/>
      <c r="DCW173" s="93"/>
      <c r="DCX173" s="93"/>
      <c r="DCY173" s="93"/>
      <c r="DCZ173" s="93"/>
      <c r="DDA173" s="93"/>
      <c r="DDB173" s="93"/>
      <c r="DDC173" s="93"/>
      <c r="DDD173" s="93"/>
      <c r="DDE173" s="93"/>
      <c r="DDF173" s="93"/>
      <c r="DDG173" s="93"/>
      <c r="DDH173" s="93"/>
      <c r="DDI173" s="93"/>
      <c r="DDJ173" s="93"/>
      <c r="DDK173" s="93"/>
      <c r="DDL173" s="93"/>
      <c r="DDM173" s="93"/>
      <c r="DDN173" s="93"/>
      <c r="DDO173" s="93"/>
      <c r="DDP173" s="93"/>
      <c r="DDQ173" s="93"/>
      <c r="DDR173" s="93"/>
      <c r="DDS173" s="93"/>
      <c r="DDT173" s="93"/>
      <c r="DDU173" s="93"/>
      <c r="DDV173" s="93"/>
      <c r="DDW173" s="93"/>
      <c r="DDX173" s="93"/>
      <c r="DDY173" s="93"/>
      <c r="DDZ173" s="93"/>
      <c r="DEA173" s="93"/>
      <c r="DEB173" s="93"/>
      <c r="DEC173" s="93"/>
      <c r="DED173" s="93"/>
      <c r="DEE173" s="93"/>
      <c r="DEF173" s="93"/>
      <c r="DEG173" s="93"/>
      <c r="DEH173" s="93"/>
      <c r="DEI173" s="93"/>
      <c r="DEJ173" s="93"/>
      <c r="DEK173" s="93"/>
      <c r="DEL173" s="93"/>
      <c r="DEM173" s="93"/>
      <c r="DEN173" s="93"/>
      <c r="DEO173" s="93"/>
      <c r="DEP173" s="93"/>
      <c r="DEQ173" s="93"/>
      <c r="DER173" s="93"/>
      <c r="DES173" s="93"/>
      <c r="DET173" s="93"/>
      <c r="DEU173" s="93"/>
      <c r="DEV173" s="93"/>
      <c r="DEW173" s="93"/>
      <c r="DEX173" s="93"/>
      <c r="DEY173" s="93"/>
      <c r="DEZ173" s="93"/>
      <c r="DFA173" s="93"/>
      <c r="DFB173" s="93"/>
      <c r="DFC173" s="93"/>
      <c r="DFD173" s="93"/>
      <c r="DFE173" s="93"/>
      <c r="DFF173" s="93"/>
      <c r="DFG173" s="93"/>
      <c r="DFH173" s="93"/>
      <c r="DFI173" s="93"/>
      <c r="DFJ173" s="93"/>
      <c r="DFK173" s="93"/>
      <c r="DFL173" s="93"/>
      <c r="DFM173" s="93"/>
      <c r="DFN173" s="93"/>
      <c r="DFO173" s="93"/>
      <c r="DFP173" s="93"/>
      <c r="DFQ173" s="93"/>
      <c r="DFR173" s="93"/>
      <c r="DFS173" s="93"/>
      <c r="DFT173" s="93"/>
      <c r="DFU173" s="93"/>
      <c r="DFV173" s="93"/>
      <c r="DFW173" s="93"/>
      <c r="DFX173" s="93"/>
      <c r="DFY173" s="93"/>
      <c r="DFZ173" s="93"/>
      <c r="DGA173" s="93"/>
      <c r="DGB173" s="93"/>
      <c r="DGC173" s="93"/>
      <c r="DGD173" s="93"/>
      <c r="DGE173" s="93"/>
      <c r="DGF173" s="93"/>
      <c r="DGG173" s="93"/>
      <c r="DGH173" s="93"/>
      <c r="DGI173" s="93"/>
      <c r="DGJ173" s="93"/>
      <c r="DGK173" s="93"/>
      <c r="DGL173" s="93"/>
      <c r="DGM173" s="93"/>
      <c r="DGN173" s="93"/>
      <c r="DGO173" s="93"/>
      <c r="DGP173" s="93"/>
      <c r="DGQ173" s="93"/>
      <c r="DGR173" s="93"/>
      <c r="DGS173" s="93"/>
      <c r="DGT173" s="93"/>
      <c r="DGU173" s="93"/>
      <c r="DGV173" s="93"/>
      <c r="DGW173" s="93"/>
      <c r="DGX173" s="93"/>
      <c r="DGY173" s="93"/>
      <c r="DGZ173" s="93"/>
      <c r="DHA173" s="93"/>
      <c r="DHB173" s="93"/>
      <c r="DHC173" s="93"/>
      <c r="DHD173" s="93"/>
      <c r="DHE173" s="93"/>
      <c r="DHF173" s="93"/>
      <c r="DHG173" s="93"/>
      <c r="DHH173" s="93"/>
      <c r="DHI173" s="93"/>
      <c r="DHJ173" s="93"/>
      <c r="DHK173" s="93"/>
      <c r="DHL173" s="93"/>
      <c r="DHM173" s="93"/>
      <c r="DHN173" s="93"/>
      <c r="DHO173" s="93"/>
      <c r="DHP173" s="93"/>
      <c r="DHQ173" s="93"/>
    </row>
    <row r="174" spans="1:2929" s="170" customFormat="1" ht="25.5">
      <c r="A174" s="198"/>
      <c r="B174" s="173" t="s">
        <v>670</v>
      </c>
      <c r="C174" s="127" t="s">
        <v>39</v>
      </c>
      <c r="D174" s="108">
        <v>2.6</v>
      </c>
      <c r="E174" s="663">
        <v>0</v>
      </c>
      <c r="F174" s="105">
        <f>+E174*D174</f>
        <v>0</v>
      </c>
      <c r="G174" s="162"/>
      <c r="H174" s="108"/>
      <c r="I174" s="109"/>
      <c r="J174" s="105"/>
      <c r="K174" s="93"/>
      <c r="L174" s="166"/>
      <c r="M174" s="93"/>
      <c r="N174" s="93"/>
      <c r="O174" s="93"/>
      <c r="P174" s="93"/>
      <c r="Q174" s="93"/>
      <c r="R174" s="93"/>
      <c r="S174" s="93"/>
      <c r="T174" s="93"/>
      <c r="U174" s="93"/>
      <c r="V174" s="93"/>
      <c r="W174" s="93"/>
      <c r="X174" s="93"/>
      <c r="Y174" s="93"/>
      <c r="Z174" s="93"/>
      <c r="AA174" s="93"/>
      <c r="AB174" s="93"/>
      <c r="AC174" s="93"/>
      <c r="AD174" s="93"/>
      <c r="AE174" s="93"/>
      <c r="AF174" s="93"/>
      <c r="AG174" s="93"/>
      <c r="AH174" s="93"/>
      <c r="AI174" s="93"/>
      <c r="AJ174" s="93"/>
      <c r="AK174" s="93"/>
      <c r="AL174" s="93"/>
      <c r="AM174" s="93"/>
      <c r="AN174" s="93"/>
      <c r="AO174" s="93"/>
      <c r="AP174" s="93"/>
      <c r="AQ174" s="93"/>
      <c r="AR174" s="93"/>
      <c r="AS174" s="93"/>
      <c r="AT174" s="93"/>
      <c r="AU174" s="93"/>
      <c r="AV174" s="93"/>
      <c r="AW174" s="93"/>
      <c r="AX174" s="93"/>
      <c r="AY174" s="93"/>
      <c r="AZ174" s="93"/>
      <c r="BA174" s="93"/>
      <c r="BB174" s="93"/>
      <c r="BC174" s="93"/>
      <c r="BD174" s="93"/>
      <c r="BE174" s="93"/>
      <c r="BF174" s="93"/>
      <c r="BG174" s="93"/>
      <c r="BH174" s="93"/>
      <c r="BI174" s="93"/>
      <c r="BJ174" s="93"/>
      <c r="BK174" s="93"/>
      <c r="BL174" s="93"/>
      <c r="BM174" s="93"/>
      <c r="BN174" s="93"/>
      <c r="BO174" s="93"/>
      <c r="BP174" s="93"/>
      <c r="BQ174" s="93"/>
      <c r="BR174" s="93"/>
      <c r="BS174" s="93"/>
      <c r="BT174" s="93"/>
      <c r="BU174" s="93"/>
      <c r="BV174" s="93"/>
      <c r="BW174" s="93"/>
      <c r="BX174" s="93"/>
      <c r="BY174" s="93"/>
      <c r="BZ174" s="93"/>
      <c r="CA174" s="93"/>
      <c r="CB174" s="93"/>
      <c r="CC174" s="93"/>
      <c r="CD174" s="93"/>
      <c r="CE174" s="93"/>
      <c r="CF174" s="93"/>
      <c r="CG174" s="93"/>
      <c r="CH174" s="93"/>
      <c r="CI174" s="93"/>
      <c r="CJ174" s="93"/>
      <c r="CK174" s="93"/>
      <c r="CL174" s="93"/>
      <c r="CM174" s="93"/>
      <c r="CN174" s="93"/>
      <c r="CO174" s="93"/>
      <c r="CP174" s="93"/>
      <c r="CQ174" s="93"/>
      <c r="CR174" s="93"/>
      <c r="CS174" s="93"/>
      <c r="CT174" s="93"/>
      <c r="CU174" s="93"/>
      <c r="CV174" s="93"/>
      <c r="CW174" s="93"/>
      <c r="CX174" s="93"/>
      <c r="CY174" s="93"/>
      <c r="CZ174" s="93"/>
      <c r="DA174" s="93"/>
      <c r="DB174" s="93"/>
      <c r="DC174" s="93"/>
      <c r="DD174" s="93"/>
      <c r="DE174" s="93"/>
      <c r="DF174" s="93"/>
      <c r="DG174" s="93"/>
      <c r="DH174" s="93"/>
      <c r="DI174" s="93"/>
      <c r="DJ174" s="93"/>
      <c r="DK174" s="93"/>
      <c r="DL174" s="93"/>
      <c r="DM174" s="93"/>
      <c r="DN174" s="93"/>
      <c r="DO174" s="93"/>
      <c r="DP174" s="93"/>
      <c r="DQ174" s="93"/>
      <c r="DR174" s="93"/>
      <c r="DS174" s="93"/>
      <c r="DT174" s="93"/>
      <c r="DU174" s="93"/>
      <c r="DV174" s="93"/>
      <c r="DW174" s="93"/>
      <c r="DX174" s="93"/>
      <c r="DY174" s="93"/>
      <c r="DZ174" s="93"/>
      <c r="EA174" s="93"/>
      <c r="EB174" s="93"/>
      <c r="EC174" s="93"/>
      <c r="ED174" s="93"/>
      <c r="EE174" s="93"/>
      <c r="EF174" s="93"/>
      <c r="EG174" s="93"/>
      <c r="EH174" s="93"/>
      <c r="EI174" s="93"/>
      <c r="EJ174" s="93"/>
      <c r="EK174" s="93"/>
      <c r="EL174" s="93"/>
      <c r="EM174" s="93"/>
      <c r="EN174" s="93"/>
      <c r="EO174" s="93"/>
      <c r="EP174" s="93"/>
      <c r="EQ174" s="93"/>
      <c r="ER174" s="93"/>
      <c r="ES174" s="93"/>
      <c r="ET174" s="93"/>
      <c r="EU174" s="93"/>
      <c r="EV174" s="93"/>
      <c r="EW174" s="93"/>
      <c r="EX174" s="93"/>
      <c r="EY174" s="93"/>
      <c r="EZ174" s="93"/>
      <c r="FA174" s="93"/>
      <c r="FB174" s="93"/>
      <c r="FC174" s="93"/>
      <c r="FD174" s="93"/>
      <c r="FE174" s="93"/>
      <c r="FF174" s="93"/>
      <c r="FG174" s="93"/>
      <c r="FH174" s="93"/>
      <c r="FI174" s="93"/>
      <c r="FJ174" s="93"/>
      <c r="FK174" s="93"/>
      <c r="FL174" s="93"/>
      <c r="FM174" s="93"/>
      <c r="FN174" s="93"/>
      <c r="FO174" s="93"/>
      <c r="FP174" s="93"/>
      <c r="FQ174" s="93"/>
      <c r="FR174" s="93"/>
      <c r="FS174" s="93"/>
      <c r="FT174" s="93"/>
      <c r="FU174" s="93"/>
      <c r="FV174" s="93"/>
      <c r="FW174" s="93"/>
      <c r="FX174" s="93"/>
      <c r="FY174" s="93"/>
      <c r="FZ174" s="93"/>
      <c r="GA174" s="93"/>
      <c r="GB174" s="93"/>
      <c r="GC174" s="93"/>
      <c r="GD174" s="93"/>
      <c r="GE174" s="93"/>
      <c r="GF174" s="93"/>
      <c r="GG174" s="93"/>
      <c r="GH174" s="93"/>
      <c r="GI174" s="93"/>
      <c r="GJ174" s="93"/>
      <c r="GK174" s="93"/>
      <c r="GL174" s="93"/>
      <c r="GM174" s="93"/>
      <c r="GN174" s="93"/>
      <c r="GO174" s="93"/>
      <c r="GP174" s="93"/>
      <c r="GQ174" s="93"/>
      <c r="GR174" s="93"/>
      <c r="GS174" s="93"/>
      <c r="GT174" s="93"/>
      <c r="GU174" s="93"/>
      <c r="GV174" s="93"/>
      <c r="GW174" s="93"/>
      <c r="GX174" s="93"/>
      <c r="GY174" s="93"/>
      <c r="GZ174" s="93"/>
      <c r="HA174" s="93"/>
      <c r="HB174" s="93"/>
      <c r="HC174" s="93"/>
      <c r="HD174" s="93"/>
      <c r="HE174" s="93"/>
      <c r="HF174" s="93"/>
      <c r="HG174" s="93"/>
      <c r="HH174" s="93"/>
      <c r="HI174" s="93"/>
      <c r="HJ174" s="93"/>
      <c r="HK174" s="93"/>
      <c r="HL174" s="93"/>
      <c r="HM174" s="93"/>
      <c r="HN174" s="93"/>
      <c r="HO174" s="93"/>
      <c r="HP174" s="93"/>
      <c r="HQ174" s="93"/>
      <c r="HR174" s="93"/>
      <c r="HS174" s="93"/>
      <c r="HT174" s="93"/>
      <c r="HU174" s="93"/>
      <c r="HV174" s="93"/>
      <c r="HW174" s="93"/>
      <c r="HX174" s="93"/>
      <c r="HY174" s="93"/>
      <c r="HZ174" s="93"/>
      <c r="IA174" s="93"/>
      <c r="IB174" s="93"/>
      <c r="IC174" s="93"/>
      <c r="ID174" s="93"/>
      <c r="IE174" s="93"/>
      <c r="IF174" s="93"/>
      <c r="IG174" s="93"/>
      <c r="IH174" s="93"/>
      <c r="II174" s="93"/>
      <c r="IJ174" s="93"/>
      <c r="IK174" s="93"/>
      <c r="IL174" s="93"/>
      <c r="IM174" s="93"/>
      <c r="IN174" s="93"/>
      <c r="IO174" s="93"/>
      <c r="IP174" s="93"/>
      <c r="IQ174" s="93"/>
      <c r="IR174" s="93"/>
      <c r="IS174" s="93"/>
      <c r="IT174" s="93"/>
      <c r="IU174" s="93"/>
      <c r="IV174" s="93"/>
      <c r="IW174" s="93"/>
      <c r="IX174" s="93"/>
      <c r="IY174" s="93"/>
      <c r="IZ174" s="93"/>
      <c r="JA174" s="93"/>
      <c r="JB174" s="93"/>
      <c r="JC174" s="93"/>
      <c r="JD174" s="93"/>
      <c r="JE174" s="93"/>
      <c r="JF174" s="93"/>
      <c r="JG174" s="93"/>
      <c r="JH174" s="93"/>
      <c r="JI174" s="93"/>
      <c r="JJ174" s="93"/>
      <c r="JK174" s="93"/>
      <c r="JL174" s="93"/>
      <c r="JM174" s="93"/>
      <c r="JN174" s="93"/>
      <c r="JO174" s="93"/>
      <c r="JP174" s="93"/>
      <c r="JQ174" s="93"/>
      <c r="JR174" s="93"/>
      <c r="JS174" s="93"/>
      <c r="JT174" s="93"/>
      <c r="JU174" s="93"/>
      <c r="JV174" s="93"/>
      <c r="JW174" s="93"/>
      <c r="JX174" s="93"/>
      <c r="JY174" s="93"/>
      <c r="JZ174" s="93"/>
      <c r="KA174" s="93"/>
      <c r="KB174" s="93"/>
      <c r="KC174" s="93"/>
      <c r="KD174" s="93"/>
      <c r="KE174" s="93"/>
      <c r="KF174" s="93"/>
      <c r="KG174" s="93"/>
      <c r="KH174" s="93"/>
      <c r="KI174" s="93"/>
      <c r="KJ174" s="93"/>
      <c r="KK174" s="93"/>
      <c r="KL174" s="93"/>
      <c r="KM174" s="93"/>
      <c r="KN174" s="93"/>
      <c r="KO174" s="93"/>
      <c r="KP174" s="93"/>
      <c r="KQ174" s="93"/>
      <c r="KR174" s="93"/>
      <c r="KS174" s="93"/>
      <c r="KT174" s="93"/>
      <c r="KU174" s="93"/>
      <c r="KV174" s="93"/>
      <c r="KW174" s="93"/>
      <c r="KX174" s="93"/>
      <c r="KY174" s="93"/>
      <c r="KZ174" s="93"/>
      <c r="LA174" s="93"/>
      <c r="LB174" s="93"/>
      <c r="LC174" s="93"/>
      <c r="LD174" s="93"/>
      <c r="LE174" s="93"/>
      <c r="LF174" s="93"/>
      <c r="LG174" s="93"/>
      <c r="LH174" s="93"/>
      <c r="LI174" s="93"/>
      <c r="LJ174" s="93"/>
      <c r="LK174" s="93"/>
      <c r="LL174" s="93"/>
      <c r="LM174" s="93"/>
      <c r="LN174" s="93"/>
      <c r="LO174" s="93"/>
      <c r="LP174" s="93"/>
      <c r="LQ174" s="93"/>
      <c r="LR174" s="93"/>
      <c r="LS174" s="93"/>
      <c r="LT174" s="93"/>
      <c r="LU174" s="93"/>
      <c r="LV174" s="93"/>
      <c r="LW174" s="93"/>
      <c r="LX174" s="93"/>
      <c r="LY174" s="93"/>
      <c r="LZ174" s="93"/>
      <c r="MA174" s="93"/>
      <c r="MB174" s="93"/>
      <c r="MC174" s="93"/>
      <c r="MD174" s="93"/>
      <c r="ME174" s="93"/>
      <c r="MF174" s="93"/>
      <c r="MG174" s="93"/>
      <c r="MH174" s="93"/>
      <c r="MI174" s="93"/>
      <c r="MJ174" s="93"/>
      <c r="MK174" s="93"/>
      <c r="ML174" s="93"/>
      <c r="MM174" s="93"/>
      <c r="MN174" s="93"/>
      <c r="MO174" s="93"/>
      <c r="MP174" s="93"/>
      <c r="MQ174" s="93"/>
      <c r="MR174" s="93"/>
      <c r="MS174" s="93"/>
      <c r="MT174" s="93"/>
      <c r="MU174" s="93"/>
      <c r="MV174" s="93"/>
      <c r="MW174" s="93"/>
      <c r="MX174" s="93"/>
      <c r="MY174" s="93"/>
      <c r="MZ174" s="93"/>
      <c r="NA174" s="93"/>
      <c r="NB174" s="93"/>
      <c r="NC174" s="93"/>
      <c r="ND174" s="93"/>
      <c r="NE174" s="93"/>
      <c r="NF174" s="93"/>
      <c r="NG174" s="93"/>
      <c r="NH174" s="93"/>
      <c r="NI174" s="93"/>
      <c r="NJ174" s="93"/>
      <c r="NK174" s="93"/>
      <c r="NL174" s="93"/>
      <c r="NM174" s="93"/>
      <c r="NN174" s="93"/>
      <c r="NO174" s="93"/>
      <c r="NP174" s="93"/>
      <c r="NQ174" s="93"/>
      <c r="NR174" s="93"/>
      <c r="NS174" s="93"/>
      <c r="NT174" s="93"/>
      <c r="NU174" s="93"/>
      <c r="NV174" s="93"/>
      <c r="NW174" s="93"/>
      <c r="NX174" s="93"/>
      <c r="NY174" s="93"/>
      <c r="NZ174" s="93"/>
      <c r="OA174" s="93"/>
      <c r="OB174" s="93"/>
      <c r="OC174" s="93"/>
      <c r="OD174" s="93"/>
      <c r="OE174" s="93"/>
      <c r="OF174" s="93"/>
      <c r="OG174" s="93"/>
      <c r="OH174" s="93"/>
      <c r="OI174" s="93"/>
      <c r="OJ174" s="93"/>
      <c r="OK174" s="93"/>
      <c r="OL174" s="93"/>
      <c r="OM174" s="93"/>
      <c r="ON174" s="93"/>
      <c r="OO174" s="93"/>
      <c r="OP174" s="93"/>
      <c r="OQ174" s="93"/>
      <c r="OR174" s="93"/>
      <c r="OS174" s="93"/>
      <c r="OT174" s="93"/>
      <c r="OU174" s="93"/>
      <c r="OV174" s="93"/>
      <c r="OW174" s="93"/>
      <c r="OX174" s="93"/>
      <c r="OY174" s="93"/>
      <c r="OZ174" s="93"/>
      <c r="PA174" s="93"/>
      <c r="PB174" s="93"/>
      <c r="PC174" s="93"/>
      <c r="PD174" s="93"/>
      <c r="PE174" s="93"/>
      <c r="PF174" s="93"/>
      <c r="PG174" s="93"/>
      <c r="PH174" s="93"/>
      <c r="PI174" s="93"/>
      <c r="PJ174" s="93"/>
      <c r="PK174" s="93"/>
      <c r="PL174" s="93"/>
      <c r="PM174" s="93"/>
      <c r="PN174" s="93"/>
      <c r="PO174" s="93"/>
      <c r="PP174" s="93"/>
      <c r="PQ174" s="93"/>
      <c r="PR174" s="93"/>
      <c r="PS174" s="93"/>
      <c r="PT174" s="93"/>
      <c r="PU174" s="93"/>
      <c r="PV174" s="93"/>
      <c r="PW174" s="93"/>
      <c r="PX174" s="93"/>
      <c r="PY174" s="93"/>
      <c r="PZ174" s="93"/>
      <c r="QA174" s="93"/>
      <c r="QB174" s="93"/>
      <c r="QC174" s="93"/>
      <c r="QD174" s="93"/>
      <c r="QE174" s="93"/>
      <c r="QF174" s="93"/>
      <c r="QG174" s="93"/>
      <c r="QH174" s="93"/>
      <c r="QI174" s="93"/>
      <c r="QJ174" s="93"/>
      <c r="QK174" s="93"/>
      <c r="QL174" s="93"/>
      <c r="QM174" s="93"/>
      <c r="QN174" s="93"/>
      <c r="QO174" s="93"/>
      <c r="QP174" s="93"/>
      <c r="QQ174" s="93"/>
      <c r="QR174" s="93"/>
      <c r="QS174" s="93"/>
      <c r="QT174" s="93"/>
      <c r="QU174" s="93"/>
      <c r="QV174" s="93"/>
      <c r="QW174" s="93"/>
      <c r="QX174" s="93"/>
      <c r="QY174" s="93"/>
      <c r="QZ174" s="93"/>
      <c r="RA174" s="93"/>
      <c r="RB174" s="93"/>
      <c r="RC174" s="93"/>
      <c r="RD174" s="93"/>
      <c r="RE174" s="93"/>
      <c r="RF174" s="93"/>
      <c r="RG174" s="93"/>
      <c r="RH174" s="93"/>
      <c r="RI174" s="93"/>
      <c r="RJ174" s="93"/>
      <c r="RK174" s="93"/>
      <c r="RL174" s="93"/>
      <c r="RM174" s="93"/>
      <c r="RN174" s="93"/>
      <c r="RO174" s="93"/>
      <c r="RP174" s="93"/>
      <c r="RQ174" s="93"/>
      <c r="RR174" s="93"/>
      <c r="RS174" s="93"/>
      <c r="RT174" s="93"/>
      <c r="RU174" s="93"/>
      <c r="RV174" s="93"/>
      <c r="RW174" s="93"/>
      <c r="RX174" s="93"/>
      <c r="RY174" s="93"/>
      <c r="RZ174" s="93"/>
      <c r="SA174" s="93"/>
      <c r="SB174" s="93"/>
      <c r="SC174" s="93"/>
      <c r="SD174" s="93"/>
      <c r="SE174" s="93"/>
      <c r="SF174" s="93"/>
      <c r="SG174" s="93"/>
      <c r="SH174" s="93"/>
      <c r="SI174" s="93"/>
      <c r="SJ174" s="93"/>
      <c r="SK174" s="93"/>
      <c r="SL174" s="93"/>
      <c r="SM174" s="93"/>
      <c r="SN174" s="93"/>
      <c r="SO174" s="93"/>
      <c r="SP174" s="93"/>
      <c r="SQ174" s="93"/>
      <c r="SR174" s="93"/>
      <c r="SS174" s="93"/>
      <c r="ST174" s="93"/>
      <c r="SU174" s="93"/>
      <c r="SV174" s="93"/>
      <c r="SW174" s="93"/>
      <c r="SX174" s="93"/>
      <c r="SY174" s="93"/>
      <c r="SZ174" s="93"/>
      <c r="TA174" s="93"/>
      <c r="TB174" s="93"/>
      <c r="TC174" s="93"/>
      <c r="TD174" s="93"/>
      <c r="TE174" s="93"/>
      <c r="TF174" s="93"/>
      <c r="TG174" s="93"/>
      <c r="TH174" s="93"/>
      <c r="TI174" s="93"/>
      <c r="TJ174" s="93"/>
      <c r="TK174" s="93"/>
      <c r="TL174" s="93"/>
      <c r="TM174" s="93"/>
      <c r="TN174" s="93"/>
      <c r="TO174" s="93"/>
      <c r="TP174" s="93"/>
      <c r="TQ174" s="93"/>
      <c r="TR174" s="93"/>
      <c r="TS174" s="93"/>
      <c r="TT174" s="93"/>
      <c r="TU174" s="93"/>
      <c r="TV174" s="93"/>
      <c r="TW174" s="93"/>
      <c r="TX174" s="93"/>
      <c r="TY174" s="93"/>
      <c r="TZ174" s="93"/>
      <c r="UA174" s="93"/>
      <c r="UB174" s="93"/>
      <c r="UC174" s="93"/>
      <c r="UD174" s="93"/>
      <c r="UE174" s="93"/>
      <c r="UF174" s="93"/>
      <c r="UG174" s="93"/>
      <c r="UH174" s="93"/>
      <c r="UI174" s="93"/>
      <c r="UJ174" s="93"/>
      <c r="UK174" s="93"/>
      <c r="UL174" s="93"/>
      <c r="UM174" s="93"/>
      <c r="UN174" s="93"/>
      <c r="UO174" s="93"/>
      <c r="UP174" s="93"/>
      <c r="UQ174" s="93"/>
      <c r="UR174" s="93"/>
      <c r="US174" s="93"/>
      <c r="UT174" s="93"/>
      <c r="UU174" s="93"/>
      <c r="UV174" s="93"/>
      <c r="UW174" s="93"/>
      <c r="UX174" s="93"/>
      <c r="UY174" s="93"/>
      <c r="UZ174" s="93"/>
      <c r="VA174" s="93"/>
      <c r="VB174" s="93"/>
      <c r="VC174" s="93"/>
      <c r="VD174" s="93"/>
      <c r="VE174" s="93"/>
      <c r="VF174" s="93"/>
      <c r="VG174" s="93"/>
      <c r="VH174" s="93"/>
      <c r="VI174" s="93"/>
      <c r="VJ174" s="93"/>
      <c r="VK174" s="93"/>
      <c r="VL174" s="93"/>
      <c r="VM174" s="93"/>
      <c r="VN174" s="93"/>
      <c r="VO174" s="93"/>
      <c r="VP174" s="93"/>
      <c r="VQ174" s="93"/>
      <c r="VR174" s="93"/>
      <c r="VS174" s="93"/>
      <c r="VT174" s="93"/>
      <c r="VU174" s="93"/>
      <c r="VV174" s="93"/>
      <c r="VW174" s="93"/>
      <c r="VX174" s="93"/>
      <c r="VY174" s="93"/>
      <c r="VZ174" s="93"/>
      <c r="WA174" s="93"/>
      <c r="WB174" s="93"/>
      <c r="WC174" s="93"/>
      <c r="WD174" s="93"/>
      <c r="WE174" s="93"/>
      <c r="WF174" s="93"/>
      <c r="WG174" s="93"/>
      <c r="WH174" s="93"/>
      <c r="WI174" s="93"/>
      <c r="WJ174" s="93"/>
      <c r="WK174" s="93"/>
      <c r="WL174" s="93"/>
      <c r="WM174" s="93"/>
      <c r="WN174" s="93"/>
      <c r="WO174" s="93"/>
      <c r="WP174" s="93"/>
      <c r="WQ174" s="93"/>
      <c r="WR174" s="93"/>
      <c r="WS174" s="93"/>
      <c r="WT174" s="93"/>
      <c r="WU174" s="93"/>
      <c r="WV174" s="93"/>
      <c r="WW174" s="93"/>
      <c r="WX174" s="93"/>
      <c r="WY174" s="93"/>
      <c r="WZ174" s="93"/>
      <c r="XA174" s="93"/>
      <c r="XB174" s="93"/>
      <c r="XC174" s="93"/>
      <c r="XD174" s="93"/>
      <c r="XE174" s="93"/>
      <c r="XF174" s="93"/>
      <c r="XG174" s="93"/>
      <c r="XH174" s="93"/>
      <c r="XI174" s="93"/>
      <c r="XJ174" s="93"/>
      <c r="XK174" s="93"/>
      <c r="XL174" s="93"/>
      <c r="XM174" s="93"/>
      <c r="XN174" s="93"/>
      <c r="XO174" s="93"/>
      <c r="XP174" s="93"/>
      <c r="XQ174" s="93"/>
      <c r="XR174" s="93"/>
      <c r="XS174" s="93"/>
      <c r="XT174" s="93"/>
      <c r="XU174" s="93"/>
      <c r="XV174" s="93"/>
      <c r="XW174" s="93"/>
      <c r="XX174" s="93"/>
      <c r="XY174" s="93"/>
      <c r="XZ174" s="93"/>
      <c r="YA174" s="93"/>
      <c r="YB174" s="93"/>
      <c r="YC174" s="93"/>
      <c r="YD174" s="93"/>
      <c r="YE174" s="93"/>
      <c r="YF174" s="93"/>
      <c r="YG174" s="93"/>
      <c r="YH174" s="93"/>
      <c r="YI174" s="93"/>
      <c r="YJ174" s="93"/>
      <c r="YK174" s="93"/>
      <c r="YL174" s="93"/>
      <c r="YM174" s="93"/>
      <c r="YN174" s="93"/>
      <c r="YO174" s="93"/>
      <c r="YP174" s="93"/>
      <c r="YQ174" s="93"/>
      <c r="YR174" s="93"/>
      <c r="YS174" s="93"/>
      <c r="YT174" s="93"/>
      <c r="YU174" s="93"/>
      <c r="YV174" s="93"/>
      <c r="YW174" s="93"/>
      <c r="YX174" s="93"/>
      <c r="YY174" s="93"/>
      <c r="YZ174" s="93"/>
      <c r="ZA174" s="93"/>
      <c r="ZB174" s="93"/>
      <c r="ZC174" s="93"/>
      <c r="ZD174" s="93"/>
      <c r="ZE174" s="93"/>
      <c r="ZF174" s="93"/>
      <c r="ZG174" s="93"/>
      <c r="ZH174" s="93"/>
      <c r="ZI174" s="93"/>
      <c r="ZJ174" s="93"/>
      <c r="ZK174" s="93"/>
      <c r="ZL174" s="93"/>
      <c r="ZM174" s="93"/>
      <c r="ZN174" s="93"/>
      <c r="ZO174" s="93"/>
      <c r="ZP174" s="93"/>
      <c r="ZQ174" s="93"/>
      <c r="ZR174" s="93"/>
      <c r="ZS174" s="93"/>
      <c r="ZT174" s="93"/>
      <c r="ZU174" s="93"/>
      <c r="ZV174" s="93"/>
      <c r="ZW174" s="93"/>
      <c r="ZX174" s="93"/>
      <c r="ZY174" s="93"/>
      <c r="ZZ174" s="93"/>
      <c r="AAA174" s="93"/>
      <c r="AAB174" s="93"/>
      <c r="AAC174" s="93"/>
      <c r="AAD174" s="93"/>
      <c r="AAE174" s="93"/>
      <c r="AAF174" s="93"/>
      <c r="AAG174" s="93"/>
      <c r="AAH174" s="93"/>
      <c r="AAI174" s="93"/>
      <c r="AAJ174" s="93"/>
      <c r="AAK174" s="93"/>
      <c r="AAL174" s="93"/>
      <c r="AAM174" s="93"/>
      <c r="AAN174" s="93"/>
      <c r="AAO174" s="93"/>
      <c r="AAP174" s="93"/>
      <c r="AAQ174" s="93"/>
      <c r="AAR174" s="93"/>
      <c r="AAS174" s="93"/>
      <c r="AAT174" s="93"/>
      <c r="AAU174" s="93"/>
      <c r="AAV174" s="93"/>
      <c r="AAW174" s="93"/>
      <c r="AAX174" s="93"/>
      <c r="AAY174" s="93"/>
      <c r="AAZ174" s="93"/>
      <c r="ABA174" s="93"/>
      <c r="ABB174" s="93"/>
      <c r="ABC174" s="93"/>
      <c r="ABD174" s="93"/>
      <c r="ABE174" s="93"/>
      <c r="ABF174" s="93"/>
      <c r="ABG174" s="93"/>
      <c r="ABH174" s="93"/>
      <c r="ABI174" s="93"/>
      <c r="ABJ174" s="93"/>
      <c r="ABK174" s="93"/>
      <c r="ABL174" s="93"/>
      <c r="ABM174" s="93"/>
      <c r="ABN174" s="93"/>
      <c r="ABO174" s="93"/>
      <c r="ABP174" s="93"/>
      <c r="ABQ174" s="93"/>
      <c r="ABR174" s="93"/>
      <c r="ABS174" s="93"/>
      <c r="ABT174" s="93"/>
      <c r="ABU174" s="93"/>
      <c r="ABV174" s="93"/>
      <c r="ABW174" s="93"/>
      <c r="ABX174" s="93"/>
      <c r="ABY174" s="93"/>
      <c r="ABZ174" s="93"/>
      <c r="ACA174" s="93"/>
      <c r="ACB174" s="93"/>
      <c r="ACC174" s="93"/>
      <c r="ACD174" s="93"/>
      <c r="ACE174" s="93"/>
      <c r="ACF174" s="93"/>
      <c r="ACG174" s="93"/>
      <c r="ACH174" s="93"/>
      <c r="ACI174" s="93"/>
      <c r="ACJ174" s="93"/>
      <c r="ACK174" s="93"/>
      <c r="ACL174" s="93"/>
      <c r="ACM174" s="93"/>
      <c r="ACN174" s="93"/>
      <c r="ACO174" s="93"/>
      <c r="ACP174" s="93"/>
      <c r="ACQ174" s="93"/>
      <c r="ACR174" s="93"/>
      <c r="ACS174" s="93"/>
      <c r="ACT174" s="93"/>
      <c r="ACU174" s="93"/>
      <c r="ACV174" s="93"/>
      <c r="ACW174" s="93"/>
      <c r="ACX174" s="93"/>
      <c r="ACY174" s="93"/>
      <c r="ACZ174" s="93"/>
      <c r="ADA174" s="93"/>
      <c r="ADB174" s="93"/>
      <c r="ADC174" s="93"/>
      <c r="ADD174" s="93"/>
      <c r="ADE174" s="93"/>
      <c r="ADF174" s="93"/>
      <c r="ADG174" s="93"/>
      <c r="ADH174" s="93"/>
      <c r="ADI174" s="93"/>
      <c r="ADJ174" s="93"/>
      <c r="ADK174" s="93"/>
      <c r="ADL174" s="93"/>
      <c r="ADM174" s="93"/>
      <c r="ADN174" s="93"/>
      <c r="ADO174" s="93"/>
      <c r="ADP174" s="93"/>
      <c r="ADQ174" s="93"/>
      <c r="ADR174" s="93"/>
      <c r="ADS174" s="93"/>
      <c r="ADT174" s="93"/>
      <c r="ADU174" s="93"/>
      <c r="ADV174" s="93"/>
      <c r="ADW174" s="93"/>
      <c r="ADX174" s="93"/>
      <c r="ADY174" s="93"/>
      <c r="ADZ174" s="93"/>
      <c r="AEA174" s="93"/>
      <c r="AEB174" s="93"/>
      <c r="AEC174" s="93"/>
      <c r="AED174" s="93"/>
      <c r="AEE174" s="93"/>
      <c r="AEF174" s="93"/>
      <c r="AEG174" s="93"/>
      <c r="AEH174" s="93"/>
      <c r="AEI174" s="93"/>
      <c r="AEJ174" s="93"/>
      <c r="AEK174" s="93"/>
      <c r="AEL174" s="93"/>
      <c r="AEM174" s="93"/>
      <c r="AEN174" s="93"/>
      <c r="AEO174" s="93"/>
      <c r="AEP174" s="93"/>
      <c r="AEQ174" s="93"/>
      <c r="AER174" s="93"/>
      <c r="AES174" s="93"/>
      <c r="AET174" s="93"/>
      <c r="AEU174" s="93"/>
      <c r="AEV174" s="93"/>
      <c r="AEW174" s="93"/>
      <c r="AEX174" s="93"/>
      <c r="AEY174" s="93"/>
      <c r="AEZ174" s="93"/>
      <c r="AFA174" s="93"/>
      <c r="AFB174" s="93"/>
      <c r="AFC174" s="93"/>
      <c r="AFD174" s="93"/>
      <c r="AFE174" s="93"/>
      <c r="AFF174" s="93"/>
      <c r="AFG174" s="93"/>
      <c r="AFH174" s="93"/>
      <c r="AFI174" s="93"/>
      <c r="AFJ174" s="93"/>
      <c r="AFK174" s="93"/>
      <c r="AFL174" s="93"/>
      <c r="AFM174" s="93"/>
      <c r="AFN174" s="93"/>
      <c r="AFO174" s="93"/>
      <c r="AFP174" s="93"/>
      <c r="AFQ174" s="93"/>
      <c r="AFR174" s="93"/>
      <c r="AFS174" s="93"/>
      <c r="AFT174" s="93"/>
      <c r="AFU174" s="93"/>
      <c r="AFV174" s="93"/>
      <c r="AFW174" s="93"/>
      <c r="AFX174" s="93"/>
      <c r="AFY174" s="93"/>
      <c r="AFZ174" s="93"/>
      <c r="AGA174" s="93"/>
      <c r="AGB174" s="93"/>
      <c r="AGC174" s="93"/>
      <c r="AGD174" s="93"/>
      <c r="AGE174" s="93"/>
      <c r="AGF174" s="93"/>
      <c r="AGG174" s="93"/>
      <c r="AGH174" s="93"/>
      <c r="AGI174" s="93"/>
      <c r="AGJ174" s="93"/>
      <c r="AGK174" s="93"/>
      <c r="AGL174" s="93"/>
      <c r="AGM174" s="93"/>
      <c r="AGN174" s="93"/>
      <c r="AGO174" s="93"/>
      <c r="AGP174" s="93"/>
      <c r="AGQ174" s="93"/>
      <c r="AGR174" s="93"/>
      <c r="AGS174" s="93"/>
      <c r="AGT174" s="93"/>
      <c r="AGU174" s="93"/>
      <c r="AGV174" s="93"/>
      <c r="AGW174" s="93"/>
      <c r="AGX174" s="93"/>
      <c r="AGY174" s="93"/>
      <c r="AGZ174" s="93"/>
      <c r="AHA174" s="93"/>
      <c r="AHB174" s="93"/>
      <c r="AHC174" s="93"/>
      <c r="AHD174" s="93"/>
      <c r="AHE174" s="93"/>
      <c r="AHF174" s="93"/>
      <c r="AHG174" s="93"/>
      <c r="AHH174" s="93"/>
      <c r="AHI174" s="93"/>
      <c r="AHJ174" s="93"/>
      <c r="AHK174" s="93"/>
      <c r="AHL174" s="93"/>
      <c r="AHM174" s="93"/>
      <c r="AHN174" s="93"/>
      <c r="AHO174" s="93"/>
      <c r="AHP174" s="93"/>
      <c r="AHQ174" s="93"/>
      <c r="AHR174" s="93"/>
      <c r="AHS174" s="93"/>
      <c r="AHT174" s="93"/>
      <c r="AHU174" s="93"/>
      <c r="AHV174" s="93"/>
      <c r="AHW174" s="93"/>
      <c r="AHX174" s="93"/>
      <c r="AHY174" s="93"/>
      <c r="AHZ174" s="93"/>
      <c r="AIA174" s="93"/>
      <c r="AIB174" s="93"/>
      <c r="AIC174" s="93"/>
      <c r="AID174" s="93"/>
      <c r="AIE174" s="93"/>
      <c r="AIF174" s="93"/>
      <c r="AIG174" s="93"/>
      <c r="AIH174" s="93"/>
      <c r="AII174" s="93"/>
      <c r="AIJ174" s="93"/>
      <c r="AIK174" s="93"/>
      <c r="AIL174" s="93"/>
      <c r="AIM174" s="93"/>
      <c r="AIN174" s="93"/>
      <c r="AIO174" s="93"/>
      <c r="AIP174" s="93"/>
      <c r="AIQ174" s="93"/>
      <c r="AIR174" s="93"/>
      <c r="AIS174" s="93"/>
      <c r="AIT174" s="93"/>
      <c r="AIU174" s="93"/>
      <c r="AIV174" s="93"/>
      <c r="AIW174" s="93"/>
      <c r="AIX174" s="93"/>
      <c r="AIY174" s="93"/>
      <c r="AIZ174" s="93"/>
      <c r="AJA174" s="93"/>
      <c r="AJB174" s="93"/>
      <c r="AJC174" s="93"/>
      <c r="AJD174" s="93"/>
      <c r="AJE174" s="93"/>
      <c r="AJF174" s="93"/>
      <c r="AJG174" s="93"/>
      <c r="AJH174" s="93"/>
      <c r="AJI174" s="93"/>
      <c r="AJJ174" s="93"/>
      <c r="AJK174" s="93"/>
      <c r="AJL174" s="93"/>
      <c r="AJM174" s="93"/>
      <c r="AJN174" s="93"/>
      <c r="AJO174" s="93"/>
      <c r="AJP174" s="93"/>
      <c r="AJQ174" s="93"/>
      <c r="AJR174" s="93"/>
      <c r="AJS174" s="93"/>
      <c r="AJT174" s="93"/>
      <c r="AJU174" s="93"/>
      <c r="AJV174" s="93"/>
      <c r="AJW174" s="93"/>
      <c r="AJX174" s="93"/>
      <c r="AJY174" s="93"/>
      <c r="AJZ174" s="93"/>
      <c r="AKA174" s="93"/>
      <c r="AKB174" s="93"/>
      <c r="AKC174" s="93"/>
      <c r="AKD174" s="93"/>
      <c r="AKE174" s="93"/>
      <c r="AKF174" s="93"/>
      <c r="AKG174" s="93"/>
      <c r="AKH174" s="93"/>
      <c r="AKI174" s="93"/>
      <c r="AKJ174" s="93"/>
      <c r="AKK174" s="93"/>
      <c r="AKL174" s="93"/>
      <c r="AKM174" s="93"/>
      <c r="AKN174" s="93"/>
      <c r="AKO174" s="93"/>
      <c r="AKP174" s="93"/>
      <c r="AKQ174" s="93"/>
      <c r="AKR174" s="93"/>
      <c r="AKS174" s="93"/>
      <c r="AKT174" s="93"/>
      <c r="AKU174" s="93"/>
      <c r="AKV174" s="93"/>
      <c r="AKW174" s="93"/>
      <c r="AKX174" s="93"/>
      <c r="AKY174" s="93"/>
      <c r="AKZ174" s="93"/>
      <c r="ALA174" s="93"/>
      <c r="ALB174" s="93"/>
      <c r="ALC174" s="93"/>
      <c r="ALD174" s="93"/>
      <c r="ALE174" s="93"/>
      <c r="ALF174" s="93"/>
      <c r="ALG174" s="93"/>
      <c r="ALH174" s="93"/>
      <c r="ALI174" s="93"/>
      <c r="ALJ174" s="93"/>
      <c r="ALK174" s="93"/>
      <c r="ALL174" s="93"/>
      <c r="ALM174" s="93"/>
      <c r="ALN174" s="93"/>
      <c r="ALO174" s="93"/>
      <c r="ALP174" s="93"/>
      <c r="ALQ174" s="93"/>
      <c r="ALR174" s="93"/>
      <c r="ALS174" s="93"/>
      <c r="ALT174" s="93"/>
      <c r="ALU174" s="93"/>
      <c r="ALV174" s="93"/>
      <c r="ALW174" s="93"/>
      <c r="ALX174" s="93"/>
      <c r="ALY174" s="93"/>
      <c r="ALZ174" s="93"/>
      <c r="AMA174" s="93"/>
      <c r="AMB174" s="93"/>
      <c r="AMC174" s="93"/>
      <c r="AMD174" s="93"/>
      <c r="AME174" s="93"/>
      <c r="AMF174" s="93"/>
      <c r="AMG174" s="93"/>
      <c r="AMH174" s="93"/>
      <c r="AMI174" s="93"/>
      <c r="AMJ174" s="93"/>
      <c r="AMK174" s="93"/>
      <c r="AML174" s="93"/>
      <c r="AMM174" s="93"/>
      <c r="AMN174" s="93"/>
      <c r="AMO174" s="93"/>
      <c r="AMP174" s="93"/>
      <c r="AMQ174" s="93"/>
      <c r="AMR174" s="93"/>
      <c r="AMS174" s="93"/>
      <c r="AMT174" s="93"/>
      <c r="AMU174" s="93"/>
      <c r="AMV174" s="93"/>
      <c r="AMW174" s="93"/>
      <c r="AMX174" s="93"/>
      <c r="AMY174" s="93"/>
      <c r="AMZ174" s="93"/>
      <c r="ANA174" s="93"/>
      <c r="ANB174" s="93"/>
      <c r="ANC174" s="93"/>
      <c r="AND174" s="93"/>
      <c r="ANE174" s="93"/>
      <c r="ANF174" s="93"/>
      <c r="ANG174" s="93"/>
      <c r="ANH174" s="93"/>
      <c r="ANI174" s="93"/>
      <c r="ANJ174" s="93"/>
      <c r="ANK174" s="93"/>
      <c r="ANL174" s="93"/>
      <c r="ANM174" s="93"/>
      <c r="ANN174" s="93"/>
      <c r="ANO174" s="93"/>
      <c r="ANP174" s="93"/>
      <c r="ANQ174" s="93"/>
      <c r="ANR174" s="93"/>
      <c r="ANS174" s="93"/>
      <c r="ANT174" s="93"/>
      <c r="ANU174" s="93"/>
      <c r="ANV174" s="93"/>
      <c r="ANW174" s="93"/>
      <c r="ANX174" s="93"/>
      <c r="ANY174" s="93"/>
      <c r="ANZ174" s="93"/>
      <c r="AOA174" s="93"/>
      <c r="AOB174" s="93"/>
      <c r="AOC174" s="93"/>
      <c r="AOD174" s="93"/>
      <c r="AOE174" s="93"/>
      <c r="AOF174" s="93"/>
      <c r="AOG174" s="93"/>
      <c r="AOH174" s="93"/>
      <c r="AOI174" s="93"/>
      <c r="AOJ174" s="93"/>
      <c r="AOK174" s="93"/>
      <c r="AOL174" s="93"/>
      <c r="AOM174" s="93"/>
      <c r="AON174" s="93"/>
      <c r="AOO174" s="93"/>
      <c r="AOP174" s="93"/>
      <c r="AOQ174" s="93"/>
      <c r="AOR174" s="93"/>
      <c r="AOS174" s="93"/>
      <c r="AOT174" s="93"/>
      <c r="AOU174" s="93"/>
      <c r="AOV174" s="93"/>
      <c r="AOW174" s="93"/>
      <c r="AOX174" s="93"/>
      <c r="AOY174" s="93"/>
      <c r="AOZ174" s="93"/>
      <c r="APA174" s="93"/>
      <c r="APB174" s="93"/>
      <c r="APC174" s="93"/>
      <c r="APD174" s="93"/>
      <c r="APE174" s="93"/>
      <c r="APF174" s="93"/>
      <c r="APG174" s="93"/>
      <c r="APH174" s="93"/>
      <c r="API174" s="93"/>
      <c r="APJ174" s="93"/>
      <c r="APK174" s="93"/>
      <c r="APL174" s="93"/>
      <c r="APM174" s="93"/>
      <c r="APN174" s="93"/>
      <c r="APO174" s="93"/>
      <c r="APP174" s="93"/>
      <c r="APQ174" s="93"/>
      <c r="APR174" s="93"/>
      <c r="APS174" s="93"/>
      <c r="APT174" s="93"/>
      <c r="APU174" s="93"/>
      <c r="APV174" s="93"/>
      <c r="APW174" s="93"/>
      <c r="APX174" s="93"/>
      <c r="APY174" s="93"/>
      <c r="APZ174" s="93"/>
      <c r="AQA174" s="93"/>
      <c r="AQB174" s="93"/>
      <c r="AQC174" s="93"/>
      <c r="AQD174" s="93"/>
      <c r="AQE174" s="93"/>
      <c r="AQF174" s="93"/>
      <c r="AQG174" s="93"/>
      <c r="AQH174" s="93"/>
      <c r="AQI174" s="93"/>
      <c r="AQJ174" s="93"/>
      <c r="AQK174" s="93"/>
      <c r="AQL174" s="93"/>
      <c r="AQM174" s="93"/>
      <c r="AQN174" s="93"/>
      <c r="AQO174" s="93"/>
      <c r="AQP174" s="93"/>
      <c r="AQQ174" s="93"/>
      <c r="AQR174" s="93"/>
      <c r="AQS174" s="93"/>
      <c r="AQT174" s="93"/>
      <c r="AQU174" s="93"/>
      <c r="AQV174" s="93"/>
      <c r="AQW174" s="93"/>
      <c r="AQX174" s="93"/>
      <c r="AQY174" s="93"/>
      <c r="AQZ174" s="93"/>
      <c r="ARA174" s="93"/>
      <c r="ARB174" s="93"/>
      <c r="ARC174" s="93"/>
      <c r="ARD174" s="93"/>
      <c r="ARE174" s="93"/>
      <c r="ARF174" s="93"/>
      <c r="ARG174" s="93"/>
      <c r="ARH174" s="93"/>
      <c r="ARI174" s="93"/>
      <c r="ARJ174" s="93"/>
      <c r="ARK174" s="93"/>
      <c r="ARL174" s="93"/>
      <c r="ARM174" s="93"/>
      <c r="ARN174" s="93"/>
      <c r="ARO174" s="93"/>
      <c r="ARP174" s="93"/>
      <c r="ARQ174" s="93"/>
      <c r="ARR174" s="93"/>
      <c r="ARS174" s="93"/>
      <c r="ART174" s="93"/>
      <c r="ARU174" s="93"/>
      <c r="ARV174" s="93"/>
      <c r="ARW174" s="93"/>
      <c r="ARX174" s="93"/>
      <c r="ARY174" s="93"/>
      <c r="ARZ174" s="93"/>
      <c r="ASA174" s="93"/>
      <c r="ASB174" s="93"/>
      <c r="ASC174" s="93"/>
      <c r="ASD174" s="93"/>
      <c r="ASE174" s="93"/>
      <c r="ASF174" s="93"/>
      <c r="ASG174" s="93"/>
      <c r="ASH174" s="93"/>
      <c r="ASI174" s="93"/>
      <c r="ASJ174" s="93"/>
      <c r="ASK174" s="93"/>
      <c r="ASL174" s="93"/>
      <c r="ASM174" s="93"/>
      <c r="ASN174" s="93"/>
      <c r="ASO174" s="93"/>
      <c r="ASP174" s="93"/>
      <c r="ASQ174" s="93"/>
      <c r="ASR174" s="93"/>
      <c r="ASS174" s="93"/>
      <c r="AST174" s="93"/>
      <c r="ASU174" s="93"/>
      <c r="ASV174" s="93"/>
      <c r="ASW174" s="93"/>
      <c r="ASX174" s="93"/>
      <c r="ASY174" s="93"/>
      <c r="ASZ174" s="93"/>
      <c r="ATA174" s="93"/>
      <c r="ATB174" s="93"/>
      <c r="ATC174" s="93"/>
      <c r="ATD174" s="93"/>
      <c r="ATE174" s="93"/>
      <c r="ATF174" s="93"/>
      <c r="ATG174" s="93"/>
      <c r="ATH174" s="93"/>
      <c r="ATI174" s="93"/>
      <c r="ATJ174" s="93"/>
      <c r="ATK174" s="93"/>
      <c r="ATL174" s="93"/>
      <c r="ATM174" s="93"/>
      <c r="ATN174" s="93"/>
      <c r="ATO174" s="93"/>
      <c r="ATP174" s="93"/>
      <c r="ATQ174" s="93"/>
      <c r="ATR174" s="93"/>
      <c r="ATS174" s="93"/>
      <c r="ATT174" s="93"/>
      <c r="ATU174" s="93"/>
      <c r="ATV174" s="93"/>
      <c r="ATW174" s="93"/>
      <c r="ATX174" s="93"/>
      <c r="ATY174" s="93"/>
      <c r="ATZ174" s="93"/>
      <c r="AUA174" s="93"/>
      <c r="AUB174" s="93"/>
      <c r="AUC174" s="93"/>
      <c r="AUD174" s="93"/>
      <c r="AUE174" s="93"/>
      <c r="AUF174" s="93"/>
      <c r="AUG174" s="93"/>
      <c r="AUH174" s="93"/>
      <c r="AUI174" s="93"/>
      <c r="AUJ174" s="93"/>
      <c r="AUK174" s="93"/>
      <c r="AUL174" s="93"/>
      <c r="AUM174" s="93"/>
      <c r="AUN174" s="93"/>
      <c r="AUO174" s="93"/>
      <c r="AUP174" s="93"/>
      <c r="AUQ174" s="93"/>
      <c r="AUR174" s="93"/>
      <c r="AUS174" s="93"/>
      <c r="AUT174" s="93"/>
      <c r="AUU174" s="93"/>
      <c r="AUV174" s="93"/>
      <c r="AUW174" s="93"/>
      <c r="AUX174" s="93"/>
      <c r="AUY174" s="93"/>
      <c r="AUZ174" s="93"/>
      <c r="AVA174" s="93"/>
      <c r="AVB174" s="93"/>
      <c r="AVC174" s="93"/>
      <c r="AVD174" s="93"/>
      <c r="AVE174" s="93"/>
      <c r="AVF174" s="93"/>
      <c r="AVG174" s="93"/>
      <c r="AVH174" s="93"/>
      <c r="AVI174" s="93"/>
      <c r="AVJ174" s="93"/>
      <c r="AVK174" s="93"/>
      <c r="AVL174" s="93"/>
      <c r="AVM174" s="93"/>
      <c r="AVN174" s="93"/>
      <c r="AVO174" s="93"/>
      <c r="AVP174" s="93"/>
      <c r="AVQ174" s="93"/>
      <c r="AVR174" s="93"/>
      <c r="AVS174" s="93"/>
      <c r="AVT174" s="93"/>
      <c r="AVU174" s="93"/>
      <c r="AVV174" s="93"/>
      <c r="AVW174" s="93"/>
      <c r="AVX174" s="93"/>
      <c r="AVY174" s="93"/>
      <c r="AVZ174" s="93"/>
      <c r="AWA174" s="93"/>
      <c r="AWB174" s="93"/>
      <c r="AWC174" s="93"/>
      <c r="AWD174" s="93"/>
      <c r="AWE174" s="93"/>
      <c r="AWF174" s="93"/>
      <c r="AWG174" s="93"/>
      <c r="AWH174" s="93"/>
      <c r="AWI174" s="93"/>
      <c r="AWJ174" s="93"/>
      <c r="AWK174" s="93"/>
      <c r="AWL174" s="93"/>
      <c r="AWM174" s="93"/>
      <c r="AWN174" s="93"/>
      <c r="AWO174" s="93"/>
      <c r="AWP174" s="93"/>
      <c r="AWQ174" s="93"/>
      <c r="AWR174" s="93"/>
      <c r="AWS174" s="93"/>
      <c r="AWT174" s="93"/>
      <c r="AWU174" s="93"/>
      <c r="AWV174" s="93"/>
      <c r="AWW174" s="93"/>
      <c r="AWX174" s="93"/>
      <c r="AWY174" s="93"/>
      <c r="AWZ174" s="93"/>
      <c r="AXA174" s="93"/>
      <c r="AXB174" s="93"/>
      <c r="AXC174" s="93"/>
      <c r="AXD174" s="93"/>
      <c r="AXE174" s="93"/>
      <c r="AXF174" s="93"/>
      <c r="AXG174" s="93"/>
      <c r="AXH174" s="93"/>
      <c r="AXI174" s="93"/>
      <c r="AXJ174" s="93"/>
      <c r="AXK174" s="93"/>
      <c r="AXL174" s="93"/>
      <c r="AXM174" s="93"/>
      <c r="AXN174" s="93"/>
      <c r="AXO174" s="93"/>
      <c r="AXP174" s="93"/>
      <c r="AXQ174" s="93"/>
      <c r="AXR174" s="93"/>
      <c r="AXS174" s="93"/>
      <c r="AXT174" s="93"/>
      <c r="AXU174" s="93"/>
      <c r="AXV174" s="93"/>
      <c r="AXW174" s="93"/>
      <c r="AXX174" s="93"/>
      <c r="AXY174" s="93"/>
      <c r="AXZ174" s="93"/>
      <c r="AYA174" s="93"/>
      <c r="AYB174" s="93"/>
      <c r="AYC174" s="93"/>
      <c r="AYD174" s="93"/>
      <c r="AYE174" s="93"/>
      <c r="AYF174" s="93"/>
      <c r="AYG174" s="93"/>
      <c r="AYH174" s="93"/>
      <c r="AYI174" s="93"/>
      <c r="AYJ174" s="93"/>
      <c r="AYK174" s="93"/>
      <c r="AYL174" s="93"/>
      <c r="AYM174" s="93"/>
      <c r="AYN174" s="93"/>
      <c r="AYO174" s="93"/>
      <c r="AYP174" s="93"/>
      <c r="AYQ174" s="93"/>
      <c r="AYR174" s="93"/>
      <c r="AYS174" s="93"/>
      <c r="AYT174" s="93"/>
      <c r="AYU174" s="93"/>
      <c r="AYV174" s="93"/>
      <c r="AYW174" s="93"/>
      <c r="AYX174" s="93"/>
      <c r="AYY174" s="93"/>
      <c r="AYZ174" s="93"/>
      <c r="AZA174" s="93"/>
      <c r="AZB174" s="93"/>
      <c r="AZC174" s="93"/>
      <c r="AZD174" s="93"/>
      <c r="AZE174" s="93"/>
      <c r="AZF174" s="93"/>
      <c r="AZG174" s="93"/>
      <c r="AZH174" s="93"/>
      <c r="AZI174" s="93"/>
      <c r="AZJ174" s="93"/>
      <c r="AZK174" s="93"/>
      <c r="AZL174" s="93"/>
      <c r="AZM174" s="93"/>
      <c r="AZN174" s="93"/>
      <c r="AZO174" s="93"/>
      <c r="AZP174" s="93"/>
      <c r="AZQ174" s="93"/>
      <c r="AZR174" s="93"/>
      <c r="AZS174" s="93"/>
      <c r="AZT174" s="93"/>
      <c r="AZU174" s="93"/>
      <c r="AZV174" s="93"/>
      <c r="AZW174" s="93"/>
      <c r="AZX174" s="93"/>
      <c r="AZY174" s="93"/>
      <c r="AZZ174" s="93"/>
      <c r="BAA174" s="93"/>
      <c r="BAB174" s="93"/>
      <c r="BAC174" s="93"/>
      <c r="BAD174" s="93"/>
      <c r="BAE174" s="93"/>
      <c r="BAF174" s="93"/>
      <c r="BAG174" s="93"/>
      <c r="BAH174" s="93"/>
      <c r="BAI174" s="93"/>
      <c r="BAJ174" s="93"/>
      <c r="BAK174" s="93"/>
      <c r="BAL174" s="93"/>
      <c r="BAM174" s="93"/>
      <c r="BAN174" s="93"/>
      <c r="BAO174" s="93"/>
      <c r="BAP174" s="93"/>
      <c r="BAQ174" s="93"/>
      <c r="BAR174" s="93"/>
      <c r="BAS174" s="93"/>
      <c r="BAT174" s="93"/>
      <c r="BAU174" s="93"/>
      <c r="BAV174" s="93"/>
      <c r="BAW174" s="93"/>
      <c r="BAX174" s="93"/>
      <c r="BAY174" s="93"/>
      <c r="BAZ174" s="93"/>
      <c r="BBA174" s="93"/>
      <c r="BBB174" s="93"/>
      <c r="BBC174" s="93"/>
      <c r="BBD174" s="93"/>
      <c r="BBE174" s="93"/>
      <c r="BBF174" s="93"/>
      <c r="BBG174" s="93"/>
      <c r="BBH174" s="93"/>
      <c r="BBI174" s="93"/>
      <c r="BBJ174" s="93"/>
      <c r="BBK174" s="93"/>
      <c r="BBL174" s="93"/>
      <c r="BBM174" s="93"/>
      <c r="BBN174" s="93"/>
      <c r="BBO174" s="93"/>
      <c r="BBP174" s="93"/>
      <c r="BBQ174" s="93"/>
      <c r="BBR174" s="93"/>
      <c r="BBS174" s="93"/>
      <c r="BBT174" s="93"/>
      <c r="BBU174" s="93"/>
      <c r="BBV174" s="93"/>
      <c r="BBW174" s="93"/>
      <c r="BBX174" s="93"/>
      <c r="BBY174" s="93"/>
      <c r="BBZ174" s="93"/>
      <c r="BCA174" s="93"/>
      <c r="BCB174" s="93"/>
      <c r="BCC174" s="93"/>
      <c r="BCD174" s="93"/>
      <c r="BCE174" s="93"/>
      <c r="BCF174" s="93"/>
      <c r="BCG174" s="93"/>
      <c r="BCH174" s="93"/>
      <c r="BCI174" s="93"/>
      <c r="BCJ174" s="93"/>
      <c r="BCK174" s="93"/>
      <c r="BCL174" s="93"/>
      <c r="BCM174" s="93"/>
      <c r="BCN174" s="93"/>
      <c r="BCO174" s="93"/>
      <c r="BCP174" s="93"/>
      <c r="BCQ174" s="93"/>
      <c r="BCR174" s="93"/>
      <c r="BCS174" s="93"/>
      <c r="BCT174" s="93"/>
      <c r="BCU174" s="93"/>
      <c r="BCV174" s="93"/>
      <c r="BCW174" s="93"/>
      <c r="BCX174" s="93"/>
      <c r="BCY174" s="93"/>
      <c r="BCZ174" s="93"/>
      <c r="BDA174" s="93"/>
      <c r="BDB174" s="93"/>
      <c r="BDC174" s="93"/>
      <c r="BDD174" s="93"/>
      <c r="BDE174" s="93"/>
      <c r="BDF174" s="93"/>
      <c r="BDG174" s="93"/>
      <c r="BDH174" s="93"/>
      <c r="BDI174" s="93"/>
      <c r="BDJ174" s="93"/>
      <c r="BDK174" s="93"/>
      <c r="BDL174" s="93"/>
      <c r="BDM174" s="93"/>
      <c r="BDN174" s="93"/>
      <c r="BDO174" s="93"/>
      <c r="BDP174" s="93"/>
      <c r="BDQ174" s="93"/>
      <c r="BDR174" s="93"/>
      <c r="BDS174" s="93"/>
      <c r="BDT174" s="93"/>
      <c r="BDU174" s="93"/>
      <c r="BDV174" s="93"/>
      <c r="BDW174" s="93"/>
      <c r="BDX174" s="93"/>
      <c r="BDY174" s="93"/>
      <c r="BDZ174" s="93"/>
      <c r="BEA174" s="93"/>
      <c r="BEB174" s="93"/>
      <c r="BEC174" s="93"/>
      <c r="BED174" s="93"/>
      <c r="BEE174" s="93"/>
      <c r="BEF174" s="93"/>
      <c r="BEG174" s="93"/>
      <c r="BEH174" s="93"/>
      <c r="BEI174" s="93"/>
      <c r="BEJ174" s="93"/>
      <c r="BEK174" s="93"/>
      <c r="BEL174" s="93"/>
      <c r="BEM174" s="93"/>
      <c r="BEN174" s="93"/>
      <c r="BEO174" s="93"/>
      <c r="BEP174" s="93"/>
      <c r="BEQ174" s="93"/>
      <c r="BER174" s="93"/>
      <c r="BES174" s="93"/>
      <c r="BET174" s="93"/>
      <c r="BEU174" s="93"/>
      <c r="BEV174" s="93"/>
      <c r="BEW174" s="93"/>
      <c r="BEX174" s="93"/>
      <c r="BEY174" s="93"/>
      <c r="BEZ174" s="93"/>
      <c r="BFA174" s="93"/>
      <c r="BFB174" s="93"/>
      <c r="BFC174" s="93"/>
      <c r="BFD174" s="93"/>
      <c r="BFE174" s="93"/>
      <c r="BFF174" s="93"/>
      <c r="BFG174" s="93"/>
      <c r="BFH174" s="93"/>
      <c r="BFI174" s="93"/>
      <c r="BFJ174" s="93"/>
      <c r="BFK174" s="93"/>
      <c r="BFL174" s="93"/>
      <c r="BFM174" s="93"/>
      <c r="BFN174" s="93"/>
      <c r="BFO174" s="93"/>
      <c r="BFP174" s="93"/>
      <c r="BFQ174" s="93"/>
      <c r="BFR174" s="93"/>
      <c r="BFS174" s="93"/>
      <c r="BFT174" s="93"/>
      <c r="BFU174" s="93"/>
      <c r="BFV174" s="93"/>
      <c r="BFW174" s="93"/>
      <c r="BFX174" s="93"/>
      <c r="BFY174" s="93"/>
      <c r="BFZ174" s="93"/>
      <c r="BGA174" s="93"/>
      <c r="BGB174" s="93"/>
      <c r="BGC174" s="93"/>
      <c r="BGD174" s="93"/>
      <c r="BGE174" s="93"/>
      <c r="BGF174" s="93"/>
      <c r="BGG174" s="93"/>
      <c r="BGH174" s="93"/>
      <c r="BGI174" s="93"/>
      <c r="BGJ174" s="93"/>
      <c r="BGK174" s="93"/>
      <c r="BGL174" s="93"/>
      <c r="BGM174" s="93"/>
      <c r="BGN174" s="93"/>
      <c r="BGO174" s="93"/>
      <c r="BGP174" s="93"/>
      <c r="BGQ174" s="93"/>
      <c r="BGR174" s="93"/>
      <c r="BGS174" s="93"/>
      <c r="BGT174" s="93"/>
      <c r="BGU174" s="93"/>
      <c r="BGV174" s="93"/>
      <c r="BGW174" s="93"/>
      <c r="BGX174" s="93"/>
      <c r="BGY174" s="93"/>
      <c r="BGZ174" s="93"/>
      <c r="BHA174" s="93"/>
      <c r="BHB174" s="93"/>
      <c r="BHC174" s="93"/>
      <c r="BHD174" s="93"/>
      <c r="BHE174" s="93"/>
      <c r="BHF174" s="93"/>
      <c r="BHG174" s="93"/>
      <c r="BHH174" s="93"/>
      <c r="BHI174" s="93"/>
      <c r="BHJ174" s="93"/>
      <c r="BHK174" s="93"/>
      <c r="BHL174" s="93"/>
      <c r="BHM174" s="93"/>
      <c r="BHN174" s="93"/>
      <c r="BHO174" s="93"/>
      <c r="BHP174" s="93"/>
      <c r="BHQ174" s="93"/>
      <c r="BHR174" s="93"/>
      <c r="BHS174" s="93"/>
      <c r="BHT174" s="93"/>
      <c r="BHU174" s="93"/>
      <c r="BHV174" s="93"/>
      <c r="BHW174" s="93"/>
      <c r="BHX174" s="93"/>
      <c r="BHY174" s="93"/>
      <c r="BHZ174" s="93"/>
      <c r="BIA174" s="93"/>
      <c r="BIB174" s="93"/>
      <c r="BIC174" s="93"/>
      <c r="BID174" s="93"/>
      <c r="BIE174" s="93"/>
      <c r="BIF174" s="93"/>
      <c r="BIG174" s="93"/>
      <c r="BIH174" s="93"/>
      <c r="BII174" s="93"/>
      <c r="BIJ174" s="93"/>
      <c r="BIK174" s="93"/>
      <c r="BIL174" s="93"/>
      <c r="BIM174" s="93"/>
      <c r="BIN174" s="93"/>
      <c r="BIO174" s="93"/>
      <c r="BIP174" s="93"/>
      <c r="BIQ174" s="93"/>
      <c r="BIR174" s="93"/>
      <c r="BIS174" s="93"/>
      <c r="BIT174" s="93"/>
      <c r="BIU174" s="93"/>
      <c r="BIV174" s="93"/>
      <c r="BIW174" s="93"/>
      <c r="BIX174" s="93"/>
      <c r="BIY174" s="93"/>
      <c r="BIZ174" s="93"/>
      <c r="BJA174" s="93"/>
      <c r="BJB174" s="93"/>
      <c r="BJC174" s="93"/>
      <c r="BJD174" s="93"/>
      <c r="BJE174" s="93"/>
      <c r="BJF174" s="93"/>
      <c r="BJG174" s="93"/>
      <c r="BJH174" s="93"/>
      <c r="BJI174" s="93"/>
      <c r="BJJ174" s="93"/>
      <c r="BJK174" s="93"/>
      <c r="BJL174" s="93"/>
      <c r="BJM174" s="93"/>
      <c r="BJN174" s="93"/>
      <c r="BJO174" s="93"/>
      <c r="BJP174" s="93"/>
      <c r="BJQ174" s="93"/>
      <c r="BJR174" s="93"/>
      <c r="BJS174" s="93"/>
      <c r="BJT174" s="93"/>
      <c r="BJU174" s="93"/>
      <c r="BJV174" s="93"/>
      <c r="BJW174" s="93"/>
      <c r="BJX174" s="93"/>
      <c r="BJY174" s="93"/>
      <c r="BJZ174" s="93"/>
      <c r="BKA174" s="93"/>
      <c r="BKB174" s="93"/>
      <c r="BKC174" s="93"/>
      <c r="BKD174" s="93"/>
      <c r="BKE174" s="93"/>
      <c r="BKF174" s="93"/>
      <c r="BKG174" s="93"/>
      <c r="BKH174" s="93"/>
      <c r="BKI174" s="93"/>
      <c r="BKJ174" s="93"/>
      <c r="BKK174" s="93"/>
      <c r="BKL174" s="93"/>
      <c r="BKM174" s="93"/>
      <c r="BKN174" s="93"/>
      <c r="BKO174" s="93"/>
      <c r="BKP174" s="93"/>
      <c r="BKQ174" s="93"/>
      <c r="BKR174" s="93"/>
      <c r="BKS174" s="93"/>
      <c r="BKT174" s="93"/>
      <c r="BKU174" s="93"/>
      <c r="BKV174" s="93"/>
      <c r="BKW174" s="93"/>
      <c r="BKX174" s="93"/>
      <c r="BKY174" s="93"/>
      <c r="BKZ174" s="93"/>
      <c r="BLA174" s="93"/>
      <c r="BLB174" s="93"/>
      <c r="BLC174" s="93"/>
      <c r="BLD174" s="93"/>
      <c r="BLE174" s="93"/>
      <c r="BLF174" s="93"/>
      <c r="BLG174" s="93"/>
      <c r="BLH174" s="93"/>
      <c r="BLI174" s="93"/>
      <c r="BLJ174" s="93"/>
      <c r="BLK174" s="93"/>
      <c r="BLL174" s="93"/>
      <c r="BLM174" s="93"/>
      <c r="BLN174" s="93"/>
      <c r="BLO174" s="93"/>
      <c r="BLP174" s="93"/>
      <c r="BLQ174" s="93"/>
      <c r="BLR174" s="93"/>
      <c r="BLS174" s="93"/>
      <c r="BLT174" s="93"/>
      <c r="BLU174" s="93"/>
      <c r="BLV174" s="93"/>
      <c r="BLW174" s="93"/>
      <c r="BLX174" s="93"/>
      <c r="BLY174" s="93"/>
      <c r="BLZ174" s="93"/>
      <c r="BMA174" s="93"/>
      <c r="BMB174" s="93"/>
      <c r="BMC174" s="93"/>
      <c r="BMD174" s="93"/>
      <c r="BME174" s="93"/>
      <c r="BMF174" s="93"/>
      <c r="BMG174" s="93"/>
      <c r="BMH174" s="93"/>
      <c r="BMI174" s="93"/>
      <c r="BMJ174" s="93"/>
      <c r="BMK174" s="93"/>
      <c r="BML174" s="93"/>
      <c r="BMM174" s="93"/>
      <c r="BMN174" s="93"/>
      <c r="BMO174" s="93"/>
      <c r="BMP174" s="93"/>
      <c r="BMQ174" s="93"/>
      <c r="BMR174" s="93"/>
      <c r="BMS174" s="93"/>
      <c r="BMT174" s="93"/>
      <c r="BMU174" s="93"/>
      <c r="BMV174" s="93"/>
      <c r="BMW174" s="93"/>
      <c r="BMX174" s="93"/>
      <c r="BMY174" s="93"/>
      <c r="BMZ174" s="93"/>
      <c r="BNA174" s="93"/>
      <c r="BNB174" s="93"/>
      <c r="BNC174" s="93"/>
      <c r="BND174" s="93"/>
      <c r="BNE174" s="93"/>
      <c r="BNF174" s="93"/>
      <c r="BNG174" s="93"/>
      <c r="BNH174" s="93"/>
      <c r="BNI174" s="93"/>
      <c r="BNJ174" s="93"/>
      <c r="BNK174" s="93"/>
      <c r="BNL174" s="93"/>
      <c r="BNM174" s="93"/>
      <c r="BNN174" s="93"/>
      <c r="BNO174" s="93"/>
      <c r="BNP174" s="93"/>
      <c r="BNQ174" s="93"/>
      <c r="BNR174" s="93"/>
      <c r="BNS174" s="93"/>
      <c r="BNT174" s="93"/>
      <c r="BNU174" s="93"/>
      <c r="BNV174" s="93"/>
      <c r="BNW174" s="93"/>
      <c r="BNX174" s="93"/>
      <c r="BNY174" s="93"/>
      <c r="BNZ174" s="93"/>
      <c r="BOA174" s="93"/>
      <c r="BOB174" s="93"/>
      <c r="BOC174" s="93"/>
      <c r="BOD174" s="93"/>
      <c r="BOE174" s="93"/>
      <c r="BOF174" s="93"/>
      <c r="BOG174" s="93"/>
      <c r="BOH174" s="93"/>
      <c r="BOI174" s="93"/>
      <c r="BOJ174" s="93"/>
      <c r="BOK174" s="93"/>
      <c r="BOL174" s="93"/>
      <c r="BOM174" s="93"/>
      <c r="BON174" s="93"/>
      <c r="BOO174" s="93"/>
      <c r="BOP174" s="93"/>
      <c r="BOQ174" s="93"/>
      <c r="BOR174" s="93"/>
      <c r="BOS174" s="93"/>
      <c r="BOT174" s="93"/>
      <c r="BOU174" s="93"/>
      <c r="BOV174" s="93"/>
      <c r="BOW174" s="93"/>
      <c r="BOX174" s="93"/>
      <c r="BOY174" s="93"/>
      <c r="BOZ174" s="93"/>
      <c r="BPA174" s="93"/>
      <c r="BPB174" s="93"/>
      <c r="BPC174" s="93"/>
      <c r="BPD174" s="93"/>
      <c r="BPE174" s="93"/>
      <c r="BPF174" s="93"/>
      <c r="BPG174" s="93"/>
      <c r="BPH174" s="93"/>
      <c r="BPI174" s="93"/>
      <c r="BPJ174" s="93"/>
      <c r="BPK174" s="93"/>
      <c r="BPL174" s="93"/>
      <c r="BPM174" s="93"/>
      <c r="BPN174" s="93"/>
      <c r="BPO174" s="93"/>
      <c r="BPP174" s="93"/>
      <c r="BPQ174" s="93"/>
      <c r="BPR174" s="93"/>
      <c r="BPS174" s="93"/>
      <c r="BPT174" s="93"/>
      <c r="BPU174" s="93"/>
      <c r="BPV174" s="93"/>
      <c r="BPW174" s="93"/>
      <c r="BPX174" s="93"/>
      <c r="BPY174" s="93"/>
      <c r="BPZ174" s="93"/>
      <c r="BQA174" s="93"/>
      <c r="BQB174" s="93"/>
      <c r="BQC174" s="93"/>
      <c r="BQD174" s="93"/>
      <c r="BQE174" s="93"/>
      <c r="BQF174" s="93"/>
      <c r="BQG174" s="93"/>
      <c r="BQH174" s="93"/>
      <c r="BQI174" s="93"/>
      <c r="BQJ174" s="93"/>
      <c r="BQK174" s="93"/>
      <c r="BQL174" s="93"/>
      <c r="BQM174" s="93"/>
      <c r="BQN174" s="93"/>
      <c r="BQO174" s="93"/>
      <c r="BQP174" s="93"/>
      <c r="BQQ174" s="93"/>
      <c r="BQR174" s="93"/>
      <c r="BQS174" s="93"/>
      <c r="BQT174" s="93"/>
      <c r="BQU174" s="93"/>
      <c r="BQV174" s="93"/>
      <c r="BQW174" s="93"/>
      <c r="BQX174" s="93"/>
      <c r="BQY174" s="93"/>
      <c r="BQZ174" s="93"/>
      <c r="BRA174" s="93"/>
      <c r="BRB174" s="93"/>
      <c r="BRC174" s="93"/>
      <c r="BRD174" s="93"/>
      <c r="BRE174" s="93"/>
      <c r="BRF174" s="93"/>
      <c r="BRG174" s="93"/>
      <c r="BRH174" s="93"/>
      <c r="BRI174" s="93"/>
      <c r="BRJ174" s="93"/>
      <c r="BRK174" s="93"/>
      <c r="BRL174" s="93"/>
      <c r="BRM174" s="93"/>
      <c r="BRN174" s="93"/>
      <c r="BRO174" s="93"/>
      <c r="BRP174" s="93"/>
      <c r="BRQ174" s="93"/>
      <c r="BRR174" s="93"/>
      <c r="BRS174" s="93"/>
      <c r="BRT174" s="93"/>
      <c r="BRU174" s="93"/>
      <c r="BRV174" s="93"/>
      <c r="BRW174" s="93"/>
      <c r="BRX174" s="93"/>
      <c r="BRY174" s="93"/>
      <c r="BRZ174" s="93"/>
      <c r="BSA174" s="93"/>
      <c r="BSB174" s="93"/>
      <c r="BSC174" s="93"/>
      <c r="BSD174" s="93"/>
      <c r="BSE174" s="93"/>
      <c r="BSF174" s="93"/>
      <c r="BSG174" s="93"/>
      <c r="BSH174" s="93"/>
      <c r="BSI174" s="93"/>
      <c r="BSJ174" s="93"/>
      <c r="BSK174" s="93"/>
      <c r="BSL174" s="93"/>
      <c r="BSM174" s="93"/>
      <c r="BSN174" s="93"/>
      <c r="BSO174" s="93"/>
      <c r="BSP174" s="93"/>
      <c r="BSQ174" s="93"/>
      <c r="BSR174" s="93"/>
      <c r="BSS174" s="93"/>
      <c r="BST174" s="93"/>
      <c r="BSU174" s="93"/>
      <c r="BSV174" s="93"/>
      <c r="BSW174" s="93"/>
      <c r="BSX174" s="93"/>
      <c r="BSY174" s="93"/>
      <c r="BSZ174" s="93"/>
      <c r="BTA174" s="93"/>
      <c r="BTB174" s="93"/>
      <c r="BTC174" s="93"/>
      <c r="BTD174" s="93"/>
      <c r="BTE174" s="93"/>
      <c r="BTF174" s="93"/>
      <c r="BTG174" s="93"/>
      <c r="BTH174" s="93"/>
      <c r="BTI174" s="93"/>
      <c r="BTJ174" s="93"/>
      <c r="BTK174" s="93"/>
      <c r="BTL174" s="93"/>
      <c r="BTM174" s="93"/>
      <c r="BTN174" s="93"/>
      <c r="BTO174" s="93"/>
      <c r="BTP174" s="93"/>
      <c r="BTQ174" s="93"/>
      <c r="BTR174" s="93"/>
      <c r="BTS174" s="93"/>
      <c r="BTT174" s="93"/>
      <c r="BTU174" s="93"/>
      <c r="BTV174" s="93"/>
      <c r="BTW174" s="93"/>
      <c r="BTX174" s="93"/>
      <c r="BTY174" s="93"/>
      <c r="BTZ174" s="93"/>
      <c r="BUA174" s="93"/>
      <c r="BUB174" s="93"/>
      <c r="BUC174" s="93"/>
      <c r="BUD174" s="93"/>
      <c r="BUE174" s="93"/>
      <c r="BUF174" s="93"/>
      <c r="BUG174" s="93"/>
      <c r="BUH174" s="93"/>
      <c r="BUI174" s="93"/>
      <c r="BUJ174" s="93"/>
      <c r="BUK174" s="93"/>
      <c r="BUL174" s="93"/>
      <c r="BUM174" s="93"/>
      <c r="BUN174" s="93"/>
      <c r="BUO174" s="93"/>
      <c r="BUP174" s="93"/>
      <c r="BUQ174" s="93"/>
      <c r="BUR174" s="93"/>
      <c r="BUS174" s="93"/>
      <c r="BUT174" s="93"/>
      <c r="BUU174" s="93"/>
      <c r="BUV174" s="93"/>
      <c r="BUW174" s="93"/>
      <c r="BUX174" s="93"/>
      <c r="BUY174" s="93"/>
      <c r="BUZ174" s="93"/>
      <c r="BVA174" s="93"/>
      <c r="BVB174" s="93"/>
      <c r="BVC174" s="93"/>
      <c r="BVD174" s="93"/>
      <c r="BVE174" s="93"/>
      <c r="BVF174" s="93"/>
      <c r="BVG174" s="93"/>
      <c r="BVH174" s="93"/>
      <c r="BVI174" s="93"/>
      <c r="BVJ174" s="93"/>
      <c r="BVK174" s="93"/>
      <c r="BVL174" s="93"/>
      <c r="BVM174" s="93"/>
      <c r="BVN174" s="93"/>
      <c r="BVO174" s="93"/>
      <c r="BVP174" s="93"/>
      <c r="BVQ174" s="93"/>
      <c r="BVR174" s="93"/>
      <c r="BVS174" s="93"/>
      <c r="BVT174" s="93"/>
      <c r="BVU174" s="93"/>
      <c r="BVV174" s="93"/>
      <c r="BVW174" s="93"/>
      <c r="BVX174" s="93"/>
      <c r="BVY174" s="93"/>
      <c r="BVZ174" s="93"/>
      <c r="BWA174" s="93"/>
      <c r="BWB174" s="93"/>
      <c r="BWC174" s="93"/>
      <c r="BWD174" s="93"/>
      <c r="BWE174" s="93"/>
      <c r="BWF174" s="93"/>
      <c r="BWG174" s="93"/>
      <c r="BWH174" s="93"/>
      <c r="BWI174" s="93"/>
      <c r="BWJ174" s="93"/>
      <c r="BWK174" s="93"/>
      <c r="BWL174" s="93"/>
      <c r="BWM174" s="93"/>
      <c r="BWN174" s="93"/>
      <c r="BWO174" s="93"/>
      <c r="BWP174" s="93"/>
      <c r="BWQ174" s="93"/>
      <c r="BWR174" s="93"/>
      <c r="BWS174" s="93"/>
      <c r="BWT174" s="93"/>
      <c r="BWU174" s="93"/>
      <c r="BWV174" s="93"/>
      <c r="BWW174" s="93"/>
      <c r="BWX174" s="93"/>
      <c r="BWY174" s="93"/>
      <c r="BWZ174" s="93"/>
      <c r="BXA174" s="93"/>
      <c r="BXB174" s="93"/>
      <c r="BXC174" s="93"/>
      <c r="BXD174" s="93"/>
      <c r="BXE174" s="93"/>
      <c r="BXF174" s="93"/>
      <c r="BXG174" s="93"/>
      <c r="BXH174" s="93"/>
      <c r="BXI174" s="93"/>
      <c r="BXJ174" s="93"/>
      <c r="BXK174" s="93"/>
      <c r="BXL174" s="93"/>
      <c r="BXM174" s="93"/>
      <c r="BXN174" s="93"/>
      <c r="BXO174" s="93"/>
      <c r="BXP174" s="93"/>
      <c r="BXQ174" s="93"/>
      <c r="BXR174" s="93"/>
      <c r="BXS174" s="93"/>
      <c r="BXT174" s="93"/>
      <c r="BXU174" s="93"/>
      <c r="BXV174" s="93"/>
      <c r="BXW174" s="93"/>
      <c r="BXX174" s="93"/>
      <c r="BXY174" s="93"/>
      <c r="BXZ174" s="93"/>
      <c r="BYA174" s="93"/>
      <c r="BYB174" s="93"/>
      <c r="BYC174" s="93"/>
      <c r="BYD174" s="93"/>
      <c r="BYE174" s="93"/>
      <c r="BYF174" s="93"/>
      <c r="BYG174" s="93"/>
      <c r="BYH174" s="93"/>
      <c r="BYI174" s="93"/>
      <c r="BYJ174" s="93"/>
      <c r="BYK174" s="93"/>
      <c r="BYL174" s="93"/>
      <c r="BYM174" s="93"/>
      <c r="BYN174" s="93"/>
      <c r="BYO174" s="93"/>
      <c r="BYP174" s="93"/>
      <c r="BYQ174" s="93"/>
      <c r="BYR174" s="93"/>
      <c r="BYS174" s="93"/>
      <c r="BYT174" s="93"/>
      <c r="BYU174" s="93"/>
      <c r="BYV174" s="93"/>
      <c r="BYW174" s="93"/>
      <c r="BYX174" s="93"/>
      <c r="BYY174" s="93"/>
      <c r="BYZ174" s="93"/>
      <c r="BZA174" s="93"/>
      <c r="BZB174" s="93"/>
      <c r="BZC174" s="93"/>
      <c r="BZD174" s="93"/>
      <c r="BZE174" s="93"/>
      <c r="BZF174" s="93"/>
      <c r="BZG174" s="93"/>
      <c r="BZH174" s="93"/>
      <c r="BZI174" s="93"/>
      <c r="BZJ174" s="93"/>
      <c r="BZK174" s="93"/>
      <c r="BZL174" s="93"/>
      <c r="BZM174" s="93"/>
      <c r="BZN174" s="93"/>
      <c r="BZO174" s="93"/>
      <c r="BZP174" s="93"/>
      <c r="BZQ174" s="93"/>
      <c r="BZR174" s="93"/>
      <c r="BZS174" s="93"/>
      <c r="BZT174" s="93"/>
      <c r="BZU174" s="93"/>
      <c r="BZV174" s="93"/>
      <c r="BZW174" s="93"/>
      <c r="BZX174" s="93"/>
      <c r="BZY174" s="93"/>
      <c r="BZZ174" s="93"/>
      <c r="CAA174" s="93"/>
      <c r="CAB174" s="93"/>
      <c r="CAC174" s="93"/>
      <c r="CAD174" s="93"/>
      <c r="CAE174" s="93"/>
      <c r="CAF174" s="93"/>
      <c r="CAG174" s="93"/>
      <c r="CAH174" s="93"/>
      <c r="CAI174" s="93"/>
      <c r="CAJ174" s="93"/>
      <c r="CAK174" s="93"/>
      <c r="CAL174" s="93"/>
      <c r="CAM174" s="93"/>
      <c r="CAN174" s="93"/>
      <c r="CAO174" s="93"/>
      <c r="CAP174" s="93"/>
      <c r="CAQ174" s="93"/>
      <c r="CAR174" s="93"/>
      <c r="CAS174" s="93"/>
      <c r="CAT174" s="93"/>
      <c r="CAU174" s="93"/>
      <c r="CAV174" s="93"/>
      <c r="CAW174" s="93"/>
      <c r="CAX174" s="93"/>
      <c r="CAY174" s="93"/>
      <c r="CAZ174" s="93"/>
      <c r="CBA174" s="93"/>
      <c r="CBB174" s="93"/>
      <c r="CBC174" s="93"/>
      <c r="CBD174" s="93"/>
      <c r="CBE174" s="93"/>
      <c r="CBF174" s="93"/>
      <c r="CBG174" s="93"/>
      <c r="CBH174" s="93"/>
      <c r="CBI174" s="93"/>
      <c r="CBJ174" s="93"/>
      <c r="CBK174" s="93"/>
      <c r="CBL174" s="93"/>
      <c r="CBM174" s="93"/>
      <c r="CBN174" s="93"/>
      <c r="CBO174" s="93"/>
      <c r="CBP174" s="93"/>
      <c r="CBQ174" s="93"/>
      <c r="CBR174" s="93"/>
      <c r="CBS174" s="93"/>
      <c r="CBT174" s="93"/>
      <c r="CBU174" s="93"/>
      <c r="CBV174" s="93"/>
      <c r="CBW174" s="93"/>
      <c r="CBX174" s="93"/>
      <c r="CBY174" s="93"/>
      <c r="CBZ174" s="93"/>
      <c r="CCA174" s="93"/>
      <c r="CCB174" s="93"/>
      <c r="CCC174" s="93"/>
      <c r="CCD174" s="93"/>
      <c r="CCE174" s="93"/>
      <c r="CCF174" s="93"/>
      <c r="CCG174" s="93"/>
      <c r="CCH174" s="93"/>
      <c r="CCI174" s="93"/>
      <c r="CCJ174" s="93"/>
      <c r="CCK174" s="93"/>
      <c r="CCL174" s="93"/>
      <c r="CCM174" s="93"/>
      <c r="CCN174" s="93"/>
      <c r="CCO174" s="93"/>
      <c r="CCP174" s="93"/>
      <c r="CCQ174" s="93"/>
      <c r="CCR174" s="93"/>
      <c r="CCS174" s="93"/>
      <c r="CCT174" s="93"/>
      <c r="CCU174" s="93"/>
      <c r="CCV174" s="93"/>
      <c r="CCW174" s="93"/>
      <c r="CCX174" s="93"/>
      <c r="CCY174" s="93"/>
      <c r="CCZ174" s="93"/>
      <c r="CDA174" s="93"/>
      <c r="CDB174" s="93"/>
      <c r="CDC174" s="93"/>
      <c r="CDD174" s="93"/>
      <c r="CDE174" s="93"/>
      <c r="CDF174" s="93"/>
      <c r="CDG174" s="93"/>
      <c r="CDH174" s="93"/>
      <c r="CDI174" s="93"/>
      <c r="CDJ174" s="93"/>
      <c r="CDK174" s="93"/>
      <c r="CDL174" s="93"/>
      <c r="CDM174" s="93"/>
      <c r="CDN174" s="93"/>
      <c r="CDO174" s="93"/>
      <c r="CDP174" s="93"/>
      <c r="CDQ174" s="93"/>
      <c r="CDR174" s="93"/>
      <c r="CDS174" s="93"/>
      <c r="CDT174" s="93"/>
      <c r="CDU174" s="93"/>
      <c r="CDV174" s="93"/>
      <c r="CDW174" s="93"/>
      <c r="CDX174" s="93"/>
      <c r="CDY174" s="93"/>
      <c r="CDZ174" s="93"/>
      <c r="CEA174" s="93"/>
      <c r="CEB174" s="93"/>
      <c r="CEC174" s="93"/>
      <c r="CED174" s="93"/>
      <c r="CEE174" s="93"/>
      <c r="CEF174" s="93"/>
      <c r="CEG174" s="93"/>
      <c r="CEH174" s="93"/>
      <c r="CEI174" s="93"/>
      <c r="CEJ174" s="93"/>
      <c r="CEK174" s="93"/>
      <c r="CEL174" s="93"/>
      <c r="CEM174" s="93"/>
      <c r="CEN174" s="93"/>
      <c r="CEO174" s="93"/>
      <c r="CEP174" s="93"/>
      <c r="CEQ174" s="93"/>
      <c r="CER174" s="93"/>
      <c r="CES174" s="93"/>
      <c r="CET174" s="93"/>
      <c r="CEU174" s="93"/>
      <c r="CEV174" s="93"/>
      <c r="CEW174" s="93"/>
      <c r="CEX174" s="93"/>
      <c r="CEY174" s="93"/>
      <c r="CEZ174" s="93"/>
      <c r="CFA174" s="93"/>
      <c r="CFB174" s="93"/>
      <c r="CFC174" s="93"/>
      <c r="CFD174" s="93"/>
      <c r="CFE174" s="93"/>
      <c r="CFF174" s="93"/>
      <c r="CFG174" s="93"/>
      <c r="CFH174" s="93"/>
      <c r="CFI174" s="93"/>
      <c r="CFJ174" s="93"/>
      <c r="CFK174" s="93"/>
      <c r="CFL174" s="93"/>
      <c r="CFM174" s="93"/>
      <c r="CFN174" s="93"/>
      <c r="CFO174" s="93"/>
      <c r="CFP174" s="93"/>
      <c r="CFQ174" s="93"/>
      <c r="CFR174" s="93"/>
      <c r="CFS174" s="93"/>
      <c r="CFT174" s="93"/>
      <c r="CFU174" s="93"/>
      <c r="CFV174" s="93"/>
      <c r="CFW174" s="93"/>
      <c r="CFX174" s="93"/>
      <c r="CFY174" s="93"/>
      <c r="CFZ174" s="93"/>
      <c r="CGA174" s="93"/>
      <c r="CGB174" s="93"/>
      <c r="CGC174" s="93"/>
      <c r="CGD174" s="93"/>
      <c r="CGE174" s="93"/>
      <c r="CGF174" s="93"/>
      <c r="CGG174" s="93"/>
      <c r="CGH174" s="93"/>
      <c r="CGI174" s="93"/>
      <c r="CGJ174" s="93"/>
      <c r="CGK174" s="93"/>
      <c r="CGL174" s="93"/>
      <c r="CGM174" s="93"/>
      <c r="CGN174" s="93"/>
      <c r="CGO174" s="93"/>
      <c r="CGP174" s="93"/>
      <c r="CGQ174" s="93"/>
      <c r="CGR174" s="93"/>
      <c r="CGS174" s="93"/>
      <c r="CGT174" s="93"/>
      <c r="CGU174" s="93"/>
      <c r="CGV174" s="93"/>
      <c r="CGW174" s="93"/>
      <c r="CGX174" s="93"/>
      <c r="CGY174" s="93"/>
      <c r="CGZ174" s="93"/>
      <c r="CHA174" s="93"/>
      <c r="CHB174" s="93"/>
      <c r="CHC174" s="93"/>
      <c r="CHD174" s="93"/>
      <c r="CHE174" s="93"/>
      <c r="CHF174" s="93"/>
      <c r="CHG174" s="93"/>
      <c r="CHH174" s="93"/>
      <c r="CHI174" s="93"/>
      <c r="CHJ174" s="93"/>
      <c r="CHK174" s="93"/>
      <c r="CHL174" s="93"/>
      <c r="CHM174" s="93"/>
      <c r="CHN174" s="93"/>
      <c r="CHO174" s="93"/>
      <c r="CHP174" s="93"/>
      <c r="CHQ174" s="93"/>
      <c r="CHR174" s="93"/>
      <c r="CHS174" s="93"/>
      <c r="CHT174" s="93"/>
      <c r="CHU174" s="93"/>
      <c r="CHV174" s="93"/>
      <c r="CHW174" s="93"/>
      <c r="CHX174" s="93"/>
      <c r="CHY174" s="93"/>
      <c r="CHZ174" s="93"/>
      <c r="CIA174" s="93"/>
      <c r="CIB174" s="93"/>
      <c r="CIC174" s="93"/>
      <c r="CID174" s="93"/>
      <c r="CIE174" s="93"/>
      <c r="CIF174" s="93"/>
      <c r="CIG174" s="93"/>
      <c r="CIH174" s="93"/>
      <c r="CII174" s="93"/>
      <c r="CIJ174" s="93"/>
      <c r="CIK174" s="93"/>
      <c r="CIL174" s="93"/>
      <c r="CIM174" s="93"/>
      <c r="CIN174" s="93"/>
      <c r="CIO174" s="93"/>
      <c r="CIP174" s="93"/>
      <c r="CIQ174" s="93"/>
      <c r="CIR174" s="93"/>
      <c r="CIS174" s="93"/>
      <c r="CIT174" s="93"/>
      <c r="CIU174" s="93"/>
      <c r="CIV174" s="93"/>
      <c r="CIW174" s="93"/>
      <c r="CIX174" s="93"/>
      <c r="CIY174" s="93"/>
      <c r="CIZ174" s="93"/>
      <c r="CJA174" s="93"/>
      <c r="CJB174" s="93"/>
      <c r="CJC174" s="93"/>
      <c r="CJD174" s="93"/>
      <c r="CJE174" s="93"/>
      <c r="CJF174" s="93"/>
      <c r="CJG174" s="93"/>
      <c r="CJH174" s="93"/>
      <c r="CJI174" s="93"/>
      <c r="CJJ174" s="93"/>
      <c r="CJK174" s="93"/>
      <c r="CJL174" s="93"/>
      <c r="CJM174" s="93"/>
      <c r="CJN174" s="93"/>
      <c r="CJO174" s="93"/>
      <c r="CJP174" s="93"/>
      <c r="CJQ174" s="93"/>
      <c r="CJR174" s="93"/>
      <c r="CJS174" s="93"/>
      <c r="CJT174" s="93"/>
      <c r="CJU174" s="93"/>
      <c r="CJV174" s="93"/>
      <c r="CJW174" s="93"/>
      <c r="CJX174" s="93"/>
      <c r="CJY174" s="93"/>
      <c r="CJZ174" s="93"/>
      <c r="CKA174" s="93"/>
      <c r="CKB174" s="93"/>
      <c r="CKC174" s="93"/>
      <c r="CKD174" s="93"/>
      <c r="CKE174" s="93"/>
      <c r="CKF174" s="93"/>
      <c r="CKG174" s="93"/>
      <c r="CKH174" s="93"/>
      <c r="CKI174" s="93"/>
      <c r="CKJ174" s="93"/>
      <c r="CKK174" s="93"/>
      <c r="CKL174" s="93"/>
      <c r="CKM174" s="93"/>
      <c r="CKN174" s="93"/>
      <c r="CKO174" s="93"/>
      <c r="CKP174" s="93"/>
      <c r="CKQ174" s="93"/>
      <c r="CKR174" s="93"/>
      <c r="CKS174" s="93"/>
      <c r="CKT174" s="93"/>
      <c r="CKU174" s="93"/>
      <c r="CKV174" s="93"/>
      <c r="CKW174" s="93"/>
      <c r="CKX174" s="93"/>
      <c r="CKY174" s="93"/>
      <c r="CKZ174" s="93"/>
      <c r="CLA174" s="93"/>
      <c r="CLB174" s="93"/>
      <c r="CLC174" s="93"/>
      <c r="CLD174" s="93"/>
      <c r="CLE174" s="93"/>
      <c r="CLF174" s="93"/>
      <c r="CLG174" s="93"/>
      <c r="CLH174" s="93"/>
      <c r="CLI174" s="93"/>
      <c r="CLJ174" s="93"/>
      <c r="CLK174" s="93"/>
      <c r="CLL174" s="93"/>
      <c r="CLM174" s="93"/>
      <c r="CLN174" s="93"/>
      <c r="CLO174" s="93"/>
      <c r="CLP174" s="93"/>
      <c r="CLQ174" s="93"/>
      <c r="CLR174" s="93"/>
      <c r="CLS174" s="93"/>
      <c r="CLT174" s="93"/>
      <c r="CLU174" s="93"/>
      <c r="CLV174" s="93"/>
      <c r="CLW174" s="93"/>
      <c r="CLX174" s="93"/>
      <c r="CLY174" s="93"/>
      <c r="CLZ174" s="93"/>
      <c r="CMA174" s="93"/>
      <c r="CMB174" s="93"/>
      <c r="CMC174" s="93"/>
      <c r="CMD174" s="93"/>
      <c r="CME174" s="93"/>
      <c r="CMF174" s="93"/>
      <c r="CMG174" s="93"/>
      <c r="CMH174" s="93"/>
      <c r="CMI174" s="93"/>
      <c r="CMJ174" s="93"/>
      <c r="CMK174" s="93"/>
      <c r="CML174" s="93"/>
      <c r="CMM174" s="93"/>
      <c r="CMN174" s="93"/>
      <c r="CMO174" s="93"/>
      <c r="CMP174" s="93"/>
      <c r="CMQ174" s="93"/>
      <c r="CMR174" s="93"/>
      <c r="CMS174" s="93"/>
      <c r="CMT174" s="93"/>
      <c r="CMU174" s="93"/>
      <c r="CMV174" s="93"/>
      <c r="CMW174" s="93"/>
      <c r="CMX174" s="93"/>
      <c r="CMY174" s="93"/>
      <c r="CMZ174" s="93"/>
      <c r="CNA174" s="93"/>
      <c r="CNB174" s="93"/>
      <c r="CNC174" s="93"/>
      <c r="CND174" s="93"/>
      <c r="CNE174" s="93"/>
      <c r="CNF174" s="93"/>
      <c r="CNG174" s="93"/>
      <c r="CNH174" s="93"/>
      <c r="CNI174" s="93"/>
      <c r="CNJ174" s="93"/>
      <c r="CNK174" s="93"/>
      <c r="CNL174" s="93"/>
      <c r="CNM174" s="93"/>
      <c r="CNN174" s="93"/>
      <c r="CNO174" s="93"/>
      <c r="CNP174" s="93"/>
      <c r="CNQ174" s="93"/>
      <c r="CNR174" s="93"/>
      <c r="CNS174" s="93"/>
      <c r="CNT174" s="93"/>
      <c r="CNU174" s="93"/>
      <c r="CNV174" s="93"/>
      <c r="CNW174" s="93"/>
      <c r="CNX174" s="93"/>
      <c r="CNY174" s="93"/>
      <c r="CNZ174" s="93"/>
      <c r="COA174" s="93"/>
      <c r="COB174" s="93"/>
      <c r="COC174" s="93"/>
      <c r="COD174" s="93"/>
      <c r="COE174" s="93"/>
      <c r="COF174" s="93"/>
      <c r="COG174" s="93"/>
      <c r="COH174" s="93"/>
      <c r="COI174" s="93"/>
      <c r="COJ174" s="93"/>
      <c r="COK174" s="93"/>
      <c r="COL174" s="93"/>
      <c r="COM174" s="93"/>
      <c r="CON174" s="93"/>
      <c r="COO174" s="93"/>
      <c r="COP174" s="93"/>
      <c r="COQ174" s="93"/>
      <c r="COR174" s="93"/>
      <c r="COS174" s="93"/>
      <c r="COT174" s="93"/>
      <c r="COU174" s="93"/>
      <c r="COV174" s="93"/>
      <c r="COW174" s="93"/>
      <c r="COX174" s="93"/>
      <c r="COY174" s="93"/>
      <c r="COZ174" s="93"/>
      <c r="CPA174" s="93"/>
      <c r="CPB174" s="93"/>
      <c r="CPC174" s="93"/>
      <c r="CPD174" s="93"/>
      <c r="CPE174" s="93"/>
      <c r="CPF174" s="93"/>
      <c r="CPG174" s="93"/>
      <c r="CPH174" s="93"/>
      <c r="CPI174" s="93"/>
      <c r="CPJ174" s="93"/>
      <c r="CPK174" s="93"/>
      <c r="CPL174" s="93"/>
      <c r="CPM174" s="93"/>
      <c r="CPN174" s="93"/>
      <c r="CPO174" s="93"/>
      <c r="CPP174" s="93"/>
      <c r="CPQ174" s="93"/>
      <c r="CPR174" s="93"/>
      <c r="CPS174" s="93"/>
      <c r="CPT174" s="93"/>
      <c r="CPU174" s="93"/>
      <c r="CPV174" s="93"/>
      <c r="CPW174" s="93"/>
      <c r="CPX174" s="93"/>
      <c r="CPY174" s="93"/>
      <c r="CPZ174" s="93"/>
      <c r="CQA174" s="93"/>
      <c r="CQB174" s="93"/>
      <c r="CQC174" s="93"/>
      <c r="CQD174" s="93"/>
      <c r="CQE174" s="93"/>
      <c r="CQF174" s="93"/>
      <c r="CQG174" s="93"/>
      <c r="CQH174" s="93"/>
      <c r="CQI174" s="93"/>
      <c r="CQJ174" s="93"/>
      <c r="CQK174" s="93"/>
      <c r="CQL174" s="93"/>
      <c r="CQM174" s="93"/>
      <c r="CQN174" s="93"/>
      <c r="CQO174" s="93"/>
      <c r="CQP174" s="93"/>
      <c r="CQQ174" s="93"/>
      <c r="CQR174" s="93"/>
      <c r="CQS174" s="93"/>
      <c r="CQT174" s="93"/>
      <c r="CQU174" s="93"/>
      <c r="CQV174" s="93"/>
      <c r="CQW174" s="93"/>
      <c r="CQX174" s="93"/>
      <c r="CQY174" s="93"/>
      <c r="CQZ174" s="93"/>
      <c r="CRA174" s="93"/>
      <c r="CRB174" s="93"/>
      <c r="CRC174" s="93"/>
      <c r="CRD174" s="93"/>
      <c r="CRE174" s="93"/>
      <c r="CRF174" s="93"/>
      <c r="CRG174" s="93"/>
      <c r="CRH174" s="93"/>
      <c r="CRI174" s="93"/>
      <c r="CRJ174" s="93"/>
      <c r="CRK174" s="93"/>
      <c r="CRL174" s="93"/>
      <c r="CRM174" s="93"/>
      <c r="CRN174" s="93"/>
      <c r="CRO174" s="93"/>
      <c r="CRP174" s="93"/>
      <c r="CRQ174" s="93"/>
      <c r="CRR174" s="93"/>
      <c r="CRS174" s="93"/>
      <c r="CRT174" s="93"/>
      <c r="CRU174" s="93"/>
      <c r="CRV174" s="93"/>
      <c r="CRW174" s="93"/>
      <c r="CRX174" s="93"/>
      <c r="CRY174" s="93"/>
      <c r="CRZ174" s="93"/>
      <c r="CSA174" s="93"/>
      <c r="CSB174" s="93"/>
      <c r="CSC174" s="93"/>
      <c r="CSD174" s="93"/>
      <c r="CSE174" s="93"/>
      <c r="CSF174" s="93"/>
      <c r="CSG174" s="93"/>
      <c r="CSH174" s="93"/>
      <c r="CSI174" s="93"/>
      <c r="CSJ174" s="93"/>
      <c r="CSK174" s="93"/>
      <c r="CSL174" s="93"/>
      <c r="CSM174" s="93"/>
      <c r="CSN174" s="93"/>
      <c r="CSO174" s="93"/>
      <c r="CSP174" s="93"/>
      <c r="CSQ174" s="93"/>
      <c r="CSR174" s="93"/>
      <c r="CSS174" s="93"/>
      <c r="CST174" s="93"/>
      <c r="CSU174" s="93"/>
      <c r="CSV174" s="93"/>
      <c r="CSW174" s="93"/>
      <c r="CSX174" s="93"/>
      <c r="CSY174" s="93"/>
      <c r="CSZ174" s="93"/>
      <c r="CTA174" s="93"/>
      <c r="CTB174" s="93"/>
      <c r="CTC174" s="93"/>
      <c r="CTD174" s="93"/>
      <c r="CTE174" s="93"/>
      <c r="CTF174" s="93"/>
      <c r="CTG174" s="93"/>
      <c r="CTH174" s="93"/>
      <c r="CTI174" s="93"/>
      <c r="CTJ174" s="93"/>
      <c r="CTK174" s="93"/>
      <c r="CTL174" s="93"/>
      <c r="CTM174" s="93"/>
      <c r="CTN174" s="93"/>
      <c r="CTO174" s="93"/>
      <c r="CTP174" s="93"/>
      <c r="CTQ174" s="93"/>
      <c r="CTR174" s="93"/>
      <c r="CTS174" s="93"/>
      <c r="CTT174" s="93"/>
      <c r="CTU174" s="93"/>
      <c r="CTV174" s="93"/>
      <c r="CTW174" s="93"/>
      <c r="CTX174" s="93"/>
      <c r="CTY174" s="93"/>
      <c r="CTZ174" s="93"/>
      <c r="CUA174" s="93"/>
      <c r="CUB174" s="93"/>
      <c r="CUC174" s="93"/>
      <c r="CUD174" s="93"/>
      <c r="CUE174" s="93"/>
      <c r="CUF174" s="93"/>
      <c r="CUG174" s="93"/>
      <c r="CUH174" s="93"/>
      <c r="CUI174" s="93"/>
      <c r="CUJ174" s="93"/>
      <c r="CUK174" s="93"/>
      <c r="CUL174" s="93"/>
      <c r="CUM174" s="93"/>
      <c r="CUN174" s="93"/>
      <c r="CUO174" s="93"/>
      <c r="CUP174" s="93"/>
      <c r="CUQ174" s="93"/>
      <c r="CUR174" s="93"/>
      <c r="CUS174" s="93"/>
      <c r="CUT174" s="93"/>
      <c r="CUU174" s="93"/>
      <c r="CUV174" s="93"/>
      <c r="CUW174" s="93"/>
      <c r="CUX174" s="93"/>
      <c r="CUY174" s="93"/>
      <c r="CUZ174" s="93"/>
      <c r="CVA174" s="93"/>
      <c r="CVB174" s="93"/>
      <c r="CVC174" s="93"/>
      <c r="CVD174" s="93"/>
      <c r="CVE174" s="93"/>
      <c r="CVF174" s="93"/>
      <c r="CVG174" s="93"/>
      <c r="CVH174" s="93"/>
      <c r="CVI174" s="93"/>
      <c r="CVJ174" s="93"/>
      <c r="CVK174" s="93"/>
      <c r="CVL174" s="93"/>
      <c r="CVM174" s="93"/>
      <c r="CVN174" s="93"/>
      <c r="CVO174" s="93"/>
      <c r="CVP174" s="93"/>
      <c r="CVQ174" s="93"/>
      <c r="CVR174" s="93"/>
      <c r="CVS174" s="93"/>
      <c r="CVT174" s="93"/>
      <c r="CVU174" s="93"/>
      <c r="CVV174" s="93"/>
      <c r="CVW174" s="93"/>
      <c r="CVX174" s="93"/>
      <c r="CVY174" s="93"/>
      <c r="CVZ174" s="93"/>
      <c r="CWA174" s="93"/>
      <c r="CWB174" s="93"/>
      <c r="CWC174" s="93"/>
      <c r="CWD174" s="93"/>
      <c r="CWE174" s="93"/>
      <c r="CWF174" s="93"/>
      <c r="CWG174" s="93"/>
      <c r="CWH174" s="93"/>
      <c r="CWI174" s="93"/>
      <c r="CWJ174" s="93"/>
      <c r="CWK174" s="93"/>
      <c r="CWL174" s="93"/>
      <c r="CWM174" s="93"/>
      <c r="CWN174" s="93"/>
      <c r="CWO174" s="93"/>
      <c r="CWP174" s="93"/>
      <c r="CWQ174" s="93"/>
      <c r="CWR174" s="93"/>
      <c r="CWS174" s="93"/>
      <c r="CWT174" s="93"/>
      <c r="CWU174" s="93"/>
      <c r="CWV174" s="93"/>
      <c r="CWW174" s="93"/>
      <c r="CWX174" s="93"/>
      <c r="CWY174" s="93"/>
      <c r="CWZ174" s="93"/>
      <c r="CXA174" s="93"/>
      <c r="CXB174" s="93"/>
      <c r="CXC174" s="93"/>
      <c r="CXD174" s="93"/>
      <c r="CXE174" s="93"/>
      <c r="CXF174" s="93"/>
      <c r="CXG174" s="93"/>
      <c r="CXH174" s="93"/>
      <c r="CXI174" s="93"/>
      <c r="CXJ174" s="93"/>
      <c r="CXK174" s="93"/>
      <c r="CXL174" s="93"/>
      <c r="CXM174" s="93"/>
      <c r="CXN174" s="93"/>
      <c r="CXO174" s="93"/>
      <c r="CXP174" s="93"/>
      <c r="CXQ174" s="93"/>
      <c r="CXR174" s="93"/>
      <c r="CXS174" s="93"/>
      <c r="CXT174" s="93"/>
      <c r="CXU174" s="93"/>
      <c r="CXV174" s="93"/>
      <c r="CXW174" s="93"/>
      <c r="CXX174" s="93"/>
      <c r="CXY174" s="93"/>
      <c r="CXZ174" s="93"/>
      <c r="CYA174" s="93"/>
      <c r="CYB174" s="93"/>
      <c r="CYC174" s="93"/>
      <c r="CYD174" s="93"/>
      <c r="CYE174" s="93"/>
      <c r="CYF174" s="93"/>
      <c r="CYG174" s="93"/>
      <c r="CYH174" s="93"/>
      <c r="CYI174" s="93"/>
      <c r="CYJ174" s="93"/>
      <c r="CYK174" s="93"/>
      <c r="CYL174" s="93"/>
      <c r="CYM174" s="93"/>
      <c r="CYN174" s="93"/>
      <c r="CYO174" s="93"/>
      <c r="CYP174" s="93"/>
      <c r="CYQ174" s="93"/>
      <c r="CYR174" s="93"/>
      <c r="CYS174" s="93"/>
      <c r="CYT174" s="93"/>
      <c r="CYU174" s="93"/>
      <c r="CYV174" s="93"/>
      <c r="CYW174" s="93"/>
      <c r="CYX174" s="93"/>
      <c r="CYY174" s="93"/>
      <c r="CYZ174" s="93"/>
      <c r="CZA174" s="93"/>
      <c r="CZB174" s="93"/>
      <c r="CZC174" s="93"/>
      <c r="CZD174" s="93"/>
      <c r="CZE174" s="93"/>
      <c r="CZF174" s="93"/>
      <c r="CZG174" s="93"/>
      <c r="CZH174" s="93"/>
      <c r="CZI174" s="93"/>
      <c r="CZJ174" s="93"/>
      <c r="CZK174" s="93"/>
      <c r="CZL174" s="93"/>
      <c r="CZM174" s="93"/>
      <c r="CZN174" s="93"/>
      <c r="CZO174" s="93"/>
      <c r="CZP174" s="93"/>
      <c r="CZQ174" s="93"/>
      <c r="CZR174" s="93"/>
      <c r="CZS174" s="93"/>
      <c r="CZT174" s="93"/>
      <c r="CZU174" s="93"/>
      <c r="CZV174" s="93"/>
      <c r="CZW174" s="93"/>
      <c r="CZX174" s="93"/>
      <c r="CZY174" s="93"/>
      <c r="CZZ174" s="93"/>
      <c r="DAA174" s="93"/>
      <c r="DAB174" s="93"/>
      <c r="DAC174" s="93"/>
      <c r="DAD174" s="93"/>
      <c r="DAE174" s="93"/>
      <c r="DAF174" s="93"/>
      <c r="DAG174" s="93"/>
      <c r="DAH174" s="93"/>
      <c r="DAI174" s="93"/>
      <c r="DAJ174" s="93"/>
      <c r="DAK174" s="93"/>
      <c r="DAL174" s="93"/>
      <c r="DAM174" s="93"/>
      <c r="DAN174" s="93"/>
      <c r="DAO174" s="93"/>
      <c r="DAP174" s="93"/>
      <c r="DAQ174" s="93"/>
      <c r="DAR174" s="93"/>
      <c r="DAS174" s="93"/>
      <c r="DAT174" s="93"/>
      <c r="DAU174" s="93"/>
      <c r="DAV174" s="93"/>
      <c r="DAW174" s="93"/>
      <c r="DAX174" s="93"/>
      <c r="DAY174" s="93"/>
      <c r="DAZ174" s="93"/>
      <c r="DBA174" s="93"/>
      <c r="DBB174" s="93"/>
      <c r="DBC174" s="93"/>
      <c r="DBD174" s="93"/>
      <c r="DBE174" s="93"/>
      <c r="DBF174" s="93"/>
      <c r="DBG174" s="93"/>
      <c r="DBH174" s="93"/>
      <c r="DBI174" s="93"/>
      <c r="DBJ174" s="93"/>
      <c r="DBK174" s="93"/>
      <c r="DBL174" s="93"/>
      <c r="DBM174" s="93"/>
      <c r="DBN174" s="93"/>
      <c r="DBO174" s="93"/>
      <c r="DBP174" s="93"/>
      <c r="DBQ174" s="93"/>
      <c r="DBR174" s="93"/>
      <c r="DBS174" s="93"/>
      <c r="DBT174" s="93"/>
      <c r="DBU174" s="93"/>
      <c r="DBV174" s="93"/>
      <c r="DBW174" s="93"/>
      <c r="DBX174" s="93"/>
      <c r="DBY174" s="93"/>
      <c r="DBZ174" s="93"/>
      <c r="DCA174" s="93"/>
      <c r="DCB174" s="93"/>
      <c r="DCC174" s="93"/>
      <c r="DCD174" s="93"/>
      <c r="DCE174" s="93"/>
      <c r="DCF174" s="93"/>
      <c r="DCG174" s="93"/>
      <c r="DCH174" s="93"/>
      <c r="DCI174" s="93"/>
      <c r="DCJ174" s="93"/>
      <c r="DCK174" s="93"/>
      <c r="DCL174" s="93"/>
      <c r="DCM174" s="93"/>
      <c r="DCN174" s="93"/>
      <c r="DCO174" s="93"/>
      <c r="DCP174" s="93"/>
      <c r="DCQ174" s="93"/>
      <c r="DCR174" s="93"/>
      <c r="DCS174" s="93"/>
      <c r="DCT174" s="93"/>
      <c r="DCU174" s="93"/>
      <c r="DCV174" s="93"/>
      <c r="DCW174" s="93"/>
      <c r="DCX174" s="93"/>
      <c r="DCY174" s="93"/>
      <c r="DCZ174" s="93"/>
      <c r="DDA174" s="93"/>
      <c r="DDB174" s="93"/>
      <c r="DDC174" s="93"/>
      <c r="DDD174" s="93"/>
      <c r="DDE174" s="93"/>
      <c r="DDF174" s="93"/>
      <c r="DDG174" s="93"/>
      <c r="DDH174" s="93"/>
      <c r="DDI174" s="93"/>
      <c r="DDJ174" s="93"/>
      <c r="DDK174" s="93"/>
      <c r="DDL174" s="93"/>
      <c r="DDM174" s="93"/>
      <c r="DDN174" s="93"/>
      <c r="DDO174" s="93"/>
      <c r="DDP174" s="93"/>
      <c r="DDQ174" s="93"/>
      <c r="DDR174" s="93"/>
      <c r="DDS174" s="93"/>
      <c r="DDT174" s="93"/>
      <c r="DDU174" s="93"/>
      <c r="DDV174" s="93"/>
      <c r="DDW174" s="93"/>
      <c r="DDX174" s="93"/>
      <c r="DDY174" s="93"/>
      <c r="DDZ174" s="93"/>
      <c r="DEA174" s="93"/>
      <c r="DEB174" s="93"/>
      <c r="DEC174" s="93"/>
      <c r="DED174" s="93"/>
      <c r="DEE174" s="93"/>
      <c r="DEF174" s="93"/>
      <c r="DEG174" s="93"/>
      <c r="DEH174" s="93"/>
      <c r="DEI174" s="93"/>
      <c r="DEJ174" s="93"/>
      <c r="DEK174" s="93"/>
      <c r="DEL174" s="93"/>
      <c r="DEM174" s="93"/>
      <c r="DEN174" s="93"/>
      <c r="DEO174" s="93"/>
      <c r="DEP174" s="93"/>
      <c r="DEQ174" s="93"/>
      <c r="DER174" s="93"/>
      <c r="DES174" s="93"/>
      <c r="DET174" s="93"/>
      <c r="DEU174" s="93"/>
      <c r="DEV174" s="93"/>
      <c r="DEW174" s="93"/>
      <c r="DEX174" s="93"/>
      <c r="DEY174" s="93"/>
      <c r="DEZ174" s="93"/>
      <c r="DFA174" s="93"/>
      <c r="DFB174" s="93"/>
      <c r="DFC174" s="93"/>
      <c r="DFD174" s="93"/>
      <c r="DFE174" s="93"/>
      <c r="DFF174" s="93"/>
      <c r="DFG174" s="93"/>
      <c r="DFH174" s="93"/>
      <c r="DFI174" s="93"/>
      <c r="DFJ174" s="93"/>
      <c r="DFK174" s="93"/>
      <c r="DFL174" s="93"/>
      <c r="DFM174" s="93"/>
      <c r="DFN174" s="93"/>
      <c r="DFO174" s="93"/>
      <c r="DFP174" s="93"/>
      <c r="DFQ174" s="93"/>
      <c r="DFR174" s="93"/>
      <c r="DFS174" s="93"/>
      <c r="DFT174" s="93"/>
      <c r="DFU174" s="93"/>
      <c r="DFV174" s="93"/>
      <c r="DFW174" s="93"/>
      <c r="DFX174" s="93"/>
      <c r="DFY174" s="93"/>
      <c r="DFZ174" s="93"/>
      <c r="DGA174" s="93"/>
      <c r="DGB174" s="93"/>
      <c r="DGC174" s="93"/>
      <c r="DGD174" s="93"/>
      <c r="DGE174" s="93"/>
      <c r="DGF174" s="93"/>
      <c r="DGG174" s="93"/>
      <c r="DGH174" s="93"/>
      <c r="DGI174" s="93"/>
      <c r="DGJ174" s="93"/>
      <c r="DGK174" s="93"/>
      <c r="DGL174" s="93"/>
      <c r="DGM174" s="93"/>
      <c r="DGN174" s="93"/>
      <c r="DGO174" s="93"/>
      <c r="DGP174" s="93"/>
      <c r="DGQ174" s="93"/>
      <c r="DGR174" s="93"/>
      <c r="DGS174" s="93"/>
      <c r="DGT174" s="93"/>
      <c r="DGU174" s="93"/>
      <c r="DGV174" s="93"/>
      <c r="DGW174" s="93"/>
      <c r="DGX174" s="93"/>
      <c r="DGY174" s="93"/>
      <c r="DGZ174" s="93"/>
      <c r="DHA174" s="93"/>
      <c r="DHB174" s="93"/>
      <c r="DHC174" s="93"/>
      <c r="DHD174" s="93"/>
      <c r="DHE174" s="93"/>
      <c r="DHF174" s="93"/>
      <c r="DHG174" s="93"/>
      <c r="DHH174" s="93"/>
      <c r="DHI174" s="93"/>
      <c r="DHJ174" s="93"/>
      <c r="DHK174" s="93"/>
      <c r="DHL174" s="93"/>
      <c r="DHM174" s="93"/>
      <c r="DHN174" s="93"/>
      <c r="DHO174" s="93"/>
      <c r="DHP174" s="93"/>
      <c r="DHQ174" s="93"/>
    </row>
    <row r="175" spans="1:2929" s="174" customFormat="1">
      <c r="A175" s="198"/>
      <c r="B175" s="173"/>
      <c r="C175" s="127"/>
      <c r="D175" s="108"/>
      <c r="E175" s="663"/>
      <c r="F175" s="105"/>
      <c r="G175" s="142"/>
      <c r="H175" s="108"/>
      <c r="I175" s="109"/>
      <c r="J175" s="105"/>
      <c r="K175" s="93"/>
      <c r="L175" s="166"/>
      <c r="M175" s="93"/>
      <c r="N175" s="93"/>
      <c r="O175" s="93"/>
      <c r="P175" s="93"/>
      <c r="Q175" s="93"/>
      <c r="R175" s="93"/>
      <c r="S175" s="93"/>
      <c r="T175" s="93"/>
      <c r="U175" s="93"/>
      <c r="V175" s="93"/>
      <c r="W175" s="93"/>
      <c r="X175" s="93"/>
      <c r="Y175" s="93"/>
      <c r="Z175" s="93"/>
      <c r="AA175" s="93"/>
      <c r="AB175" s="93"/>
      <c r="AC175" s="93"/>
      <c r="AD175" s="93"/>
      <c r="AE175" s="93"/>
      <c r="AF175" s="93"/>
      <c r="AG175" s="93"/>
      <c r="AH175" s="93"/>
      <c r="AI175" s="93"/>
      <c r="AJ175" s="93"/>
      <c r="AK175" s="93"/>
      <c r="AL175" s="93"/>
      <c r="AM175" s="93"/>
      <c r="AN175" s="93"/>
      <c r="AO175" s="93"/>
      <c r="AP175" s="93"/>
      <c r="AQ175" s="93"/>
      <c r="AR175" s="93"/>
      <c r="AS175" s="93"/>
      <c r="AT175" s="93"/>
      <c r="AU175" s="93"/>
      <c r="AV175" s="93"/>
      <c r="AW175" s="93"/>
      <c r="AX175" s="93"/>
      <c r="AY175" s="93"/>
      <c r="AZ175" s="93"/>
      <c r="BA175" s="93"/>
      <c r="BB175" s="93"/>
      <c r="BC175" s="93"/>
      <c r="BD175" s="93"/>
      <c r="BE175" s="93"/>
      <c r="BF175" s="93"/>
      <c r="BG175" s="93"/>
      <c r="BH175" s="93"/>
      <c r="BI175" s="93"/>
      <c r="BJ175" s="93"/>
      <c r="BK175" s="93"/>
      <c r="BL175" s="93"/>
      <c r="BM175" s="93"/>
      <c r="BN175" s="93"/>
      <c r="BO175" s="93"/>
      <c r="BP175" s="93"/>
      <c r="BQ175" s="93"/>
      <c r="BR175" s="93"/>
      <c r="BS175" s="93"/>
      <c r="BT175" s="93"/>
      <c r="BU175" s="93"/>
      <c r="BV175" s="93"/>
      <c r="BW175" s="93"/>
      <c r="BX175" s="93"/>
      <c r="BY175" s="93"/>
      <c r="BZ175" s="93"/>
      <c r="CA175" s="93"/>
      <c r="CB175" s="93"/>
      <c r="CC175" s="93"/>
      <c r="CD175" s="93"/>
      <c r="CE175" s="93"/>
      <c r="CF175" s="93"/>
      <c r="CG175" s="93"/>
      <c r="CH175" s="93"/>
      <c r="CI175" s="93"/>
      <c r="CJ175" s="93"/>
      <c r="CK175" s="93"/>
      <c r="CL175" s="93"/>
      <c r="CM175" s="93"/>
      <c r="CN175" s="93"/>
      <c r="CO175" s="93"/>
      <c r="CP175" s="93"/>
      <c r="CQ175" s="93"/>
      <c r="CR175" s="93"/>
      <c r="CS175" s="93"/>
      <c r="CT175" s="93"/>
      <c r="CU175" s="93"/>
      <c r="CV175" s="93"/>
      <c r="CW175" s="93"/>
      <c r="CX175" s="93"/>
      <c r="CY175" s="93"/>
      <c r="CZ175" s="93"/>
      <c r="DA175" s="93"/>
      <c r="DB175" s="93"/>
      <c r="DC175" s="93"/>
      <c r="DD175" s="93"/>
      <c r="DE175" s="93"/>
      <c r="DF175" s="93"/>
      <c r="DG175" s="93"/>
      <c r="DH175" s="93"/>
      <c r="DI175" s="93"/>
      <c r="DJ175" s="93"/>
      <c r="DK175" s="93"/>
      <c r="DL175" s="93"/>
      <c r="DM175" s="93"/>
      <c r="DN175" s="93"/>
      <c r="DO175" s="93"/>
      <c r="DP175" s="93"/>
      <c r="DQ175" s="93"/>
      <c r="DR175" s="93"/>
      <c r="DS175" s="93"/>
      <c r="DT175" s="93"/>
      <c r="DU175" s="93"/>
      <c r="DV175" s="93"/>
      <c r="DW175" s="93"/>
      <c r="DX175" s="93"/>
      <c r="DY175" s="93"/>
      <c r="DZ175" s="93"/>
      <c r="EA175" s="93"/>
      <c r="EB175" s="93"/>
      <c r="EC175" s="93"/>
      <c r="ED175" s="93"/>
      <c r="EE175" s="93"/>
      <c r="EF175" s="93"/>
      <c r="EG175" s="93"/>
      <c r="EH175" s="93"/>
      <c r="EI175" s="93"/>
      <c r="EJ175" s="93"/>
      <c r="EK175" s="93"/>
      <c r="EL175" s="93"/>
      <c r="EM175" s="93"/>
      <c r="EN175" s="93"/>
      <c r="EO175" s="93"/>
      <c r="EP175" s="93"/>
      <c r="EQ175" s="93"/>
      <c r="ER175" s="93"/>
      <c r="ES175" s="93"/>
      <c r="ET175" s="93"/>
      <c r="EU175" s="93"/>
      <c r="EV175" s="93"/>
      <c r="EW175" s="93"/>
      <c r="EX175" s="93"/>
      <c r="EY175" s="93"/>
      <c r="EZ175" s="93"/>
      <c r="FA175" s="93"/>
      <c r="FB175" s="93"/>
      <c r="FC175" s="93"/>
      <c r="FD175" s="93"/>
      <c r="FE175" s="93"/>
      <c r="FF175" s="93"/>
      <c r="FG175" s="93"/>
      <c r="FH175" s="93"/>
      <c r="FI175" s="93"/>
      <c r="FJ175" s="93"/>
      <c r="FK175" s="93"/>
      <c r="FL175" s="93"/>
      <c r="FM175" s="93"/>
      <c r="FN175" s="93"/>
      <c r="FO175" s="93"/>
      <c r="FP175" s="93"/>
      <c r="FQ175" s="93"/>
      <c r="FR175" s="93"/>
      <c r="FS175" s="93"/>
      <c r="FT175" s="93"/>
      <c r="FU175" s="93"/>
      <c r="FV175" s="93"/>
      <c r="FW175" s="93"/>
      <c r="FX175" s="93"/>
      <c r="FY175" s="93"/>
      <c r="FZ175" s="93"/>
      <c r="GA175" s="93"/>
      <c r="GB175" s="93"/>
      <c r="GC175" s="93"/>
      <c r="GD175" s="93"/>
      <c r="GE175" s="93"/>
      <c r="GF175" s="93"/>
      <c r="GG175" s="93"/>
      <c r="GH175" s="93"/>
      <c r="GI175" s="93"/>
      <c r="GJ175" s="93"/>
      <c r="GK175" s="93"/>
      <c r="GL175" s="93"/>
      <c r="GM175" s="93"/>
      <c r="GN175" s="93"/>
      <c r="GO175" s="93"/>
      <c r="GP175" s="93"/>
      <c r="GQ175" s="93"/>
      <c r="GR175" s="93"/>
      <c r="GS175" s="93"/>
      <c r="GT175" s="93"/>
      <c r="GU175" s="93"/>
      <c r="GV175" s="93"/>
      <c r="GW175" s="93"/>
      <c r="GX175" s="93"/>
      <c r="GY175" s="93"/>
      <c r="GZ175" s="93"/>
      <c r="HA175" s="93"/>
      <c r="HB175" s="93"/>
      <c r="HC175" s="93"/>
      <c r="HD175" s="93"/>
      <c r="HE175" s="93"/>
      <c r="HF175" s="93"/>
      <c r="HG175" s="93"/>
      <c r="HH175" s="93"/>
      <c r="HI175" s="93"/>
      <c r="HJ175" s="93"/>
      <c r="HK175" s="93"/>
      <c r="HL175" s="93"/>
      <c r="HM175" s="93"/>
      <c r="HN175" s="93"/>
      <c r="HO175" s="93"/>
      <c r="HP175" s="93"/>
      <c r="HQ175" s="93"/>
      <c r="HR175" s="93"/>
      <c r="HS175" s="93"/>
      <c r="HT175" s="93"/>
      <c r="HU175" s="93"/>
      <c r="HV175" s="93"/>
      <c r="HW175" s="93"/>
      <c r="HX175" s="93"/>
      <c r="HY175" s="93"/>
      <c r="HZ175" s="93"/>
      <c r="IA175" s="93"/>
      <c r="IB175" s="93"/>
      <c r="IC175" s="93"/>
      <c r="ID175" s="93"/>
      <c r="IE175" s="93"/>
      <c r="IF175" s="93"/>
      <c r="IG175" s="93"/>
      <c r="IH175" s="93"/>
      <c r="II175" s="93"/>
      <c r="IJ175" s="93"/>
      <c r="IK175" s="93"/>
      <c r="IL175" s="93"/>
      <c r="IM175" s="93"/>
      <c r="IN175" s="93"/>
      <c r="IO175" s="93"/>
      <c r="IP175" s="93"/>
      <c r="IQ175" s="93"/>
      <c r="IR175" s="93"/>
      <c r="IS175" s="93"/>
      <c r="IT175" s="93"/>
      <c r="IU175" s="93"/>
      <c r="IV175" s="93"/>
      <c r="IW175" s="93"/>
      <c r="IX175" s="93"/>
      <c r="IY175" s="93"/>
      <c r="IZ175" s="93"/>
      <c r="JA175" s="93"/>
      <c r="JB175" s="93"/>
      <c r="JC175" s="93"/>
      <c r="JD175" s="93"/>
      <c r="JE175" s="93"/>
      <c r="JF175" s="93"/>
      <c r="JG175" s="93"/>
      <c r="JH175" s="93"/>
      <c r="JI175" s="93"/>
      <c r="JJ175" s="93"/>
      <c r="JK175" s="93"/>
      <c r="JL175" s="93"/>
      <c r="JM175" s="93"/>
      <c r="JN175" s="93"/>
      <c r="JO175" s="93"/>
      <c r="JP175" s="93"/>
      <c r="JQ175" s="93"/>
      <c r="JR175" s="93"/>
      <c r="JS175" s="93"/>
      <c r="JT175" s="93"/>
      <c r="JU175" s="93"/>
      <c r="JV175" s="93"/>
      <c r="JW175" s="93"/>
      <c r="JX175" s="93"/>
      <c r="JY175" s="93"/>
      <c r="JZ175" s="93"/>
      <c r="KA175" s="93"/>
      <c r="KB175" s="93"/>
      <c r="KC175" s="93"/>
      <c r="KD175" s="93"/>
      <c r="KE175" s="93"/>
      <c r="KF175" s="93"/>
      <c r="KG175" s="93"/>
      <c r="KH175" s="93"/>
      <c r="KI175" s="93"/>
      <c r="KJ175" s="93"/>
      <c r="KK175" s="93"/>
      <c r="KL175" s="93"/>
      <c r="KM175" s="93"/>
      <c r="KN175" s="93"/>
      <c r="KO175" s="93"/>
      <c r="KP175" s="93"/>
      <c r="KQ175" s="93"/>
      <c r="KR175" s="93"/>
      <c r="KS175" s="93"/>
      <c r="KT175" s="93"/>
      <c r="KU175" s="93"/>
      <c r="KV175" s="93"/>
      <c r="KW175" s="93"/>
      <c r="KX175" s="93"/>
      <c r="KY175" s="93"/>
      <c r="KZ175" s="93"/>
      <c r="LA175" s="93"/>
      <c r="LB175" s="93"/>
      <c r="LC175" s="93"/>
      <c r="LD175" s="93"/>
      <c r="LE175" s="93"/>
      <c r="LF175" s="93"/>
      <c r="LG175" s="93"/>
      <c r="LH175" s="93"/>
      <c r="LI175" s="93"/>
      <c r="LJ175" s="93"/>
      <c r="LK175" s="93"/>
      <c r="LL175" s="93"/>
      <c r="LM175" s="93"/>
      <c r="LN175" s="93"/>
      <c r="LO175" s="93"/>
      <c r="LP175" s="93"/>
      <c r="LQ175" s="93"/>
      <c r="LR175" s="93"/>
      <c r="LS175" s="93"/>
      <c r="LT175" s="93"/>
      <c r="LU175" s="93"/>
      <c r="LV175" s="93"/>
      <c r="LW175" s="93"/>
      <c r="LX175" s="93"/>
      <c r="LY175" s="93"/>
      <c r="LZ175" s="93"/>
      <c r="MA175" s="93"/>
      <c r="MB175" s="93"/>
      <c r="MC175" s="93"/>
      <c r="MD175" s="93"/>
      <c r="ME175" s="93"/>
      <c r="MF175" s="93"/>
      <c r="MG175" s="93"/>
      <c r="MH175" s="93"/>
      <c r="MI175" s="93"/>
      <c r="MJ175" s="93"/>
      <c r="MK175" s="93"/>
      <c r="ML175" s="93"/>
      <c r="MM175" s="93"/>
      <c r="MN175" s="93"/>
      <c r="MO175" s="93"/>
      <c r="MP175" s="93"/>
      <c r="MQ175" s="93"/>
      <c r="MR175" s="93"/>
      <c r="MS175" s="93"/>
      <c r="MT175" s="93"/>
      <c r="MU175" s="93"/>
      <c r="MV175" s="93"/>
      <c r="MW175" s="93"/>
      <c r="MX175" s="93"/>
      <c r="MY175" s="93"/>
      <c r="MZ175" s="93"/>
      <c r="NA175" s="93"/>
      <c r="NB175" s="93"/>
      <c r="NC175" s="93"/>
      <c r="ND175" s="93"/>
      <c r="NE175" s="93"/>
      <c r="NF175" s="93"/>
      <c r="NG175" s="93"/>
      <c r="NH175" s="93"/>
      <c r="NI175" s="93"/>
      <c r="NJ175" s="93"/>
      <c r="NK175" s="93"/>
      <c r="NL175" s="93"/>
      <c r="NM175" s="93"/>
      <c r="NN175" s="93"/>
      <c r="NO175" s="93"/>
      <c r="NP175" s="93"/>
      <c r="NQ175" s="93"/>
      <c r="NR175" s="93"/>
      <c r="NS175" s="93"/>
      <c r="NT175" s="93"/>
      <c r="NU175" s="93"/>
      <c r="NV175" s="93"/>
      <c r="NW175" s="93"/>
      <c r="NX175" s="93"/>
      <c r="NY175" s="93"/>
      <c r="NZ175" s="93"/>
      <c r="OA175" s="93"/>
      <c r="OB175" s="93"/>
      <c r="OC175" s="93"/>
      <c r="OD175" s="93"/>
      <c r="OE175" s="93"/>
      <c r="OF175" s="93"/>
      <c r="OG175" s="93"/>
      <c r="OH175" s="93"/>
      <c r="OI175" s="93"/>
      <c r="OJ175" s="93"/>
      <c r="OK175" s="93"/>
      <c r="OL175" s="93"/>
      <c r="OM175" s="93"/>
      <c r="ON175" s="93"/>
      <c r="OO175" s="93"/>
      <c r="OP175" s="93"/>
      <c r="OQ175" s="93"/>
      <c r="OR175" s="93"/>
      <c r="OS175" s="93"/>
      <c r="OT175" s="93"/>
      <c r="OU175" s="93"/>
      <c r="OV175" s="93"/>
      <c r="OW175" s="93"/>
      <c r="OX175" s="93"/>
      <c r="OY175" s="93"/>
      <c r="OZ175" s="93"/>
      <c r="PA175" s="93"/>
      <c r="PB175" s="93"/>
      <c r="PC175" s="93"/>
      <c r="PD175" s="93"/>
      <c r="PE175" s="93"/>
      <c r="PF175" s="93"/>
      <c r="PG175" s="93"/>
      <c r="PH175" s="93"/>
      <c r="PI175" s="93"/>
      <c r="PJ175" s="93"/>
      <c r="PK175" s="93"/>
      <c r="PL175" s="93"/>
      <c r="PM175" s="93"/>
      <c r="PN175" s="93"/>
      <c r="PO175" s="93"/>
      <c r="PP175" s="93"/>
      <c r="PQ175" s="93"/>
      <c r="PR175" s="93"/>
      <c r="PS175" s="93"/>
      <c r="PT175" s="93"/>
      <c r="PU175" s="93"/>
      <c r="PV175" s="93"/>
      <c r="PW175" s="93"/>
      <c r="PX175" s="93"/>
      <c r="PY175" s="93"/>
      <c r="PZ175" s="93"/>
      <c r="QA175" s="93"/>
      <c r="QB175" s="93"/>
      <c r="QC175" s="93"/>
      <c r="QD175" s="93"/>
      <c r="QE175" s="93"/>
      <c r="QF175" s="93"/>
      <c r="QG175" s="93"/>
      <c r="QH175" s="93"/>
      <c r="QI175" s="93"/>
      <c r="QJ175" s="93"/>
      <c r="QK175" s="93"/>
      <c r="QL175" s="93"/>
      <c r="QM175" s="93"/>
      <c r="QN175" s="93"/>
      <c r="QO175" s="93"/>
      <c r="QP175" s="93"/>
      <c r="QQ175" s="93"/>
      <c r="QR175" s="93"/>
      <c r="QS175" s="93"/>
      <c r="QT175" s="93"/>
      <c r="QU175" s="93"/>
      <c r="QV175" s="93"/>
      <c r="QW175" s="93"/>
      <c r="QX175" s="93"/>
      <c r="QY175" s="93"/>
      <c r="QZ175" s="93"/>
      <c r="RA175" s="93"/>
      <c r="RB175" s="93"/>
      <c r="RC175" s="93"/>
      <c r="RD175" s="93"/>
      <c r="RE175" s="93"/>
      <c r="RF175" s="93"/>
      <c r="RG175" s="93"/>
      <c r="RH175" s="93"/>
      <c r="RI175" s="93"/>
      <c r="RJ175" s="93"/>
      <c r="RK175" s="93"/>
      <c r="RL175" s="93"/>
      <c r="RM175" s="93"/>
      <c r="RN175" s="93"/>
      <c r="RO175" s="93"/>
      <c r="RP175" s="93"/>
      <c r="RQ175" s="93"/>
      <c r="RR175" s="93"/>
      <c r="RS175" s="93"/>
      <c r="RT175" s="93"/>
      <c r="RU175" s="93"/>
      <c r="RV175" s="93"/>
      <c r="RW175" s="93"/>
      <c r="RX175" s="93"/>
      <c r="RY175" s="93"/>
      <c r="RZ175" s="93"/>
      <c r="SA175" s="93"/>
      <c r="SB175" s="93"/>
      <c r="SC175" s="93"/>
      <c r="SD175" s="93"/>
      <c r="SE175" s="93"/>
      <c r="SF175" s="93"/>
      <c r="SG175" s="93"/>
      <c r="SH175" s="93"/>
      <c r="SI175" s="93"/>
      <c r="SJ175" s="93"/>
      <c r="SK175" s="93"/>
      <c r="SL175" s="93"/>
      <c r="SM175" s="93"/>
      <c r="SN175" s="93"/>
      <c r="SO175" s="93"/>
      <c r="SP175" s="93"/>
      <c r="SQ175" s="93"/>
      <c r="SR175" s="93"/>
      <c r="SS175" s="93"/>
      <c r="ST175" s="93"/>
      <c r="SU175" s="93"/>
      <c r="SV175" s="93"/>
      <c r="SW175" s="93"/>
      <c r="SX175" s="93"/>
      <c r="SY175" s="93"/>
      <c r="SZ175" s="93"/>
      <c r="TA175" s="93"/>
      <c r="TB175" s="93"/>
      <c r="TC175" s="93"/>
      <c r="TD175" s="93"/>
      <c r="TE175" s="93"/>
      <c r="TF175" s="93"/>
      <c r="TG175" s="93"/>
      <c r="TH175" s="93"/>
      <c r="TI175" s="93"/>
      <c r="TJ175" s="93"/>
      <c r="TK175" s="93"/>
      <c r="TL175" s="93"/>
      <c r="TM175" s="93"/>
      <c r="TN175" s="93"/>
      <c r="TO175" s="93"/>
      <c r="TP175" s="93"/>
      <c r="TQ175" s="93"/>
      <c r="TR175" s="93"/>
      <c r="TS175" s="93"/>
      <c r="TT175" s="93"/>
      <c r="TU175" s="93"/>
      <c r="TV175" s="93"/>
      <c r="TW175" s="93"/>
      <c r="TX175" s="93"/>
      <c r="TY175" s="93"/>
      <c r="TZ175" s="93"/>
      <c r="UA175" s="93"/>
      <c r="UB175" s="93"/>
      <c r="UC175" s="93"/>
      <c r="UD175" s="93"/>
      <c r="UE175" s="93"/>
      <c r="UF175" s="93"/>
      <c r="UG175" s="93"/>
      <c r="UH175" s="93"/>
      <c r="UI175" s="93"/>
      <c r="UJ175" s="93"/>
      <c r="UK175" s="93"/>
      <c r="UL175" s="93"/>
      <c r="UM175" s="93"/>
      <c r="UN175" s="93"/>
      <c r="UO175" s="93"/>
      <c r="UP175" s="93"/>
      <c r="UQ175" s="93"/>
      <c r="UR175" s="93"/>
      <c r="US175" s="93"/>
      <c r="UT175" s="93"/>
      <c r="UU175" s="93"/>
      <c r="UV175" s="93"/>
      <c r="UW175" s="93"/>
      <c r="UX175" s="93"/>
      <c r="UY175" s="93"/>
      <c r="UZ175" s="93"/>
      <c r="VA175" s="93"/>
      <c r="VB175" s="93"/>
      <c r="VC175" s="93"/>
      <c r="VD175" s="93"/>
      <c r="VE175" s="93"/>
      <c r="VF175" s="93"/>
      <c r="VG175" s="93"/>
      <c r="VH175" s="93"/>
      <c r="VI175" s="93"/>
      <c r="VJ175" s="93"/>
      <c r="VK175" s="93"/>
      <c r="VL175" s="93"/>
      <c r="VM175" s="93"/>
      <c r="VN175" s="93"/>
      <c r="VO175" s="93"/>
      <c r="VP175" s="93"/>
      <c r="VQ175" s="93"/>
      <c r="VR175" s="93"/>
      <c r="VS175" s="93"/>
      <c r="VT175" s="93"/>
      <c r="VU175" s="93"/>
      <c r="VV175" s="93"/>
      <c r="VW175" s="93"/>
      <c r="VX175" s="93"/>
      <c r="VY175" s="93"/>
      <c r="VZ175" s="93"/>
      <c r="WA175" s="93"/>
      <c r="WB175" s="93"/>
      <c r="WC175" s="93"/>
      <c r="WD175" s="93"/>
      <c r="WE175" s="93"/>
      <c r="WF175" s="93"/>
      <c r="WG175" s="93"/>
      <c r="WH175" s="93"/>
      <c r="WI175" s="93"/>
      <c r="WJ175" s="93"/>
      <c r="WK175" s="93"/>
      <c r="WL175" s="93"/>
      <c r="WM175" s="93"/>
      <c r="WN175" s="93"/>
      <c r="WO175" s="93"/>
      <c r="WP175" s="93"/>
      <c r="WQ175" s="93"/>
      <c r="WR175" s="93"/>
      <c r="WS175" s="93"/>
      <c r="WT175" s="93"/>
      <c r="WU175" s="93"/>
      <c r="WV175" s="93"/>
      <c r="WW175" s="93"/>
      <c r="WX175" s="93"/>
      <c r="WY175" s="93"/>
      <c r="WZ175" s="93"/>
      <c r="XA175" s="93"/>
      <c r="XB175" s="93"/>
      <c r="XC175" s="93"/>
      <c r="XD175" s="93"/>
      <c r="XE175" s="93"/>
      <c r="XF175" s="93"/>
      <c r="XG175" s="93"/>
      <c r="XH175" s="93"/>
      <c r="XI175" s="93"/>
      <c r="XJ175" s="93"/>
      <c r="XK175" s="93"/>
      <c r="XL175" s="93"/>
      <c r="XM175" s="93"/>
      <c r="XN175" s="93"/>
      <c r="XO175" s="93"/>
      <c r="XP175" s="93"/>
      <c r="XQ175" s="93"/>
      <c r="XR175" s="93"/>
      <c r="XS175" s="93"/>
      <c r="XT175" s="93"/>
      <c r="XU175" s="93"/>
      <c r="XV175" s="93"/>
      <c r="XW175" s="93"/>
      <c r="XX175" s="93"/>
      <c r="XY175" s="93"/>
      <c r="XZ175" s="93"/>
      <c r="YA175" s="93"/>
      <c r="YB175" s="93"/>
      <c r="YC175" s="93"/>
      <c r="YD175" s="93"/>
      <c r="YE175" s="93"/>
      <c r="YF175" s="93"/>
      <c r="YG175" s="93"/>
      <c r="YH175" s="93"/>
      <c r="YI175" s="93"/>
      <c r="YJ175" s="93"/>
      <c r="YK175" s="93"/>
      <c r="YL175" s="93"/>
      <c r="YM175" s="93"/>
      <c r="YN175" s="93"/>
      <c r="YO175" s="93"/>
      <c r="YP175" s="93"/>
      <c r="YQ175" s="93"/>
      <c r="YR175" s="93"/>
      <c r="YS175" s="93"/>
      <c r="YT175" s="93"/>
      <c r="YU175" s="93"/>
      <c r="YV175" s="93"/>
      <c r="YW175" s="93"/>
      <c r="YX175" s="93"/>
      <c r="YY175" s="93"/>
      <c r="YZ175" s="93"/>
      <c r="ZA175" s="93"/>
      <c r="ZB175" s="93"/>
      <c r="ZC175" s="93"/>
      <c r="ZD175" s="93"/>
      <c r="ZE175" s="93"/>
      <c r="ZF175" s="93"/>
      <c r="ZG175" s="93"/>
      <c r="ZH175" s="93"/>
      <c r="ZI175" s="93"/>
      <c r="ZJ175" s="93"/>
      <c r="ZK175" s="93"/>
      <c r="ZL175" s="93"/>
      <c r="ZM175" s="93"/>
      <c r="ZN175" s="93"/>
      <c r="ZO175" s="93"/>
      <c r="ZP175" s="93"/>
      <c r="ZQ175" s="93"/>
      <c r="ZR175" s="93"/>
      <c r="ZS175" s="93"/>
      <c r="ZT175" s="93"/>
      <c r="ZU175" s="93"/>
      <c r="ZV175" s="93"/>
      <c r="ZW175" s="93"/>
      <c r="ZX175" s="93"/>
      <c r="ZY175" s="93"/>
      <c r="ZZ175" s="93"/>
      <c r="AAA175" s="93"/>
      <c r="AAB175" s="93"/>
      <c r="AAC175" s="93"/>
      <c r="AAD175" s="93"/>
      <c r="AAE175" s="93"/>
      <c r="AAF175" s="93"/>
      <c r="AAG175" s="93"/>
      <c r="AAH175" s="93"/>
      <c r="AAI175" s="93"/>
      <c r="AAJ175" s="93"/>
      <c r="AAK175" s="93"/>
      <c r="AAL175" s="93"/>
      <c r="AAM175" s="93"/>
      <c r="AAN175" s="93"/>
      <c r="AAO175" s="93"/>
      <c r="AAP175" s="93"/>
      <c r="AAQ175" s="93"/>
      <c r="AAR175" s="93"/>
      <c r="AAS175" s="93"/>
      <c r="AAT175" s="93"/>
      <c r="AAU175" s="93"/>
      <c r="AAV175" s="93"/>
      <c r="AAW175" s="93"/>
      <c r="AAX175" s="93"/>
      <c r="AAY175" s="93"/>
      <c r="AAZ175" s="93"/>
      <c r="ABA175" s="93"/>
      <c r="ABB175" s="93"/>
      <c r="ABC175" s="93"/>
      <c r="ABD175" s="93"/>
      <c r="ABE175" s="93"/>
      <c r="ABF175" s="93"/>
      <c r="ABG175" s="93"/>
      <c r="ABH175" s="93"/>
      <c r="ABI175" s="93"/>
      <c r="ABJ175" s="93"/>
      <c r="ABK175" s="93"/>
      <c r="ABL175" s="93"/>
      <c r="ABM175" s="93"/>
      <c r="ABN175" s="93"/>
      <c r="ABO175" s="93"/>
      <c r="ABP175" s="93"/>
      <c r="ABQ175" s="93"/>
      <c r="ABR175" s="93"/>
      <c r="ABS175" s="93"/>
      <c r="ABT175" s="93"/>
      <c r="ABU175" s="93"/>
      <c r="ABV175" s="93"/>
      <c r="ABW175" s="93"/>
      <c r="ABX175" s="93"/>
      <c r="ABY175" s="93"/>
      <c r="ABZ175" s="93"/>
      <c r="ACA175" s="93"/>
      <c r="ACB175" s="93"/>
      <c r="ACC175" s="93"/>
      <c r="ACD175" s="93"/>
      <c r="ACE175" s="93"/>
      <c r="ACF175" s="93"/>
      <c r="ACG175" s="93"/>
      <c r="ACH175" s="93"/>
      <c r="ACI175" s="93"/>
      <c r="ACJ175" s="93"/>
      <c r="ACK175" s="93"/>
      <c r="ACL175" s="93"/>
      <c r="ACM175" s="93"/>
      <c r="ACN175" s="93"/>
      <c r="ACO175" s="93"/>
      <c r="ACP175" s="93"/>
      <c r="ACQ175" s="93"/>
      <c r="ACR175" s="93"/>
      <c r="ACS175" s="93"/>
      <c r="ACT175" s="93"/>
      <c r="ACU175" s="93"/>
      <c r="ACV175" s="93"/>
      <c r="ACW175" s="93"/>
      <c r="ACX175" s="93"/>
      <c r="ACY175" s="93"/>
      <c r="ACZ175" s="93"/>
      <c r="ADA175" s="93"/>
      <c r="ADB175" s="93"/>
      <c r="ADC175" s="93"/>
      <c r="ADD175" s="93"/>
      <c r="ADE175" s="93"/>
      <c r="ADF175" s="93"/>
      <c r="ADG175" s="93"/>
      <c r="ADH175" s="93"/>
      <c r="ADI175" s="93"/>
      <c r="ADJ175" s="93"/>
      <c r="ADK175" s="93"/>
      <c r="ADL175" s="93"/>
      <c r="ADM175" s="93"/>
      <c r="ADN175" s="93"/>
      <c r="ADO175" s="93"/>
      <c r="ADP175" s="93"/>
      <c r="ADQ175" s="93"/>
      <c r="ADR175" s="93"/>
      <c r="ADS175" s="93"/>
      <c r="ADT175" s="93"/>
      <c r="ADU175" s="93"/>
      <c r="ADV175" s="93"/>
      <c r="ADW175" s="93"/>
      <c r="ADX175" s="93"/>
      <c r="ADY175" s="93"/>
      <c r="ADZ175" s="93"/>
      <c r="AEA175" s="93"/>
      <c r="AEB175" s="93"/>
      <c r="AEC175" s="93"/>
      <c r="AED175" s="93"/>
      <c r="AEE175" s="93"/>
      <c r="AEF175" s="93"/>
      <c r="AEG175" s="93"/>
      <c r="AEH175" s="93"/>
      <c r="AEI175" s="93"/>
      <c r="AEJ175" s="93"/>
      <c r="AEK175" s="93"/>
      <c r="AEL175" s="93"/>
      <c r="AEM175" s="93"/>
      <c r="AEN175" s="93"/>
      <c r="AEO175" s="93"/>
      <c r="AEP175" s="93"/>
      <c r="AEQ175" s="93"/>
      <c r="AER175" s="93"/>
      <c r="AES175" s="93"/>
      <c r="AET175" s="93"/>
      <c r="AEU175" s="93"/>
      <c r="AEV175" s="93"/>
      <c r="AEW175" s="93"/>
      <c r="AEX175" s="93"/>
      <c r="AEY175" s="93"/>
      <c r="AEZ175" s="93"/>
      <c r="AFA175" s="93"/>
      <c r="AFB175" s="93"/>
      <c r="AFC175" s="93"/>
      <c r="AFD175" s="93"/>
      <c r="AFE175" s="93"/>
      <c r="AFF175" s="93"/>
      <c r="AFG175" s="93"/>
      <c r="AFH175" s="93"/>
      <c r="AFI175" s="93"/>
      <c r="AFJ175" s="93"/>
      <c r="AFK175" s="93"/>
      <c r="AFL175" s="93"/>
      <c r="AFM175" s="93"/>
      <c r="AFN175" s="93"/>
      <c r="AFO175" s="93"/>
      <c r="AFP175" s="93"/>
      <c r="AFQ175" s="93"/>
      <c r="AFR175" s="93"/>
      <c r="AFS175" s="93"/>
      <c r="AFT175" s="93"/>
      <c r="AFU175" s="93"/>
      <c r="AFV175" s="93"/>
      <c r="AFW175" s="93"/>
      <c r="AFX175" s="93"/>
      <c r="AFY175" s="93"/>
      <c r="AFZ175" s="93"/>
      <c r="AGA175" s="93"/>
      <c r="AGB175" s="93"/>
      <c r="AGC175" s="93"/>
      <c r="AGD175" s="93"/>
      <c r="AGE175" s="93"/>
      <c r="AGF175" s="93"/>
      <c r="AGG175" s="93"/>
      <c r="AGH175" s="93"/>
      <c r="AGI175" s="93"/>
      <c r="AGJ175" s="93"/>
      <c r="AGK175" s="93"/>
      <c r="AGL175" s="93"/>
      <c r="AGM175" s="93"/>
      <c r="AGN175" s="93"/>
      <c r="AGO175" s="93"/>
      <c r="AGP175" s="93"/>
      <c r="AGQ175" s="93"/>
      <c r="AGR175" s="93"/>
      <c r="AGS175" s="93"/>
      <c r="AGT175" s="93"/>
      <c r="AGU175" s="93"/>
      <c r="AGV175" s="93"/>
      <c r="AGW175" s="93"/>
      <c r="AGX175" s="93"/>
      <c r="AGY175" s="93"/>
      <c r="AGZ175" s="93"/>
      <c r="AHA175" s="93"/>
      <c r="AHB175" s="93"/>
      <c r="AHC175" s="93"/>
      <c r="AHD175" s="93"/>
      <c r="AHE175" s="93"/>
      <c r="AHF175" s="93"/>
      <c r="AHG175" s="93"/>
      <c r="AHH175" s="93"/>
      <c r="AHI175" s="93"/>
      <c r="AHJ175" s="93"/>
      <c r="AHK175" s="93"/>
      <c r="AHL175" s="93"/>
      <c r="AHM175" s="93"/>
      <c r="AHN175" s="93"/>
      <c r="AHO175" s="93"/>
      <c r="AHP175" s="93"/>
      <c r="AHQ175" s="93"/>
      <c r="AHR175" s="93"/>
      <c r="AHS175" s="93"/>
      <c r="AHT175" s="93"/>
      <c r="AHU175" s="93"/>
      <c r="AHV175" s="93"/>
      <c r="AHW175" s="93"/>
      <c r="AHX175" s="93"/>
      <c r="AHY175" s="93"/>
      <c r="AHZ175" s="93"/>
      <c r="AIA175" s="93"/>
      <c r="AIB175" s="93"/>
      <c r="AIC175" s="93"/>
      <c r="AID175" s="93"/>
      <c r="AIE175" s="93"/>
      <c r="AIF175" s="93"/>
      <c r="AIG175" s="93"/>
      <c r="AIH175" s="93"/>
      <c r="AII175" s="93"/>
      <c r="AIJ175" s="93"/>
      <c r="AIK175" s="93"/>
      <c r="AIL175" s="93"/>
      <c r="AIM175" s="93"/>
      <c r="AIN175" s="93"/>
      <c r="AIO175" s="93"/>
      <c r="AIP175" s="93"/>
      <c r="AIQ175" s="93"/>
      <c r="AIR175" s="93"/>
      <c r="AIS175" s="93"/>
      <c r="AIT175" s="93"/>
      <c r="AIU175" s="93"/>
      <c r="AIV175" s="93"/>
      <c r="AIW175" s="93"/>
      <c r="AIX175" s="93"/>
      <c r="AIY175" s="93"/>
      <c r="AIZ175" s="93"/>
      <c r="AJA175" s="93"/>
      <c r="AJB175" s="93"/>
      <c r="AJC175" s="93"/>
      <c r="AJD175" s="93"/>
      <c r="AJE175" s="93"/>
      <c r="AJF175" s="93"/>
      <c r="AJG175" s="93"/>
      <c r="AJH175" s="93"/>
      <c r="AJI175" s="93"/>
      <c r="AJJ175" s="93"/>
      <c r="AJK175" s="93"/>
      <c r="AJL175" s="93"/>
      <c r="AJM175" s="93"/>
      <c r="AJN175" s="93"/>
      <c r="AJO175" s="93"/>
      <c r="AJP175" s="93"/>
      <c r="AJQ175" s="93"/>
      <c r="AJR175" s="93"/>
      <c r="AJS175" s="93"/>
      <c r="AJT175" s="93"/>
      <c r="AJU175" s="93"/>
      <c r="AJV175" s="93"/>
      <c r="AJW175" s="93"/>
      <c r="AJX175" s="93"/>
      <c r="AJY175" s="93"/>
      <c r="AJZ175" s="93"/>
      <c r="AKA175" s="93"/>
      <c r="AKB175" s="93"/>
      <c r="AKC175" s="93"/>
      <c r="AKD175" s="93"/>
      <c r="AKE175" s="93"/>
      <c r="AKF175" s="93"/>
      <c r="AKG175" s="93"/>
      <c r="AKH175" s="93"/>
      <c r="AKI175" s="93"/>
      <c r="AKJ175" s="93"/>
      <c r="AKK175" s="93"/>
      <c r="AKL175" s="93"/>
      <c r="AKM175" s="93"/>
      <c r="AKN175" s="93"/>
      <c r="AKO175" s="93"/>
      <c r="AKP175" s="93"/>
      <c r="AKQ175" s="93"/>
      <c r="AKR175" s="93"/>
      <c r="AKS175" s="93"/>
      <c r="AKT175" s="93"/>
      <c r="AKU175" s="93"/>
      <c r="AKV175" s="93"/>
      <c r="AKW175" s="93"/>
      <c r="AKX175" s="93"/>
      <c r="AKY175" s="93"/>
      <c r="AKZ175" s="93"/>
      <c r="ALA175" s="93"/>
      <c r="ALB175" s="93"/>
      <c r="ALC175" s="93"/>
      <c r="ALD175" s="93"/>
      <c r="ALE175" s="93"/>
      <c r="ALF175" s="93"/>
      <c r="ALG175" s="93"/>
      <c r="ALH175" s="93"/>
      <c r="ALI175" s="93"/>
      <c r="ALJ175" s="93"/>
      <c r="ALK175" s="93"/>
      <c r="ALL175" s="93"/>
      <c r="ALM175" s="93"/>
      <c r="ALN175" s="93"/>
      <c r="ALO175" s="93"/>
      <c r="ALP175" s="93"/>
      <c r="ALQ175" s="93"/>
      <c r="ALR175" s="93"/>
      <c r="ALS175" s="93"/>
      <c r="ALT175" s="93"/>
      <c r="ALU175" s="93"/>
      <c r="ALV175" s="93"/>
      <c r="ALW175" s="93"/>
      <c r="ALX175" s="93"/>
      <c r="ALY175" s="93"/>
      <c r="ALZ175" s="93"/>
      <c r="AMA175" s="93"/>
      <c r="AMB175" s="93"/>
      <c r="AMC175" s="93"/>
      <c r="AMD175" s="93"/>
      <c r="AME175" s="93"/>
      <c r="AMF175" s="93"/>
      <c r="AMG175" s="93"/>
      <c r="AMH175" s="93"/>
      <c r="AMI175" s="93"/>
      <c r="AMJ175" s="93"/>
      <c r="AMK175" s="93"/>
      <c r="AML175" s="93"/>
      <c r="AMM175" s="93"/>
      <c r="AMN175" s="93"/>
      <c r="AMO175" s="93"/>
      <c r="AMP175" s="93"/>
      <c r="AMQ175" s="93"/>
      <c r="AMR175" s="93"/>
      <c r="AMS175" s="93"/>
      <c r="AMT175" s="93"/>
      <c r="AMU175" s="93"/>
      <c r="AMV175" s="93"/>
      <c r="AMW175" s="93"/>
      <c r="AMX175" s="93"/>
      <c r="AMY175" s="93"/>
      <c r="AMZ175" s="93"/>
      <c r="ANA175" s="93"/>
      <c r="ANB175" s="93"/>
      <c r="ANC175" s="93"/>
      <c r="AND175" s="93"/>
      <c r="ANE175" s="93"/>
      <c r="ANF175" s="93"/>
      <c r="ANG175" s="93"/>
      <c r="ANH175" s="93"/>
      <c r="ANI175" s="93"/>
      <c r="ANJ175" s="93"/>
      <c r="ANK175" s="93"/>
      <c r="ANL175" s="93"/>
      <c r="ANM175" s="93"/>
      <c r="ANN175" s="93"/>
      <c r="ANO175" s="93"/>
      <c r="ANP175" s="93"/>
      <c r="ANQ175" s="93"/>
      <c r="ANR175" s="93"/>
      <c r="ANS175" s="93"/>
      <c r="ANT175" s="93"/>
      <c r="ANU175" s="93"/>
      <c r="ANV175" s="93"/>
      <c r="ANW175" s="93"/>
      <c r="ANX175" s="93"/>
      <c r="ANY175" s="93"/>
      <c r="ANZ175" s="93"/>
      <c r="AOA175" s="93"/>
      <c r="AOB175" s="93"/>
      <c r="AOC175" s="93"/>
      <c r="AOD175" s="93"/>
      <c r="AOE175" s="93"/>
      <c r="AOF175" s="93"/>
      <c r="AOG175" s="93"/>
      <c r="AOH175" s="93"/>
      <c r="AOI175" s="93"/>
      <c r="AOJ175" s="93"/>
      <c r="AOK175" s="93"/>
      <c r="AOL175" s="93"/>
      <c r="AOM175" s="93"/>
      <c r="AON175" s="93"/>
      <c r="AOO175" s="93"/>
      <c r="AOP175" s="93"/>
      <c r="AOQ175" s="93"/>
      <c r="AOR175" s="93"/>
      <c r="AOS175" s="93"/>
      <c r="AOT175" s="93"/>
      <c r="AOU175" s="93"/>
      <c r="AOV175" s="93"/>
      <c r="AOW175" s="93"/>
      <c r="AOX175" s="93"/>
      <c r="AOY175" s="93"/>
      <c r="AOZ175" s="93"/>
      <c r="APA175" s="93"/>
      <c r="APB175" s="93"/>
      <c r="APC175" s="93"/>
      <c r="APD175" s="93"/>
      <c r="APE175" s="93"/>
      <c r="APF175" s="93"/>
      <c r="APG175" s="93"/>
      <c r="APH175" s="93"/>
      <c r="API175" s="93"/>
      <c r="APJ175" s="93"/>
      <c r="APK175" s="93"/>
      <c r="APL175" s="93"/>
      <c r="APM175" s="93"/>
      <c r="APN175" s="93"/>
      <c r="APO175" s="93"/>
      <c r="APP175" s="93"/>
      <c r="APQ175" s="93"/>
      <c r="APR175" s="93"/>
      <c r="APS175" s="93"/>
      <c r="APT175" s="93"/>
      <c r="APU175" s="93"/>
      <c r="APV175" s="93"/>
      <c r="APW175" s="93"/>
      <c r="APX175" s="93"/>
      <c r="APY175" s="93"/>
      <c r="APZ175" s="93"/>
      <c r="AQA175" s="93"/>
      <c r="AQB175" s="93"/>
      <c r="AQC175" s="93"/>
      <c r="AQD175" s="93"/>
      <c r="AQE175" s="93"/>
      <c r="AQF175" s="93"/>
      <c r="AQG175" s="93"/>
      <c r="AQH175" s="93"/>
      <c r="AQI175" s="93"/>
      <c r="AQJ175" s="93"/>
      <c r="AQK175" s="93"/>
      <c r="AQL175" s="93"/>
      <c r="AQM175" s="93"/>
      <c r="AQN175" s="93"/>
      <c r="AQO175" s="93"/>
      <c r="AQP175" s="93"/>
      <c r="AQQ175" s="93"/>
      <c r="AQR175" s="93"/>
      <c r="AQS175" s="93"/>
      <c r="AQT175" s="93"/>
      <c r="AQU175" s="93"/>
      <c r="AQV175" s="93"/>
      <c r="AQW175" s="93"/>
      <c r="AQX175" s="93"/>
      <c r="AQY175" s="93"/>
      <c r="AQZ175" s="93"/>
      <c r="ARA175" s="93"/>
      <c r="ARB175" s="93"/>
      <c r="ARC175" s="93"/>
      <c r="ARD175" s="93"/>
      <c r="ARE175" s="93"/>
      <c r="ARF175" s="93"/>
      <c r="ARG175" s="93"/>
      <c r="ARH175" s="93"/>
      <c r="ARI175" s="93"/>
      <c r="ARJ175" s="93"/>
      <c r="ARK175" s="93"/>
      <c r="ARL175" s="93"/>
      <c r="ARM175" s="93"/>
      <c r="ARN175" s="93"/>
      <c r="ARO175" s="93"/>
      <c r="ARP175" s="93"/>
      <c r="ARQ175" s="93"/>
      <c r="ARR175" s="93"/>
      <c r="ARS175" s="93"/>
      <c r="ART175" s="93"/>
      <c r="ARU175" s="93"/>
      <c r="ARV175" s="93"/>
      <c r="ARW175" s="93"/>
      <c r="ARX175" s="93"/>
      <c r="ARY175" s="93"/>
      <c r="ARZ175" s="93"/>
      <c r="ASA175" s="93"/>
      <c r="ASB175" s="93"/>
      <c r="ASC175" s="93"/>
      <c r="ASD175" s="93"/>
      <c r="ASE175" s="93"/>
      <c r="ASF175" s="93"/>
      <c r="ASG175" s="93"/>
      <c r="ASH175" s="93"/>
      <c r="ASI175" s="93"/>
      <c r="ASJ175" s="93"/>
      <c r="ASK175" s="93"/>
      <c r="ASL175" s="93"/>
      <c r="ASM175" s="93"/>
      <c r="ASN175" s="93"/>
      <c r="ASO175" s="93"/>
      <c r="ASP175" s="93"/>
      <c r="ASQ175" s="93"/>
      <c r="ASR175" s="93"/>
      <c r="ASS175" s="93"/>
      <c r="AST175" s="93"/>
      <c r="ASU175" s="93"/>
      <c r="ASV175" s="93"/>
      <c r="ASW175" s="93"/>
      <c r="ASX175" s="93"/>
      <c r="ASY175" s="93"/>
      <c r="ASZ175" s="93"/>
      <c r="ATA175" s="93"/>
      <c r="ATB175" s="93"/>
      <c r="ATC175" s="93"/>
      <c r="ATD175" s="93"/>
      <c r="ATE175" s="93"/>
      <c r="ATF175" s="93"/>
      <c r="ATG175" s="93"/>
      <c r="ATH175" s="93"/>
      <c r="ATI175" s="93"/>
      <c r="ATJ175" s="93"/>
      <c r="ATK175" s="93"/>
      <c r="ATL175" s="93"/>
      <c r="ATM175" s="93"/>
      <c r="ATN175" s="93"/>
      <c r="ATO175" s="93"/>
      <c r="ATP175" s="93"/>
      <c r="ATQ175" s="93"/>
      <c r="ATR175" s="93"/>
      <c r="ATS175" s="93"/>
      <c r="ATT175" s="93"/>
      <c r="ATU175" s="93"/>
      <c r="ATV175" s="93"/>
      <c r="ATW175" s="93"/>
      <c r="ATX175" s="93"/>
      <c r="ATY175" s="93"/>
      <c r="ATZ175" s="93"/>
      <c r="AUA175" s="93"/>
      <c r="AUB175" s="93"/>
      <c r="AUC175" s="93"/>
      <c r="AUD175" s="93"/>
      <c r="AUE175" s="93"/>
      <c r="AUF175" s="93"/>
      <c r="AUG175" s="93"/>
      <c r="AUH175" s="93"/>
      <c r="AUI175" s="93"/>
      <c r="AUJ175" s="93"/>
      <c r="AUK175" s="93"/>
      <c r="AUL175" s="93"/>
      <c r="AUM175" s="93"/>
      <c r="AUN175" s="93"/>
      <c r="AUO175" s="93"/>
      <c r="AUP175" s="93"/>
      <c r="AUQ175" s="93"/>
      <c r="AUR175" s="93"/>
      <c r="AUS175" s="93"/>
      <c r="AUT175" s="93"/>
      <c r="AUU175" s="93"/>
      <c r="AUV175" s="93"/>
      <c r="AUW175" s="93"/>
      <c r="AUX175" s="93"/>
      <c r="AUY175" s="93"/>
      <c r="AUZ175" s="93"/>
      <c r="AVA175" s="93"/>
      <c r="AVB175" s="93"/>
      <c r="AVC175" s="93"/>
      <c r="AVD175" s="93"/>
      <c r="AVE175" s="93"/>
      <c r="AVF175" s="93"/>
      <c r="AVG175" s="93"/>
      <c r="AVH175" s="93"/>
      <c r="AVI175" s="93"/>
      <c r="AVJ175" s="93"/>
      <c r="AVK175" s="93"/>
      <c r="AVL175" s="93"/>
      <c r="AVM175" s="93"/>
      <c r="AVN175" s="93"/>
      <c r="AVO175" s="93"/>
      <c r="AVP175" s="93"/>
      <c r="AVQ175" s="93"/>
      <c r="AVR175" s="93"/>
      <c r="AVS175" s="93"/>
      <c r="AVT175" s="93"/>
      <c r="AVU175" s="93"/>
      <c r="AVV175" s="93"/>
      <c r="AVW175" s="93"/>
      <c r="AVX175" s="93"/>
      <c r="AVY175" s="93"/>
      <c r="AVZ175" s="93"/>
      <c r="AWA175" s="93"/>
      <c r="AWB175" s="93"/>
      <c r="AWC175" s="93"/>
      <c r="AWD175" s="93"/>
      <c r="AWE175" s="93"/>
      <c r="AWF175" s="93"/>
      <c r="AWG175" s="93"/>
      <c r="AWH175" s="93"/>
      <c r="AWI175" s="93"/>
      <c r="AWJ175" s="93"/>
      <c r="AWK175" s="93"/>
      <c r="AWL175" s="93"/>
      <c r="AWM175" s="93"/>
      <c r="AWN175" s="93"/>
      <c r="AWO175" s="93"/>
      <c r="AWP175" s="93"/>
      <c r="AWQ175" s="93"/>
      <c r="AWR175" s="93"/>
      <c r="AWS175" s="93"/>
      <c r="AWT175" s="93"/>
      <c r="AWU175" s="93"/>
      <c r="AWV175" s="93"/>
      <c r="AWW175" s="93"/>
      <c r="AWX175" s="93"/>
      <c r="AWY175" s="93"/>
      <c r="AWZ175" s="93"/>
      <c r="AXA175" s="93"/>
      <c r="AXB175" s="93"/>
      <c r="AXC175" s="93"/>
      <c r="AXD175" s="93"/>
      <c r="AXE175" s="93"/>
      <c r="AXF175" s="93"/>
      <c r="AXG175" s="93"/>
      <c r="AXH175" s="93"/>
      <c r="AXI175" s="93"/>
      <c r="AXJ175" s="93"/>
      <c r="AXK175" s="93"/>
      <c r="AXL175" s="93"/>
      <c r="AXM175" s="93"/>
      <c r="AXN175" s="93"/>
      <c r="AXO175" s="93"/>
      <c r="AXP175" s="93"/>
      <c r="AXQ175" s="93"/>
      <c r="AXR175" s="93"/>
      <c r="AXS175" s="93"/>
      <c r="AXT175" s="93"/>
      <c r="AXU175" s="93"/>
      <c r="AXV175" s="93"/>
      <c r="AXW175" s="93"/>
      <c r="AXX175" s="93"/>
      <c r="AXY175" s="93"/>
      <c r="AXZ175" s="93"/>
      <c r="AYA175" s="93"/>
      <c r="AYB175" s="93"/>
      <c r="AYC175" s="93"/>
      <c r="AYD175" s="93"/>
      <c r="AYE175" s="93"/>
      <c r="AYF175" s="93"/>
      <c r="AYG175" s="93"/>
      <c r="AYH175" s="93"/>
      <c r="AYI175" s="93"/>
      <c r="AYJ175" s="93"/>
      <c r="AYK175" s="93"/>
      <c r="AYL175" s="93"/>
      <c r="AYM175" s="93"/>
      <c r="AYN175" s="93"/>
      <c r="AYO175" s="93"/>
      <c r="AYP175" s="93"/>
      <c r="AYQ175" s="93"/>
      <c r="AYR175" s="93"/>
      <c r="AYS175" s="93"/>
      <c r="AYT175" s="93"/>
      <c r="AYU175" s="93"/>
      <c r="AYV175" s="93"/>
      <c r="AYW175" s="93"/>
      <c r="AYX175" s="93"/>
      <c r="AYY175" s="93"/>
      <c r="AYZ175" s="93"/>
      <c r="AZA175" s="93"/>
      <c r="AZB175" s="93"/>
      <c r="AZC175" s="93"/>
      <c r="AZD175" s="93"/>
      <c r="AZE175" s="93"/>
      <c r="AZF175" s="93"/>
      <c r="AZG175" s="93"/>
      <c r="AZH175" s="93"/>
      <c r="AZI175" s="93"/>
      <c r="AZJ175" s="93"/>
      <c r="AZK175" s="93"/>
      <c r="AZL175" s="93"/>
      <c r="AZM175" s="93"/>
      <c r="AZN175" s="93"/>
      <c r="AZO175" s="93"/>
      <c r="AZP175" s="93"/>
      <c r="AZQ175" s="93"/>
      <c r="AZR175" s="93"/>
      <c r="AZS175" s="93"/>
      <c r="AZT175" s="93"/>
      <c r="AZU175" s="93"/>
      <c r="AZV175" s="93"/>
      <c r="AZW175" s="93"/>
      <c r="AZX175" s="93"/>
      <c r="AZY175" s="93"/>
      <c r="AZZ175" s="93"/>
      <c r="BAA175" s="93"/>
      <c r="BAB175" s="93"/>
      <c r="BAC175" s="93"/>
      <c r="BAD175" s="93"/>
      <c r="BAE175" s="93"/>
      <c r="BAF175" s="93"/>
      <c r="BAG175" s="93"/>
      <c r="BAH175" s="93"/>
      <c r="BAI175" s="93"/>
      <c r="BAJ175" s="93"/>
      <c r="BAK175" s="93"/>
      <c r="BAL175" s="93"/>
      <c r="BAM175" s="93"/>
      <c r="BAN175" s="93"/>
      <c r="BAO175" s="93"/>
      <c r="BAP175" s="93"/>
      <c r="BAQ175" s="93"/>
      <c r="BAR175" s="93"/>
      <c r="BAS175" s="93"/>
      <c r="BAT175" s="93"/>
      <c r="BAU175" s="93"/>
      <c r="BAV175" s="93"/>
      <c r="BAW175" s="93"/>
      <c r="BAX175" s="93"/>
      <c r="BAY175" s="93"/>
      <c r="BAZ175" s="93"/>
      <c r="BBA175" s="93"/>
      <c r="BBB175" s="93"/>
      <c r="BBC175" s="93"/>
      <c r="BBD175" s="93"/>
      <c r="BBE175" s="93"/>
      <c r="BBF175" s="93"/>
      <c r="BBG175" s="93"/>
      <c r="BBH175" s="93"/>
      <c r="BBI175" s="93"/>
      <c r="BBJ175" s="93"/>
      <c r="BBK175" s="93"/>
      <c r="BBL175" s="93"/>
      <c r="BBM175" s="93"/>
      <c r="BBN175" s="93"/>
      <c r="BBO175" s="93"/>
      <c r="BBP175" s="93"/>
      <c r="BBQ175" s="93"/>
      <c r="BBR175" s="93"/>
      <c r="BBS175" s="93"/>
      <c r="BBT175" s="93"/>
      <c r="BBU175" s="93"/>
      <c r="BBV175" s="93"/>
      <c r="BBW175" s="93"/>
      <c r="BBX175" s="93"/>
      <c r="BBY175" s="93"/>
      <c r="BBZ175" s="93"/>
      <c r="BCA175" s="93"/>
      <c r="BCB175" s="93"/>
      <c r="BCC175" s="93"/>
      <c r="BCD175" s="93"/>
      <c r="BCE175" s="93"/>
      <c r="BCF175" s="93"/>
      <c r="BCG175" s="93"/>
      <c r="BCH175" s="93"/>
      <c r="BCI175" s="93"/>
      <c r="BCJ175" s="93"/>
      <c r="BCK175" s="93"/>
      <c r="BCL175" s="93"/>
      <c r="BCM175" s="93"/>
      <c r="BCN175" s="93"/>
      <c r="BCO175" s="93"/>
      <c r="BCP175" s="93"/>
      <c r="BCQ175" s="93"/>
      <c r="BCR175" s="93"/>
      <c r="BCS175" s="93"/>
      <c r="BCT175" s="93"/>
      <c r="BCU175" s="93"/>
      <c r="BCV175" s="93"/>
      <c r="BCW175" s="93"/>
      <c r="BCX175" s="93"/>
      <c r="BCY175" s="93"/>
      <c r="BCZ175" s="93"/>
      <c r="BDA175" s="93"/>
      <c r="BDB175" s="93"/>
      <c r="BDC175" s="93"/>
      <c r="BDD175" s="93"/>
      <c r="BDE175" s="93"/>
      <c r="BDF175" s="93"/>
      <c r="BDG175" s="93"/>
      <c r="BDH175" s="93"/>
      <c r="BDI175" s="93"/>
      <c r="BDJ175" s="93"/>
      <c r="BDK175" s="93"/>
      <c r="BDL175" s="93"/>
      <c r="BDM175" s="93"/>
      <c r="BDN175" s="93"/>
      <c r="BDO175" s="93"/>
      <c r="BDP175" s="93"/>
      <c r="BDQ175" s="93"/>
      <c r="BDR175" s="93"/>
      <c r="BDS175" s="93"/>
      <c r="BDT175" s="93"/>
      <c r="BDU175" s="93"/>
      <c r="BDV175" s="93"/>
      <c r="BDW175" s="93"/>
      <c r="BDX175" s="93"/>
      <c r="BDY175" s="93"/>
      <c r="BDZ175" s="93"/>
      <c r="BEA175" s="93"/>
      <c r="BEB175" s="93"/>
      <c r="BEC175" s="93"/>
      <c r="BED175" s="93"/>
      <c r="BEE175" s="93"/>
      <c r="BEF175" s="93"/>
      <c r="BEG175" s="93"/>
      <c r="BEH175" s="93"/>
      <c r="BEI175" s="93"/>
      <c r="BEJ175" s="93"/>
      <c r="BEK175" s="93"/>
      <c r="BEL175" s="93"/>
      <c r="BEM175" s="93"/>
      <c r="BEN175" s="93"/>
      <c r="BEO175" s="93"/>
      <c r="BEP175" s="93"/>
      <c r="BEQ175" s="93"/>
      <c r="BER175" s="93"/>
      <c r="BES175" s="93"/>
      <c r="BET175" s="93"/>
      <c r="BEU175" s="93"/>
      <c r="BEV175" s="93"/>
      <c r="BEW175" s="93"/>
      <c r="BEX175" s="93"/>
      <c r="BEY175" s="93"/>
      <c r="BEZ175" s="93"/>
      <c r="BFA175" s="93"/>
      <c r="BFB175" s="93"/>
      <c r="BFC175" s="93"/>
      <c r="BFD175" s="93"/>
      <c r="BFE175" s="93"/>
      <c r="BFF175" s="93"/>
      <c r="BFG175" s="93"/>
      <c r="BFH175" s="93"/>
      <c r="BFI175" s="93"/>
      <c r="BFJ175" s="93"/>
      <c r="BFK175" s="93"/>
      <c r="BFL175" s="93"/>
      <c r="BFM175" s="93"/>
      <c r="BFN175" s="93"/>
      <c r="BFO175" s="93"/>
      <c r="BFP175" s="93"/>
      <c r="BFQ175" s="93"/>
      <c r="BFR175" s="93"/>
      <c r="BFS175" s="93"/>
      <c r="BFT175" s="93"/>
      <c r="BFU175" s="93"/>
      <c r="BFV175" s="93"/>
      <c r="BFW175" s="93"/>
      <c r="BFX175" s="93"/>
      <c r="BFY175" s="93"/>
      <c r="BFZ175" s="93"/>
      <c r="BGA175" s="93"/>
      <c r="BGB175" s="93"/>
      <c r="BGC175" s="93"/>
      <c r="BGD175" s="93"/>
      <c r="BGE175" s="93"/>
      <c r="BGF175" s="93"/>
      <c r="BGG175" s="93"/>
      <c r="BGH175" s="93"/>
      <c r="BGI175" s="93"/>
      <c r="BGJ175" s="93"/>
      <c r="BGK175" s="93"/>
      <c r="BGL175" s="93"/>
      <c r="BGM175" s="93"/>
      <c r="BGN175" s="93"/>
      <c r="BGO175" s="93"/>
      <c r="BGP175" s="93"/>
      <c r="BGQ175" s="93"/>
      <c r="BGR175" s="93"/>
      <c r="BGS175" s="93"/>
      <c r="BGT175" s="93"/>
      <c r="BGU175" s="93"/>
      <c r="BGV175" s="93"/>
      <c r="BGW175" s="93"/>
      <c r="BGX175" s="93"/>
      <c r="BGY175" s="93"/>
      <c r="BGZ175" s="93"/>
      <c r="BHA175" s="93"/>
      <c r="BHB175" s="93"/>
      <c r="BHC175" s="93"/>
      <c r="BHD175" s="93"/>
      <c r="BHE175" s="93"/>
      <c r="BHF175" s="93"/>
      <c r="BHG175" s="93"/>
      <c r="BHH175" s="93"/>
      <c r="BHI175" s="93"/>
      <c r="BHJ175" s="93"/>
      <c r="BHK175" s="93"/>
      <c r="BHL175" s="93"/>
      <c r="BHM175" s="93"/>
      <c r="BHN175" s="93"/>
      <c r="BHO175" s="93"/>
      <c r="BHP175" s="93"/>
      <c r="BHQ175" s="93"/>
      <c r="BHR175" s="93"/>
      <c r="BHS175" s="93"/>
      <c r="BHT175" s="93"/>
      <c r="BHU175" s="93"/>
      <c r="BHV175" s="93"/>
      <c r="BHW175" s="93"/>
      <c r="BHX175" s="93"/>
      <c r="BHY175" s="93"/>
      <c r="BHZ175" s="93"/>
      <c r="BIA175" s="93"/>
      <c r="BIB175" s="93"/>
      <c r="BIC175" s="93"/>
      <c r="BID175" s="93"/>
      <c r="BIE175" s="93"/>
      <c r="BIF175" s="93"/>
      <c r="BIG175" s="93"/>
      <c r="BIH175" s="93"/>
      <c r="BII175" s="93"/>
      <c r="BIJ175" s="93"/>
      <c r="BIK175" s="93"/>
      <c r="BIL175" s="93"/>
      <c r="BIM175" s="93"/>
      <c r="BIN175" s="93"/>
      <c r="BIO175" s="93"/>
      <c r="BIP175" s="93"/>
      <c r="BIQ175" s="93"/>
      <c r="BIR175" s="93"/>
      <c r="BIS175" s="93"/>
      <c r="BIT175" s="93"/>
      <c r="BIU175" s="93"/>
      <c r="BIV175" s="93"/>
      <c r="BIW175" s="93"/>
      <c r="BIX175" s="93"/>
      <c r="BIY175" s="93"/>
      <c r="BIZ175" s="93"/>
      <c r="BJA175" s="93"/>
      <c r="BJB175" s="93"/>
      <c r="BJC175" s="93"/>
      <c r="BJD175" s="93"/>
      <c r="BJE175" s="93"/>
      <c r="BJF175" s="93"/>
      <c r="BJG175" s="93"/>
      <c r="BJH175" s="93"/>
      <c r="BJI175" s="93"/>
      <c r="BJJ175" s="93"/>
      <c r="BJK175" s="93"/>
      <c r="BJL175" s="93"/>
      <c r="BJM175" s="93"/>
      <c r="BJN175" s="93"/>
      <c r="BJO175" s="93"/>
      <c r="BJP175" s="93"/>
      <c r="BJQ175" s="93"/>
      <c r="BJR175" s="93"/>
      <c r="BJS175" s="93"/>
      <c r="BJT175" s="93"/>
      <c r="BJU175" s="93"/>
      <c r="BJV175" s="93"/>
      <c r="BJW175" s="93"/>
      <c r="BJX175" s="93"/>
      <c r="BJY175" s="93"/>
      <c r="BJZ175" s="93"/>
      <c r="BKA175" s="93"/>
      <c r="BKB175" s="93"/>
      <c r="BKC175" s="93"/>
      <c r="BKD175" s="93"/>
      <c r="BKE175" s="93"/>
      <c r="BKF175" s="93"/>
      <c r="BKG175" s="93"/>
      <c r="BKH175" s="93"/>
      <c r="BKI175" s="93"/>
      <c r="BKJ175" s="93"/>
      <c r="BKK175" s="93"/>
      <c r="BKL175" s="93"/>
      <c r="BKM175" s="93"/>
      <c r="BKN175" s="93"/>
      <c r="BKO175" s="93"/>
      <c r="BKP175" s="93"/>
      <c r="BKQ175" s="93"/>
      <c r="BKR175" s="93"/>
      <c r="BKS175" s="93"/>
      <c r="BKT175" s="93"/>
      <c r="BKU175" s="93"/>
      <c r="BKV175" s="93"/>
      <c r="BKW175" s="93"/>
      <c r="BKX175" s="93"/>
      <c r="BKY175" s="93"/>
      <c r="BKZ175" s="93"/>
      <c r="BLA175" s="93"/>
      <c r="BLB175" s="93"/>
      <c r="BLC175" s="93"/>
      <c r="BLD175" s="93"/>
      <c r="BLE175" s="93"/>
      <c r="BLF175" s="93"/>
      <c r="BLG175" s="93"/>
      <c r="BLH175" s="93"/>
      <c r="BLI175" s="93"/>
      <c r="BLJ175" s="93"/>
      <c r="BLK175" s="93"/>
      <c r="BLL175" s="93"/>
      <c r="BLM175" s="93"/>
      <c r="BLN175" s="93"/>
      <c r="BLO175" s="93"/>
      <c r="BLP175" s="93"/>
      <c r="BLQ175" s="93"/>
      <c r="BLR175" s="93"/>
      <c r="BLS175" s="93"/>
      <c r="BLT175" s="93"/>
      <c r="BLU175" s="93"/>
      <c r="BLV175" s="93"/>
      <c r="BLW175" s="93"/>
      <c r="BLX175" s="93"/>
      <c r="BLY175" s="93"/>
      <c r="BLZ175" s="93"/>
      <c r="BMA175" s="93"/>
      <c r="BMB175" s="93"/>
      <c r="BMC175" s="93"/>
      <c r="BMD175" s="93"/>
      <c r="BME175" s="93"/>
      <c r="BMF175" s="93"/>
      <c r="BMG175" s="93"/>
      <c r="BMH175" s="93"/>
      <c r="BMI175" s="93"/>
      <c r="BMJ175" s="93"/>
      <c r="BMK175" s="93"/>
      <c r="BML175" s="93"/>
      <c r="BMM175" s="93"/>
      <c r="BMN175" s="93"/>
      <c r="BMO175" s="93"/>
      <c r="BMP175" s="93"/>
      <c r="BMQ175" s="93"/>
      <c r="BMR175" s="93"/>
      <c r="BMS175" s="93"/>
      <c r="BMT175" s="93"/>
      <c r="BMU175" s="93"/>
      <c r="BMV175" s="93"/>
      <c r="BMW175" s="93"/>
      <c r="BMX175" s="93"/>
      <c r="BMY175" s="93"/>
      <c r="BMZ175" s="93"/>
      <c r="BNA175" s="93"/>
      <c r="BNB175" s="93"/>
      <c r="BNC175" s="93"/>
      <c r="BND175" s="93"/>
      <c r="BNE175" s="93"/>
      <c r="BNF175" s="93"/>
      <c r="BNG175" s="93"/>
      <c r="BNH175" s="93"/>
      <c r="BNI175" s="93"/>
      <c r="BNJ175" s="93"/>
      <c r="BNK175" s="93"/>
      <c r="BNL175" s="93"/>
      <c r="BNM175" s="93"/>
      <c r="BNN175" s="93"/>
      <c r="BNO175" s="93"/>
      <c r="BNP175" s="93"/>
      <c r="BNQ175" s="93"/>
      <c r="BNR175" s="93"/>
      <c r="BNS175" s="93"/>
      <c r="BNT175" s="93"/>
      <c r="BNU175" s="93"/>
      <c r="BNV175" s="93"/>
      <c r="BNW175" s="93"/>
      <c r="BNX175" s="93"/>
      <c r="BNY175" s="93"/>
      <c r="BNZ175" s="93"/>
      <c r="BOA175" s="93"/>
      <c r="BOB175" s="93"/>
      <c r="BOC175" s="93"/>
      <c r="BOD175" s="93"/>
      <c r="BOE175" s="93"/>
      <c r="BOF175" s="93"/>
      <c r="BOG175" s="93"/>
      <c r="BOH175" s="93"/>
      <c r="BOI175" s="93"/>
      <c r="BOJ175" s="93"/>
      <c r="BOK175" s="93"/>
      <c r="BOL175" s="93"/>
      <c r="BOM175" s="93"/>
      <c r="BON175" s="93"/>
      <c r="BOO175" s="93"/>
      <c r="BOP175" s="93"/>
      <c r="BOQ175" s="93"/>
      <c r="BOR175" s="93"/>
      <c r="BOS175" s="93"/>
      <c r="BOT175" s="93"/>
      <c r="BOU175" s="93"/>
      <c r="BOV175" s="93"/>
      <c r="BOW175" s="93"/>
      <c r="BOX175" s="93"/>
      <c r="BOY175" s="93"/>
      <c r="BOZ175" s="93"/>
      <c r="BPA175" s="93"/>
      <c r="BPB175" s="93"/>
      <c r="BPC175" s="93"/>
      <c r="BPD175" s="93"/>
      <c r="BPE175" s="93"/>
      <c r="BPF175" s="93"/>
      <c r="BPG175" s="93"/>
      <c r="BPH175" s="93"/>
      <c r="BPI175" s="93"/>
      <c r="BPJ175" s="93"/>
      <c r="BPK175" s="93"/>
      <c r="BPL175" s="93"/>
      <c r="BPM175" s="93"/>
      <c r="BPN175" s="93"/>
      <c r="BPO175" s="93"/>
      <c r="BPP175" s="93"/>
      <c r="BPQ175" s="93"/>
      <c r="BPR175" s="93"/>
      <c r="BPS175" s="93"/>
      <c r="BPT175" s="93"/>
      <c r="BPU175" s="93"/>
      <c r="BPV175" s="93"/>
      <c r="BPW175" s="93"/>
      <c r="BPX175" s="93"/>
      <c r="BPY175" s="93"/>
      <c r="BPZ175" s="93"/>
      <c r="BQA175" s="93"/>
      <c r="BQB175" s="93"/>
      <c r="BQC175" s="93"/>
      <c r="BQD175" s="93"/>
      <c r="BQE175" s="93"/>
      <c r="BQF175" s="93"/>
      <c r="BQG175" s="93"/>
      <c r="BQH175" s="93"/>
      <c r="BQI175" s="93"/>
      <c r="BQJ175" s="93"/>
      <c r="BQK175" s="93"/>
      <c r="BQL175" s="93"/>
      <c r="BQM175" s="93"/>
      <c r="BQN175" s="93"/>
      <c r="BQO175" s="93"/>
      <c r="BQP175" s="93"/>
      <c r="BQQ175" s="93"/>
      <c r="BQR175" s="93"/>
      <c r="BQS175" s="93"/>
      <c r="BQT175" s="93"/>
      <c r="BQU175" s="93"/>
      <c r="BQV175" s="93"/>
      <c r="BQW175" s="93"/>
      <c r="BQX175" s="93"/>
      <c r="BQY175" s="93"/>
      <c r="BQZ175" s="93"/>
      <c r="BRA175" s="93"/>
      <c r="BRB175" s="93"/>
      <c r="BRC175" s="93"/>
      <c r="BRD175" s="93"/>
      <c r="BRE175" s="93"/>
      <c r="BRF175" s="93"/>
      <c r="BRG175" s="93"/>
      <c r="BRH175" s="93"/>
      <c r="BRI175" s="93"/>
      <c r="BRJ175" s="93"/>
      <c r="BRK175" s="93"/>
      <c r="BRL175" s="93"/>
      <c r="BRM175" s="93"/>
      <c r="BRN175" s="93"/>
      <c r="BRO175" s="93"/>
      <c r="BRP175" s="93"/>
      <c r="BRQ175" s="93"/>
      <c r="BRR175" s="93"/>
      <c r="BRS175" s="93"/>
      <c r="BRT175" s="93"/>
      <c r="BRU175" s="93"/>
      <c r="BRV175" s="93"/>
      <c r="BRW175" s="93"/>
      <c r="BRX175" s="93"/>
      <c r="BRY175" s="93"/>
      <c r="BRZ175" s="93"/>
      <c r="BSA175" s="93"/>
      <c r="BSB175" s="93"/>
      <c r="BSC175" s="93"/>
      <c r="BSD175" s="93"/>
      <c r="BSE175" s="93"/>
      <c r="BSF175" s="93"/>
      <c r="BSG175" s="93"/>
      <c r="BSH175" s="93"/>
      <c r="BSI175" s="93"/>
      <c r="BSJ175" s="93"/>
      <c r="BSK175" s="93"/>
      <c r="BSL175" s="93"/>
      <c r="BSM175" s="93"/>
      <c r="BSN175" s="93"/>
      <c r="BSO175" s="93"/>
      <c r="BSP175" s="93"/>
      <c r="BSQ175" s="93"/>
      <c r="BSR175" s="93"/>
      <c r="BSS175" s="93"/>
      <c r="BST175" s="93"/>
      <c r="BSU175" s="93"/>
      <c r="BSV175" s="93"/>
      <c r="BSW175" s="93"/>
      <c r="BSX175" s="93"/>
      <c r="BSY175" s="93"/>
      <c r="BSZ175" s="93"/>
      <c r="BTA175" s="93"/>
      <c r="BTB175" s="93"/>
      <c r="BTC175" s="93"/>
      <c r="BTD175" s="93"/>
      <c r="BTE175" s="93"/>
      <c r="BTF175" s="93"/>
      <c r="BTG175" s="93"/>
      <c r="BTH175" s="93"/>
      <c r="BTI175" s="93"/>
      <c r="BTJ175" s="93"/>
      <c r="BTK175" s="93"/>
      <c r="BTL175" s="93"/>
      <c r="BTM175" s="93"/>
      <c r="BTN175" s="93"/>
      <c r="BTO175" s="93"/>
      <c r="BTP175" s="93"/>
      <c r="BTQ175" s="93"/>
      <c r="BTR175" s="93"/>
      <c r="BTS175" s="93"/>
      <c r="BTT175" s="93"/>
      <c r="BTU175" s="93"/>
      <c r="BTV175" s="93"/>
      <c r="BTW175" s="93"/>
      <c r="BTX175" s="93"/>
      <c r="BTY175" s="93"/>
      <c r="BTZ175" s="93"/>
      <c r="BUA175" s="93"/>
      <c r="BUB175" s="93"/>
      <c r="BUC175" s="93"/>
      <c r="BUD175" s="93"/>
      <c r="BUE175" s="93"/>
      <c r="BUF175" s="93"/>
      <c r="BUG175" s="93"/>
      <c r="BUH175" s="93"/>
      <c r="BUI175" s="93"/>
      <c r="BUJ175" s="93"/>
      <c r="BUK175" s="93"/>
      <c r="BUL175" s="93"/>
      <c r="BUM175" s="93"/>
      <c r="BUN175" s="93"/>
      <c r="BUO175" s="93"/>
      <c r="BUP175" s="93"/>
      <c r="BUQ175" s="93"/>
      <c r="BUR175" s="93"/>
      <c r="BUS175" s="93"/>
      <c r="BUT175" s="93"/>
      <c r="BUU175" s="93"/>
      <c r="BUV175" s="93"/>
      <c r="BUW175" s="93"/>
      <c r="BUX175" s="93"/>
      <c r="BUY175" s="93"/>
      <c r="BUZ175" s="93"/>
      <c r="BVA175" s="93"/>
      <c r="BVB175" s="93"/>
      <c r="BVC175" s="93"/>
      <c r="BVD175" s="93"/>
      <c r="BVE175" s="93"/>
      <c r="BVF175" s="93"/>
      <c r="BVG175" s="93"/>
      <c r="BVH175" s="93"/>
      <c r="BVI175" s="93"/>
      <c r="BVJ175" s="93"/>
      <c r="BVK175" s="93"/>
      <c r="BVL175" s="93"/>
      <c r="BVM175" s="93"/>
      <c r="BVN175" s="93"/>
      <c r="BVO175" s="93"/>
      <c r="BVP175" s="93"/>
      <c r="BVQ175" s="93"/>
      <c r="BVR175" s="93"/>
      <c r="BVS175" s="93"/>
      <c r="BVT175" s="93"/>
      <c r="BVU175" s="93"/>
      <c r="BVV175" s="93"/>
      <c r="BVW175" s="93"/>
      <c r="BVX175" s="93"/>
      <c r="BVY175" s="93"/>
      <c r="BVZ175" s="93"/>
      <c r="BWA175" s="93"/>
      <c r="BWB175" s="93"/>
      <c r="BWC175" s="93"/>
      <c r="BWD175" s="93"/>
      <c r="BWE175" s="93"/>
      <c r="BWF175" s="93"/>
      <c r="BWG175" s="93"/>
      <c r="BWH175" s="93"/>
      <c r="BWI175" s="93"/>
      <c r="BWJ175" s="93"/>
      <c r="BWK175" s="93"/>
      <c r="BWL175" s="93"/>
      <c r="BWM175" s="93"/>
      <c r="BWN175" s="93"/>
      <c r="BWO175" s="93"/>
      <c r="BWP175" s="93"/>
      <c r="BWQ175" s="93"/>
      <c r="BWR175" s="93"/>
      <c r="BWS175" s="93"/>
      <c r="BWT175" s="93"/>
      <c r="BWU175" s="93"/>
      <c r="BWV175" s="93"/>
      <c r="BWW175" s="93"/>
      <c r="BWX175" s="93"/>
      <c r="BWY175" s="93"/>
      <c r="BWZ175" s="93"/>
      <c r="BXA175" s="93"/>
      <c r="BXB175" s="93"/>
      <c r="BXC175" s="93"/>
      <c r="BXD175" s="93"/>
      <c r="BXE175" s="93"/>
      <c r="BXF175" s="93"/>
      <c r="BXG175" s="93"/>
      <c r="BXH175" s="93"/>
      <c r="BXI175" s="93"/>
      <c r="BXJ175" s="93"/>
      <c r="BXK175" s="93"/>
      <c r="BXL175" s="93"/>
      <c r="BXM175" s="93"/>
      <c r="BXN175" s="93"/>
      <c r="BXO175" s="93"/>
      <c r="BXP175" s="93"/>
      <c r="BXQ175" s="93"/>
      <c r="BXR175" s="93"/>
      <c r="BXS175" s="93"/>
      <c r="BXT175" s="93"/>
      <c r="BXU175" s="93"/>
      <c r="BXV175" s="93"/>
      <c r="BXW175" s="93"/>
      <c r="BXX175" s="93"/>
      <c r="BXY175" s="93"/>
      <c r="BXZ175" s="93"/>
      <c r="BYA175" s="93"/>
      <c r="BYB175" s="93"/>
      <c r="BYC175" s="93"/>
      <c r="BYD175" s="93"/>
      <c r="BYE175" s="93"/>
      <c r="BYF175" s="93"/>
      <c r="BYG175" s="93"/>
      <c r="BYH175" s="93"/>
      <c r="BYI175" s="93"/>
      <c r="BYJ175" s="93"/>
      <c r="BYK175" s="93"/>
      <c r="BYL175" s="93"/>
      <c r="BYM175" s="93"/>
      <c r="BYN175" s="93"/>
      <c r="BYO175" s="93"/>
      <c r="BYP175" s="93"/>
      <c r="BYQ175" s="93"/>
      <c r="BYR175" s="93"/>
      <c r="BYS175" s="93"/>
      <c r="BYT175" s="93"/>
      <c r="BYU175" s="93"/>
      <c r="BYV175" s="93"/>
      <c r="BYW175" s="93"/>
      <c r="BYX175" s="93"/>
      <c r="BYY175" s="93"/>
      <c r="BYZ175" s="93"/>
      <c r="BZA175" s="93"/>
      <c r="BZB175" s="93"/>
      <c r="BZC175" s="93"/>
      <c r="BZD175" s="93"/>
      <c r="BZE175" s="93"/>
      <c r="BZF175" s="93"/>
      <c r="BZG175" s="93"/>
      <c r="BZH175" s="93"/>
      <c r="BZI175" s="93"/>
      <c r="BZJ175" s="93"/>
      <c r="BZK175" s="93"/>
      <c r="BZL175" s="93"/>
      <c r="BZM175" s="93"/>
      <c r="BZN175" s="93"/>
      <c r="BZO175" s="93"/>
      <c r="BZP175" s="93"/>
      <c r="BZQ175" s="93"/>
      <c r="BZR175" s="93"/>
      <c r="BZS175" s="93"/>
      <c r="BZT175" s="93"/>
      <c r="BZU175" s="93"/>
      <c r="BZV175" s="93"/>
      <c r="BZW175" s="93"/>
      <c r="BZX175" s="93"/>
      <c r="BZY175" s="93"/>
      <c r="BZZ175" s="93"/>
      <c r="CAA175" s="93"/>
      <c r="CAB175" s="93"/>
      <c r="CAC175" s="93"/>
      <c r="CAD175" s="93"/>
      <c r="CAE175" s="93"/>
      <c r="CAF175" s="93"/>
      <c r="CAG175" s="93"/>
      <c r="CAH175" s="93"/>
      <c r="CAI175" s="93"/>
      <c r="CAJ175" s="93"/>
      <c r="CAK175" s="93"/>
      <c r="CAL175" s="93"/>
      <c r="CAM175" s="93"/>
      <c r="CAN175" s="93"/>
      <c r="CAO175" s="93"/>
      <c r="CAP175" s="93"/>
      <c r="CAQ175" s="93"/>
      <c r="CAR175" s="93"/>
      <c r="CAS175" s="93"/>
      <c r="CAT175" s="93"/>
      <c r="CAU175" s="93"/>
      <c r="CAV175" s="93"/>
      <c r="CAW175" s="93"/>
      <c r="CAX175" s="93"/>
      <c r="CAY175" s="93"/>
      <c r="CAZ175" s="93"/>
      <c r="CBA175" s="93"/>
      <c r="CBB175" s="93"/>
      <c r="CBC175" s="93"/>
      <c r="CBD175" s="93"/>
      <c r="CBE175" s="93"/>
      <c r="CBF175" s="93"/>
      <c r="CBG175" s="93"/>
      <c r="CBH175" s="93"/>
      <c r="CBI175" s="93"/>
      <c r="CBJ175" s="93"/>
      <c r="CBK175" s="93"/>
      <c r="CBL175" s="93"/>
      <c r="CBM175" s="93"/>
      <c r="CBN175" s="93"/>
      <c r="CBO175" s="93"/>
      <c r="CBP175" s="93"/>
      <c r="CBQ175" s="93"/>
      <c r="CBR175" s="93"/>
      <c r="CBS175" s="93"/>
      <c r="CBT175" s="93"/>
      <c r="CBU175" s="93"/>
      <c r="CBV175" s="93"/>
      <c r="CBW175" s="93"/>
      <c r="CBX175" s="93"/>
      <c r="CBY175" s="93"/>
      <c r="CBZ175" s="93"/>
      <c r="CCA175" s="93"/>
      <c r="CCB175" s="93"/>
      <c r="CCC175" s="93"/>
      <c r="CCD175" s="93"/>
      <c r="CCE175" s="93"/>
      <c r="CCF175" s="93"/>
      <c r="CCG175" s="93"/>
      <c r="CCH175" s="93"/>
      <c r="CCI175" s="93"/>
      <c r="CCJ175" s="93"/>
      <c r="CCK175" s="93"/>
      <c r="CCL175" s="93"/>
      <c r="CCM175" s="93"/>
      <c r="CCN175" s="93"/>
      <c r="CCO175" s="93"/>
      <c r="CCP175" s="93"/>
      <c r="CCQ175" s="93"/>
      <c r="CCR175" s="93"/>
      <c r="CCS175" s="93"/>
      <c r="CCT175" s="93"/>
      <c r="CCU175" s="93"/>
      <c r="CCV175" s="93"/>
      <c r="CCW175" s="93"/>
      <c r="CCX175" s="93"/>
      <c r="CCY175" s="93"/>
      <c r="CCZ175" s="93"/>
      <c r="CDA175" s="93"/>
      <c r="CDB175" s="93"/>
      <c r="CDC175" s="93"/>
      <c r="CDD175" s="93"/>
      <c r="CDE175" s="93"/>
      <c r="CDF175" s="93"/>
      <c r="CDG175" s="93"/>
      <c r="CDH175" s="93"/>
      <c r="CDI175" s="93"/>
      <c r="CDJ175" s="93"/>
      <c r="CDK175" s="93"/>
      <c r="CDL175" s="93"/>
      <c r="CDM175" s="93"/>
      <c r="CDN175" s="93"/>
      <c r="CDO175" s="93"/>
      <c r="CDP175" s="93"/>
      <c r="CDQ175" s="93"/>
      <c r="CDR175" s="93"/>
      <c r="CDS175" s="93"/>
      <c r="CDT175" s="93"/>
      <c r="CDU175" s="93"/>
      <c r="CDV175" s="93"/>
      <c r="CDW175" s="93"/>
      <c r="CDX175" s="93"/>
      <c r="CDY175" s="93"/>
      <c r="CDZ175" s="93"/>
      <c r="CEA175" s="93"/>
      <c r="CEB175" s="93"/>
      <c r="CEC175" s="93"/>
      <c r="CED175" s="93"/>
      <c r="CEE175" s="93"/>
      <c r="CEF175" s="93"/>
      <c r="CEG175" s="93"/>
      <c r="CEH175" s="93"/>
      <c r="CEI175" s="93"/>
      <c r="CEJ175" s="93"/>
      <c r="CEK175" s="93"/>
      <c r="CEL175" s="93"/>
      <c r="CEM175" s="93"/>
      <c r="CEN175" s="93"/>
      <c r="CEO175" s="93"/>
      <c r="CEP175" s="93"/>
      <c r="CEQ175" s="93"/>
      <c r="CER175" s="93"/>
      <c r="CES175" s="93"/>
      <c r="CET175" s="93"/>
      <c r="CEU175" s="93"/>
      <c r="CEV175" s="93"/>
      <c r="CEW175" s="93"/>
      <c r="CEX175" s="93"/>
      <c r="CEY175" s="93"/>
      <c r="CEZ175" s="93"/>
      <c r="CFA175" s="93"/>
      <c r="CFB175" s="93"/>
      <c r="CFC175" s="93"/>
      <c r="CFD175" s="93"/>
      <c r="CFE175" s="93"/>
      <c r="CFF175" s="93"/>
      <c r="CFG175" s="93"/>
      <c r="CFH175" s="93"/>
      <c r="CFI175" s="93"/>
      <c r="CFJ175" s="93"/>
      <c r="CFK175" s="93"/>
      <c r="CFL175" s="93"/>
      <c r="CFM175" s="93"/>
      <c r="CFN175" s="93"/>
      <c r="CFO175" s="93"/>
      <c r="CFP175" s="93"/>
      <c r="CFQ175" s="93"/>
      <c r="CFR175" s="93"/>
      <c r="CFS175" s="93"/>
      <c r="CFT175" s="93"/>
      <c r="CFU175" s="93"/>
      <c r="CFV175" s="93"/>
      <c r="CFW175" s="93"/>
      <c r="CFX175" s="93"/>
      <c r="CFY175" s="93"/>
      <c r="CFZ175" s="93"/>
      <c r="CGA175" s="93"/>
      <c r="CGB175" s="93"/>
      <c r="CGC175" s="93"/>
      <c r="CGD175" s="93"/>
      <c r="CGE175" s="93"/>
      <c r="CGF175" s="93"/>
      <c r="CGG175" s="93"/>
      <c r="CGH175" s="93"/>
      <c r="CGI175" s="93"/>
      <c r="CGJ175" s="93"/>
      <c r="CGK175" s="93"/>
      <c r="CGL175" s="93"/>
      <c r="CGM175" s="93"/>
      <c r="CGN175" s="93"/>
      <c r="CGO175" s="93"/>
      <c r="CGP175" s="93"/>
      <c r="CGQ175" s="93"/>
      <c r="CGR175" s="93"/>
      <c r="CGS175" s="93"/>
      <c r="CGT175" s="93"/>
      <c r="CGU175" s="93"/>
      <c r="CGV175" s="93"/>
      <c r="CGW175" s="93"/>
      <c r="CGX175" s="93"/>
      <c r="CGY175" s="93"/>
      <c r="CGZ175" s="93"/>
      <c r="CHA175" s="93"/>
      <c r="CHB175" s="93"/>
      <c r="CHC175" s="93"/>
      <c r="CHD175" s="93"/>
      <c r="CHE175" s="93"/>
      <c r="CHF175" s="93"/>
      <c r="CHG175" s="93"/>
      <c r="CHH175" s="93"/>
      <c r="CHI175" s="93"/>
      <c r="CHJ175" s="93"/>
      <c r="CHK175" s="93"/>
      <c r="CHL175" s="93"/>
      <c r="CHM175" s="93"/>
      <c r="CHN175" s="93"/>
      <c r="CHO175" s="93"/>
      <c r="CHP175" s="93"/>
      <c r="CHQ175" s="93"/>
      <c r="CHR175" s="93"/>
      <c r="CHS175" s="93"/>
      <c r="CHT175" s="93"/>
      <c r="CHU175" s="93"/>
      <c r="CHV175" s="93"/>
      <c r="CHW175" s="93"/>
      <c r="CHX175" s="93"/>
      <c r="CHY175" s="93"/>
      <c r="CHZ175" s="93"/>
      <c r="CIA175" s="93"/>
      <c r="CIB175" s="93"/>
      <c r="CIC175" s="93"/>
      <c r="CID175" s="93"/>
      <c r="CIE175" s="93"/>
      <c r="CIF175" s="93"/>
      <c r="CIG175" s="93"/>
      <c r="CIH175" s="93"/>
      <c r="CII175" s="93"/>
      <c r="CIJ175" s="93"/>
      <c r="CIK175" s="93"/>
      <c r="CIL175" s="93"/>
      <c r="CIM175" s="93"/>
      <c r="CIN175" s="93"/>
      <c r="CIO175" s="93"/>
      <c r="CIP175" s="93"/>
      <c r="CIQ175" s="93"/>
      <c r="CIR175" s="93"/>
      <c r="CIS175" s="93"/>
      <c r="CIT175" s="93"/>
      <c r="CIU175" s="93"/>
      <c r="CIV175" s="93"/>
      <c r="CIW175" s="93"/>
      <c r="CIX175" s="93"/>
      <c r="CIY175" s="93"/>
      <c r="CIZ175" s="93"/>
      <c r="CJA175" s="93"/>
      <c r="CJB175" s="93"/>
      <c r="CJC175" s="93"/>
      <c r="CJD175" s="93"/>
      <c r="CJE175" s="93"/>
      <c r="CJF175" s="93"/>
      <c r="CJG175" s="93"/>
      <c r="CJH175" s="93"/>
      <c r="CJI175" s="93"/>
      <c r="CJJ175" s="93"/>
      <c r="CJK175" s="93"/>
      <c r="CJL175" s="93"/>
      <c r="CJM175" s="93"/>
      <c r="CJN175" s="93"/>
      <c r="CJO175" s="93"/>
      <c r="CJP175" s="93"/>
      <c r="CJQ175" s="93"/>
      <c r="CJR175" s="93"/>
      <c r="CJS175" s="93"/>
      <c r="CJT175" s="93"/>
      <c r="CJU175" s="93"/>
      <c r="CJV175" s="93"/>
      <c r="CJW175" s="93"/>
      <c r="CJX175" s="93"/>
      <c r="CJY175" s="93"/>
      <c r="CJZ175" s="93"/>
      <c r="CKA175" s="93"/>
      <c r="CKB175" s="93"/>
      <c r="CKC175" s="93"/>
      <c r="CKD175" s="93"/>
      <c r="CKE175" s="93"/>
      <c r="CKF175" s="93"/>
      <c r="CKG175" s="93"/>
      <c r="CKH175" s="93"/>
      <c r="CKI175" s="93"/>
      <c r="CKJ175" s="93"/>
      <c r="CKK175" s="93"/>
      <c r="CKL175" s="93"/>
      <c r="CKM175" s="93"/>
      <c r="CKN175" s="93"/>
      <c r="CKO175" s="93"/>
      <c r="CKP175" s="93"/>
      <c r="CKQ175" s="93"/>
      <c r="CKR175" s="93"/>
      <c r="CKS175" s="93"/>
      <c r="CKT175" s="93"/>
      <c r="CKU175" s="93"/>
      <c r="CKV175" s="93"/>
      <c r="CKW175" s="93"/>
      <c r="CKX175" s="93"/>
      <c r="CKY175" s="93"/>
      <c r="CKZ175" s="93"/>
      <c r="CLA175" s="93"/>
      <c r="CLB175" s="93"/>
      <c r="CLC175" s="93"/>
      <c r="CLD175" s="93"/>
      <c r="CLE175" s="93"/>
      <c r="CLF175" s="93"/>
      <c r="CLG175" s="93"/>
      <c r="CLH175" s="93"/>
      <c r="CLI175" s="93"/>
      <c r="CLJ175" s="93"/>
      <c r="CLK175" s="93"/>
      <c r="CLL175" s="93"/>
      <c r="CLM175" s="93"/>
      <c r="CLN175" s="93"/>
      <c r="CLO175" s="93"/>
      <c r="CLP175" s="93"/>
      <c r="CLQ175" s="93"/>
      <c r="CLR175" s="93"/>
      <c r="CLS175" s="93"/>
      <c r="CLT175" s="93"/>
      <c r="CLU175" s="93"/>
      <c r="CLV175" s="93"/>
      <c r="CLW175" s="93"/>
      <c r="CLX175" s="93"/>
      <c r="CLY175" s="93"/>
      <c r="CLZ175" s="93"/>
      <c r="CMA175" s="93"/>
      <c r="CMB175" s="93"/>
      <c r="CMC175" s="93"/>
      <c r="CMD175" s="93"/>
      <c r="CME175" s="93"/>
      <c r="CMF175" s="93"/>
      <c r="CMG175" s="93"/>
      <c r="CMH175" s="93"/>
      <c r="CMI175" s="93"/>
      <c r="CMJ175" s="93"/>
      <c r="CMK175" s="93"/>
      <c r="CML175" s="93"/>
      <c r="CMM175" s="93"/>
      <c r="CMN175" s="93"/>
      <c r="CMO175" s="93"/>
      <c r="CMP175" s="93"/>
      <c r="CMQ175" s="93"/>
      <c r="CMR175" s="93"/>
      <c r="CMS175" s="93"/>
      <c r="CMT175" s="93"/>
      <c r="CMU175" s="93"/>
      <c r="CMV175" s="93"/>
      <c r="CMW175" s="93"/>
      <c r="CMX175" s="93"/>
      <c r="CMY175" s="93"/>
      <c r="CMZ175" s="93"/>
      <c r="CNA175" s="93"/>
      <c r="CNB175" s="93"/>
      <c r="CNC175" s="93"/>
      <c r="CND175" s="93"/>
      <c r="CNE175" s="93"/>
      <c r="CNF175" s="93"/>
      <c r="CNG175" s="93"/>
      <c r="CNH175" s="93"/>
      <c r="CNI175" s="93"/>
      <c r="CNJ175" s="93"/>
      <c r="CNK175" s="93"/>
      <c r="CNL175" s="93"/>
      <c r="CNM175" s="93"/>
      <c r="CNN175" s="93"/>
      <c r="CNO175" s="93"/>
      <c r="CNP175" s="93"/>
      <c r="CNQ175" s="93"/>
      <c r="CNR175" s="93"/>
      <c r="CNS175" s="93"/>
      <c r="CNT175" s="93"/>
      <c r="CNU175" s="93"/>
      <c r="CNV175" s="93"/>
      <c r="CNW175" s="93"/>
      <c r="CNX175" s="93"/>
      <c r="CNY175" s="93"/>
      <c r="CNZ175" s="93"/>
      <c r="COA175" s="93"/>
      <c r="COB175" s="93"/>
      <c r="COC175" s="93"/>
      <c r="COD175" s="93"/>
      <c r="COE175" s="93"/>
      <c r="COF175" s="93"/>
      <c r="COG175" s="93"/>
      <c r="COH175" s="93"/>
      <c r="COI175" s="93"/>
      <c r="COJ175" s="93"/>
      <c r="COK175" s="93"/>
      <c r="COL175" s="93"/>
      <c r="COM175" s="93"/>
      <c r="CON175" s="93"/>
      <c r="COO175" s="93"/>
      <c r="COP175" s="93"/>
      <c r="COQ175" s="93"/>
      <c r="COR175" s="93"/>
      <c r="COS175" s="93"/>
      <c r="COT175" s="93"/>
      <c r="COU175" s="93"/>
      <c r="COV175" s="93"/>
      <c r="COW175" s="93"/>
      <c r="COX175" s="93"/>
      <c r="COY175" s="93"/>
      <c r="COZ175" s="93"/>
      <c r="CPA175" s="93"/>
      <c r="CPB175" s="93"/>
      <c r="CPC175" s="93"/>
      <c r="CPD175" s="93"/>
      <c r="CPE175" s="93"/>
      <c r="CPF175" s="93"/>
      <c r="CPG175" s="93"/>
      <c r="CPH175" s="93"/>
      <c r="CPI175" s="93"/>
      <c r="CPJ175" s="93"/>
      <c r="CPK175" s="93"/>
      <c r="CPL175" s="93"/>
      <c r="CPM175" s="93"/>
      <c r="CPN175" s="93"/>
      <c r="CPO175" s="93"/>
      <c r="CPP175" s="93"/>
      <c r="CPQ175" s="93"/>
      <c r="CPR175" s="93"/>
      <c r="CPS175" s="93"/>
      <c r="CPT175" s="93"/>
      <c r="CPU175" s="93"/>
      <c r="CPV175" s="93"/>
      <c r="CPW175" s="93"/>
      <c r="CPX175" s="93"/>
      <c r="CPY175" s="93"/>
      <c r="CPZ175" s="93"/>
      <c r="CQA175" s="93"/>
      <c r="CQB175" s="93"/>
      <c r="CQC175" s="93"/>
      <c r="CQD175" s="93"/>
      <c r="CQE175" s="93"/>
      <c r="CQF175" s="93"/>
      <c r="CQG175" s="93"/>
      <c r="CQH175" s="93"/>
      <c r="CQI175" s="93"/>
      <c r="CQJ175" s="93"/>
      <c r="CQK175" s="93"/>
      <c r="CQL175" s="93"/>
      <c r="CQM175" s="93"/>
      <c r="CQN175" s="93"/>
      <c r="CQO175" s="93"/>
      <c r="CQP175" s="93"/>
      <c r="CQQ175" s="93"/>
      <c r="CQR175" s="93"/>
      <c r="CQS175" s="93"/>
      <c r="CQT175" s="93"/>
      <c r="CQU175" s="93"/>
      <c r="CQV175" s="93"/>
      <c r="CQW175" s="93"/>
      <c r="CQX175" s="93"/>
      <c r="CQY175" s="93"/>
      <c r="CQZ175" s="93"/>
      <c r="CRA175" s="93"/>
      <c r="CRB175" s="93"/>
      <c r="CRC175" s="93"/>
      <c r="CRD175" s="93"/>
      <c r="CRE175" s="93"/>
      <c r="CRF175" s="93"/>
      <c r="CRG175" s="93"/>
      <c r="CRH175" s="93"/>
      <c r="CRI175" s="93"/>
      <c r="CRJ175" s="93"/>
      <c r="CRK175" s="93"/>
      <c r="CRL175" s="93"/>
      <c r="CRM175" s="93"/>
      <c r="CRN175" s="93"/>
      <c r="CRO175" s="93"/>
      <c r="CRP175" s="93"/>
      <c r="CRQ175" s="93"/>
      <c r="CRR175" s="93"/>
      <c r="CRS175" s="93"/>
      <c r="CRT175" s="93"/>
      <c r="CRU175" s="93"/>
      <c r="CRV175" s="93"/>
      <c r="CRW175" s="93"/>
      <c r="CRX175" s="93"/>
      <c r="CRY175" s="93"/>
      <c r="CRZ175" s="93"/>
      <c r="CSA175" s="93"/>
      <c r="CSB175" s="93"/>
      <c r="CSC175" s="93"/>
      <c r="CSD175" s="93"/>
      <c r="CSE175" s="93"/>
      <c r="CSF175" s="93"/>
      <c r="CSG175" s="93"/>
      <c r="CSH175" s="93"/>
      <c r="CSI175" s="93"/>
      <c r="CSJ175" s="93"/>
      <c r="CSK175" s="93"/>
      <c r="CSL175" s="93"/>
      <c r="CSM175" s="93"/>
      <c r="CSN175" s="93"/>
      <c r="CSO175" s="93"/>
      <c r="CSP175" s="93"/>
      <c r="CSQ175" s="93"/>
      <c r="CSR175" s="93"/>
      <c r="CSS175" s="93"/>
      <c r="CST175" s="93"/>
      <c r="CSU175" s="93"/>
      <c r="CSV175" s="93"/>
      <c r="CSW175" s="93"/>
      <c r="CSX175" s="93"/>
      <c r="CSY175" s="93"/>
      <c r="CSZ175" s="93"/>
      <c r="CTA175" s="93"/>
      <c r="CTB175" s="93"/>
      <c r="CTC175" s="93"/>
      <c r="CTD175" s="93"/>
      <c r="CTE175" s="93"/>
      <c r="CTF175" s="93"/>
      <c r="CTG175" s="93"/>
      <c r="CTH175" s="93"/>
      <c r="CTI175" s="93"/>
      <c r="CTJ175" s="93"/>
      <c r="CTK175" s="93"/>
      <c r="CTL175" s="93"/>
      <c r="CTM175" s="93"/>
      <c r="CTN175" s="93"/>
      <c r="CTO175" s="93"/>
      <c r="CTP175" s="93"/>
      <c r="CTQ175" s="93"/>
      <c r="CTR175" s="93"/>
      <c r="CTS175" s="93"/>
      <c r="CTT175" s="93"/>
      <c r="CTU175" s="93"/>
      <c r="CTV175" s="93"/>
      <c r="CTW175" s="93"/>
      <c r="CTX175" s="93"/>
      <c r="CTY175" s="93"/>
      <c r="CTZ175" s="93"/>
      <c r="CUA175" s="93"/>
      <c r="CUB175" s="93"/>
      <c r="CUC175" s="93"/>
      <c r="CUD175" s="93"/>
      <c r="CUE175" s="93"/>
      <c r="CUF175" s="93"/>
      <c r="CUG175" s="93"/>
      <c r="CUH175" s="93"/>
      <c r="CUI175" s="93"/>
      <c r="CUJ175" s="93"/>
      <c r="CUK175" s="93"/>
      <c r="CUL175" s="93"/>
      <c r="CUM175" s="93"/>
      <c r="CUN175" s="93"/>
      <c r="CUO175" s="93"/>
      <c r="CUP175" s="93"/>
      <c r="CUQ175" s="93"/>
      <c r="CUR175" s="93"/>
      <c r="CUS175" s="93"/>
      <c r="CUT175" s="93"/>
      <c r="CUU175" s="93"/>
      <c r="CUV175" s="93"/>
      <c r="CUW175" s="93"/>
      <c r="CUX175" s="93"/>
      <c r="CUY175" s="93"/>
      <c r="CUZ175" s="93"/>
      <c r="CVA175" s="93"/>
      <c r="CVB175" s="93"/>
      <c r="CVC175" s="93"/>
      <c r="CVD175" s="93"/>
      <c r="CVE175" s="93"/>
      <c r="CVF175" s="93"/>
      <c r="CVG175" s="93"/>
      <c r="CVH175" s="93"/>
      <c r="CVI175" s="93"/>
      <c r="CVJ175" s="93"/>
      <c r="CVK175" s="93"/>
      <c r="CVL175" s="93"/>
      <c r="CVM175" s="93"/>
      <c r="CVN175" s="93"/>
      <c r="CVO175" s="93"/>
      <c r="CVP175" s="93"/>
      <c r="CVQ175" s="93"/>
      <c r="CVR175" s="93"/>
      <c r="CVS175" s="93"/>
      <c r="CVT175" s="93"/>
      <c r="CVU175" s="93"/>
      <c r="CVV175" s="93"/>
      <c r="CVW175" s="93"/>
      <c r="CVX175" s="93"/>
      <c r="CVY175" s="93"/>
      <c r="CVZ175" s="93"/>
      <c r="CWA175" s="93"/>
      <c r="CWB175" s="93"/>
      <c r="CWC175" s="93"/>
      <c r="CWD175" s="93"/>
      <c r="CWE175" s="93"/>
      <c r="CWF175" s="93"/>
      <c r="CWG175" s="93"/>
      <c r="CWH175" s="93"/>
      <c r="CWI175" s="93"/>
      <c r="CWJ175" s="93"/>
      <c r="CWK175" s="93"/>
      <c r="CWL175" s="93"/>
      <c r="CWM175" s="93"/>
      <c r="CWN175" s="93"/>
      <c r="CWO175" s="93"/>
      <c r="CWP175" s="93"/>
      <c r="CWQ175" s="93"/>
      <c r="CWR175" s="93"/>
      <c r="CWS175" s="93"/>
      <c r="CWT175" s="93"/>
      <c r="CWU175" s="93"/>
      <c r="CWV175" s="93"/>
      <c r="CWW175" s="93"/>
      <c r="CWX175" s="93"/>
      <c r="CWY175" s="93"/>
      <c r="CWZ175" s="93"/>
      <c r="CXA175" s="93"/>
      <c r="CXB175" s="93"/>
      <c r="CXC175" s="93"/>
      <c r="CXD175" s="93"/>
      <c r="CXE175" s="93"/>
      <c r="CXF175" s="93"/>
      <c r="CXG175" s="93"/>
      <c r="CXH175" s="93"/>
      <c r="CXI175" s="93"/>
      <c r="CXJ175" s="93"/>
      <c r="CXK175" s="93"/>
      <c r="CXL175" s="93"/>
      <c r="CXM175" s="93"/>
      <c r="CXN175" s="93"/>
      <c r="CXO175" s="93"/>
      <c r="CXP175" s="93"/>
      <c r="CXQ175" s="93"/>
      <c r="CXR175" s="93"/>
      <c r="CXS175" s="93"/>
      <c r="CXT175" s="93"/>
      <c r="CXU175" s="93"/>
      <c r="CXV175" s="93"/>
      <c r="CXW175" s="93"/>
      <c r="CXX175" s="93"/>
      <c r="CXY175" s="93"/>
      <c r="CXZ175" s="93"/>
      <c r="CYA175" s="93"/>
      <c r="CYB175" s="93"/>
      <c r="CYC175" s="93"/>
      <c r="CYD175" s="93"/>
      <c r="CYE175" s="93"/>
      <c r="CYF175" s="93"/>
      <c r="CYG175" s="93"/>
      <c r="CYH175" s="93"/>
      <c r="CYI175" s="93"/>
      <c r="CYJ175" s="93"/>
      <c r="CYK175" s="93"/>
      <c r="CYL175" s="93"/>
      <c r="CYM175" s="93"/>
      <c r="CYN175" s="93"/>
      <c r="CYO175" s="93"/>
      <c r="CYP175" s="93"/>
      <c r="CYQ175" s="93"/>
      <c r="CYR175" s="93"/>
      <c r="CYS175" s="93"/>
      <c r="CYT175" s="93"/>
      <c r="CYU175" s="93"/>
      <c r="CYV175" s="93"/>
      <c r="CYW175" s="93"/>
      <c r="CYX175" s="93"/>
      <c r="CYY175" s="93"/>
      <c r="CYZ175" s="93"/>
      <c r="CZA175" s="93"/>
      <c r="CZB175" s="93"/>
      <c r="CZC175" s="93"/>
      <c r="CZD175" s="93"/>
      <c r="CZE175" s="93"/>
      <c r="CZF175" s="93"/>
      <c r="CZG175" s="93"/>
      <c r="CZH175" s="93"/>
      <c r="CZI175" s="93"/>
      <c r="CZJ175" s="93"/>
      <c r="CZK175" s="93"/>
      <c r="CZL175" s="93"/>
      <c r="CZM175" s="93"/>
      <c r="CZN175" s="93"/>
      <c r="CZO175" s="93"/>
      <c r="CZP175" s="93"/>
      <c r="CZQ175" s="93"/>
      <c r="CZR175" s="93"/>
      <c r="CZS175" s="93"/>
      <c r="CZT175" s="93"/>
      <c r="CZU175" s="93"/>
      <c r="CZV175" s="93"/>
      <c r="CZW175" s="93"/>
      <c r="CZX175" s="93"/>
      <c r="CZY175" s="93"/>
      <c r="CZZ175" s="93"/>
      <c r="DAA175" s="93"/>
      <c r="DAB175" s="93"/>
      <c r="DAC175" s="93"/>
      <c r="DAD175" s="93"/>
      <c r="DAE175" s="93"/>
      <c r="DAF175" s="93"/>
      <c r="DAG175" s="93"/>
      <c r="DAH175" s="93"/>
      <c r="DAI175" s="93"/>
      <c r="DAJ175" s="93"/>
      <c r="DAK175" s="93"/>
      <c r="DAL175" s="93"/>
      <c r="DAM175" s="93"/>
      <c r="DAN175" s="93"/>
      <c r="DAO175" s="93"/>
      <c r="DAP175" s="93"/>
      <c r="DAQ175" s="93"/>
      <c r="DAR175" s="93"/>
      <c r="DAS175" s="93"/>
      <c r="DAT175" s="93"/>
      <c r="DAU175" s="93"/>
      <c r="DAV175" s="93"/>
      <c r="DAW175" s="93"/>
      <c r="DAX175" s="93"/>
      <c r="DAY175" s="93"/>
      <c r="DAZ175" s="93"/>
      <c r="DBA175" s="93"/>
      <c r="DBB175" s="93"/>
      <c r="DBC175" s="93"/>
      <c r="DBD175" s="93"/>
      <c r="DBE175" s="93"/>
      <c r="DBF175" s="93"/>
      <c r="DBG175" s="93"/>
      <c r="DBH175" s="93"/>
      <c r="DBI175" s="93"/>
      <c r="DBJ175" s="93"/>
      <c r="DBK175" s="93"/>
      <c r="DBL175" s="93"/>
      <c r="DBM175" s="93"/>
      <c r="DBN175" s="93"/>
      <c r="DBO175" s="93"/>
      <c r="DBP175" s="93"/>
      <c r="DBQ175" s="93"/>
      <c r="DBR175" s="93"/>
      <c r="DBS175" s="93"/>
      <c r="DBT175" s="93"/>
      <c r="DBU175" s="93"/>
      <c r="DBV175" s="93"/>
      <c r="DBW175" s="93"/>
      <c r="DBX175" s="93"/>
      <c r="DBY175" s="93"/>
      <c r="DBZ175" s="93"/>
      <c r="DCA175" s="93"/>
      <c r="DCB175" s="93"/>
      <c r="DCC175" s="93"/>
      <c r="DCD175" s="93"/>
      <c r="DCE175" s="93"/>
      <c r="DCF175" s="93"/>
      <c r="DCG175" s="93"/>
      <c r="DCH175" s="93"/>
      <c r="DCI175" s="93"/>
      <c r="DCJ175" s="93"/>
      <c r="DCK175" s="93"/>
      <c r="DCL175" s="93"/>
      <c r="DCM175" s="93"/>
      <c r="DCN175" s="93"/>
      <c r="DCO175" s="93"/>
      <c r="DCP175" s="93"/>
      <c r="DCQ175" s="93"/>
      <c r="DCR175" s="93"/>
      <c r="DCS175" s="93"/>
      <c r="DCT175" s="93"/>
      <c r="DCU175" s="93"/>
      <c r="DCV175" s="93"/>
      <c r="DCW175" s="93"/>
      <c r="DCX175" s="93"/>
      <c r="DCY175" s="93"/>
      <c r="DCZ175" s="93"/>
      <c r="DDA175" s="93"/>
      <c r="DDB175" s="93"/>
      <c r="DDC175" s="93"/>
      <c r="DDD175" s="93"/>
      <c r="DDE175" s="93"/>
      <c r="DDF175" s="93"/>
      <c r="DDG175" s="93"/>
      <c r="DDH175" s="93"/>
      <c r="DDI175" s="93"/>
      <c r="DDJ175" s="93"/>
      <c r="DDK175" s="93"/>
      <c r="DDL175" s="93"/>
      <c r="DDM175" s="93"/>
      <c r="DDN175" s="93"/>
      <c r="DDO175" s="93"/>
      <c r="DDP175" s="93"/>
      <c r="DDQ175" s="93"/>
      <c r="DDR175" s="93"/>
      <c r="DDS175" s="93"/>
      <c r="DDT175" s="93"/>
      <c r="DDU175" s="93"/>
      <c r="DDV175" s="93"/>
      <c r="DDW175" s="93"/>
      <c r="DDX175" s="93"/>
      <c r="DDY175" s="93"/>
      <c r="DDZ175" s="93"/>
      <c r="DEA175" s="93"/>
      <c r="DEB175" s="93"/>
      <c r="DEC175" s="93"/>
      <c r="DED175" s="93"/>
      <c r="DEE175" s="93"/>
      <c r="DEF175" s="93"/>
      <c r="DEG175" s="93"/>
      <c r="DEH175" s="93"/>
      <c r="DEI175" s="93"/>
      <c r="DEJ175" s="93"/>
      <c r="DEK175" s="93"/>
      <c r="DEL175" s="93"/>
      <c r="DEM175" s="93"/>
      <c r="DEN175" s="93"/>
      <c r="DEO175" s="93"/>
      <c r="DEP175" s="93"/>
      <c r="DEQ175" s="93"/>
      <c r="DER175" s="93"/>
      <c r="DES175" s="93"/>
      <c r="DET175" s="93"/>
      <c r="DEU175" s="93"/>
      <c r="DEV175" s="93"/>
      <c r="DEW175" s="93"/>
      <c r="DEX175" s="93"/>
      <c r="DEY175" s="93"/>
      <c r="DEZ175" s="93"/>
      <c r="DFA175" s="93"/>
      <c r="DFB175" s="93"/>
      <c r="DFC175" s="93"/>
      <c r="DFD175" s="93"/>
      <c r="DFE175" s="93"/>
      <c r="DFF175" s="93"/>
      <c r="DFG175" s="93"/>
      <c r="DFH175" s="93"/>
      <c r="DFI175" s="93"/>
      <c r="DFJ175" s="93"/>
      <c r="DFK175" s="93"/>
      <c r="DFL175" s="93"/>
      <c r="DFM175" s="93"/>
      <c r="DFN175" s="93"/>
      <c r="DFO175" s="93"/>
      <c r="DFP175" s="93"/>
      <c r="DFQ175" s="93"/>
      <c r="DFR175" s="93"/>
      <c r="DFS175" s="93"/>
      <c r="DFT175" s="93"/>
      <c r="DFU175" s="93"/>
      <c r="DFV175" s="93"/>
      <c r="DFW175" s="93"/>
      <c r="DFX175" s="93"/>
      <c r="DFY175" s="93"/>
      <c r="DFZ175" s="93"/>
      <c r="DGA175" s="93"/>
      <c r="DGB175" s="93"/>
      <c r="DGC175" s="93"/>
      <c r="DGD175" s="93"/>
      <c r="DGE175" s="93"/>
      <c r="DGF175" s="93"/>
      <c r="DGG175" s="93"/>
      <c r="DGH175" s="93"/>
      <c r="DGI175" s="93"/>
      <c r="DGJ175" s="93"/>
      <c r="DGK175" s="93"/>
      <c r="DGL175" s="93"/>
      <c r="DGM175" s="93"/>
      <c r="DGN175" s="93"/>
      <c r="DGO175" s="93"/>
      <c r="DGP175" s="93"/>
      <c r="DGQ175" s="93"/>
      <c r="DGR175" s="93"/>
      <c r="DGS175" s="93"/>
      <c r="DGT175" s="93"/>
      <c r="DGU175" s="93"/>
      <c r="DGV175" s="93"/>
      <c r="DGW175" s="93"/>
      <c r="DGX175" s="93"/>
      <c r="DGY175" s="93"/>
      <c r="DGZ175" s="93"/>
      <c r="DHA175" s="93"/>
      <c r="DHB175" s="93"/>
      <c r="DHC175" s="93"/>
      <c r="DHD175" s="93"/>
      <c r="DHE175" s="93"/>
      <c r="DHF175" s="93"/>
      <c r="DHG175" s="93"/>
      <c r="DHH175" s="93"/>
      <c r="DHI175" s="93"/>
      <c r="DHJ175" s="93"/>
      <c r="DHK175" s="93"/>
      <c r="DHL175" s="93"/>
      <c r="DHM175" s="93"/>
      <c r="DHN175" s="93"/>
      <c r="DHO175" s="93"/>
      <c r="DHP175" s="93"/>
      <c r="DHQ175" s="93"/>
    </row>
    <row r="176" spans="1:2929" s="174" customFormat="1">
      <c r="A176" s="198" t="s">
        <v>285</v>
      </c>
      <c r="B176" s="168" t="s">
        <v>587</v>
      </c>
      <c r="C176" s="127"/>
      <c r="D176" s="108"/>
      <c r="E176" s="663"/>
      <c r="F176" s="105"/>
      <c r="G176" s="142"/>
      <c r="H176" s="108"/>
      <c r="I176" s="109"/>
      <c r="J176" s="105"/>
      <c r="K176" s="93"/>
      <c r="L176" s="166"/>
      <c r="M176" s="93"/>
      <c r="N176" s="93"/>
      <c r="O176" s="93"/>
      <c r="P176" s="93"/>
      <c r="Q176" s="93"/>
      <c r="R176" s="93"/>
      <c r="S176" s="93"/>
      <c r="T176" s="93"/>
      <c r="U176" s="93"/>
      <c r="V176" s="93"/>
      <c r="W176" s="93"/>
      <c r="X176" s="93"/>
      <c r="Y176" s="93"/>
      <c r="Z176" s="93"/>
      <c r="AA176" s="93"/>
      <c r="AB176" s="93"/>
      <c r="AC176" s="93"/>
      <c r="AD176" s="9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BA176" s="93"/>
      <c r="BB176" s="93"/>
      <c r="BC176" s="93"/>
      <c r="BD176" s="93"/>
      <c r="BE176" s="93"/>
      <c r="BF176" s="93"/>
      <c r="BG176" s="93"/>
      <c r="BH176" s="93"/>
      <c r="BI176" s="93"/>
      <c r="BJ176" s="93"/>
      <c r="BK176" s="93"/>
      <c r="BL176" s="93"/>
      <c r="BM176" s="93"/>
      <c r="BN176" s="93"/>
      <c r="BO176" s="93"/>
      <c r="BP176" s="93"/>
      <c r="BQ176" s="93"/>
      <c r="BR176" s="93"/>
      <c r="BS176" s="93"/>
      <c r="BT176" s="93"/>
      <c r="BU176" s="93"/>
      <c r="BV176" s="93"/>
      <c r="BW176" s="93"/>
      <c r="BX176" s="93"/>
      <c r="BY176" s="93"/>
      <c r="BZ176" s="93"/>
      <c r="CA176" s="93"/>
      <c r="CB176" s="93"/>
      <c r="CC176" s="93"/>
      <c r="CD176" s="93"/>
      <c r="CE176" s="93"/>
      <c r="CF176" s="93"/>
      <c r="CG176" s="93"/>
      <c r="CH176" s="93"/>
      <c r="CI176" s="93"/>
      <c r="CJ176" s="93"/>
      <c r="CK176" s="93"/>
      <c r="CL176" s="93"/>
      <c r="CM176" s="93"/>
      <c r="CN176" s="93"/>
      <c r="CO176" s="93"/>
      <c r="CP176" s="93"/>
      <c r="CQ176" s="93"/>
      <c r="CR176" s="93"/>
      <c r="CS176" s="93"/>
      <c r="CT176" s="93"/>
      <c r="CU176" s="93"/>
      <c r="CV176" s="93"/>
      <c r="CW176" s="93"/>
      <c r="CX176" s="93"/>
      <c r="CY176" s="93"/>
      <c r="CZ176" s="93"/>
      <c r="DA176" s="93"/>
      <c r="DB176" s="93"/>
      <c r="DC176" s="93"/>
      <c r="DD176" s="93"/>
      <c r="DE176" s="93"/>
      <c r="DF176" s="93"/>
      <c r="DG176" s="93"/>
      <c r="DH176" s="93"/>
      <c r="DI176" s="93"/>
      <c r="DJ176" s="93"/>
      <c r="DK176" s="93"/>
      <c r="DL176" s="93"/>
      <c r="DM176" s="93"/>
      <c r="DN176" s="93"/>
      <c r="DO176" s="93"/>
      <c r="DP176" s="93"/>
      <c r="DQ176" s="93"/>
      <c r="DR176" s="93"/>
      <c r="DS176" s="93"/>
      <c r="DT176" s="93"/>
      <c r="DU176" s="93"/>
      <c r="DV176" s="93"/>
      <c r="DW176" s="93"/>
      <c r="DX176" s="93"/>
      <c r="DY176" s="93"/>
      <c r="DZ176" s="93"/>
      <c r="EA176" s="93"/>
      <c r="EB176" s="93"/>
      <c r="EC176" s="93"/>
      <c r="ED176" s="93"/>
      <c r="EE176" s="93"/>
      <c r="EF176" s="93"/>
      <c r="EG176" s="93"/>
      <c r="EH176" s="93"/>
      <c r="EI176" s="93"/>
      <c r="EJ176" s="93"/>
      <c r="EK176" s="93"/>
      <c r="EL176" s="93"/>
      <c r="EM176" s="93"/>
      <c r="EN176" s="93"/>
      <c r="EO176" s="93"/>
      <c r="EP176" s="93"/>
      <c r="EQ176" s="93"/>
      <c r="ER176" s="93"/>
      <c r="ES176" s="93"/>
      <c r="ET176" s="93"/>
      <c r="EU176" s="93"/>
      <c r="EV176" s="93"/>
      <c r="EW176" s="93"/>
      <c r="EX176" s="93"/>
      <c r="EY176" s="93"/>
      <c r="EZ176" s="93"/>
      <c r="FA176" s="93"/>
      <c r="FB176" s="93"/>
      <c r="FC176" s="93"/>
      <c r="FD176" s="93"/>
      <c r="FE176" s="93"/>
      <c r="FF176" s="93"/>
      <c r="FG176" s="93"/>
      <c r="FH176" s="93"/>
      <c r="FI176" s="93"/>
      <c r="FJ176" s="93"/>
      <c r="FK176" s="93"/>
      <c r="FL176" s="93"/>
      <c r="FM176" s="93"/>
      <c r="FN176" s="93"/>
      <c r="FO176" s="93"/>
      <c r="FP176" s="93"/>
      <c r="FQ176" s="93"/>
      <c r="FR176" s="93"/>
      <c r="FS176" s="93"/>
      <c r="FT176" s="93"/>
      <c r="FU176" s="93"/>
      <c r="FV176" s="93"/>
      <c r="FW176" s="93"/>
      <c r="FX176" s="93"/>
      <c r="FY176" s="93"/>
      <c r="FZ176" s="93"/>
      <c r="GA176" s="93"/>
      <c r="GB176" s="93"/>
      <c r="GC176" s="93"/>
      <c r="GD176" s="93"/>
      <c r="GE176" s="93"/>
      <c r="GF176" s="93"/>
      <c r="GG176" s="93"/>
      <c r="GH176" s="93"/>
      <c r="GI176" s="93"/>
      <c r="GJ176" s="93"/>
      <c r="GK176" s="93"/>
      <c r="GL176" s="93"/>
      <c r="GM176" s="93"/>
      <c r="GN176" s="93"/>
      <c r="GO176" s="93"/>
      <c r="GP176" s="93"/>
      <c r="GQ176" s="93"/>
      <c r="GR176" s="93"/>
      <c r="GS176" s="93"/>
      <c r="GT176" s="93"/>
      <c r="GU176" s="93"/>
      <c r="GV176" s="93"/>
      <c r="GW176" s="93"/>
      <c r="GX176" s="93"/>
      <c r="GY176" s="93"/>
      <c r="GZ176" s="93"/>
      <c r="HA176" s="93"/>
      <c r="HB176" s="93"/>
      <c r="HC176" s="93"/>
      <c r="HD176" s="93"/>
      <c r="HE176" s="93"/>
      <c r="HF176" s="93"/>
      <c r="HG176" s="93"/>
      <c r="HH176" s="93"/>
      <c r="HI176" s="93"/>
      <c r="HJ176" s="93"/>
      <c r="HK176" s="93"/>
      <c r="HL176" s="93"/>
      <c r="HM176" s="93"/>
      <c r="HN176" s="93"/>
      <c r="HO176" s="93"/>
      <c r="HP176" s="93"/>
      <c r="HQ176" s="93"/>
      <c r="HR176" s="93"/>
      <c r="HS176" s="93"/>
      <c r="HT176" s="93"/>
      <c r="HU176" s="93"/>
      <c r="HV176" s="93"/>
      <c r="HW176" s="93"/>
      <c r="HX176" s="93"/>
      <c r="HY176" s="93"/>
      <c r="HZ176" s="93"/>
      <c r="IA176" s="93"/>
      <c r="IB176" s="93"/>
      <c r="IC176" s="93"/>
      <c r="ID176" s="93"/>
      <c r="IE176" s="93"/>
      <c r="IF176" s="93"/>
      <c r="IG176" s="93"/>
      <c r="IH176" s="93"/>
      <c r="II176" s="93"/>
      <c r="IJ176" s="93"/>
      <c r="IK176" s="93"/>
      <c r="IL176" s="93"/>
      <c r="IM176" s="93"/>
      <c r="IN176" s="93"/>
      <c r="IO176" s="93"/>
      <c r="IP176" s="93"/>
      <c r="IQ176" s="93"/>
      <c r="IR176" s="93"/>
      <c r="IS176" s="93"/>
      <c r="IT176" s="93"/>
      <c r="IU176" s="93"/>
      <c r="IV176" s="93"/>
      <c r="IW176" s="93"/>
      <c r="IX176" s="93"/>
      <c r="IY176" s="93"/>
      <c r="IZ176" s="93"/>
      <c r="JA176" s="93"/>
      <c r="JB176" s="93"/>
      <c r="JC176" s="93"/>
      <c r="JD176" s="93"/>
      <c r="JE176" s="93"/>
      <c r="JF176" s="93"/>
      <c r="JG176" s="93"/>
      <c r="JH176" s="93"/>
      <c r="JI176" s="93"/>
      <c r="JJ176" s="93"/>
      <c r="JK176" s="93"/>
      <c r="JL176" s="93"/>
      <c r="JM176" s="93"/>
      <c r="JN176" s="93"/>
      <c r="JO176" s="93"/>
      <c r="JP176" s="93"/>
      <c r="JQ176" s="93"/>
      <c r="JR176" s="93"/>
      <c r="JS176" s="93"/>
      <c r="JT176" s="93"/>
      <c r="JU176" s="93"/>
      <c r="JV176" s="93"/>
      <c r="JW176" s="93"/>
      <c r="JX176" s="93"/>
      <c r="JY176" s="93"/>
      <c r="JZ176" s="93"/>
      <c r="KA176" s="93"/>
      <c r="KB176" s="93"/>
      <c r="KC176" s="93"/>
      <c r="KD176" s="93"/>
      <c r="KE176" s="93"/>
      <c r="KF176" s="93"/>
      <c r="KG176" s="93"/>
      <c r="KH176" s="93"/>
      <c r="KI176" s="93"/>
      <c r="KJ176" s="93"/>
      <c r="KK176" s="93"/>
      <c r="KL176" s="93"/>
      <c r="KM176" s="93"/>
      <c r="KN176" s="93"/>
      <c r="KO176" s="93"/>
      <c r="KP176" s="93"/>
      <c r="KQ176" s="93"/>
      <c r="KR176" s="93"/>
      <c r="KS176" s="93"/>
      <c r="KT176" s="93"/>
      <c r="KU176" s="93"/>
      <c r="KV176" s="93"/>
      <c r="KW176" s="93"/>
      <c r="KX176" s="93"/>
      <c r="KY176" s="93"/>
      <c r="KZ176" s="93"/>
      <c r="LA176" s="93"/>
      <c r="LB176" s="93"/>
      <c r="LC176" s="93"/>
      <c r="LD176" s="93"/>
      <c r="LE176" s="93"/>
      <c r="LF176" s="93"/>
      <c r="LG176" s="93"/>
      <c r="LH176" s="93"/>
      <c r="LI176" s="93"/>
      <c r="LJ176" s="93"/>
      <c r="LK176" s="93"/>
      <c r="LL176" s="93"/>
      <c r="LM176" s="93"/>
      <c r="LN176" s="93"/>
      <c r="LO176" s="93"/>
      <c r="LP176" s="93"/>
      <c r="LQ176" s="93"/>
      <c r="LR176" s="93"/>
      <c r="LS176" s="93"/>
      <c r="LT176" s="93"/>
      <c r="LU176" s="93"/>
      <c r="LV176" s="93"/>
      <c r="LW176" s="93"/>
      <c r="LX176" s="93"/>
      <c r="LY176" s="93"/>
      <c r="LZ176" s="93"/>
      <c r="MA176" s="93"/>
      <c r="MB176" s="93"/>
      <c r="MC176" s="93"/>
      <c r="MD176" s="93"/>
      <c r="ME176" s="93"/>
      <c r="MF176" s="93"/>
      <c r="MG176" s="93"/>
      <c r="MH176" s="93"/>
      <c r="MI176" s="93"/>
      <c r="MJ176" s="93"/>
      <c r="MK176" s="93"/>
      <c r="ML176" s="93"/>
      <c r="MM176" s="93"/>
      <c r="MN176" s="93"/>
      <c r="MO176" s="93"/>
      <c r="MP176" s="93"/>
      <c r="MQ176" s="93"/>
      <c r="MR176" s="93"/>
      <c r="MS176" s="93"/>
      <c r="MT176" s="93"/>
      <c r="MU176" s="93"/>
      <c r="MV176" s="93"/>
      <c r="MW176" s="93"/>
      <c r="MX176" s="93"/>
      <c r="MY176" s="93"/>
      <c r="MZ176" s="93"/>
      <c r="NA176" s="93"/>
      <c r="NB176" s="93"/>
      <c r="NC176" s="93"/>
      <c r="ND176" s="93"/>
      <c r="NE176" s="93"/>
      <c r="NF176" s="93"/>
      <c r="NG176" s="93"/>
      <c r="NH176" s="93"/>
      <c r="NI176" s="93"/>
      <c r="NJ176" s="93"/>
      <c r="NK176" s="93"/>
      <c r="NL176" s="93"/>
      <c r="NM176" s="93"/>
      <c r="NN176" s="93"/>
      <c r="NO176" s="93"/>
      <c r="NP176" s="93"/>
      <c r="NQ176" s="93"/>
      <c r="NR176" s="93"/>
      <c r="NS176" s="93"/>
      <c r="NT176" s="93"/>
      <c r="NU176" s="93"/>
      <c r="NV176" s="93"/>
      <c r="NW176" s="93"/>
      <c r="NX176" s="93"/>
      <c r="NY176" s="93"/>
      <c r="NZ176" s="93"/>
      <c r="OA176" s="93"/>
      <c r="OB176" s="93"/>
      <c r="OC176" s="93"/>
      <c r="OD176" s="93"/>
      <c r="OE176" s="93"/>
      <c r="OF176" s="93"/>
      <c r="OG176" s="93"/>
      <c r="OH176" s="93"/>
      <c r="OI176" s="93"/>
      <c r="OJ176" s="93"/>
      <c r="OK176" s="93"/>
      <c r="OL176" s="93"/>
      <c r="OM176" s="93"/>
      <c r="ON176" s="93"/>
      <c r="OO176" s="93"/>
      <c r="OP176" s="93"/>
      <c r="OQ176" s="93"/>
      <c r="OR176" s="93"/>
      <c r="OS176" s="93"/>
      <c r="OT176" s="93"/>
      <c r="OU176" s="93"/>
      <c r="OV176" s="93"/>
      <c r="OW176" s="93"/>
      <c r="OX176" s="93"/>
      <c r="OY176" s="93"/>
      <c r="OZ176" s="93"/>
      <c r="PA176" s="93"/>
      <c r="PB176" s="93"/>
      <c r="PC176" s="93"/>
      <c r="PD176" s="93"/>
      <c r="PE176" s="93"/>
      <c r="PF176" s="93"/>
      <c r="PG176" s="93"/>
      <c r="PH176" s="93"/>
      <c r="PI176" s="93"/>
      <c r="PJ176" s="93"/>
      <c r="PK176" s="93"/>
      <c r="PL176" s="93"/>
      <c r="PM176" s="93"/>
      <c r="PN176" s="93"/>
      <c r="PO176" s="93"/>
      <c r="PP176" s="93"/>
      <c r="PQ176" s="93"/>
      <c r="PR176" s="93"/>
      <c r="PS176" s="93"/>
      <c r="PT176" s="93"/>
      <c r="PU176" s="93"/>
      <c r="PV176" s="93"/>
      <c r="PW176" s="93"/>
      <c r="PX176" s="93"/>
      <c r="PY176" s="93"/>
      <c r="PZ176" s="93"/>
      <c r="QA176" s="93"/>
      <c r="QB176" s="93"/>
      <c r="QC176" s="93"/>
      <c r="QD176" s="93"/>
      <c r="QE176" s="93"/>
      <c r="QF176" s="93"/>
      <c r="QG176" s="93"/>
      <c r="QH176" s="93"/>
      <c r="QI176" s="93"/>
      <c r="QJ176" s="93"/>
      <c r="QK176" s="93"/>
      <c r="QL176" s="93"/>
      <c r="QM176" s="93"/>
      <c r="QN176" s="93"/>
      <c r="QO176" s="93"/>
      <c r="QP176" s="93"/>
      <c r="QQ176" s="93"/>
      <c r="QR176" s="93"/>
      <c r="QS176" s="93"/>
      <c r="QT176" s="93"/>
      <c r="QU176" s="93"/>
      <c r="QV176" s="93"/>
      <c r="QW176" s="93"/>
      <c r="QX176" s="93"/>
      <c r="QY176" s="93"/>
      <c r="QZ176" s="93"/>
      <c r="RA176" s="93"/>
      <c r="RB176" s="93"/>
      <c r="RC176" s="93"/>
      <c r="RD176" s="93"/>
      <c r="RE176" s="93"/>
      <c r="RF176" s="93"/>
      <c r="RG176" s="93"/>
      <c r="RH176" s="93"/>
      <c r="RI176" s="93"/>
      <c r="RJ176" s="93"/>
      <c r="RK176" s="93"/>
      <c r="RL176" s="93"/>
      <c r="RM176" s="93"/>
      <c r="RN176" s="93"/>
      <c r="RO176" s="93"/>
      <c r="RP176" s="93"/>
      <c r="RQ176" s="93"/>
      <c r="RR176" s="93"/>
      <c r="RS176" s="93"/>
      <c r="RT176" s="93"/>
      <c r="RU176" s="93"/>
      <c r="RV176" s="93"/>
      <c r="RW176" s="93"/>
      <c r="RX176" s="93"/>
      <c r="RY176" s="93"/>
      <c r="RZ176" s="93"/>
      <c r="SA176" s="93"/>
      <c r="SB176" s="93"/>
      <c r="SC176" s="93"/>
      <c r="SD176" s="93"/>
      <c r="SE176" s="93"/>
      <c r="SF176" s="93"/>
      <c r="SG176" s="93"/>
      <c r="SH176" s="93"/>
      <c r="SI176" s="93"/>
      <c r="SJ176" s="93"/>
      <c r="SK176" s="93"/>
      <c r="SL176" s="93"/>
      <c r="SM176" s="93"/>
      <c r="SN176" s="93"/>
      <c r="SO176" s="93"/>
      <c r="SP176" s="93"/>
      <c r="SQ176" s="93"/>
      <c r="SR176" s="93"/>
      <c r="SS176" s="93"/>
      <c r="ST176" s="93"/>
      <c r="SU176" s="93"/>
      <c r="SV176" s="93"/>
      <c r="SW176" s="93"/>
      <c r="SX176" s="93"/>
      <c r="SY176" s="93"/>
      <c r="SZ176" s="93"/>
      <c r="TA176" s="93"/>
      <c r="TB176" s="93"/>
      <c r="TC176" s="93"/>
      <c r="TD176" s="93"/>
      <c r="TE176" s="93"/>
      <c r="TF176" s="93"/>
      <c r="TG176" s="93"/>
      <c r="TH176" s="93"/>
      <c r="TI176" s="93"/>
      <c r="TJ176" s="93"/>
      <c r="TK176" s="93"/>
      <c r="TL176" s="93"/>
      <c r="TM176" s="93"/>
      <c r="TN176" s="93"/>
      <c r="TO176" s="93"/>
      <c r="TP176" s="93"/>
      <c r="TQ176" s="93"/>
      <c r="TR176" s="93"/>
      <c r="TS176" s="93"/>
      <c r="TT176" s="93"/>
      <c r="TU176" s="93"/>
      <c r="TV176" s="93"/>
      <c r="TW176" s="93"/>
      <c r="TX176" s="93"/>
      <c r="TY176" s="93"/>
      <c r="TZ176" s="93"/>
      <c r="UA176" s="93"/>
      <c r="UB176" s="93"/>
      <c r="UC176" s="93"/>
      <c r="UD176" s="93"/>
      <c r="UE176" s="93"/>
      <c r="UF176" s="93"/>
      <c r="UG176" s="93"/>
      <c r="UH176" s="93"/>
      <c r="UI176" s="93"/>
      <c r="UJ176" s="93"/>
      <c r="UK176" s="93"/>
      <c r="UL176" s="93"/>
      <c r="UM176" s="93"/>
      <c r="UN176" s="93"/>
      <c r="UO176" s="93"/>
      <c r="UP176" s="93"/>
      <c r="UQ176" s="93"/>
      <c r="UR176" s="93"/>
      <c r="US176" s="93"/>
      <c r="UT176" s="93"/>
      <c r="UU176" s="93"/>
      <c r="UV176" s="93"/>
      <c r="UW176" s="93"/>
      <c r="UX176" s="93"/>
      <c r="UY176" s="93"/>
      <c r="UZ176" s="93"/>
      <c r="VA176" s="93"/>
      <c r="VB176" s="93"/>
      <c r="VC176" s="93"/>
      <c r="VD176" s="93"/>
      <c r="VE176" s="93"/>
      <c r="VF176" s="93"/>
      <c r="VG176" s="93"/>
      <c r="VH176" s="93"/>
      <c r="VI176" s="93"/>
      <c r="VJ176" s="93"/>
      <c r="VK176" s="93"/>
      <c r="VL176" s="93"/>
      <c r="VM176" s="93"/>
      <c r="VN176" s="93"/>
      <c r="VO176" s="93"/>
      <c r="VP176" s="93"/>
      <c r="VQ176" s="93"/>
      <c r="VR176" s="93"/>
      <c r="VS176" s="93"/>
      <c r="VT176" s="93"/>
      <c r="VU176" s="93"/>
      <c r="VV176" s="93"/>
      <c r="VW176" s="93"/>
      <c r="VX176" s="93"/>
      <c r="VY176" s="93"/>
      <c r="VZ176" s="93"/>
      <c r="WA176" s="93"/>
      <c r="WB176" s="93"/>
      <c r="WC176" s="93"/>
      <c r="WD176" s="93"/>
      <c r="WE176" s="93"/>
      <c r="WF176" s="93"/>
      <c r="WG176" s="93"/>
      <c r="WH176" s="93"/>
      <c r="WI176" s="93"/>
      <c r="WJ176" s="93"/>
      <c r="WK176" s="93"/>
      <c r="WL176" s="93"/>
      <c r="WM176" s="93"/>
      <c r="WN176" s="93"/>
      <c r="WO176" s="93"/>
      <c r="WP176" s="93"/>
      <c r="WQ176" s="93"/>
      <c r="WR176" s="93"/>
      <c r="WS176" s="93"/>
      <c r="WT176" s="93"/>
      <c r="WU176" s="93"/>
      <c r="WV176" s="93"/>
      <c r="WW176" s="93"/>
      <c r="WX176" s="93"/>
      <c r="WY176" s="93"/>
      <c r="WZ176" s="93"/>
      <c r="XA176" s="93"/>
      <c r="XB176" s="93"/>
      <c r="XC176" s="93"/>
      <c r="XD176" s="93"/>
      <c r="XE176" s="93"/>
      <c r="XF176" s="93"/>
      <c r="XG176" s="93"/>
      <c r="XH176" s="93"/>
      <c r="XI176" s="93"/>
      <c r="XJ176" s="93"/>
      <c r="XK176" s="93"/>
      <c r="XL176" s="93"/>
      <c r="XM176" s="93"/>
      <c r="XN176" s="93"/>
      <c r="XO176" s="93"/>
      <c r="XP176" s="93"/>
      <c r="XQ176" s="93"/>
      <c r="XR176" s="93"/>
      <c r="XS176" s="93"/>
      <c r="XT176" s="93"/>
      <c r="XU176" s="93"/>
      <c r="XV176" s="93"/>
      <c r="XW176" s="93"/>
      <c r="XX176" s="93"/>
      <c r="XY176" s="93"/>
      <c r="XZ176" s="93"/>
      <c r="YA176" s="93"/>
      <c r="YB176" s="93"/>
      <c r="YC176" s="93"/>
      <c r="YD176" s="93"/>
      <c r="YE176" s="93"/>
      <c r="YF176" s="93"/>
      <c r="YG176" s="93"/>
      <c r="YH176" s="93"/>
      <c r="YI176" s="93"/>
      <c r="YJ176" s="93"/>
      <c r="YK176" s="93"/>
      <c r="YL176" s="93"/>
      <c r="YM176" s="93"/>
      <c r="YN176" s="93"/>
      <c r="YO176" s="93"/>
      <c r="YP176" s="93"/>
      <c r="YQ176" s="93"/>
      <c r="YR176" s="93"/>
      <c r="YS176" s="93"/>
      <c r="YT176" s="93"/>
      <c r="YU176" s="93"/>
      <c r="YV176" s="93"/>
      <c r="YW176" s="93"/>
      <c r="YX176" s="93"/>
      <c r="YY176" s="93"/>
      <c r="YZ176" s="93"/>
      <c r="ZA176" s="93"/>
      <c r="ZB176" s="93"/>
      <c r="ZC176" s="93"/>
      <c r="ZD176" s="93"/>
      <c r="ZE176" s="93"/>
      <c r="ZF176" s="93"/>
      <c r="ZG176" s="93"/>
      <c r="ZH176" s="93"/>
      <c r="ZI176" s="93"/>
      <c r="ZJ176" s="93"/>
      <c r="ZK176" s="93"/>
      <c r="ZL176" s="93"/>
      <c r="ZM176" s="93"/>
      <c r="ZN176" s="93"/>
      <c r="ZO176" s="93"/>
      <c r="ZP176" s="93"/>
      <c r="ZQ176" s="93"/>
      <c r="ZR176" s="93"/>
      <c r="ZS176" s="93"/>
      <c r="ZT176" s="93"/>
      <c r="ZU176" s="93"/>
      <c r="ZV176" s="93"/>
      <c r="ZW176" s="93"/>
      <c r="ZX176" s="93"/>
      <c r="ZY176" s="93"/>
      <c r="ZZ176" s="93"/>
      <c r="AAA176" s="93"/>
      <c r="AAB176" s="93"/>
      <c r="AAC176" s="93"/>
      <c r="AAD176" s="93"/>
      <c r="AAE176" s="93"/>
      <c r="AAF176" s="93"/>
      <c r="AAG176" s="93"/>
      <c r="AAH176" s="93"/>
      <c r="AAI176" s="93"/>
      <c r="AAJ176" s="93"/>
      <c r="AAK176" s="93"/>
      <c r="AAL176" s="93"/>
      <c r="AAM176" s="93"/>
      <c r="AAN176" s="93"/>
      <c r="AAO176" s="93"/>
      <c r="AAP176" s="93"/>
      <c r="AAQ176" s="93"/>
      <c r="AAR176" s="93"/>
      <c r="AAS176" s="93"/>
      <c r="AAT176" s="93"/>
      <c r="AAU176" s="93"/>
      <c r="AAV176" s="93"/>
      <c r="AAW176" s="93"/>
      <c r="AAX176" s="93"/>
      <c r="AAY176" s="93"/>
      <c r="AAZ176" s="93"/>
      <c r="ABA176" s="93"/>
      <c r="ABB176" s="93"/>
      <c r="ABC176" s="93"/>
      <c r="ABD176" s="93"/>
      <c r="ABE176" s="93"/>
      <c r="ABF176" s="93"/>
      <c r="ABG176" s="93"/>
      <c r="ABH176" s="93"/>
      <c r="ABI176" s="93"/>
      <c r="ABJ176" s="93"/>
      <c r="ABK176" s="93"/>
      <c r="ABL176" s="93"/>
      <c r="ABM176" s="93"/>
      <c r="ABN176" s="93"/>
      <c r="ABO176" s="93"/>
      <c r="ABP176" s="93"/>
      <c r="ABQ176" s="93"/>
      <c r="ABR176" s="93"/>
      <c r="ABS176" s="93"/>
      <c r="ABT176" s="93"/>
      <c r="ABU176" s="93"/>
      <c r="ABV176" s="93"/>
      <c r="ABW176" s="93"/>
      <c r="ABX176" s="93"/>
      <c r="ABY176" s="93"/>
      <c r="ABZ176" s="93"/>
      <c r="ACA176" s="93"/>
      <c r="ACB176" s="93"/>
      <c r="ACC176" s="93"/>
      <c r="ACD176" s="93"/>
      <c r="ACE176" s="93"/>
      <c r="ACF176" s="93"/>
      <c r="ACG176" s="93"/>
      <c r="ACH176" s="93"/>
      <c r="ACI176" s="93"/>
      <c r="ACJ176" s="93"/>
      <c r="ACK176" s="93"/>
      <c r="ACL176" s="93"/>
      <c r="ACM176" s="93"/>
      <c r="ACN176" s="93"/>
      <c r="ACO176" s="93"/>
      <c r="ACP176" s="93"/>
      <c r="ACQ176" s="93"/>
      <c r="ACR176" s="93"/>
      <c r="ACS176" s="93"/>
      <c r="ACT176" s="93"/>
      <c r="ACU176" s="93"/>
      <c r="ACV176" s="93"/>
      <c r="ACW176" s="93"/>
      <c r="ACX176" s="93"/>
      <c r="ACY176" s="93"/>
      <c r="ACZ176" s="93"/>
      <c r="ADA176" s="93"/>
      <c r="ADB176" s="93"/>
      <c r="ADC176" s="93"/>
      <c r="ADD176" s="93"/>
      <c r="ADE176" s="93"/>
      <c r="ADF176" s="93"/>
      <c r="ADG176" s="93"/>
      <c r="ADH176" s="93"/>
      <c r="ADI176" s="93"/>
      <c r="ADJ176" s="93"/>
      <c r="ADK176" s="93"/>
      <c r="ADL176" s="93"/>
      <c r="ADM176" s="93"/>
      <c r="ADN176" s="93"/>
      <c r="ADO176" s="93"/>
      <c r="ADP176" s="93"/>
      <c r="ADQ176" s="93"/>
      <c r="ADR176" s="93"/>
      <c r="ADS176" s="93"/>
      <c r="ADT176" s="93"/>
      <c r="ADU176" s="93"/>
      <c r="ADV176" s="93"/>
      <c r="ADW176" s="93"/>
      <c r="ADX176" s="93"/>
      <c r="ADY176" s="93"/>
      <c r="ADZ176" s="93"/>
      <c r="AEA176" s="93"/>
      <c r="AEB176" s="93"/>
      <c r="AEC176" s="93"/>
      <c r="AED176" s="93"/>
      <c r="AEE176" s="93"/>
      <c r="AEF176" s="93"/>
      <c r="AEG176" s="93"/>
      <c r="AEH176" s="93"/>
      <c r="AEI176" s="93"/>
      <c r="AEJ176" s="93"/>
      <c r="AEK176" s="93"/>
      <c r="AEL176" s="93"/>
      <c r="AEM176" s="93"/>
      <c r="AEN176" s="93"/>
      <c r="AEO176" s="93"/>
      <c r="AEP176" s="93"/>
      <c r="AEQ176" s="93"/>
      <c r="AER176" s="93"/>
      <c r="AES176" s="93"/>
      <c r="AET176" s="93"/>
      <c r="AEU176" s="93"/>
      <c r="AEV176" s="93"/>
      <c r="AEW176" s="93"/>
      <c r="AEX176" s="93"/>
      <c r="AEY176" s="93"/>
      <c r="AEZ176" s="93"/>
      <c r="AFA176" s="93"/>
      <c r="AFB176" s="93"/>
      <c r="AFC176" s="93"/>
      <c r="AFD176" s="93"/>
      <c r="AFE176" s="93"/>
      <c r="AFF176" s="93"/>
      <c r="AFG176" s="93"/>
      <c r="AFH176" s="93"/>
      <c r="AFI176" s="93"/>
      <c r="AFJ176" s="93"/>
      <c r="AFK176" s="93"/>
      <c r="AFL176" s="93"/>
      <c r="AFM176" s="93"/>
      <c r="AFN176" s="93"/>
      <c r="AFO176" s="93"/>
      <c r="AFP176" s="93"/>
      <c r="AFQ176" s="93"/>
      <c r="AFR176" s="93"/>
      <c r="AFS176" s="93"/>
      <c r="AFT176" s="93"/>
      <c r="AFU176" s="93"/>
      <c r="AFV176" s="93"/>
      <c r="AFW176" s="93"/>
      <c r="AFX176" s="93"/>
      <c r="AFY176" s="93"/>
      <c r="AFZ176" s="93"/>
      <c r="AGA176" s="93"/>
      <c r="AGB176" s="93"/>
      <c r="AGC176" s="93"/>
      <c r="AGD176" s="93"/>
      <c r="AGE176" s="93"/>
      <c r="AGF176" s="93"/>
      <c r="AGG176" s="93"/>
      <c r="AGH176" s="93"/>
      <c r="AGI176" s="93"/>
      <c r="AGJ176" s="93"/>
      <c r="AGK176" s="93"/>
      <c r="AGL176" s="93"/>
      <c r="AGM176" s="93"/>
      <c r="AGN176" s="93"/>
      <c r="AGO176" s="93"/>
      <c r="AGP176" s="93"/>
      <c r="AGQ176" s="93"/>
      <c r="AGR176" s="93"/>
      <c r="AGS176" s="93"/>
      <c r="AGT176" s="93"/>
      <c r="AGU176" s="93"/>
      <c r="AGV176" s="93"/>
      <c r="AGW176" s="93"/>
      <c r="AGX176" s="93"/>
      <c r="AGY176" s="93"/>
      <c r="AGZ176" s="93"/>
      <c r="AHA176" s="93"/>
      <c r="AHB176" s="93"/>
      <c r="AHC176" s="93"/>
      <c r="AHD176" s="93"/>
      <c r="AHE176" s="93"/>
      <c r="AHF176" s="93"/>
      <c r="AHG176" s="93"/>
      <c r="AHH176" s="93"/>
      <c r="AHI176" s="93"/>
      <c r="AHJ176" s="93"/>
      <c r="AHK176" s="93"/>
      <c r="AHL176" s="93"/>
      <c r="AHM176" s="93"/>
      <c r="AHN176" s="93"/>
      <c r="AHO176" s="93"/>
      <c r="AHP176" s="93"/>
      <c r="AHQ176" s="93"/>
      <c r="AHR176" s="93"/>
      <c r="AHS176" s="93"/>
      <c r="AHT176" s="93"/>
      <c r="AHU176" s="93"/>
      <c r="AHV176" s="93"/>
      <c r="AHW176" s="93"/>
      <c r="AHX176" s="93"/>
      <c r="AHY176" s="93"/>
      <c r="AHZ176" s="93"/>
      <c r="AIA176" s="93"/>
      <c r="AIB176" s="93"/>
      <c r="AIC176" s="93"/>
      <c r="AID176" s="93"/>
      <c r="AIE176" s="93"/>
      <c r="AIF176" s="93"/>
      <c r="AIG176" s="93"/>
      <c r="AIH176" s="93"/>
      <c r="AII176" s="93"/>
      <c r="AIJ176" s="93"/>
      <c r="AIK176" s="93"/>
      <c r="AIL176" s="93"/>
      <c r="AIM176" s="93"/>
      <c r="AIN176" s="93"/>
      <c r="AIO176" s="93"/>
      <c r="AIP176" s="93"/>
      <c r="AIQ176" s="93"/>
      <c r="AIR176" s="93"/>
      <c r="AIS176" s="93"/>
      <c r="AIT176" s="93"/>
      <c r="AIU176" s="93"/>
      <c r="AIV176" s="93"/>
      <c r="AIW176" s="93"/>
      <c r="AIX176" s="93"/>
      <c r="AIY176" s="93"/>
      <c r="AIZ176" s="93"/>
      <c r="AJA176" s="93"/>
      <c r="AJB176" s="93"/>
      <c r="AJC176" s="93"/>
      <c r="AJD176" s="93"/>
      <c r="AJE176" s="93"/>
      <c r="AJF176" s="93"/>
      <c r="AJG176" s="93"/>
      <c r="AJH176" s="93"/>
      <c r="AJI176" s="93"/>
      <c r="AJJ176" s="93"/>
      <c r="AJK176" s="93"/>
      <c r="AJL176" s="93"/>
      <c r="AJM176" s="93"/>
      <c r="AJN176" s="93"/>
      <c r="AJO176" s="93"/>
      <c r="AJP176" s="93"/>
      <c r="AJQ176" s="93"/>
      <c r="AJR176" s="93"/>
      <c r="AJS176" s="93"/>
      <c r="AJT176" s="93"/>
      <c r="AJU176" s="93"/>
      <c r="AJV176" s="93"/>
      <c r="AJW176" s="93"/>
      <c r="AJX176" s="93"/>
      <c r="AJY176" s="93"/>
      <c r="AJZ176" s="93"/>
      <c r="AKA176" s="93"/>
      <c r="AKB176" s="93"/>
      <c r="AKC176" s="93"/>
      <c r="AKD176" s="93"/>
      <c r="AKE176" s="93"/>
      <c r="AKF176" s="93"/>
      <c r="AKG176" s="93"/>
      <c r="AKH176" s="93"/>
      <c r="AKI176" s="93"/>
      <c r="AKJ176" s="93"/>
      <c r="AKK176" s="93"/>
      <c r="AKL176" s="93"/>
      <c r="AKM176" s="93"/>
      <c r="AKN176" s="93"/>
      <c r="AKO176" s="93"/>
      <c r="AKP176" s="93"/>
      <c r="AKQ176" s="93"/>
      <c r="AKR176" s="93"/>
      <c r="AKS176" s="93"/>
      <c r="AKT176" s="93"/>
      <c r="AKU176" s="93"/>
      <c r="AKV176" s="93"/>
      <c r="AKW176" s="93"/>
      <c r="AKX176" s="93"/>
      <c r="AKY176" s="93"/>
      <c r="AKZ176" s="93"/>
      <c r="ALA176" s="93"/>
      <c r="ALB176" s="93"/>
      <c r="ALC176" s="93"/>
      <c r="ALD176" s="93"/>
      <c r="ALE176" s="93"/>
      <c r="ALF176" s="93"/>
      <c r="ALG176" s="93"/>
      <c r="ALH176" s="93"/>
      <c r="ALI176" s="93"/>
      <c r="ALJ176" s="93"/>
      <c r="ALK176" s="93"/>
      <c r="ALL176" s="93"/>
      <c r="ALM176" s="93"/>
      <c r="ALN176" s="93"/>
      <c r="ALO176" s="93"/>
      <c r="ALP176" s="93"/>
      <c r="ALQ176" s="93"/>
      <c r="ALR176" s="93"/>
      <c r="ALS176" s="93"/>
      <c r="ALT176" s="93"/>
      <c r="ALU176" s="93"/>
      <c r="ALV176" s="93"/>
      <c r="ALW176" s="93"/>
      <c r="ALX176" s="93"/>
      <c r="ALY176" s="93"/>
      <c r="ALZ176" s="93"/>
      <c r="AMA176" s="93"/>
      <c r="AMB176" s="93"/>
      <c r="AMC176" s="93"/>
      <c r="AMD176" s="93"/>
      <c r="AME176" s="93"/>
      <c r="AMF176" s="93"/>
      <c r="AMG176" s="93"/>
      <c r="AMH176" s="93"/>
      <c r="AMI176" s="93"/>
      <c r="AMJ176" s="93"/>
      <c r="AMK176" s="93"/>
      <c r="AML176" s="93"/>
      <c r="AMM176" s="93"/>
      <c r="AMN176" s="93"/>
      <c r="AMO176" s="93"/>
      <c r="AMP176" s="93"/>
      <c r="AMQ176" s="93"/>
      <c r="AMR176" s="93"/>
      <c r="AMS176" s="93"/>
      <c r="AMT176" s="93"/>
      <c r="AMU176" s="93"/>
      <c r="AMV176" s="93"/>
      <c r="AMW176" s="93"/>
      <c r="AMX176" s="93"/>
      <c r="AMY176" s="93"/>
      <c r="AMZ176" s="93"/>
      <c r="ANA176" s="93"/>
      <c r="ANB176" s="93"/>
      <c r="ANC176" s="93"/>
      <c r="AND176" s="93"/>
      <c r="ANE176" s="93"/>
      <c r="ANF176" s="93"/>
      <c r="ANG176" s="93"/>
      <c r="ANH176" s="93"/>
      <c r="ANI176" s="93"/>
      <c r="ANJ176" s="93"/>
      <c r="ANK176" s="93"/>
      <c r="ANL176" s="93"/>
      <c r="ANM176" s="93"/>
      <c r="ANN176" s="93"/>
      <c r="ANO176" s="93"/>
      <c r="ANP176" s="93"/>
      <c r="ANQ176" s="93"/>
      <c r="ANR176" s="93"/>
      <c r="ANS176" s="93"/>
      <c r="ANT176" s="93"/>
      <c r="ANU176" s="93"/>
      <c r="ANV176" s="93"/>
      <c r="ANW176" s="93"/>
      <c r="ANX176" s="93"/>
      <c r="ANY176" s="93"/>
      <c r="ANZ176" s="93"/>
      <c r="AOA176" s="93"/>
      <c r="AOB176" s="93"/>
      <c r="AOC176" s="93"/>
      <c r="AOD176" s="93"/>
      <c r="AOE176" s="93"/>
      <c r="AOF176" s="93"/>
      <c r="AOG176" s="93"/>
      <c r="AOH176" s="93"/>
      <c r="AOI176" s="93"/>
      <c r="AOJ176" s="93"/>
      <c r="AOK176" s="93"/>
      <c r="AOL176" s="93"/>
      <c r="AOM176" s="93"/>
      <c r="AON176" s="93"/>
      <c r="AOO176" s="93"/>
      <c r="AOP176" s="93"/>
      <c r="AOQ176" s="93"/>
      <c r="AOR176" s="93"/>
      <c r="AOS176" s="93"/>
      <c r="AOT176" s="93"/>
      <c r="AOU176" s="93"/>
      <c r="AOV176" s="93"/>
      <c r="AOW176" s="93"/>
      <c r="AOX176" s="93"/>
      <c r="AOY176" s="93"/>
      <c r="AOZ176" s="93"/>
      <c r="APA176" s="93"/>
      <c r="APB176" s="93"/>
      <c r="APC176" s="93"/>
      <c r="APD176" s="93"/>
      <c r="APE176" s="93"/>
      <c r="APF176" s="93"/>
      <c r="APG176" s="93"/>
      <c r="APH176" s="93"/>
      <c r="API176" s="93"/>
      <c r="APJ176" s="93"/>
      <c r="APK176" s="93"/>
      <c r="APL176" s="93"/>
      <c r="APM176" s="93"/>
      <c r="APN176" s="93"/>
      <c r="APO176" s="93"/>
      <c r="APP176" s="93"/>
      <c r="APQ176" s="93"/>
      <c r="APR176" s="93"/>
      <c r="APS176" s="93"/>
      <c r="APT176" s="93"/>
      <c r="APU176" s="93"/>
      <c r="APV176" s="93"/>
      <c r="APW176" s="93"/>
      <c r="APX176" s="93"/>
      <c r="APY176" s="93"/>
      <c r="APZ176" s="93"/>
      <c r="AQA176" s="93"/>
      <c r="AQB176" s="93"/>
      <c r="AQC176" s="93"/>
      <c r="AQD176" s="93"/>
      <c r="AQE176" s="93"/>
      <c r="AQF176" s="93"/>
      <c r="AQG176" s="93"/>
      <c r="AQH176" s="93"/>
      <c r="AQI176" s="93"/>
      <c r="AQJ176" s="93"/>
      <c r="AQK176" s="93"/>
      <c r="AQL176" s="93"/>
      <c r="AQM176" s="93"/>
      <c r="AQN176" s="93"/>
      <c r="AQO176" s="93"/>
      <c r="AQP176" s="93"/>
      <c r="AQQ176" s="93"/>
      <c r="AQR176" s="93"/>
      <c r="AQS176" s="93"/>
      <c r="AQT176" s="93"/>
      <c r="AQU176" s="93"/>
      <c r="AQV176" s="93"/>
      <c r="AQW176" s="93"/>
      <c r="AQX176" s="93"/>
      <c r="AQY176" s="93"/>
      <c r="AQZ176" s="93"/>
      <c r="ARA176" s="93"/>
      <c r="ARB176" s="93"/>
      <c r="ARC176" s="93"/>
      <c r="ARD176" s="93"/>
      <c r="ARE176" s="93"/>
      <c r="ARF176" s="93"/>
      <c r="ARG176" s="93"/>
      <c r="ARH176" s="93"/>
      <c r="ARI176" s="93"/>
      <c r="ARJ176" s="93"/>
      <c r="ARK176" s="93"/>
      <c r="ARL176" s="93"/>
      <c r="ARM176" s="93"/>
      <c r="ARN176" s="93"/>
      <c r="ARO176" s="93"/>
      <c r="ARP176" s="93"/>
      <c r="ARQ176" s="93"/>
      <c r="ARR176" s="93"/>
      <c r="ARS176" s="93"/>
      <c r="ART176" s="93"/>
      <c r="ARU176" s="93"/>
      <c r="ARV176" s="93"/>
      <c r="ARW176" s="93"/>
      <c r="ARX176" s="93"/>
      <c r="ARY176" s="93"/>
      <c r="ARZ176" s="93"/>
      <c r="ASA176" s="93"/>
      <c r="ASB176" s="93"/>
      <c r="ASC176" s="93"/>
      <c r="ASD176" s="93"/>
      <c r="ASE176" s="93"/>
      <c r="ASF176" s="93"/>
      <c r="ASG176" s="93"/>
      <c r="ASH176" s="93"/>
      <c r="ASI176" s="93"/>
      <c r="ASJ176" s="93"/>
      <c r="ASK176" s="93"/>
      <c r="ASL176" s="93"/>
      <c r="ASM176" s="93"/>
      <c r="ASN176" s="93"/>
      <c r="ASO176" s="93"/>
      <c r="ASP176" s="93"/>
      <c r="ASQ176" s="93"/>
      <c r="ASR176" s="93"/>
      <c r="ASS176" s="93"/>
      <c r="AST176" s="93"/>
      <c r="ASU176" s="93"/>
      <c r="ASV176" s="93"/>
      <c r="ASW176" s="93"/>
      <c r="ASX176" s="93"/>
      <c r="ASY176" s="93"/>
      <c r="ASZ176" s="93"/>
      <c r="ATA176" s="93"/>
      <c r="ATB176" s="93"/>
      <c r="ATC176" s="93"/>
      <c r="ATD176" s="93"/>
      <c r="ATE176" s="93"/>
      <c r="ATF176" s="93"/>
      <c r="ATG176" s="93"/>
      <c r="ATH176" s="93"/>
      <c r="ATI176" s="93"/>
      <c r="ATJ176" s="93"/>
      <c r="ATK176" s="93"/>
      <c r="ATL176" s="93"/>
      <c r="ATM176" s="93"/>
      <c r="ATN176" s="93"/>
      <c r="ATO176" s="93"/>
      <c r="ATP176" s="93"/>
      <c r="ATQ176" s="93"/>
      <c r="ATR176" s="93"/>
      <c r="ATS176" s="93"/>
      <c r="ATT176" s="93"/>
      <c r="ATU176" s="93"/>
      <c r="ATV176" s="93"/>
      <c r="ATW176" s="93"/>
      <c r="ATX176" s="93"/>
      <c r="ATY176" s="93"/>
      <c r="ATZ176" s="93"/>
      <c r="AUA176" s="93"/>
      <c r="AUB176" s="93"/>
      <c r="AUC176" s="93"/>
      <c r="AUD176" s="93"/>
      <c r="AUE176" s="93"/>
      <c r="AUF176" s="93"/>
      <c r="AUG176" s="93"/>
      <c r="AUH176" s="93"/>
      <c r="AUI176" s="93"/>
      <c r="AUJ176" s="93"/>
      <c r="AUK176" s="93"/>
      <c r="AUL176" s="93"/>
      <c r="AUM176" s="93"/>
      <c r="AUN176" s="93"/>
      <c r="AUO176" s="93"/>
      <c r="AUP176" s="93"/>
      <c r="AUQ176" s="93"/>
      <c r="AUR176" s="93"/>
      <c r="AUS176" s="93"/>
      <c r="AUT176" s="93"/>
      <c r="AUU176" s="93"/>
      <c r="AUV176" s="93"/>
      <c r="AUW176" s="93"/>
      <c r="AUX176" s="93"/>
      <c r="AUY176" s="93"/>
      <c r="AUZ176" s="93"/>
      <c r="AVA176" s="93"/>
      <c r="AVB176" s="93"/>
      <c r="AVC176" s="93"/>
      <c r="AVD176" s="93"/>
      <c r="AVE176" s="93"/>
      <c r="AVF176" s="93"/>
      <c r="AVG176" s="93"/>
      <c r="AVH176" s="93"/>
      <c r="AVI176" s="93"/>
      <c r="AVJ176" s="93"/>
      <c r="AVK176" s="93"/>
      <c r="AVL176" s="93"/>
      <c r="AVM176" s="93"/>
      <c r="AVN176" s="93"/>
      <c r="AVO176" s="93"/>
      <c r="AVP176" s="93"/>
      <c r="AVQ176" s="93"/>
      <c r="AVR176" s="93"/>
      <c r="AVS176" s="93"/>
      <c r="AVT176" s="93"/>
      <c r="AVU176" s="93"/>
      <c r="AVV176" s="93"/>
      <c r="AVW176" s="93"/>
      <c r="AVX176" s="93"/>
      <c r="AVY176" s="93"/>
      <c r="AVZ176" s="93"/>
      <c r="AWA176" s="93"/>
      <c r="AWB176" s="93"/>
      <c r="AWC176" s="93"/>
      <c r="AWD176" s="93"/>
      <c r="AWE176" s="93"/>
      <c r="AWF176" s="93"/>
      <c r="AWG176" s="93"/>
      <c r="AWH176" s="93"/>
      <c r="AWI176" s="93"/>
      <c r="AWJ176" s="93"/>
      <c r="AWK176" s="93"/>
      <c r="AWL176" s="93"/>
      <c r="AWM176" s="93"/>
      <c r="AWN176" s="93"/>
      <c r="AWO176" s="93"/>
      <c r="AWP176" s="93"/>
      <c r="AWQ176" s="93"/>
      <c r="AWR176" s="93"/>
      <c r="AWS176" s="93"/>
      <c r="AWT176" s="93"/>
      <c r="AWU176" s="93"/>
      <c r="AWV176" s="93"/>
      <c r="AWW176" s="93"/>
      <c r="AWX176" s="93"/>
      <c r="AWY176" s="93"/>
      <c r="AWZ176" s="93"/>
      <c r="AXA176" s="93"/>
      <c r="AXB176" s="93"/>
      <c r="AXC176" s="93"/>
      <c r="AXD176" s="93"/>
      <c r="AXE176" s="93"/>
      <c r="AXF176" s="93"/>
      <c r="AXG176" s="93"/>
      <c r="AXH176" s="93"/>
      <c r="AXI176" s="93"/>
      <c r="AXJ176" s="93"/>
      <c r="AXK176" s="93"/>
      <c r="AXL176" s="93"/>
      <c r="AXM176" s="93"/>
      <c r="AXN176" s="93"/>
      <c r="AXO176" s="93"/>
      <c r="AXP176" s="93"/>
      <c r="AXQ176" s="93"/>
      <c r="AXR176" s="93"/>
      <c r="AXS176" s="93"/>
      <c r="AXT176" s="93"/>
      <c r="AXU176" s="93"/>
      <c r="AXV176" s="93"/>
      <c r="AXW176" s="93"/>
      <c r="AXX176" s="93"/>
      <c r="AXY176" s="93"/>
      <c r="AXZ176" s="93"/>
      <c r="AYA176" s="93"/>
      <c r="AYB176" s="93"/>
      <c r="AYC176" s="93"/>
      <c r="AYD176" s="93"/>
      <c r="AYE176" s="93"/>
      <c r="AYF176" s="93"/>
      <c r="AYG176" s="93"/>
      <c r="AYH176" s="93"/>
      <c r="AYI176" s="93"/>
      <c r="AYJ176" s="93"/>
      <c r="AYK176" s="93"/>
      <c r="AYL176" s="93"/>
      <c r="AYM176" s="93"/>
      <c r="AYN176" s="93"/>
      <c r="AYO176" s="93"/>
      <c r="AYP176" s="93"/>
      <c r="AYQ176" s="93"/>
      <c r="AYR176" s="93"/>
      <c r="AYS176" s="93"/>
      <c r="AYT176" s="93"/>
      <c r="AYU176" s="93"/>
      <c r="AYV176" s="93"/>
      <c r="AYW176" s="93"/>
      <c r="AYX176" s="93"/>
      <c r="AYY176" s="93"/>
      <c r="AYZ176" s="93"/>
      <c r="AZA176" s="93"/>
      <c r="AZB176" s="93"/>
      <c r="AZC176" s="93"/>
      <c r="AZD176" s="93"/>
      <c r="AZE176" s="93"/>
      <c r="AZF176" s="93"/>
      <c r="AZG176" s="93"/>
      <c r="AZH176" s="93"/>
      <c r="AZI176" s="93"/>
      <c r="AZJ176" s="93"/>
      <c r="AZK176" s="93"/>
      <c r="AZL176" s="93"/>
      <c r="AZM176" s="93"/>
      <c r="AZN176" s="93"/>
      <c r="AZO176" s="93"/>
      <c r="AZP176" s="93"/>
      <c r="AZQ176" s="93"/>
      <c r="AZR176" s="93"/>
      <c r="AZS176" s="93"/>
      <c r="AZT176" s="93"/>
      <c r="AZU176" s="93"/>
      <c r="AZV176" s="93"/>
      <c r="AZW176" s="93"/>
      <c r="AZX176" s="93"/>
      <c r="AZY176" s="93"/>
      <c r="AZZ176" s="93"/>
      <c r="BAA176" s="93"/>
      <c r="BAB176" s="93"/>
      <c r="BAC176" s="93"/>
      <c r="BAD176" s="93"/>
      <c r="BAE176" s="93"/>
      <c r="BAF176" s="93"/>
      <c r="BAG176" s="93"/>
      <c r="BAH176" s="93"/>
      <c r="BAI176" s="93"/>
      <c r="BAJ176" s="93"/>
      <c r="BAK176" s="93"/>
      <c r="BAL176" s="93"/>
      <c r="BAM176" s="93"/>
      <c r="BAN176" s="93"/>
      <c r="BAO176" s="93"/>
      <c r="BAP176" s="93"/>
      <c r="BAQ176" s="93"/>
      <c r="BAR176" s="93"/>
      <c r="BAS176" s="93"/>
      <c r="BAT176" s="93"/>
      <c r="BAU176" s="93"/>
      <c r="BAV176" s="93"/>
      <c r="BAW176" s="93"/>
      <c r="BAX176" s="93"/>
      <c r="BAY176" s="93"/>
      <c r="BAZ176" s="93"/>
      <c r="BBA176" s="93"/>
      <c r="BBB176" s="93"/>
      <c r="BBC176" s="93"/>
      <c r="BBD176" s="93"/>
      <c r="BBE176" s="93"/>
      <c r="BBF176" s="93"/>
      <c r="BBG176" s="93"/>
      <c r="BBH176" s="93"/>
      <c r="BBI176" s="93"/>
      <c r="BBJ176" s="93"/>
      <c r="BBK176" s="93"/>
      <c r="BBL176" s="93"/>
      <c r="BBM176" s="93"/>
      <c r="BBN176" s="93"/>
      <c r="BBO176" s="93"/>
      <c r="BBP176" s="93"/>
      <c r="BBQ176" s="93"/>
      <c r="BBR176" s="93"/>
      <c r="BBS176" s="93"/>
      <c r="BBT176" s="93"/>
      <c r="BBU176" s="93"/>
      <c r="BBV176" s="93"/>
      <c r="BBW176" s="93"/>
      <c r="BBX176" s="93"/>
      <c r="BBY176" s="93"/>
      <c r="BBZ176" s="93"/>
      <c r="BCA176" s="93"/>
      <c r="BCB176" s="93"/>
      <c r="BCC176" s="93"/>
      <c r="BCD176" s="93"/>
      <c r="BCE176" s="93"/>
      <c r="BCF176" s="93"/>
      <c r="BCG176" s="93"/>
      <c r="BCH176" s="93"/>
      <c r="BCI176" s="93"/>
      <c r="BCJ176" s="93"/>
      <c r="BCK176" s="93"/>
      <c r="BCL176" s="93"/>
      <c r="BCM176" s="93"/>
      <c r="BCN176" s="93"/>
      <c r="BCO176" s="93"/>
      <c r="BCP176" s="93"/>
      <c r="BCQ176" s="93"/>
      <c r="BCR176" s="93"/>
      <c r="BCS176" s="93"/>
      <c r="BCT176" s="93"/>
      <c r="BCU176" s="93"/>
      <c r="BCV176" s="93"/>
      <c r="BCW176" s="93"/>
      <c r="BCX176" s="93"/>
      <c r="BCY176" s="93"/>
      <c r="BCZ176" s="93"/>
      <c r="BDA176" s="93"/>
      <c r="BDB176" s="93"/>
      <c r="BDC176" s="93"/>
      <c r="BDD176" s="93"/>
      <c r="BDE176" s="93"/>
      <c r="BDF176" s="93"/>
      <c r="BDG176" s="93"/>
      <c r="BDH176" s="93"/>
      <c r="BDI176" s="93"/>
      <c r="BDJ176" s="93"/>
      <c r="BDK176" s="93"/>
      <c r="BDL176" s="93"/>
      <c r="BDM176" s="93"/>
      <c r="BDN176" s="93"/>
      <c r="BDO176" s="93"/>
      <c r="BDP176" s="93"/>
      <c r="BDQ176" s="93"/>
      <c r="BDR176" s="93"/>
      <c r="BDS176" s="93"/>
      <c r="BDT176" s="93"/>
      <c r="BDU176" s="93"/>
      <c r="BDV176" s="93"/>
      <c r="BDW176" s="93"/>
      <c r="BDX176" s="93"/>
      <c r="BDY176" s="93"/>
      <c r="BDZ176" s="93"/>
      <c r="BEA176" s="93"/>
      <c r="BEB176" s="93"/>
      <c r="BEC176" s="93"/>
      <c r="BED176" s="93"/>
      <c r="BEE176" s="93"/>
      <c r="BEF176" s="93"/>
      <c r="BEG176" s="93"/>
      <c r="BEH176" s="93"/>
      <c r="BEI176" s="93"/>
      <c r="BEJ176" s="93"/>
      <c r="BEK176" s="93"/>
      <c r="BEL176" s="93"/>
      <c r="BEM176" s="93"/>
      <c r="BEN176" s="93"/>
      <c r="BEO176" s="93"/>
      <c r="BEP176" s="93"/>
      <c r="BEQ176" s="93"/>
      <c r="BER176" s="93"/>
      <c r="BES176" s="93"/>
      <c r="BET176" s="93"/>
      <c r="BEU176" s="93"/>
      <c r="BEV176" s="93"/>
      <c r="BEW176" s="93"/>
      <c r="BEX176" s="93"/>
      <c r="BEY176" s="93"/>
      <c r="BEZ176" s="93"/>
      <c r="BFA176" s="93"/>
      <c r="BFB176" s="93"/>
      <c r="BFC176" s="93"/>
      <c r="BFD176" s="93"/>
      <c r="BFE176" s="93"/>
      <c r="BFF176" s="93"/>
      <c r="BFG176" s="93"/>
      <c r="BFH176" s="93"/>
      <c r="BFI176" s="93"/>
      <c r="BFJ176" s="93"/>
      <c r="BFK176" s="93"/>
      <c r="BFL176" s="93"/>
      <c r="BFM176" s="93"/>
      <c r="BFN176" s="93"/>
      <c r="BFO176" s="93"/>
      <c r="BFP176" s="93"/>
      <c r="BFQ176" s="93"/>
      <c r="BFR176" s="93"/>
      <c r="BFS176" s="93"/>
      <c r="BFT176" s="93"/>
      <c r="BFU176" s="93"/>
      <c r="BFV176" s="93"/>
      <c r="BFW176" s="93"/>
      <c r="BFX176" s="93"/>
      <c r="BFY176" s="93"/>
      <c r="BFZ176" s="93"/>
      <c r="BGA176" s="93"/>
      <c r="BGB176" s="93"/>
      <c r="BGC176" s="93"/>
      <c r="BGD176" s="93"/>
      <c r="BGE176" s="93"/>
      <c r="BGF176" s="93"/>
      <c r="BGG176" s="93"/>
      <c r="BGH176" s="93"/>
      <c r="BGI176" s="93"/>
      <c r="BGJ176" s="93"/>
      <c r="BGK176" s="93"/>
      <c r="BGL176" s="93"/>
      <c r="BGM176" s="93"/>
      <c r="BGN176" s="93"/>
      <c r="BGO176" s="93"/>
      <c r="BGP176" s="93"/>
      <c r="BGQ176" s="93"/>
      <c r="BGR176" s="93"/>
      <c r="BGS176" s="93"/>
      <c r="BGT176" s="93"/>
      <c r="BGU176" s="93"/>
      <c r="BGV176" s="93"/>
      <c r="BGW176" s="93"/>
      <c r="BGX176" s="93"/>
      <c r="BGY176" s="93"/>
      <c r="BGZ176" s="93"/>
      <c r="BHA176" s="93"/>
      <c r="BHB176" s="93"/>
      <c r="BHC176" s="93"/>
      <c r="BHD176" s="93"/>
      <c r="BHE176" s="93"/>
      <c r="BHF176" s="93"/>
      <c r="BHG176" s="93"/>
      <c r="BHH176" s="93"/>
      <c r="BHI176" s="93"/>
      <c r="BHJ176" s="93"/>
      <c r="BHK176" s="93"/>
      <c r="BHL176" s="93"/>
      <c r="BHM176" s="93"/>
      <c r="BHN176" s="93"/>
      <c r="BHO176" s="93"/>
      <c r="BHP176" s="93"/>
      <c r="BHQ176" s="93"/>
      <c r="BHR176" s="93"/>
      <c r="BHS176" s="93"/>
      <c r="BHT176" s="93"/>
      <c r="BHU176" s="93"/>
      <c r="BHV176" s="93"/>
      <c r="BHW176" s="93"/>
      <c r="BHX176" s="93"/>
      <c r="BHY176" s="93"/>
      <c r="BHZ176" s="93"/>
      <c r="BIA176" s="93"/>
      <c r="BIB176" s="93"/>
      <c r="BIC176" s="93"/>
      <c r="BID176" s="93"/>
      <c r="BIE176" s="93"/>
      <c r="BIF176" s="93"/>
      <c r="BIG176" s="93"/>
      <c r="BIH176" s="93"/>
      <c r="BII176" s="93"/>
      <c r="BIJ176" s="93"/>
      <c r="BIK176" s="93"/>
      <c r="BIL176" s="93"/>
      <c r="BIM176" s="93"/>
      <c r="BIN176" s="93"/>
      <c r="BIO176" s="93"/>
      <c r="BIP176" s="93"/>
      <c r="BIQ176" s="93"/>
      <c r="BIR176" s="93"/>
      <c r="BIS176" s="93"/>
      <c r="BIT176" s="93"/>
      <c r="BIU176" s="93"/>
      <c r="BIV176" s="93"/>
      <c r="BIW176" s="93"/>
      <c r="BIX176" s="93"/>
      <c r="BIY176" s="93"/>
      <c r="BIZ176" s="93"/>
      <c r="BJA176" s="93"/>
      <c r="BJB176" s="93"/>
      <c r="BJC176" s="93"/>
      <c r="BJD176" s="93"/>
      <c r="BJE176" s="93"/>
      <c r="BJF176" s="93"/>
      <c r="BJG176" s="93"/>
      <c r="BJH176" s="93"/>
      <c r="BJI176" s="93"/>
      <c r="BJJ176" s="93"/>
      <c r="BJK176" s="93"/>
      <c r="BJL176" s="93"/>
      <c r="BJM176" s="93"/>
      <c r="BJN176" s="93"/>
      <c r="BJO176" s="93"/>
      <c r="BJP176" s="93"/>
      <c r="BJQ176" s="93"/>
      <c r="BJR176" s="93"/>
      <c r="BJS176" s="93"/>
      <c r="BJT176" s="93"/>
      <c r="BJU176" s="93"/>
      <c r="BJV176" s="93"/>
      <c r="BJW176" s="93"/>
      <c r="BJX176" s="93"/>
      <c r="BJY176" s="93"/>
      <c r="BJZ176" s="93"/>
      <c r="BKA176" s="93"/>
      <c r="BKB176" s="93"/>
      <c r="BKC176" s="93"/>
      <c r="BKD176" s="93"/>
      <c r="BKE176" s="93"/>
      <c r="BKF176" s="93"/>
      <c r="BKG176" s="93"/>
      <c r="BKH176" s="93"/>
      <c r="BKI176" s="93"/>
      <c r="BKJ176" s="93"/>
      <c r="BKK176" s="93"/>
      <c r="BKL176" s="93"/>
      <c r="BKM176" s="93"/>
      <c r="BKN176" s="93"/>
      <c r="BKO176" s="93"/>
      <c r="BKP176" s="93"/>
      <c r="BKQ176" s="93"/>
      <c r="BKR176" s="93"/>
      <c r="BKS176" s="93"/>
      <c r="BKT176" s="93"/>
      <c r="BKU176" s="93"/>
      <c r="BKV176" s="93"/>
      <c r="BKW176" s="93"/>
      <c r="BKX176" s="93"/>
      <c r="BKY176" s="93"/>
      <c r="BKZ176" s="93"/>
      <c r="BLA176" s="93"/>
      <c r="BLB176" s="93"/>
      <c r="BLC176" s="93"/>
      <c r="BLD176" s="93"/>
      <c r="BLE176" s="93"/>
      <c r="BLF176" s="93"/>
      <c r="BLG176" s="93"/>
      <c r="BLH176" s="93"/>
      <c r="BLI176" s="93"/>
      <c r="BLJ176" s="93"/>
      <c r="BLK176" s="93"/>
      <c r="BLL176" s="93"/>
      <c r="BLM176" s="93"/>
      <c r="BLN176" s="93"/>
      <c r="BLO176" s="93"/>
      <c r="BLP176" s="93"/>
      <c r="BLQ176" s="93"/>
      <c r="BLR176" s="93"/>
      <c r="BLS176" s="93"/>
      <c r="BLT176" s="93"/>
      <c r="BLU176" s="93"/>
      <c r="BLV176" s="93"/>
      <c r="BLW176" s="93"/>
      <c r="BLX176" s="93"/>
      <c r="BLY176" s="93"/>
      <c r="BLZ176" s="93"/>
      <c r="BMA176" s="93"/>
      <c r="BMB176" s="93"/>
      <c r="BMC176" s="93"/>
      <c r="BMD176" s="93"/>
      <c r="BME176" s="93"/>
      <c r="BMF176" s="93"/>
      <c r="BMG176" s="93"/>
      <c r="BMH176" s="93"/>
      <c r="BMI176" s="93"/>
      <c r="BMJ176" s="93"/>
      <c r="BMK176" s="93"/>
      <c r="BML176" s="93"/>
      <c r="BMM176" s="93"/>
      <c r="BMN176" s="93"/>
      <c r="BMO176" s="93"/>
      <c r="BMP176" s="93"/>
      <c r="BMQ176" s="93"/>
      <c r="BMR176" s="93"/>
      <c r="BMS176" s="93"/>
      <c r="BMT176" s="93"/>
      <c r="BMU176" s="93"/>
      <c r="BMV176" s="93"/>
      <c r="BMW176" s="93"/>
      <c r="BMX176" s="93"/>
      <c r="BMY176" s="93"/>
      <c r="BMZ176" s="93"/>
      <c r="BNA176" s="93"/>
      <c r="BNB176" s="93"/>
      <c r="BNC176" s="93"/>
      <c r="BND176" s="93"/>
      <c r="BNE176" s="93"/>
      <c r="BNF176" s="93"/>
      <c r="BNG176" s="93"/>
      <c r="BNH176" s="93"/>
      <c r="BNI176" s="93"/>
      <c r="BNJ176" s="93"/>
      <c r="BNK176" s="93"/>
      <c r="BNL176" s="93"/>
      <c r="BNM176" s="93"/>
      <c r="BNN176" s="93"/>
      <c r="BNO176" s="93"/>
      <c r="BNP176" s="93"/>
      <c r="BNQ176" s="93"/>
      <c r="BNR176" s="93"/>
      <c r="BNS176" s="93"/>
      <c r="BNT176" s="93"/>
      <c r="BNU176" s="93"/>
      <c r="BNV176" s="93"/>
      <c r="BNW176" s="93"/>
      <c r="BNX176" s="93"/>
      <c r="BNY176" s="93"/>
      <c r="BNZ176" s="93"/>
      <c r="BOA176" s="93"/>
      <c r="BOB176" s="93"/>
      <c r="BOC176" s="93"/>
      <c r="BOD176" s="93"/>
      <c r="BOE176" s="93"/>
      <c r="BOF176" s="93"/>
      <c r="BOG176" s="93"/>
      <c r="BOH176" s="93"/>
      <c r="BOI176" s="93"/>
      <c r="BOJ176" s="93"/>
      <c r="BOK176" s="93"/>
      <c r="BOL176" s="93"/>
      <c r="BOM176" s="93"/>
      <c r="BON176" s="93"/>
      <c r="BOO176" s="93"/>
      <c r="BOP176" s="93"/>
      <c r="BOQ176" s="93"/>
      <c r="BOR176" s="93"/>
      <c r="BOS176" s="93"/>
      <c r="BOT176" s="93"/>
      <c r="BOU176" s="93"/>
      <c r="BOV176" s="93"/>
      <c r="BOW176" s="93"/>
      <c r="BOX176" s="93"/>
      <c r="BOY176" s="93"/>
      <c r="BOZ176" s="93"/>
      <c r="BPA176" s="93"/>
      <c r="BPB176" s="93"/>
      <c r="BPC176" s="93"/>
      <c r="BPD176" s="93"/>
      <c r="BPE176" s="93"/>
      <c r="BPF176" s="93"/>
      <c r="BPG176" s="93"/>
      <c r="BPH176" s="93"/>
      <c r="BPI176" s="93"/>
      <c r="BPJ176" s="93"/>
      <c r="BPK176" s="93"/>
      <c r="BPL176" s="93"/>
      <c r="BPM176" s="93"/>
      <c r="BPN176" s="93"/>
      <c r="BPO176" s="93"/>
      <c r="BPP176" s="93"/>
      <c r="BPQ176" s="93"/>
      <c r="BPR176" s="93"/>
      <c r="BPS176" s="93"/>
      <c r="BPT176" s="93"/>
      <c r="BPU176" s="93"/>
      <c r="BPV176" s="93"/>
      <c r="BPW176" s="93"/>
      <c r="BPX176" s="93"/>
      <c r="BPY176" s="93"/>
      <c r="BPZ176" s="93"/>
      <c r="BQA176" s="93"/>
      <c r="BQB176" s="93"/>
      <c r="BQC176" s="93"/>
      <c r="BQD176" s="93"/>
      <c r="BQE176" s="93"/>
      <c r="BQF176" s="93"/>
      <c r="BQG176" s="93"/>
      <c r="BQH176" s="93"/>
      <c r="BQI176" s="93"/>
      <c r="BQJ176" s="93"/>
      <c r="BQK176" s="93"/>
      <c r="BQL176" s="93"/>
      <c r="BQM176" s="93"/>
      <c r="BQN176" s="93"/>
      <c r="BQO176" s="93"/>
      <c r="BQP176" s="93"/>
      <c r="BQQ176" s="93"/>
      <c r="BQR176" s="93"/>
      <c r="BQS176" s="93"/>
      <c r="BQT176" s="93"/>
      <c r="BQU176" s="93"/>
      <c r="BQV176" s="93"/>
      <c r="BQW176" s="93"/>
      <c r="BQX176" s="93"/>
      <c r="BQY176" s="93"/>
      <c r="BQZ176" s="93"/>
      <c r="BRA176" s="93"/>
      <c r="BRB176" s="93"/>
      <c r="BRC176" s="93"/>
      <c r="BRD176" s="93"/>
      <c r="BRE176" s="93"/>
      <c r="BRF176" s="93"/>
      <c r="BRG176" s="93"/>
      <c r="BRH176" s="93"/>
      <c r="BRI176" s="93"/>
      <c r="BRJ176" s="93"/>
      <c r="BRK176" s="93"/>
      <c r="BRL176" s="93"/>
      <c r="BRM176" s="93"/>
      <c r="BRN176" s="93"/>
      <c r="BRO176" s="93"/>
      <c r="BRP176" s="93"/>
      <c r="BRQ176" s="93"/>
      <c r="BRR176" s="93"/>
      <c r="BRS176" s="93"/>
      <c r="BRT176" s="93"/>
      <c r="BRU176" s="93"/>
      <c r="BRV176" s="93"/>
      <c r="BRW176" s="93"/>
      <c r="BRX176" s="93"/>
      <c r="BRY176" s="93"/>
      <c r="BRZ176" s="93"/>
      <c r="BSA176" s="93"/>
      <c r="BSB176" s="93"/>
      <c r="BSC176" s="93"/>
      <c r="BSD176" s="93"/>
      <c r="BSE176" s="93"/>
      <c r="BSF176" s="93"/>
      <c r="BSG176" s="93"/>
      <c r="BSH176" s="93"/>
      <c r="BSI176" s="93"/>
      <c r="BSJ176" s="93"/>
      <c r="BSK176" s="93"/>
      <c r="BSL176" s="93"/>
      <c r="BSM176" s="93"/>
      <c r="BSN176" s="93"/>
      <c r="BSO176" s="93"/>
      <c r="BSP176" s="93"/>
      <c r="BSQ176" s="93"/>
      <c r="BSR176" s="93"/>
      <c r="BSS176" s="93"/>
      <c r="BST176" s="93"/>
      <c r="BSU176" s="93"/>
      <c r="BSV176" s="93"/>
      <c r="BSW176" s="93"/>
      <c r="BSX176" s="93"/>
      <c r="BSY176" s="93"/>
      <c r="BSZ176" s="93"/>
      <c r="BTA176" s="93"/>
      <c r="BTB176" s="93"/>
      <c r="BTC176" s="93"/>
      <c r="BTD176" s="93"/>
      <c r="BTE176" s="93"/>
      <c r="BTF176" s="93"/>
      <c r="BTG176" s="93"/>
      <c r="BTH176" s="93"/>
      <c r="BTI176" s="93"/>
      <c r="BTJ176" s="93"/>
      <c r="BTK176" s="93"/>
      <c r="BTL176" s="93"/>
      <c r="BTM176" s="93"/>
      <c r="BTN176" s="93"/>
      <c r="BTO176" s="93"/>
      <c r="BTP176" s="93"/>
      <c r="BTQ176" s="93"/>
      <c r="BTR176" s="93"/>
      <c r="BTS176" s="93"/>
      <c r="BTT176" s="93"/>
      <c r="BTU176" s="93"/>
      <c r="BTV176" s="93"/>
      <c r="BTW176" s="93"/>
      <c r="BTX176" s="93"/>
      <c r="BTY176" s="93"/>
      <c r="BTZ176" s="93"/>
      <c r="BUA176" s="93"/>
      <c r="BUB176" s="93"/>
      <c r="BUC176" s="93"/>
      <c r="BUD176" s="93"/>
      <c r="BUE176" s="93"/>
      <c r="BUF176" s="93"/>
      <c r="BUG176" s="93"/>
      <c r="BUH176" s="93"/>
      <c r="BUI176" s="93"/>
      <c r="BUJ176" s="93"/>
      <c r="BUK176" s="93"/>
      <c r="BUL176" s="93"/>
      <c r="BUM176" s="93"/>
      <c r="BUN176" s="93"/>
      <c r="BUO176" s="93"/>
      <c r="BUP176" s="93"/>
      <c r="BUQ176" s="93"/>
      <c r="BUR176" s="93"/>
      <c r="BUS176" s="93"/>
      <c r="BUT176" s="93"/>
      <c r="BUU176" s="93"/>
      <c r="BUV176" s="93"/>
      <c r="BUW176" s="93"/>
      <c r="BUX176" s="93"/>
      <c r="BUY176" s="93"/>
      <c r="BUZ176" s="93"/>
      <c r="BVA176" s="93"/>
      <c r="BVB176" s="93"/>
      <c r="BVC176" s="93"/>
      <c r="BVD176" s="93"/>
      <c r="BVE176" s="93"/>
      <c r="BVF176" s="93"/>
      <c r="BVG176" s="93"/>
      <c r="BVH176" s="93"/>
      <c r="BVI176" s="93"/>
      <c r="BVJ176" s="93"/>
      <c r="BVK176" s="93"/>
      <c r="BVL176" s="93"/>
      <c r="BVM176" s="93"/>
      <c r="BVN176" s="93"/>
      <c r="BVO176" s="93"/>
      <c r="BVP176" s="93"/>
      <c r="BVQ176" s="93"/>
      <c r="BVR176" s="93"/>
      <c r="BVS176" s="93"/>
      <c r="BVT176" s="93"/>
      <c r="BVU176" s="93"/>
      <c r="BVV176" s="93"/>
      <c r="BVW176" s="93"/>
      <c r="BVX176" s="93"/>
      <c r="BVY176" s="93"/>
      <c r="BVZ176" s="93"/>
      <c r="BWA176" s="93"/>
      <c r="BWB176" s="93"/>
      <c r="BWC176" s="93"/>
      <c r="BWD176" s="93"/>
      <c r="BWE176" s="93"/>
      <c r="BWF176" s="93"/>
      <c r="BWG176" s="93"/>
      <c r="BWH176" s="93"/>
      <c r="BWI176" s="93"/>
      <c r="BWJ176" s="93"/>
      <c r="BWK176" s="93"/>
      <c r="BWL176" s="93"/>
      <c r="BWM176" s="93"/>
      <c r="BWN176" s="93"/>
      <c r="BWO176" s="93"/>
      <c r="BWP176" s="93"/>
      <c r="BWQ176" s="93"/>
      <c r="BWR176" s="93"/>
      <c r="BWS176" s="93"/>
      <c r="BWT176" s="93"/>
      <c r="BWU176" s="93"/>
      <c r="BWV176" s="93"/>
      <c r="BWW176" s="93"/>
      <c r="BWX176" s="93"/>
      <c r="BWY176" s="93"/>
      <c r="BWZ176" s="93"/>
      <c r="BXA176" s="93"/>
      <c r="BXB176" s="93"/>
      <c r="BXC176" s="93"/>
      <c r="BXD176" s="93"/>
      <c r="BXE176" s="93"/>
      <c r="BXF176" s="93"/>
      <c r="BXG176" s="93"/>
      <c r="BXH176" s="93"/>
      <c r="BXI176" s="93"/>
      <c r="BXJ176" s="93"/>
      <c r="BXK176" s="93"/>
      <c r="BXL176" s="93"/>
      <c r="BXM176" s="93"/>
      <c r="BXN176" s="93"/>
      <c r="BXO176" s="93"/>
      <c r="BXP176" s="93"/>
      <c r="BXQ176" s="93"/>
      <c r="BXR176" s="93"/>
      <c r="BXS176" s="93"/>
      <c r="BXT176" s="93"/>
      <c r="BXU176" s="93"/>
      <c r="BXV176" s="93"/>
      <c r="BXW176" s="93"/>
      <c r="BXX176" s="93"/>
      <c r="BXY176" s="93"/>
      <c r="BXZ176" s="93"/>
      <c r="BYA176" s="93"/>
      <c r="BYB176" s="93"/>
      <c r="BYC176" s="93"/>
      <c r="BYD176" s="93"/>
      <c r="BYE176" s="93"/>
      <c r="BYF176" s="93"/>
      <c r="BYG176" s="93"/>
      <c r="BYH176" s="93"/>
      <c r="BYI176" s="93"/>
      <c r="BYJ176" s="93"/>
      <c r="BYK176" s="93"/>
      <c r="BYL176" s="93"/>
      <c r="BYM176" s="93"/>
      <c r="BYN176" s="93"/>
      <c r="BYO176" s="93"/>
      <c r="BYP176" s="93"/>
      <c r="BYQ176" s="93"/>
      <c r="BYR176" s="93"/>
      <c r="BYS176" s="93"/>
      <c r="BYT176" s="93"/>
      <c r="BYU176" s="93"/>
      <c r="BYV176" s="93"/>
      <c r="BYW176" s="93"/>
      <c r="BYX176" s="93"/>
      <c r="BYY176" s="93"/>
      <c r="BYZ176" s="93"/>
      <c r="BZA176" s="93"/>
      <c r="BZB176" s="93"/>
      <c r="BZC176" s="93"/>
      <c r="BZD176" s="93"/>
      <c r="BZE176" s="93"/>
      <c r="BZF176" s="93"/>
      <c r="BZG176" s="93"/>
      <c r="BZH176" s="93"/>
      <c r="BZI176" s="93"/>
      <c r="BZJ176" s="93"/>
      <c r="BZK176" s="93"/>
      <c r="BZL176" s="93"/>
      <c r="BZM176" s="93"/>
      <c r="BZN176" s="93"/>
      <c r="BZO176" s="93"/>
      <c r="BZP176" s="93"/>
      <c r="BZQ176" s="93"/>
      <c r="BZR176" s="93"/>
      <c r="BZS176" s="93"/>
      <c r="BZT176" s="93"/>
      <c r="BZU176" s="93"/>
      <c r="BZV176" s="93"/>
      <c r="BZW176" s="93"/>
      <c r="BZX176" s="93"/>
      <c r="BZY176" s="93"/>
      <c r="BZZ176" s="93"/>
      <c r="CAA176" s="93"/>
      <c r="CAB176" s="93"/>
      <c r="CAC176" s="93"/>
      <c r="CAD176" s="93"/>
      <c r="CAE176" s="93"/>
      <c r="CAF176" s="93"/>
      <c r="CAG176" s="93"/>
      <c r="CAH176" s="93"/>
      <c r="CAI176" s="93"/>
      <c r="CAJ176" s="93"/>
      <c r="CAK176" s="93"/>
      <c r="CAL176" s="93"/>
      <c r="CAM176" s="93"/>
      <c r="CAN176" s="93"/>
      <c r="CAO176" s="93"/>
      <c r="CAP176" s="93"/>
      <c r="CAQ176" s="93"/>
      <c r="CAR176" s="93"/>
      <c r="CAS176" s="93"/>
      <c r="CAT176" s="93"/>
      <c r="CAU176" s="93"/>
      <c r="CAV176" s="93"/>
      <c r="CAW176" s="93"/>
      <c r="CAX176" s="93"/>
      <c r="CAY176" s="93"/>
      <c r="CAZ176" s="93"/>
      <c r="CBA176" s="93"/>
      <c r="CBB176" s="93"/>
      <c r="CBC176" s="93"/>
      <c r="CBD176" s="93"/>
      <c r="CBE176" s="93"/>
      <c r="CBF176" s="93"/>
      <c r="CBG176" s="93"/>
      <c r="CBH176" s="93"/>
      <c r="CBI176" s="93"/>
      <c r="CBJ176" s="93"/>
      <c r="CBK176" s="93"/>
      <c r="CBL176" s="93"/>
      <c r="CBM176" s="93"/>
      <c r="CBN176" s="93"/>
      <c r="CBO176" s="93"/>
      <c r="CBP176" s="93"/>
      <c r="CBQ176" s="93"/>
      <c r="CBR176" s="93"/>
      <c r="CBS176" s="93"/>
      <c r="CBT176" s="93"/>
      <c r="CBU176" s="93"/>
      <c r="CBV176" s="93"/>
      <c r="CBW176" s="93"/>
      <c r="CBX176" s="93"/>
      <c r="CBY176" s="93"/>
      <c r="CBZ176" s="93"/>
      <c r="CCA176" s="93"/>
      <c r="CCB176" s="93"/>
      <c r="CCC176" s="93"/>
      <c r="CCD176" s="93"/>
      <c r="CCE176" s="93"/>
      <c r="CCF176" s="93"/>
      <c r="CCG176" s="93"/>
      <c r="CCH176" s="93"/>
      <c r="CCI176" s="93"/>
      <c r="CCJ176" s="93"/>
      <c r="CCK176" s="93"/>
      <c r="CCL176" s="93"/>
      <c r="CCM176" s="93"/>
      <c r="CCN176" s="93"/>
      <c r="CCO176" s="93"/>
      <c r="CCP176" s="93"/>
      <c r="CCQ176" s="93"/>
      <c r="CCR176" s="93"/>
      <c r="CCS176" s="93"/>
      <c r="CCT176" s="93"/>
      <c r="CCU176" s="93"/>
      <c r="CCV176" s="93"/>
      <c r="CCW176" s="93"/>
      <c r="CCX176" s="93"/>
      <c r="CCY176" s="93"/>
      <c r="CCZ176" s="93"/>
      <c r="CDA176" s="93"/>
      <c r="CDB176" s="93"/>
      <c r="CDC176" s="93"/>
      <c r="CDD176" s="93"/>
      <c r="CDE176" s="93"/>
      <c r="CDF176" s="93"/>
      <c r="CDG176" s="93"/>
      <c r="CDH176" s="93"/>
      <c r="CDI176" s="93"/>
      <c r="CDJ176" s="93"/>
      <c r="CDK176" s="93"/>
      <c r="CDL176" s="93"/>
      <c r="CDM176" s="93"/>
      <c r="CDN176" s="93"/>
      <c r="CDO176" s="93"/>
      <c r="CDP176" s="93"/>
      <c r="CDQ176" s="93"/>
      <c r="CDR176" s="93"/>
      <c r="CDS176" s="93"/>
      <c r="CDT176" s="93"/>
      <c r="CDU176" s="93"/>
      <c r="CDV176" s="93"/>
      <c r="CDW176" s="93"/>
      <c r="CDX176" s="93"/>
      <c r="CDY176" s="93"/>
      <c r="CDZ176" s="93"/>
      <c r="CEA176" s="93"/>
      <c r="CEB176" s="93"/>
      <c r="CEC176" s="93"/>
      <c r="CED176" s="93"/>
      <c r="CEE176" s="93"/>
      <c r="CEF176" s="93"/>
      <c r="CEG176" s="93"/>
      <c r="CEH176" s="93"/>
      <c r="CEI176" s="93"/>
      <c r="CEJ176" s="93"/>
      <c r="CEK176" s="93"/>
      <c r="CEL176" s="93"/>
      <c r="CEM176" s="93"/>
      <c r="CEN176" s="93"/>
      <c r="CEO176" s="93"/>
      <c r="CEP176" s="93"/>
      <c r="CEQ176" s="93"/>
      <c r="CER176" s="93"/>
      <c r="CES176" s="93"/>
      <c r="CET176" s="93"/>
      <c r="CEU176" s="93"/>
      <c r="CEV176" s="93"/>
      <c r="CEW176" s="93"/>
      <c r="CEX176" s="93"/>
      <c r="CEY176" s="93"/>
      <c r="CEZ176" s="93"/>
      <c r="CFA176" s="93"/>
      <c r="CFB176" s="93"/>
      <c r="CFC176" s="93"/>
      <c r="CFD176" s="93"/>
      <c r="CFE176" s="93"/>
      <c r="CFF176" s="93"/>
      <c r="CFG176" s="93"/>
      <c r="CFH176" s="93"/>
      <c r="CFI176" s="93"/>
      <c r="CFJ176" s="93"/>
      <c r="CFK176" s="93"/>
      <c r="CFL176" s="93"/>
      <c r="CFM176" s="93"/>
      <c r="CFN176" s="93"/>
      <c r="CFO176" s="93"/>
      <c r="CFP176" s="93"/>
      <c r="CFQ176" s="93"/>
      <c r="CFR176" s="93"/>
      <c r="CFS176" s="93"/>
      <c r="CFT176" s="93"/>
      <c r="CFU176" s="93"/>
      <c r="CFV176" s="93"/>
      <c r="CFW176" s="93"/>
      <c r="CFX176" s="93"/>
      <c r="CFY176" s="93"/>
      <c r="CFZ176" s="93"/>
      <c r="CGA176" s="93"/>
      <c r="CGB176" s="93"/>
      <c r="CGC176" s="93"/>
      <c r="CGD176" s="93"/>
      <c r="CGE176" s="93"/>
      <c r="CGF176" s="93"/>
      <c r="CGG176" s="93"/>
      <c r="CGH176" s="93"/>
      <c r="CGI176" s="93"/>
      <c r="CGJ176" s="93"/>
      <c r="CGK176" s="93"/>
      <c r="CGL176" s="93"/>
      <c r="CGM176" s="93"/>
      <c r="CGN176" s="93"/>
      <c r="CGO176" s="93"/>
      <c r="CGP176" s="93"/>
      <c r="CGQ176" s="93"/>
      <c r="CGR176" s="93"/>
      <c r="CGS176" s="93"/>
      <c r="CGT176" s="93"/>
      <c r="CGU176" s="93"/>
      <c r="CGV176" s="93"/>
      <c r="CGW176" s="93"/>
      <c r="CGX176" s="93"/>
      <c r="CGY176" s="93"/>
      <c r="CGZ176" s="93"/>
      <c r="CHA176" s="93"/>
      <c r="CHB176" s="93"/>
      <c r="CHC176" s="93"/>
      <c r="CHD176" s="93"/>
      <c r="CHE176" s="93"/>
      <c r="CHF176" s="93"/>
      <c r="CHG176" s="93"/>
      <c r="CHH176" s="93"/>
      <c r="CHI176" s="93"/>
      <c r="CHJ176" s="93"/>
      <c r="CHK176" s="93"/>
      <c r="CHL176" s="93"/>
      <c r="CHM176" s="93"/>
      <c r="CHN176" s="93"/>
      <c r="CHO176" s="93"/>
      <c r="CHP176" s="93"/>
      <c r="CHQ176" s="93"/>
      <c r="CHR176" s="93"/>
      <c r="CHS176" s="93"/>
      <c r="CHT176" s="93"/>
      <c r="CHU176" s="93"/>
      <c r="CHV176" s="93"/>
      <c r="CHW176" s="93"/>
      <c r="CHX176" s="93"/>
      <c r="CHY176" s="93"/>
      <c r="CHZ176" s="93"/>
      <c r="CIA176" s="93"/>
      <c r="CIB176" s="93"/>
      <c r="CIC176" s="93"/>
      <c r="CID176" s="93"/>
      <c r="CIE176" s="93"/>
      <c r="CIF176" s="93"/>
      <c r="CIG176" s="93"/>
      <c r="CIH176" s="93"/>
      <c r="CII176" s="93"/>
      <c r="CIJ176" s="93"/>
      <c r="CIK176" s="93"/>
      <c r="CIL176" s="93"/>
      <c r="CIM176" s="93"/>
      <c r="CIN176" s="93"/>
      <c r="CIO176" s="93"/>
      <c r="CIP176" s="93"/>
      <c r="CIQ176" s="93"/>
      <c r="CIR176" s="93"/>
      <c r="CIS176" s="93"/>
      <c r="CIT176" s="93"/>
      <c r="CIU176" s="93"/>
      <c r="CIV176" s="93"/>
      <c r="CIW176" s="93"/>
      <c r="CIX176" s="93"/>
      <c r="CIY176" s="93"/>
      <c r="CIZ176" s="93"/>
      <c r="CJA176" s="93"/>
      <c r="CJB176" s="93"/>
      <c r="CJC176" s="93"/>
      <c r="CJD176" s="93"/>
      <c r="CJE176" s="93"/>
      <c r="CJF176" s="93"/>
      <c r="CJG176" s="93"/>
      <c r="CJH176" s="93"/>
      <c r="CJI176" s="93"/>
      <c r="CJJ176" s="93"/>
      <c r="CJK176" s="93"/>
      <c r="CJL176" s="93"/>
      <c r="CJM176" s="93"/>
      <c r="CJN176" s="93"/>
      <c r="CJO176" s="93"/>
      <c r="CJP176" s="93"/>
      <c r="CJQ176" s="93"/>
      <c r="CJR176" s="93"/>
      <c r="CJS176" s="93"/>
      <c r="CJT176" s="93"/>
      <c r="CJU176" s="93"/>
      <c r="CJV176" s="93"/>
      <c r="CJW176" s="93"/>
      <c r="CJX176" s="93"/>
      <c r="CJY176" s="93"/>
      <c r="CJZ176" s="93"/>
      <c r="CKA176" s="93"/>
      <c r="CKB176" s="93"/>
      <c r="CKC176" s="93"/>
      <c r="CKD176" s="93"/>
      <c r="CKE176" s="93"/>
      <c r="CKF176" s="93"/>
      <c r="CKG176" s="93"/>
      <c r="CKH176" s="93"/>
      <c r="CKI176" s="93"/>
      <c r="CKJ176" s="93"/>
      <c r="CKK176" s="93"/>
      <c r="CKL176" s="93"/>
      <c r="CKM176" s="93"/>
      <c r="CKN176" s="93"/>
      <c r="CKO176" s="93"/>
      <c r="CKP176" s="93"/>
      <c r="CKQ176" s="93"/>
      <c r="CKR176" s="93"/>
      <c r="CKS176" s="93"/>
      <c r="CKT176" s="93"/>
      <c r="CKU176" s="93"/>
      <c r="CKV176" s="93"/>
      <c r="CKW176" s="93"/>
      <c r="CKX176" s="93"/>
      <c r="CKY176" s="93"/>
      <c r="CKZ176" s="93"/>
      <c r="CLA176" s="93"/>
      <c r="CLB176" s="93"/>
      <c r="CLC176" s="93"/>
      <c r="CLD176" s="93"/>
      <c r="CLE176" s="93"/>
      <c r="CLF176" s="93"/>
      <c r="CLG176" s="93"/>
      <c r="CLH176" s="93"/>
      <c r="CLI176" s="93"/>
      <c r="CLJ176" s="93"/>
      <c r="CLK176" s="93"/>
      <c r="CLL176" s="93"/>
      <c r="CLM176" s="93"/>
      <c r="CLN176" s="93"/>
      <c r="CLO176" s="93"/>
      <c r="CLP176" s="93"/>
      <c r="CLQ176" s="93"/>
      <c r="CLR176" s="93"/>
      <c r="CLS176" s="93"/>
      <c r="CLT176" s="93"/>
      <c r="CLU176" s="93"/>
      <c r="CLV176" s="93"/>
      <c r="CLW176" s="93"/>
      <c r="CLX176" s="93"/>
      <c r="CLY176" s="93"/>
      <c r="CLZ176" s="93"/>
      <c r="CMA176" s="93"/>
      <c r="CMB176" s="93"/>
      <c r="CMC176" s="93"/>
      <c r="CMD176" s="93"/>
      <c r="CME176" s="93"/>
      <c r="CMF176" s="93"/>
      <c r="CMG176" s="93"/>
      <c r="CMH176" s="93"/>
      <c r="CMI176" s="93"/>
      <c r="CMJ176" s="93"/>
      <c r="CMK176" s="93"/>
      <c r="CML176" s="93"/>
      <c r="CMM176" s="93"/>
      <c r="CMN176" s="93"/>
      <c r="CMO176" s="93"/>
      <c r="CMP176" s="93"/>
      <c r="CMQ176" s="93"/>
      <c r="CMR176" s="93"/>
      <c r="CMS176" s="93"/>
      <c r="CMT176" s="93"/>
      <c r="CMU176" s="93"/>
      <c r="CMV176" s="93"/>
      <c r="CMW176" s="93"/>
      <c r="CMX176" s="93"/>
      <c r="CMY176" s="93"/>
      <c r="CMZ176" s="93"/>
      <c r="CNA176" s="93"/>
      <c r="CNB176" s="93"/>
      <c r="CNC176" s="93"/>
      <c r="CND176" s="93"/>
      <c r="CNE176" s="93"/>
      <c r="CNF176" s="93"/>
      <c r="CNG176" s="93"/>
      <c r="CNH176" s="93"/>
      <c r="CNI176" s="93"/>
      <c r="CNJ176" s="93"/>
      <c r="CNK176" s="93"/>
      <c r="CNL176" s="93"/>
      <c r="CNM176" s="93"/>
      <c r="CNN176" s="93"/>
      <c r="CNO176" s="93"/>
      <c r="CNP176" s="93"/>
      <c r="CNQ176" s="93"/>
      <c r="CNR176" s="93"/>
      <c r="CNS176" s="93"/>
      <c r="CNT176" s="93"/>
      <c r="CNU176" s="93"/>
      <c r="CNV176" s="93"/>
      <c r="CNW176" s="93"/>
      <c r="CNX176" s="93"/>
      <c r="CNY176" s="93"/>
      <c r="CNZ176" s="93"/>
      <c r="COA176" s="93"/>
      <c r="COB176" s="93"/>
      <c r="COC176" s="93"/>
      <c r="COD176" s="93"/>
      <c r="COE176" s="93"/>
      <c r="COF176" s="93"/>
      <c r="COG176" s="93"/>
      <c r="COH176" s="93"/>
      <c r="COI176" s="93"/>
      <c r="COJ176" s="93"/>
      <c r="COK176" s="93"/>
      <c r="COL176" s="93"/>
      <c r="COM176" s="93"/>
      <c r="CON176" s="93"/>
      <c r="COO176" s="93"/>
      <c r="COP176" s="93"/>
      <c r="COQ176" s="93"/>
      <c r="COR176" s="93"/>
      <c r="COS176" s="93"/>
      <c r="COT176" s="93"/>
      <c r="COU176" s="93"/>
      <c r="COV176" s="93"/>
      <c r="COW176" s="93"/>
      <c r="COX176" s="93"/>
      <c r="COY176" s="93"/>
      <c r="COZ176" s="93"/>
      <c r="CPA176" s="93"/>
      <c r="CPB176" s="93"/>
      <c r="CPC176" s="93"/>
      <c r="CPD176" s="93"/>
      <c r="CPE176" s="93"/>
      <c r="CPF176" s="93"/>
      <c r="CPG176" s="93"/>
      <c r="CPH176" s="93"/>
      <c r="CPI176" s="93"/>
      <c r="CPJ176" s="93"/>
      <c r="CPK176" s="93"/>
      <c r="CPL176" s="93"/>
      <c r="CPM176" s="93"/>
      <c r="CPN176" s="93"/>
      <c r="CPO176" s="93"/>
      <c r="CPP176" s="93"/>
      <c r="CPQ176" s="93"/>
      <c r="CPR176" s="93"/>
      <c r="CPS176" s="93"/>
      <c r="CPT176" s="93"/>
      <c r="CPU176" s="93"/>
      <c r="CPV176" s="93"/>
      <c r="CPW176" s="93"/>
      <c r="CPX176" s="93"/>
      <c r="CPY176" s="93"/>
      <c r="CPZ176" s="93"/>
      <c r="CQA176" s="93"/>
      <c r="CQB176" s="93"/>
      <c r="CQC176" s="93"/>
      <c r="CQD176" s="93"/>
      <c r="CQE176" s="93"/>
      <c r="CQF176" s="93"/>
      <c r="CQG176" s="93"/>
      <c r="CQH176" s="93"/>
      <c r="CQI176" s="93"/>
      <c r="CQJ176" s="93"/>
      <c r="CQK176" s="93"/>
      <c r="CQL176" s="93"/>
      <c r="CQM176" s="93"/>
      <c r="CQN176" s="93"/>
      <c r="CQO176" s="93"/>
      <c r="CQP176" s="93"/>
      <c r="CQQ176" s="93"/>
      <c r="CQR176" s="93"/>
      <c r="CQS176" s="93"/>
      <c r="CQT176" s="93"/>
      <c r="CQU176" s="93"/>
      <c r="CQV176" s="93"/>
      <c r="CQW176" s="93"/>
      <c r="CQX176" s="93"/>
      <c r="CQY176" s="93"/>
      <c r="CQZ176" s="93"/>
      <c r="CRA176" s="93"/>
      <c r="CRB176" s="93"/>
      <c r="CRC176" s="93"/>
      <c r="CRD176" s="93"/>
      <c r="CRE176" s="93"/>
      <c r="CRF176" s="93"/>
      <c r="CRG176" s="93"/>
      <c r="CRH176" s="93"/>
      <c r="CRI176" s="93"/>
      <c r="CRJ176" s="93"/>
      <c r="CRK176" s="93"/>
      <c r="CRL176" s="93"/>
      <c r="CRM176" s="93"/>
      <c r="CRN176" s="93"/>
      <c r="CRO176" s="93"/>
      <c r="CRP176" s="93"/>
      <c r="CRQ176" s="93"/>
      <c r="CRR176" s="93"/>
      <c r="CRS176" s="93"/>
      <c r="CRT176" s="93"/>
      <c r="CRU176" s="93"/>
      <c r="CRV176" s="93"/>
      <c r="CRW176" s="93"/>
      <c r="CRX176" s="93"/>
      <c r="CRY176" s="93"/>
      <c r="CRZ176" s="93"/>
      <c r="CSA176" s="93"/>
      <c r="CSB176" s="93"/>
      <c r="CSC176" s="93"/>
      <c r="CSD176" s="93"/>
      <c r="CSE176" s="93"/>
      <c r="CSF176" s="93"/>
      <c r="CSG176" s="93"/>
      <c r="CSH176" s="93"/>
      <c r="CSI176" s="93"/>
      <c r="CSJ176" s="93"/>
      <c r="CSK176" s="93"/>
      <c r="CSL176" s="93"/>
      <c r="CSM176" s="93"/>
      <c r="CSN176" s="93"/>
      <c r="CSO176" s="93"/>
      <c r="CSP176" s="93"/>
      <c r="CSQ176" s="93"/>
      <c r="CSR176" s="93"/>
      <c r="CSS176" s="93"/>
      <c r="CST176" s="93"/>
      <c r="CSU176" s="93"/>
      <c r="CSV176" s="93"/>
      <c r="CSW176" s="93"/>
      <c r="CSX176" s="93"/>
      <c r="CSY176" s="93"/>
      <c r="CSZ176" s="93"/>
      <c r="CTA176" s="93"/>
      <c r="CTB176" s="93"/>
      <c r="CTC176" s="93"/>
      <c r="CTD176" s="93"/>
      <c r="CTE176" s="93"/>
      <c r="CTF176" s="93"/>
      <c r="CTG176" s="93"/>
      <c r="CTH176" s="93"/>
      <c r="CTI176" s="93"/>
      <c r="CTJ176" s="93"/>
      <c r="CTK176" s="93"/>
      <c r="CTL176" s="93"/>
      <c r="CTM176" s="93"/>
      <c r="CTN176" s="93"/>
      <c r="CTO176" s="93"/>
      <c r="CTP176" s="93"/>
      <c r="CTQ176" s="93"/>
      <c r="CTR176" s="93"/>
      <c r="CTS176" s="93"/>
      <c r="CTT176" s="93"/>
      <c r="CTU176" s="93"/>
      <c r="CTV176" s="93"/>
      <c r="CTW176" s="93"/>
      <c r="CTX176" s="93"/>
      <c r="CTY176" s="93"/>
      <c r="CTZ176" s="93"/>
      <c r="CUA176" s="93"/>
      <c r="CUB176" s="93"/>
      <c r="CUC176" s="93"/>
      <c r="CUD176" s="93"/>
      <c r="CUE176" s="93"/>
      <c r="CUF176" s="93"/>
      <c r="CUG176" s="93"/>
      <c r="CUH176" s="93"/>
      <c r="CUI176" s="93"/>
      <c r="CUJ176" s="93"/>
      <c r="CUK176" s="93"/>
      <c r="CUL176" s="93"/>
      <c r="CUM176" s="93"/>
      <c r="CUN176" s="93"/>
      <c r="CUO176" s="93"/>
      <c r="CUP176" s="93"/>
      <c r="CUQ176" s="93"/>
      <c r="CUR176" s="93"/>
      <c r="CUS176" s="93"/>
      <c r="CUT176" s="93"/>
      <c r="CUU176" s="93"/>
      <c r="CUV176" s="93"/>
      <c r="CUW176" s="93"/>
      <c r="CUX176" s="93"/>
      <c r="CUY176" s="93"/>
      <c r="CUZ176" s="93"/>
      <c r="CVA176" s="93"/>
      <c r="CVB176" s="93"/>
      <c r="CVC176" s="93"/>
      <c r="CVD176" s="93"/>
      <c r="CVE176" s="93"/>
      <c r="CVF176" s="93"/>
      <c r="CVG176" s="93"/>
      <c r="CVH176" s="93"/>
      <c r="CVI176" s="93"/>
      <c r="CVJ176" s="93"/>
      <c r="CVK176" s="93"/>
      <c r="CVL176" s="93"/>
      <c r="CVM176" s="93"/>
      <c r="CVN176" s="93"/>
      <c r="CVO176" s="93"/>
      <c r="CVP176" s="93"/>
      <c r="CVQ176" s="93"/>
      <c r="CVR176" s="93"/>
      <c r="CVS176" s="93"/>
      <c r="CVT176" s="93"/>
      <c r="CVU176" s="93"/>
      <c r="CVV176" s="93"/>
      <c r="CVW176" s="93"/>
      <c r="CVX176" s="93"/>
      <c r="CVY176" s="93"/>
      <c r="CVZ176" s="93"/>
      <c r="CWA176" s="93"/>
      <c r="CWB176" s="93"/>
      <c r="CWC176" s="93"/>
      <c r="CWD176" s="93"/>
      <c r="CWE176" s="93"/>
      <c r="CWF176" s="93"/>
      <c r="CWG176" s="93"/>
      <c r="CWH176" s="93"/>
      <c r="CWI176" s="93"/>
      <c r="CWJ176" s="93"/>
      <c r="CWK176" s="93"/>
      <c r="CWL176" s="93"/>
      <c r="CWM176" s="93"/>
      <c r="CWN176" s="93"/>
      <c r="CWO176" s="93"/>
      <c r="CWP176" s="93"/>
      <c r="CWQ176" s="93"/>
      <c r="CWR176" s="93"/>
      <c r="CWS176" s="93"/>
      <c r="CWT176" s="93"/>
      <c r="CWU176" s="93"/>
      <c r="CWV176" s="93"/>
      <c r="CWW176" s="93"/>
      <c r="CWX176" s="93"/>
      <c r="CWY176" s="93"/>
      <c r="CWZ176" s="93"/>
      <c r="CXA176" s="93"/>
      <c r="CXB176" s="93"/>
      <c r="CXC176" s="93"/>
      <c r="CXD176" s="93"/>
      <c r="CXE176" s="93"/>
      <c r="CXF176" s="93"/>
      <c r="CXG176" s="93"/>
      <c r="CXH176" s="93"/>
      <c r="CXI176" s="93"/>
      <c r="CXJ176" s="93"/>
      <c r="CXK176" s="93"/>
      <c r="CXL176" s="93"/>
      <c r="CXM176" s="93"/>
      <c r="CXN176" s="93"/>
      <c r="CXO176" s="93"/>
      <c r="CXP176" s="93"/>
      <c r="CXQ176" s="93"/>
      <c r="CXR176" s="93"/>
      <c r="CXS176" s="93"/>
      <c r="CXT176" s="93"/>
      <c r="CXU176" s="93"/>
      <c r="CXV176" s="93"/>
      <c r="CXW176" s="93"/>
      <c r="CXX176" s="93"/>
      <c r="CXY176" s="93"/>
      <c r="CXZ176" s="93"/>
      <c r="CYA176" s="93"/>
      <c r="CYB176" s="93"/>
      <c r="CYC176" s="93"/>
      <c r="CYD176" s="93"/>
      <c r="CYE176" s="93"/>
      <c r="CYF176" s="93"/>
      <c r="CYG176" s="93"/>
      <c r="CYH176" s="93"/>
      <c r="CYI176" s="93"/>
      <c r="CYJ176" s="93"/>
      <c r="CYK176" s="93"/>
      <c r="CYL176" s="93"/>
      <c r="CYM176" s="93"/>
      <c r="CYN176" s="93"/>
      <c r="CYO176" s="93"/>
      <c r="CYP176" s="93"/>
      <c r="CYQ176" s="93"/>
      <c r="CYR176" s="93"/>
      <c r="CYS176" s="93"/>
      <c r="CYT176" s="93"/>
      <c r="CYU176" s="93"/>
      <c r="CYV176" s="93"/>
      <c r="CYW176" s="93"/>
      <c r="CYX176" s="93"/>
      <c r="CYY176" s="93"/>
      <c r="CYZ176" s="93"/>
      <c r="CZA176" s="93"/>
      <c r="CZB176" s="93"/>
      <c r="CZC176" s="93"/>
      <c r="CZD176" s="93"/>
      <c r="CZE176" s="93"/>
      <c r="CZF176" s="93"/>
      <c r="CZG176" s="93"/>
      <c r="CZH176" s="93"/>
      <c r="CZI176" s="93"/>
      <c r="CZJ176" s="93"/>
      <c r="CZK176" s="93"/>
      <c r="CZL176" s="93"/>
      <c r="CZM176" s="93"/>
      <c r="CZN176" s="93"/>
      <c r="CZO176" s="93"/>
      <c r="CZP176" s="93"/>
      <c r="CZQ176" s="93"/>
      <c r="CZR176" s="93"/>
      <c r="CZS176" s="93"/>
      <c r="CZT176" s="93"/>
      <c r="CZU176" s="93"/>
      <c r="CZV176" s="93"/>
      <c r="CZW176" s="93"/>
      <c r="CZX176" s="93"/>
      <c r="CZY176" s="93"/>
      <c r="CZZ176" s="93"/>
      <c r="DAA176" s="93"/>
      <c r="DAB176" s="93"/>
      <c r="DAC176" s="93"/>
      <c r="DAD176" s="93"/>
      <c r="DAE176" s="93"/>
      <c r="DAF176" s="93"/>
      <c r="DAG176" s="93"/>
      <c r="DAH176" s="93"/>
      <c r="DAI176" s="93"/>
      <c r="DAJ176" s="93"/>
      <c r="DAK176" s="93"/>
      <c r="DAL176" s="93"/>
      <c r="DAM176" s="93"/>
      <c r="DAN176" s="93"/>
      <c r="DAO176" s="93"/>
      <c r="DAP176" s="93"/>
      <c r="DAQ176" s="93"/>
      <c r="DAR176" s="93"/>
      <c r="DAS176" s="93"/>
      <c r="DAT176" s="93"/>
      <c r="DAU176" s="93"/>
      <c r="DAV176" s="93"/>
      <c r="DAW176" s="93"/>
      <c r="DAX176" s="93"/>
      <c r="DAY176" s="93"/>
      <c r="DAZ176" s="93"/>
      <c r="DBA176" s="93"/>
      <c r="DBB176" s="93"/>
      <c r="DBC176" s="93"/>
      <c r="DBD176" s="93"/>
      <c r="DBE176" s="93"/>
      <c r="DBF176" s="93"/>
      <c r="DBG176" s="93"/>
      <c r="DBH176" s="93"/>
      <c r="DBI176" s="93"/>
      <c r="DBJ176" s="93"/>
      <c r="DBK176" s="93"/>
      <c r="DBL176" s="93"/>
      <c r="DBM176" s="93"/>
      <c r="DBN176" s="93"/>
      <c r="DBO176" s="93"/>
      <c r="DBP176" s="93"/>
      <c r="DBQ176" s="93"/>
      <c r="DBR176" s="93"/>
      <c r="DBS176" s="93"/>
      <c r="DBT176" s="93"/>
      <c r="DBU176" s="93"/>
      <c r="DBV176" s="93"/>
      <c r="DBW176" s="93"/>
      <c r="DBX176" s="93"/>
      <c r="DBY176" s="93"/>
      <c r="DBZ176" s="93"/>
      <c r="DCA176" s="93"/>
      <c r="DCB176" s="93"/>
      <c r="DCC176" s="93"/>
      <c r="DCD176" s="93"/>
      <c r="DCE176" s="93"/>
      <c r="DCF176" s="93"/>
      <c r="DCG176" s="93"/>
      <c r="DCH176" s="93"/>
      <c r="DCI176" s="93"/>
      <c r="DCJ176" s="93"/>
      <c r="DCK176" s="93"/>
      <c r="DCL176" s="93"/>
      <c r="DCM176" s="93"/>
      <c r="DCN176" s="93"/>
      <c r="DCO176" s="93"/>
      <c r="DCP176" s="93"/>
      <c r="DCQ176" s="93"/>
      <c r="DCR176" s="93"/>
      <c r="DCS176" s="93"/>
      <c r="DCT176" s="93"/>
      <c r="DCU176" s="93"/>
      <c r="DCV176" s="93"/>
      <c r="DCW176" s="93"/>
      <c r="DCX176" s="93"/>
      <c r="DCY176" s="93"/>
      <c r="DCZ176" s="93"/>
      <c r="DDA176" s="93"/>
      <c r="DDB176" s="93"/>
      <c r="DDC176" s="93"/>
      <c r="DDD176" s="93"/>
      <c r="DDE176" s="93"/>
      <c r="DDF176" s="93"/>
      <c r="DDG176" s="93"/>
      <c r="DDH176" s="93"/>
      <c r="DDI176" s="93"/>
      <c r="DDJ176" s="93"/>
      <c r="DDK176" s="93"/>
      <c r="DDL176" s="93"/>
      <c r="DDM176" s="93"/>
      <c r="DDN176" s="93"/>
      <c r="DDO176" s="93"/>
      <c r="DDP176" s="93"/>
      <c r="DDQ176" s="93"/>
      <c r="DDR176" s="93"/>
      <c r="DDS176" s="93"/>
      <c r="DDT176" s="93"/>
      <c r="DDU176" s="93"/>
      <c r="DDV176" s="93"/>
      <c r="DDW176" s="93"/>
      <c r="DDX176" s="93"/>
      <c r="DDY176" s="93"/>
      <c r="DDZ176" s="93"/>
      <c r="DEA176" s="93"/>
      <c r="DEB176" s="93"/>
      <c r="DEC176" s="93"/>
      <c r="DED176" s="93"/>
      <c r="DEE176" s="93"/>
      <c r="DEF176" s="93"/>
      <c r="DEG176" s="93"/>
      <c r="DEH176" s="93"/>
      <c r="DEI176" s="93"/>
      <c r="DEJ176" s="93"/>
      <c r="DEK176" s="93"/>
      <c r="DEL176" s="93"/>
      <c r="DEM176" s="93"/>
      <c r="DEN176" s="93"/>
      <c r="DEO176" s="93"/>
      <c r="DEP176" s="93"/>
      <c r="DEQ176" s="93"/>
      <c r="DER176" s="93"/>
      <c r="DES176" s="93"/>
      <c r="DET176" s="93"/>
      <c r="DEU176" s="93"/>
      <c r="DEV176" s="93"/>
      <c r="DEW176" s="93"/>
      <c r="DEX176" s="93"/>
      <c r="DEY176" s="93"/>
      <c r="DEZ176" s="93"/>
      <c r="DFA176" s="93"/>
      <c r="DFB176" s="93"/>
      <c r="DFC176" s="93"/>
      <c r="DFD176" s="93"/>
      <c r="DFE176" s="93"/>
      <c r="DFF176" s="93"/>
      <c r="DFG176" s="93"/>
      <c r="DFH176" s="93"/>
      <c r="DFI176" s="93"/>
      <c r="DFJ176" s="93"/>
      <c r="DFK176" s="93"/>
      <c r="DFL176" s="93"/>
      <c r="DFM176" s="93"/>
      <c r="DFN176" s="93"/>
      <c r="DFO176" s="93"/>
      <c r="DFP176" s="93"/>
      <c r="DFQ176" s="93"/>
      <c r="DFR176" s="93"/>
      <c r="DFS176" s="93"/>
      <c r="DFT176" s="93"/>
      <c r="DFU176" s="93"/>
      <c r="DFV176" s="93"/>
      <c r="DFW176" s="93"/>
      <c r="DFX176" s="93"/>
      <c r="DFY176" s="93"/>
      <c r="DFZ176" s="93"/>
      <c r="DGA176" s="93"/>
      <c r="DGB176" s="93"/>
      <c r="DGC176" s="93"/>
      <c r="DGD176" s="93"/>
      <c r="DGE176" s="93"/>
      <c r="DGF176" s="93"/>
      <c r="DGG176" s="93"/>
      <c r="DGH176" s="93"/>
      <c r="DGI176" s="93"/>
      <c r="DGJ176" s="93"/>
      <c r="DGK176" s="93"/>
      <c r="DGL176" s="93"/>
      <c r="DGM176" s="93"/>
      <c r="DGN176" s="93"/>
      <c r="DGO176" s="93"/>
      <c r="DGP176" s="93"/>
      <c r="DGQ176" s="93"/>
      <c r="DGR176" s="93"/>
      <c r="DGS176" s="93"/>
      <c r="DGT176" s="93"/>
      <c r="DGU176" s="93"/>
      <c r="DGV176" s="93"/>
      <c r="DGW176" s="93"/>
      <c r="DGX176" s="93"/>
      <c r="DGY176" s="93"/>
      <c r="DGZ176" s="93"/>
      <c r="DHA176" s="93"/>
      <c r="DHB176" s="93"/>
      <c r="DHC176" s="93"/>
      <c r="DHD176" s="93"/>
      <c r="DHE176" s="93"/>
      <c r="DHF176" s="93"/>
      <c r="DHG176" s="93"/>
      <c r="DHH176" s="93"/>
      <c r="DHI176" s="93"/>
      <c r="DHJ176" s="93"/>
      <c r="DHK176" s="93"/>
      <c r="DHL176" s="93"/>
      <c r="DHM176" s="93"/>
      <c r="DHN176" s="93"/>
      <c r="DHO176" s="93"/>
      <c r="DHP176" s="93"/>
      <c r="DHQ176" s="93"/>
    </row>
    <row r="177" spans="1:2929" s="174" customFormat="1">
      <c r="A177" s="198"/>
      <c r="B177" s="173" t="s">
        <v>671</v>
      </c>
      <c r="C177" s="127" t="s">
        <v>39</v>
      </c>
      <c r="D177" s="108">
        <v>12.45</v>
      </c>
      <c r="E177" s="663">
        <v>0</v>
      </c>
      <c r="F177" s="105">
        <f>+E177*D177</f>
        <v>0</v>
      </c>
      <c r="G177" s="142"/>
      <c r="H177" s="108"/>
      <c r="I177" s="109"/>
      <c r="J177" s="105"/>
      <c r="K177" s="93"/>
      <c r="L177" s="166"/>
      <c r="M177" s="93"/>
      <c r="N177" s="93"/>
      <c r="O177" s="93"/>
      <c r="P177" s="93"/>
      <c r="Q177" s="93"/>
      <c r="R177" s="93"/>
      <c r="S177" s="93"/>
      <c r="T177" s="93"/>
      <c r="U177" s="93"/>
      <c r="V177" s="93"/>
      <c r="W177" s="93"/>
      <c r="X177" s="93"/>
      <c r="Y177" s="93"/>
      <c r="Z177" s="93"/>
      <c r="AA177" s="93"/>
      <c r="AB177" s="93"/>
      <c r="AC177" s="93"/>
      <c r="AD177" s="93"/>
      <c r="AE177" s="93"/>
      <c r="AF177" s="93"/>
      <c r="AG177" s="93"/>
      <c r="AH177" s="93"/>
      <c r="AI177" s="93"/>
      <c r="AJ177" s="93"/>
      <c r="AK177" s="93"/>
      <c r="AL177" s="93"/>
      <c r="AM177" s="93"/>
      <c r="AN177" s="93"/>
      <c r="AO177" s="93"/>
      <c r="AP177" s="93"/>
      <c r="AQ177" s="93"/>
      <c r="AR177" s="93"/>
      <c r="AS177" s="93"/>
      <c r="AT177" s="93"/>
      <c r="AU177" s="93"/>
      <c r="AV177" s="93"/>
      <c r="AW177" s="93"/>
      <c r="AX177" s="93"/>
      <c r="AY177" s="93"/>
      <c r="AZ177" s="93"/>
      <c r="BA177" s="93"/>
      <c r="BB177" s="93"/>
      <c r="BC177" s="93"/>
      <c r="BD177" s="93"/>
      <c r="BE177" s="93"/>
      <c r="BF177" s="93"/>
      <c r="BG177" s="93"/>
      <c r="BH177" s="93"/>
      <c r="BI177" s="93"/>
      <c r="BJ177" s="93"/>
      <c r="BK177" s="93"/>
      <c r="BL177" s="93"/>
      <c r="BM177" s="93"/>
      <c r="BN177" s="93"/>
      <c r="BO177" s="93"/>
      <c r="BP177" s="93"/>
      <c r="BQ177" s="93"/>
      <c r="BR177" s="93"/>
      <c r="BS177" s="93"/>
      <c r="BT177" s="93"/>
      <c r="BU177" s="93"/>
      <c r="BV177" s="93"/>
      <c r="BW177" s="93"/>
      <c r="BX177" s="93"/>
      <c r="BY177" s="93"/>
      <c r="BZ177" s="93"/>
      <c r="CA177" s="93"/>
      <c r="CB177" s="93"/>
      <c r="CC177" s="93"/>
      <c r="CD177" s="93"/>
      <c r="CE177" s="93"/>
      <c r="CF177" s="93"/>
      <c r="CG177" s="93"/>
      <c r="CH177" s="93"/>
      <c r="CI177" s="93"/>
      <c r="CJ177" s="93"/>
      <c r="CK177" s="93"/>
      <c r="CL177" s="93"/>
      <c r="CM177" s="93"/>
      <c r="CN177" s="93"/>
      <c r="CO177" s="93"/>
      <c r="CP177" s="93"/>
      <c r="CQ177" s="93"/>
      <c r="CR177" s="93"/>
      <c r="CS177" s="93"/>
      <c r="CT177" s="93"/>
      <c r="CU177" s="93"/>
      <c r="CV177" s="93"/>
      <c r="CW177" s="93"/>
      <c r="CX177" s="93"/>
      <c r="CY177" s="93"/>
      <c r="CZ177" s="93"/>
      <c r="DA177" s="93"/>
      <c r="DB177" s="93"/>
      <c r="DC177" s="93"/>
      <c r="DD177" s="93"/>
      <c r="DE177" s="93"/>
      <c r="DF177" s="93"/>
      <c r="DG177" s="93"/>
      <c r="DH177" s="93"/>
      <c r="DI177" s="93"/>
      <c r="DJ177" s="93"/>
      <c r="DK177" s="93"/>
      <c r="DL177" s="93"/>
      <c r="DM177" s="93"/>
      <c r="DN177" s="93"/>
      <c r="DO177" s="93"/>
      <c r="DP177" s="93"/>
      <c r="DQ177" s="93"/>
      <c r="DR177" s="93"/>
      <c r="DS177" s="93"/>
      <c r="DT177" s="93"/>
      <c r="DU177" s="93"/>
      <c r="DV177" s="93"/>
      <c r="DW177" s="93"/>
      <c r="DX177" s="93"/>
      <c r="DY177" s="93"/>
      <c r="DZ177" s="93"/>
      <c r="EA177" s="93"/>
      <c r="EB177" s="93"/>
      <c r="EC177" s="93"/>
      <c r="ED177" s="93"/>
      <c r="EE177" s="93"/>
      <c r="EF177" s="93"/>
      <c r="EG177" s="93"/>
      <c r="EH177" s="93"/>
      <c r="EI177" s="93"/>
      <c r="EJ177" s="93"/>
      <c r="EK177" s="93"/>
      <c r="EL177" s="93"/>
      <c r="EM177" s="93"/>
      <c r="EN177" s="93"/>
      <c r="EO177" s="93"/>
      <c r="EP177" s="93"/>
      <c r="EQ177" s="93"/>
      <c r="ER177" s="93"/>
      <c r="ES177" s="93"/>
      <c r="ET177" s="93"/>
      <c r="EU177" s="93"/>
      <c r="EV177" s="93"/>
      <c r="EW177" s="93"/>
      <c r="EX177" s="93"/>
      <c r="EY177" s="93"/>
      <c r="EZ177" s="93"/>
      <c r="FA177" s="93"/>
      <c r="FB177" s="93"/>
      <c r="FC177" s="93"/>
      <c r="FD177" s="93"/>
      <c r="FE177" s="93"/>
      <c r="FF177" s="93"/>
      <c r="FG177" s="93"/>
      <c r="FH177" s="93"/>
      <c r="FI177" s="93"/>
      <c r="FJ177" s="93"/>
      <c r="FK177" s="93"/>
      <c r="FL177" s="93"/>
      <c r="FM177" s="93"/>
      <c r="FN177" s="93"/>
      <c r="FO177" s="93"/>
      <c r="FP177" s="93"/>
      <c r="FQ177" s="93"/>
      <c r="FR177" s="93"/>
      <c r="FS177" s="93"/>
      <c r="FT177" s="93"/>
      <c r="FU177" s="93"/>
      <c r="FV177" s="93"/>
      <c r="FW177" s="93"/>
      <c r="FX177" s="93"/>
      <c r="FY177" s="93"/>
      <c r="FZ177" s="93"/>
      <c r="GA177" s="93"/>
      <c r="GB177" s="93"/>
      <c r="GC177" s="93"/>
      <c r="GD177" s="93"/>
      <c r="GE177" s="93"/>
      <c r="GF177" s="93"/>
      <c r="GG177" s="93"/>
      <c r="GH177" s="93"/>
      <c r="GI177" s="93"/>
      <c r="GJ177" s="93"/>
      <c r="GK177" s="93"/>
      <c r="GL177" s="93"/>
      <c r="GM177" s="93"/>
      <c r="GN177" s="93"/>
      <c r="GO177" s="93"/>
      <c r="GP177" s="93"/>
      <c r="GQ177" s="93"/>
      <c r="GR177" s="93"/>
      <c r="GS177" s="93"/>
      <c r="GT177" s="93"/>
      <c r="GU177" s="93"/>
      <c r="GV177" s="93"/>
      <c r="GW177" s="93"/>
      <c r="GX177" s="93"/>
      <c r="GY177" s="93"/>
      <c r="GZ177" s="93"/>
      <c r="HA177" s="93"/>
      <c r="HB177" s="93"/>
      <c r="HC177" s="93"/>
      <c r="HD177" s="93"/>
      <c r="HE177" s="93"/>
      <c r="HF177" s="93"/>
      <c r="HG177" s="93"/>
      <c r="HH177" s="93"/>
      <c r="HI177" s="93"/>
      <c r="HJ177" s="93"/>
      <c r="HK177" s="93"/>
      <c r="HL177" s="93"/>
      <c r="HM177" s="93"/>
      <c r="HN177" s="93"/>
      <c r="HO177" s="93"/>
      <c r="HP177" s="93"/>
      <c r="HQ177" s="93"/>
      <c r="HR177" s="93"/>
      <c r="HS177" s="93"/>
      <c r="HT177" s="93"/>
      <c r="HU177" s="93"/>
      <c r="HV177" s="93"/>
      <c r="HW177" s="93"/>
      <c r="HX177" s="93"/>
      <c r="HY177" s="93"/>
      <c r="HZ177" s="93"/>
      <c r="IA177" s="93"/>
      <c r="IB177" s="93"/>
      <c r="IC177" s="93"/>
      <c r="ID177" s="93"/>
      <c r="IE177" s="93"/>
      <c r="IF177" s="93"/>
      <c r="IG177" s="93"/>
      <c r="IH177" s="93"/>
      <c r="II177" s="93"/>
      <c r="IJ177" s="93"/>
      <c r="IK177" s="93"/>
      <c r="IL177" s="93"/>
      <c r="IM177" s="93"/>
      <c r="IN177" s="93"/>
      <c r="IO177" s="93"/>
      <c r="IP177" s="93"/>
      <c r="IQ177" s="93"/>
      <c r="IR177" s="93"/>
      <c r="IS177" s="93"/>
      <c r="IT177" s="93"/>
      <c r="IU177" s="93"/>
      <c r="IV177" s="93"/>
      <c r="IW177" s="93"/>
      <c r="IX177" s="93"/>
      <c r="IY177" s="93"/>
      <c r="IZ177" s="93"/>
      <c r="JA177" s="93"/>
      <c r="JB177" s="93"/>
      <c r="JC177" s="93"/>
      <c r="JD177" s="93"/>
      <c r="JE177" s="93"/>
      <c r="JF177" s="93"/>
      <c r="JG177" s="93"/>
      <c r="JH177" s="93"/>
      <c r="JI177" s="93"/>
      <c r="JJ177" s="93"/>
      <c r="JK177" s="93"/>
      <c r="JL177" s="93"/>
      <c r="JM177" s="93"/>
      <c r="JN177" s="93"/>
      <c r="JO177" s="93"/>
      <c r="JP177" s="93"/>
      <c r="JQ177" s="93"/>
      <c r="JR177" s="93"/>
      <c r="JS177" s="93"/>
      <c r="JT177" s="93"/>
      <c r="JU177" s="93"/>
      <c r="JV177" s="93"/>
      <c r="JW177" s="93"/>
      <c r="JX177" s="93"/>
      <c r="JY177" s="93"/>
      <c r="JZ177" s="93"/>
      <c r="KA177" s="93"/>
      <c r="KB177" s="93"/>
      <c r="KC177" s="93"/>
      <c r="KD177" s="93"/>
      <c r="KE177" s="93"/>
      <c r="KF177" s="93"/>
      <c r="KG177" s="93"/>
      <c r="KH177" s="93"/>
      <c r="KI177" s="93"/>
      <c r="KJ177" s="93"/>
      <c r="KK177" s="93"/>
      <c r="KL177" s="93"/>
      <c r="KM177" s="93"/>
      <c r="KN177" s="93"/>
      <c r="KO177" s="93"/>
      <c r="KP177" s="93"/>
      <c r="KQ177" s="93"/>
      <c r="KR177" s="93"/>
      <c r="KS177" s="93"/>
      <c r="KT177" s="93"/>
      <c r="KU177" s="93"/>
      <c r="KV177" s="93"/>
      <c r="KW177" s="93"/>
      <c r="KX177" s="93"/>
      <c r="KY177" s="93"/>
      <c r="KZ177" s="93"/>
      <c r="LA177" s="93"/>
      <c r="LB177" s="93"/>
      <c r="LC177" s="93"/>
      <c r="LD177" s="93"/>
      <c r="LE177" s="93"/>
      <c r="LF177" s="93"/>
      <c r="LG177" s="93"/>
      <c r="LH177" s="93"/>
      <c r="LI177" s="93"/>
      <c r="LJ177" s="93"/>
      <c r="LK177" s="93"/>
      <c r="LL177" s="93"/>
      <c r="LM177" s="93"/>
      <c r="LN177" s="93"/>
      <c r="LO177" s="93"/>
      <c r="LP177" s="93"/>
      <c r="LQ177" s="93"/>
      <c r="LR177" s="93"/>
      <c r="LS177" s="93"/>
      <c r="LT177" s="93"/>
      <c r="LU177" s="93"/>
      <c r="LV177" s="93"/>
      <c r="LW177" s="93"/>
      <c r="LX177" s="93"/>
      <c r="LY177" s="93"/>
      <c r="LZ177" s="93"/>
      <c r="MA177" s="93"/>
      <c r="MB177" s="93"/>
      <c r="MC177" s="93"/>
      <c r="MD177" s="93"/>
      <c r="ME177" s="93"/>
      <c r="MF177" s="93"/>
      <c r="MG177" s="93"/>
      <c r="MH177" s="93"/>
      <c r="MI177" s="93"/>
      <c r="MJ177" s="93"/>
      <c r="MK177" s="93"/>
      <c r="ML177" s="93"/>
      <c r="MM177" s="93"/>
      <c r="MN177" s="93"/>
      <c r="MO177" s="93"/>
      <c r="MP177" s="93"/>
      <c r="MQ177" s="93"/>
      <c r="MR177" s="93"/>
      <c r="MS177" s="93"/>
      <c r="MT177" s="93"/>
      <c r="MU177" s="93"/>
      <c r="MV177" s="93"/>
      <c r="MW177" s="93"/>
      <c r="MX177" s="93"/>
      <c r="MY177" s="93"/>
      <c r="MZ177" s="93"/>
      <c r="NA177" s="93"/>
      <c r="NB177" s="93"/>
      <c r="NC177" s="93"/>
      <c r="ND177" s="93"/>
      <c r="NE177" s="93"/>
      <c r="NF177" s="93"/>
      <c r="NG177" s="93"/>
      <c r="NH177" s="93"/>
      <c r="NI177" s="93"/>
      <c r="NJ177" s="93"/>
      <c r="NK177" s="93"/>
      <c r="NL177" s="93"/>
      <c r="NM177" s="93"/>
      <c r="NN177" s="93"/>
      <c r="NO177" s="93"/>
      <c r="NP177" s="93"/>
      <c r="NQ177" s="93"/>
      <c r="NR177" s="93"/>
      <c r="NS177" s="93"/>
      <c r="NT177" s="93"/>
      <c r="NU177" s="93"/>
      <c r="NV177" s="93"/>
      <c r="NW177" s="93"/>
      <c r="NX177" s="93"/>
      <c r="NY177" s="93"/>
      <c r="NZ177" s="93"/>
      <c r="OA177" s="93"/>
      <c r="OB177" s="93"/>
      <c r="OC177" s="93"/>
      <c r="OD177" s="93"/>
      <c r="OE177" s="93"/>
      <c r="OF177" s="93"/>
      <c r="OG177" s="93"/>
      <c r="OH177" s="93"/>
      <c r="OI177" s="93"/>
      <c r="OJ177" s="93"/>
      <c r="OK177" s="93"/>
      <c r="OL177" s="93"/>
      <c r="OM177" s="93"/>
      <c r="ON177" s="93"/>
      <c r="OO177" s="93"/>
      <c r="OP177" s="93"/>
      <c r="OQ177" s="93"/>
      <c r="OR177" s="93"/>
      <c r="OS177" s="93"/>
      <c r="OT177" s="93"/>
      <c r="OU177" s="93"/>
      <c r="OV177" s="93"/>
      <c r="OW177" s="93"/>
      <c r="OX177" s="93"/>
      <c r="OY177" s="93"/>
      <c r="OZ177" s="93"/>
      <c r="PA177" s="93"/>
      <c r="PB177" s="93"/>
      <c r="PC177" s="93"/>
      <c r="PD177" s="93"/>
      <c r="PE177" s="93"/>
      <c r="PF177" s="93"/>
      <c r="PG177" s="93"/>
      <c r="PH177" s="93"/>
      <c r="PI177" s="93"/>
      <c r="PJ177" s="93"/>
      <c r="PK177" s="93"/>
      <c r="PL177" s="93"/>
      <c r="PM177" s="93"/>
      <c r="PN177" s="93"/>
      <c r="PO177" s="93"/>
      <c r="PP177" s="93"/>
      <c r="PQ177" s="93"/>
      <c r="PR177" s="93"/>
      <c r="PS177" s="93"/>
      <c r="PT177" s="93"/>
      <c r="PU177" s="93"/>
      <c r="PV177" s="93"/>
      <c r="PW177" s="93"/>
      <c r="PX177" s="93"/>
      <c r="PY177" s="93"/>
      <c r="PZ177" s="93"/>
      <c r="QA177" s="93"/>
      <c r="QB177" s="93"/>
      <c r="QC177" s="93"/>
      <c r="QD177" s="93"/>
      <c r="QE177" s="93"/>
      <c r="QF177" s="93"/>
      <c r="QG177" s="93"/>
      <c r="QH177" s="93"/>
      <c r="QI177" s="93"/>
      <c r="QJ177" s="93"/>
      <c r="QK177" s="93"/>
      <c r="QL177" s="93"/>
      <c r="QM177" s="93"/>
      <c r="QN177" s="93"/>
      <c r="QO177" s="93"/>
      <c r="QP177" s="93"/>
      <c r="QQ177" s="93"/>
      <c r="QR177" s="93"/>
      <c r="QS177" s="93"/>
      <c r="QT177" s="93"/>
      <c r="QU177" s="93"/>
      <c r="QV177" s="93"/>
      <c r="QW177" s="93"/>
      <c r="QX177" s="93"/>
      <c r="QY177" s="93"/>
      <c r="QZ177" s="93"/>
      <c r="RA177" s="93"/>
      <c r="RB177" s="93"/>
      <c r="RC177" s="93"/>
      <c r="RD177" s="93"/>
      <c r="RE177" s="93"/>
      <c r="RF177" s="93"/>
      <c r="RG177" s="93"/>
      <c r="RH177" s="93"/>
      <c r="RI177" s="93"/>
      <c r="RJ177" s="93"/>
      <c r="RK177" s="93"/>
      <c r="RL177" s="93"/>
      <c r="RM177" s="93"/>
      <c r="RN177" s="93"/>
      <c r="RO177" s="93"/>
      <c r="RP177" s="93"/>
      <c r="RQ177" s="93"/>
      <c r="RR177" s="93"/>
      <c r="RS177" s="93"/>
      <c r="RT177" s="93"/>
      <c r="RU177" s="93"/>
      <c r="RV177" s="93"/>
      <c r="RW177" s="93"/>
      <c r="RX177" s="93"/>
      <c r="RY177" s="93"/>
      <c r="RZ177" s="93"/>
      <c r="SA177" s="93"/>
      <c r="SB177" s="93"/>
      <c r="SC177" s="93"/>
      <c r="SD177" s="93"/>
      <c r="SE177" s="93"/>
      <c r="SF177" s="93"/>
      <c r="SG177" s="93"/>
      <c r="SH177" s="93"/>
      <c r="SI177" s="93"/>
      <c r="SJ177" s="93"/>
      <c r="SK177" s="93"/>
      <c r="SL177" s="93"/>
      <c r="SM177" s="93"/>
      <c r="SN177" s="93"/>
      <c r="SO177" s="93"/>
      <c r="SP177" s="93"/>
      <c r="SQ177" s="93"/>
      <c r="SR177" s="93"/>
      <c r="SS177" s="93"/>
      <c r="ST177" s="93"/>
      <c r="SU177" s="93"/>
      <c r="SV177" s="93"/>
      <c r="SW177" s="93"/>
      <c r="SX177" s="93"/>
      <c r="SY177" s="93"/>
      <c r="SZ177" s="93"/>
      <c r="TA177" s="93"/>
      <c r="TB177" s="93"/>
      <c r="TC177" s="93"/>
      <c r="TD177" s="93"/>
      <c r="TE177" s="93"/>
      <c r="TF177" s="93"/>
      <c r="TG177" s="93"/>
      <c r="TH177" s="93"/>
      <c r="TI177" s="93"/>
      <c r="TJ177" s="93"/>
      <c r="TK177" s="93"/>
      <c r="TL177" s="93"/>
      <c r="TM177" s="93"/>
      <c r="TN177" s="93"/>
      <c r="TO177" s="93"/>
      <c r="TP177" s="93"/>
      <c r="TQ177" s="93"/>
      <c r="TR177" s="93"/>
      <c r="TS177" s="93"/>
      <c r="TT177" s="93"/>
      <c r="TU177" s="93"/>
      <c r="TV177" s="93"/>
      <c r="TW177" s="93"/>
      <c r="TX177" s="93"/>
      <c r="TY177" s="93"/>
      <c r="TZ177" s="93"/>
      <c r="UA177" s="93"/>
      <c r="UB177" s="93"/>
      <c r="UC177" s="93"/>
      <c r="UD177" s="93"/>
      <c r="UE177" s="93"/>
      <c r="UF177" s="93"/>
      <c r="UG177" s="93"/>
      <c r="UH177" s="93"/>
      <c r="UI177" s="93"/>
      <c r="UJ177" s="93"/>
      <c r="UK177" s="93"/>
      <c r="UL177" s="93"/>
      <c r="UM177" s="93"/>
      <c r="UN177" s="93"/>
      <c r="UO177" s="93"/>
      <c r="UP177" s="93"/>
      <c r="UQ177" s="93"/>
      <c r="UR177" s="93"/>
      <c r="US177" s="93"/>
      <c r="UT177" s="93"/>
      <c r="UU177" s="93"/>
      <c r="UV177" s="93"/>
      <c r="UW177" s="93"/>
      <c r="UX177" s="93"/>
      <c r="UY177" s="93"/>
      <c r="UZ177" s="93"/>
      <c r="VA177" s="93"/>
      <c r="VB177" s="93"/>
      <c r="VC177" s="93"/>
      <c r="VD177" s="93"/>
      <c r="VE177" s="93"/>
      <c r="VF177" s="93"/>
      <c r="VG177" s="93"/>
      <c r="VH177" s="93"/>
      <c r="VI177" s="93"/>
      <c r="VJ177" s="93"/>
      <c r="VK177" s="93"/>
      <c r="VL177" s="93"/>
      <c r="VM177" s="93"/>
      <c r="VN177" s="93"/>
      <c r="VO177" s="93"/>
      <c r="VP177" s="93"/>
      <c r="VQ177" s="93"/>
      <c r="VR177" s="93"/>
      <c r="VS177" s="93"/>
      <c r="VT177" s="93"/>
      <c r="VU177" s="93"/>
      <c r="VV177" s="93"/>
      <c r="VW177" s="93"/>
      <c r="VX177" s="93"/>
      <c r="VY177" s="93"/>
      <c r="VZ177" s="93"/>
      <c r="WA177" s="93"/>
      <c r="WB177" s="93"/>
      <c r="WC177" s="93"/>
      <c r="WD177" s="93"/>
      <c r="WE177" s="93"/>
      <c r="WF177" s="93"/>
      <c r="WG177" s="93"/>
      <c r="WH177" s="93"/>
      <c r="WI177" s="93"/>
      <c r="WJ177" s="93"/>
      <c r="WK177" s="93"/>
      <c r="WL177" s="93"/>
      <c r="WM177" s="93"/>
      <c r="WN177" s="93"/>
      <c r="WO177" s="93"/>
      <c r="WP177" s="93"/>
      <c r="WQ177" s="93"/>
      <c r="WR177" s="93"/>
      <c r="WS177" s="93"/>
      <c r="WT177" s="93"/>
      <c r="WU177" s="93"/>
      <c r="WV177" s="93"/>
      <c r="WW177" s="93"/>
      <c r="WX177" s="93"/>
      <c r="WY177" s="93"/>
      <c r="WZ177" s="93"/>
      <c r="XA177" s="93"/>
      <c r="XB177" s="93"/>
      <c r="XC177" s="93"/>
      <c r="XD177" s="93"/>
      <c r="XE177" s="93"/>
      <c r="XF177" s="93"/>
      <c r="XG177" s="93"/>
      <c r="XH177" s="93"/>
      <c r="XI177" s="93"/>
      <c r="XJ177" s="93"/>
      <c r="XK177" s="93"/>
      <c r="XL177" s="93"/>
      <c r="XM177" s="93"/>
      <c r="XN177" s="93"/>
      <c r="XO177" s="93"/>
      <c r="XP177" s="93"/>
      <c r="XQ177" s="93"/>
      <c r="XR177" s="93"/>
      <c r="XS177" s="93"/>
      <c r="XT177" s="93"/>
      <c r="XU177" s="93"/>
      <c r="XV177" s="93"/>
      <c r="XW177" s="93"/>
      <c r="XX177" s="93"/>
      <c r="XY177" s="93"/>
      <c r="XZ177" s="93"/>
      <c r="YA177" s="93"/>
      <c r="YB177" s="93"/>
      <c r="YC177" s="93"/>
      <c r="YD177" s="93"/>
      <c r="YE177" s="93"/>
      <c r="YF177" s="93"/>
      <c r="YG177" s="93"/>
      <c r="YH177" s="93"/>
      <c r="YI177" s="93"/>
      <c r="YJ177" s="93"/>
      <c r="YK177" s="93"/>
      <c r="YL177" s="93"/>
      <c r="YM177" s="93"/>
      <c r="YN177" s="93"/>
      <c r="YO177" s="93"/>
      <c r="YP177" s="93"/>
      <c r="YQ177" s="93"/>
      <c r="YR177" s="93"/>
      <c r="YS177" s="93"/>
      <c r="YT177" s="93"/>
      <c r="YU177" s="93"/>
      <c r="YV177" s="93"/>
      <c r="YW177" s="93"/>
      <c r="YX177" s="93"/>
      <c r="YY177" s="93"/>
      <c r="YZ177" s="93"/>
      <c r="ZA177" s="93"/>
      <c r="ZB177" s="93"/>
      <c r="ZC177" s="93"/>
      <c r="ZD177" s="93"/>
      <c r="ZE177" s="93"/>
      <c r="ZF177" s="93"/>
      <c r="ZG177" s="93"/>
      <c r="ZH177" s="93"/>
      <c r="ZI177" s="93"/>
      <c r="ZJ177" s="93"/>
      <c r="ZK177" s="93"/>
      <c r="ZL177" s="93"/>
      <c r="ZM177" s="93"/>
      <c r="ZN177" s="93"/>
      <c r="ZO177" s="93"/>
      <c r="ZP177" s="93"/>
      <c r="ZQ177" s="93"/>
      <c r="ZR177" s="93"/>
      <c r="ZS177" s="93"/>
      <c r="ZT177" s="93"/>
      <c r="ZU177" s="93"/>
      <c r="ZV177" s="93"/>
      <c r="ZW177" s="93"/>
      <c r="ZX177" s="93"/>
      <c r="ZY177" s="93"/>
      <c r="ZZ177" s="93"/>
      <c r="AAA177" s="93"/>
      <c r="AAB177" s="93"/>
      <c r="AAC177" s="93"/>
      <c r="AAD177" s="93"/>
      <c r="AAE177" s="93"/>
      <c r="AAF177" s="93"/>
      <c r="AAG177" s="93"/>
      <c r="AAH177" s="93"/>
      <c r="AAI177" s="93"/>
      <c r="AAJ177" s="93"/>
      <c r="AAK177" s="93"/>
      <c r="AAL177" s="93"/>
      <c r="AAM177" s="93"/>
      <c r="AAN177" s="93"/>
      <c r="AAO177" s="93"/>
      <c r="AAP177" s="93"/>
      <c r="AAQ177" s="93"/>
      <c r="AAR177" s="93"/>
      <c r="AAS177" s="93"/>
      <c r="AAT177" s="93"/>
      <c r="AAU177" s="93"/>
      <c r="AAV177" s="93"/>
      <c r="AAW177" s="93"/>
      <c r="AAX177" s="93"/>
      <c r="AAY177" s="93"/>
      <c r="AAZ177" s="93"/>
      <c r="ABA177" s="93"/>
      <c r="ABB177" s="93"/>
      <c r="ABC177" s="93"/>
      <c r="ABD177" s="93"/>
      <c r="ABE177" s="93"/>
      <c r="ABF177" s="93"/>
      <c r="ABG177" s="93"/>
      <c r="ABH177" s="93"/>
      <c r="ABI177" s="93"/>
      <c r="ABJ177" s="93"/>
      <c r="ABK177" s="93"/>
      <c r="ABL177" s="93"/>
      <c r="ABM177" s="93"/>
      <c r="ABN177" s="93"/>
      <c r="ABO177" s="93"/>
      <c r="ABP177" s="93"/>
      <c r="ABQ177" s="93"/>
      <c r="ABR177" s="93"/>
      <c r="ABS177" s="93"/>
      <c r="ABT177" s="93"/>
      <c r="ABU177" s="93"/>
      <c r="ABV177" s="93"/>
      <c r="ABW177" s="93"/>
      <c r="ABX177" s="93"/>
      <c r="ABY177" s="93"/>
      <c r="ABZ177" s="93"/>
      <c r="ACA177" s="93"/>
      <c r="ACB177" s="93"/>
      <c r="ACC177" s="93"/>
      <c r="ACD177" s="93"/>
      <c r="ACE177" s="93"/>
      <c r="ACF177" s="93"/>
      <c r="ACG177" s="93"/>
      <c r="ACH177" s="93"/>
      <c r="ACI177" s="93"/>
      <c r="ACJ177" s="93"/>
      <c r="ACK177" s="93"/>
      <c r="ACL177" s="93"/>
      <c r="ACM177" s="93"/>
      <c r="ACN177" s="93"/>
      <c r="ACO177" s="93"/>
      <c r="ACP177" s="93"/>
      <c r="ACQ177" s="93"/>
      <c r="ACR177" s="93"/>
      <c r="ACS177" s="93"/>
      <c r="ACT177" s="93"/>
      <c r="ACU177" s="93"/>
      <c r="ACV177" s="93"/>
      <c r="ACW177" s="93"/>
      <c r="ACX177" s="93"/>
      <c r="ACY177" s="93"/>
      <c r="ACZ177" s="93"/>
      <c r="ADA177" s="93"/>
      <c r="ADB177" s="93"/>
      <c r="ADC177" s="93"/>
      <c r="ADD177" s="93"/>
      <c r="ADE177" s="93"/>
      <c r="ADF177" s="93"/>
      <c r="ADG177" s="93"/>
      <c r="ADH177" s="93"/>
      <c r="ADI177" s="93"/>
      <c r="ADJ177" s="93"/>
      <c r="ADK177" s="93"/>
      <c r="ADL177" s="93"/>
      <c r="ADM177" s="93"/>
      <c r="ADN177" s="93"/>
      <c r="ADO177" s="93"/>
      <c r="ADP177" s="93"/>
      <c r="ADQ177" s="93"/>
      <c r="ADR177" s="93"/>
      <c r="ADS177" s="93"/>
      <c r="ADT177" s="93"/>
      <c r="ADU177" s="93"/>
      <c r="ADV177" s="93"/>
      <c r="ADW177" s="93"/>
      <c r="ADX177" s="93"/>
      <c r="ADY177" s="93"/>
      <c r="ADZ177" s="93"/>
      <c r="AEA177" s="93"/>
      <c r="AEB177" s="93"/>
      <c r="AEC177" s="93"/>
      <c r="AED177" s="93"/>
      <c r="AEE177" s="93"/>
      <c r="AEF177" s="93"/>
      <c r="AEG177" s="93"/>
      <c r="AEH177" s="93"/>
      <c r="AEI177" s="93"/>
      <c r="AEJ177" s="93"/>
      <c r="AEK177" s="93"/>
      <c r="AEL177" s="93"/>
      <c r="AEM177" s="93"/>
      <c r="AEN177" s="93"/>
      <c r="AEO177" s="93"/>
      <c r="AEP177" s="93"/>
      <c r="AEQ177" s="93"/>
      <c r="AER177" s="93"/>
      <c r="AES177" s="93"/>
      <c r="AET177" s="93"/>
      <c r="AEU177" s="93"/>
      <c r="AEV177" s="93"/>
      <c r="AEW177" s="93"/>
      <c r="AEX177" s="93"/>
      <c r="AEY177" s="93"/>
      <c r="AEZ177" s="93"/>
      <c r="AFA177" s="93"/>
      <c r="AFB177" s="93"/>
      <c r="AFC177" s="93"/>
      <c r="AFD177" s="93"/>
      <c r="AFE177" s="93"/>
      <c r="AFF177" s="93"/>
      <c r="AFG177" s="93"/>
      <c r="AFH177" s="93"/>
      <c r="AFI177" s="93"/>
      <c r="AFJ177" s="93"/>
      <c r="AFK177" s="93"/>
      <c r="AFL177" s="93"/>
      <c r="AFM177" s="93"/>
      <c r="AFN177" s="93"/>
      <c r="AFO177" s="93"/>
      <c r="AFP177" s="93"/>
      <c r="AFQ177" s="93"/>
      <c r="AFR177" s="93"/>
      <c r="AFS177" s="93"/>
      <c r="AFT177" s="93"/>
      <c r="AFU177" s="93"/>
      <c r="AFV177" s="93"/>
      <c r="AFW177" s="93"/>
      <c r="AFX177" s="93"/>
      <c r="AFY177" s="93"/>
      <c r="AFZ177" s="93"/>
      <c r="AGA177" s="93"/>
      <c r="AGB177" s="93"/>
      <c r="AGC177" s="93"/>
      <c r="AGD177" s="93"/>
      <c r="AGE177" s="93"/>
      <c r="AGF177" s="93"/>
      <c r="AGG177" s="93"/>
      <c r="AGH177" s="93"/>
      <c r="AGI177" s="93"/>
      <c r="AGJ177" s="93"/>
      <c r="AGK177" s="93"/>
      <c r="AGL177" s="93"/>
      <c r="AGM177" s="93"/>
      <c r="AGN177" s="93"/>
      <c r="AGO177" s="93"/>
      <c r="AGP177" s="93"/>
      <c r="AGQ177" s="93"/>
      <c r="AGR177" s="93"/>
      <c r="AGS177" s="93"/>
      <c r="AGT177" s="93"/>
      <c r="AGU177" s="93"/>
      <c r="AGV177" s="93"/>
      <c r="AGW177" s="93"/>
      <c r="AGX177" s="93"/>
      <c r="AGY177" s="93"/>
      <c r="AGZ177" s="93"/>
      <c r="AHA177" s="93"/>
      <c r="AHB177" s="93"/>
      <c r="AHC177" s="93"/>
      <c r="AHD177" s="93"/>
      <c r="AHE177" s="93"/>
      <c r="AHF177" s="93"/>
      <c r="AHG177" s="93"/>
      <c r="AHH177" s="93"/>
      <c r="AHI177" s="93"/>
      <c r="AHJ177" s="93"/>
      <c r="AHK177" s="93"/>
      <c r="AHL177" s="93"/>
      <c r="AHM177" s="93"/>
      <c r="AHN177" s="93"/>
      <c r="AHO177" s="93"/>
      <c r="AHP177" s="93"/>
      <c r="AHQ177" s="93"/>
      <c r="AHR177" s="93"/>
      <c r="AHS177" s="93"/>
      <c r="AHT177" s="93"/>
      <c r="AHU177" s="93"/>
      <c r="AHV177" s="93"/>
      <c r="AHW177" s="93"/>
      <c r="AHX177" s="93"/>
      <c r="AHY177" s="93"/>
      <c r="AHZ177" s="93"/>
      <c r="AIA177" s="93"/>
      <c r="AIB177" s="93"/>
      <c r="AIC177" s="93"/>
      <c r="AID177" s="93"/>
      <c r="AIE177" s="93"/>
      <c r="AIF177" s="93"/>
      <c r="AIG177" s="93"/>
      <c r="AIH177" s="93"/>
      <c r="AII177" s="93"/>
      <c r="AIJ177" s="93"/>
      <c r="AIK177" s="93"/>
      <c r="AIL177" s="93"/>
      <c r="AIM177" s="93"/>
      <c r="AIN177" s="93"/>
      <c r="AIO177" s="93"/>
      <c r="AIP177" s="93"/>
      <c r="AIQ177" s="93"/>
      <c r="AIR177" s="93"/>
      <c r="AIS177" s="93"/>
      <c r="AIT177" s="93"/>
      <c r="AIU177" s="93"/>
      <c r="AIV177" s="93"/>
      <c r="AIW177" s="93"/>
      <c r="AIX177" s="93"/>
      <c r="AIY177" s="93"/>
      <c r="AIZ177" s="93"/>
      <c r="AJA177" s="93"/>
      <c r="AJB177" s="93"/>
      <c r="AJC177" s="93"/>
      <c r="AJD177" s="93"/>
      <c r="AJE177" s="93"/>
      <c r="AJF177" s="93"/>
      <c r="AJG177" s="93"/>
      <c r="AJH177" s="93"/>
      <c r="AJI177" s="93"/>
      <c r="AJJ177" s="93"/>
      <c r="AJK177" s="93"/>
      <c r="AJL177" s="93"/>
      <c r="AJM177" s="93"/>
      <c r="AJN177" s="93"/>
      <c r="AJO177" s="93"/>
      <c r="AJP177" s="93"/>
      <c r="AJQ177" s="93"/>
      <c r="AJR177" s="93"/>
      <c r="AJS177" s="93"/>
      <c r="AJT177" s="93"/>
      <c r="AJU177" s="93"/>
      <c r="AJV177" s="93"/>
      <c r="AJW177" s="93"/>
      <c r="AJX177" s="93"/>
      <c r="AJY177" s="93"/>
      <c r="AJZ177" s="93"/>
      <c r="AKA177" s="93"/>
      <c r="AKB177" s="93"/>
      <c r="AKC177" s="93"/>
      <c r="AKD177" s="93"/>
      <c r="AKE177" s="93"/>
      <c r="AKF177" s="93"/>
      <c r="AKG177" s="93"/>
      <c r="AKH177" s="93"/>
      <c r="AKI177" s="93"/>
      <c r="AKJ177" s="93"/>
      <c r="AKK177" s="93"/>
      <c r="AKL177" s="93"/>
      <c r="AKM177" s="93"/>
      <c r="AKN177" s="93"/>
      <c r="AKO177" s="93"/>
      <c r="AKP177" s="93"/>
      <c r="AKQ177" s="93"/>
      <c r="AKR177" s="93"/>
      <c r="AKS177" s="93"/>
      <c r="AKT177" s="93"/>
      <c r="AKU177" s="93"/>
      <c r="AKV177" s="93"/>
      <c r="AKW177" s="93"/>
      <c r="AKX177" s="93"/>
      <c r="AKY177" s="93"/>
      <c r="AKZ177" s="93"/>
      <c r="ALA177" s="93"/>
      <c r="ALB177" s="93"/>
      <c r="ALC177" s="93"/>
      <c r="ALD177" s="93"/>
      <c r="ALE177" s="93"/>
      <c r="ALF177" s="93"/>
      <c r="ALG177" s="93"/>
      <c r="ALH177" s="93"/>
      <c r="ALI177" s="93"/>
      <c r="ALJ177" s="93"/>
      <c r="ALK177" s="93"/>
      <c r="ALL177" s="93"/>
      <c r="ALM177" s="93"/>
      <c r="ALN177" s="93"/>
      <c r="ALO177" s="93"/>
      <c r="ALP177" s="93"/>
      <c r="ALQ177" s="93"/>
      <c r="ALR177" s="93"/>
      <c r="ALS177" s="93"/>
      <c r="ALT177" s="93"/>
      <c r="ALU177" s="93"/>
      <c r="ALV177" s="93"/>
      <c r="ALW177" s="93"/>
      <c r="ALX177" s="93"/>
      <c r="ALY177" s="93"/>
      <c r="ALZ177" s="93"/>
      <c r="AMA177" s="93"/>
      <c r="AMB177" s="93"/>
      <c r="AMC177" s="93"/>
      <c r="AMD177" s="93"/>
      <c r="AME177" s="93"/>
      <c r="AMF177" s="93"/>
      <c r="AMG177" s="93"/>
      <c r="AMH177" s="93"/>
      <c r="AMI177" s="93"/>
      <c r="AMJ177" s="93"/>
      <c r="AMK177" s="93"/>
      <c r="AML177" s="93"/>
      <c r="AMM177" s="93"/>
      <c r="AMN177" s="93"/>
      <c r="AMO177" s="93"/>
      <c r="AMP177" s="93"/>
      <c r="AMQ177" s="93"/>
      <c r="AMR177" s="93"/>
      <c r="AMS177" s="93"/>
      <c r="AMT177" s="93"/>
      <c r="AMU177" s="93"/>
      <c r="AMV177" s="93"/>
      <c r="AMW177" s="93"/>
      <c r="AMX177" s="93"/>
      <c r="AMY177" s="93"/>
      <c r="AMZ177" s="93"/>
      <c r="ANA177" s="93"/>
      <c r="ANB177" s="93"/>
      <c r="ANC177" s="93"/>
      <c r="AND177" s="93"/>
      <c r="ANE177" s="93"/>
      <c r="ANF177" s="93"/>
      <c r="ANG177" s="93"/>
      <c r="ANH177" s="93"/>
      <c r="ANI177" s="93"/>
      <c r="ANJ177" s="93"/>
      <c r="ANK177" s="93"/>
      <c r="ANL177" s="93"/>
      <c r="ANM177" s="93"/>
      <c r="ANN177" s="93"/>
      <c r="ANO177" s="93"/>
      <c r="ANP177" s="93"/>
      <c r="ANQ177" s="93"/>
      <c r="ANR177" s="93"/>
      <c r="ANS177" s="93"/>
      <c r="ANT177" s="93"/>
      <c r="ANU177" s="93"/>
      <c r="ANV177" s="93"/>
      <c r="ANW177" s="93"/>
      <c r="ANX177" s="93"/>
      <c r="ANY177" s="93"/>
      <c r="ANZ177" s="93"/>
      <c r="AOA177" s="93"/>
      <c r="AOB177" s="93"/>
      <c r="AOC177" s="93"/>
      <c r="AOD177" s="93"/>
      <c r="AOE177" s="93"/>
      <c r="AOF177" s="93"/>
      <c r="AOG177" s="93"/>
      <c r="AOH177" s="93"/>
      <c r="AOI177" s="93"/>
      <c r="AOJ177" s="93"/>
      <c r="AOK177" s="93"/>
      <c r="AOL177" s="93"/>
      <c r="AOM177" s="93"/>
      <c r="AON177" s="93"/>
      <c r="AOO177" s="93"/>
      <c r="AOP177" s="93"/>
      <c r="AOQ177" s="93"/>
      <c r="AOR177" s="93"/>
      <c r="AOS177" s="93"/>
      <c r="AOT177" s="93"/>
      <c r="AOU177" s="93"/>
      <c r="AOV177" s="93"/>
      <c r="AOW177" s="93"/>
      <c r="AOX177" s="93"/>
      <c r="AOY177" s="93"/>
      <c r="AOZ177" s="93"/>
      <c r="APA177" s="93"/>
      <c r="APB177" s="93"/>
      <c r="APC177" s="93"/>
      <c r="APD177" s="93"/>
      <c r="APE177" s="93"/>
      <c r="APF177" s="93"/>
      <c r="APG177" s="93"/>
      <c r="APH177" s="93"/>
      <c r="API177" s="93"/>
      <c r="APJ177" s="93"/>
      <c r="APK177" s="93"/>
      <c r="APL177" s="93"/>
      <c r="APM177" s="93"/>
      <c r="APN177" s="93"/>
      <c r="APO177" s="93"/>
      <c r="APP177" s="93"/>
      <c r="APQ177" s="93"/>
      <c r="APR177" s="93"/>
      <c r="APS177" s="93"/>
      <c r="APT177" s="93"/>
      <c r="APU177" s="93"/>
      <c r="APV177" s="93"/>
      <c r="APW177" s="93"/>
      <c r="APX177" s="93"/>
      <c r="APY177" s="93"/>
      <c r="APZ177" s="93"/>
      <c r="AQA177" s="93"/>
      <c r="AQB177" s="93"/>
      <c r="AQC177" s="93"/>
      <c r="AQD177" s="93"/>
      <c r="AQE177" s="93"/>
      <c r="AQF177" s="93"/>
      <c r="AQG177" s="93"/>
      <c r="AQH177" s="93"/>
      <c r="AQI177" s="93"/>
      <c r="AQJ177" s="93"/>
      <c r="AQK177" s="93"/>
      <c r="AQL177" s="93"/>
      <c r="AQM177" s="93"/>
      <c r="AQN177" s="93"/>
      <c r="AQO177" s="93"/>
      <c r="AQP177" s="93"/>
      <c r="AQQ177" s="93"/>
      <c r="AQR177" s="93"/>
      <c r="AQS177" s="93"/>
      <c r="AQT177" s="93"/>
      <c r="AQU177" s="93"/>
      <c r="AQV177" s="93"/>
      <c r="AQW177" s="93"/>
      <c r="AQX177" s="93"/>
      <c r="AQY177" s="93"/>
      <c r="AQZ177" s="93"/>
      <c r="ARA177" s="93"/>
      <c r="ARB177" s="93"/>
      <c r="ARC177" s="93"/>
      <c r="ARD177" s="93"/>
      <c r="ARE177" s="93"/>
      <c r="ARF177" s="93"/>
      <c r="ARG177" s="93"/>
      <c r="ARH177" s="93"/>
      <c r="ARI177" s="93"/>
      <c r="ARJ177" s="93"/>
      <c r="ARK177" s="93"/>
      <c r="ARL177" s="93"/>
      <c r="ARM177" s="93"/>
      <c r="ARN177" s="93"/>
      <c r="ARO177" s="93"/>
      <c r="ARP177" s="93"/>
      <c r="ARQ177" s="93"/>
      <c r="ARR177" s="93"/>
      <c r="ARS177" s="93"/>
      <c r="ART177" s="93"/>
      <c r="ARU177" s="93"/>
      <c r="ARV177" s="93"/>
      <c r="ARW177" s="93"/>
      <c r="ARX177" s="93"/>
      <c r="ARY177" s="93"/>
      <c r="ARZ177" s="93"/>
      <c r="ASA177" s="93"/>
      <c r="ASB177" s="93"/>
      <c r="ASC177" s="93"/>
      <c r="ASD177" s="93"/>
      <c r="ASE177" s="93"/>
      <c r="ASF177" s="93"/>
      <c r="ASG177" s="93"/>
      <c r="ASH177" s="93"/>
      <c r="ASI177" s="93"/>
      <c r="ASJ177" s="93"/>
      <c r="ASK177" s="93"/>
      <c r="ASL177" s="93"/>
      <c r="ASM177" s="93"/>
      <c r="ASN177" s="93"/>
      <c r="ASO177" s="93"/>
      <c r="ASP177" s="93"/>
      <c r="ASQ177" s="93"/>
      <c r="ASR177" s="93"/>
      <c r="ASS177" s="93"/>
      <c r="AST177" s="93"/>
      <c r="ASU177" s="93"/>
      <c r="ASV177" s="93"/>
      <c r="ASW177" s="93"/>
      <c r="ASX177" s="93"/>
      <c r="ASY177" s="93"/>
      <c r="ASZ177" s="93"/>
      <c r="ATA177" s="93"/>
      <c r="ATB177" s="93"/>
      <c r="ATC177" s="93"/>
      <c r="ATD177" s="93"/>
      <c r="ATE177" s="93"/>
      <c r="ATF177" s="93"/>
      <c r="ATG177" s="93"/>
      <c r="ATH177" s="93"/>
      <c r="ATI177" s="93"/>
      <c r="ATJ177" s="93"/>
      <c r="ATK177" s="93"/>
      <c r="ATL177" s="93"/>
      <c r="ATM177" s="93"/>
      <c r="ATN177" s="93"/>
      <c r="ATO177" s="93"/>
      <c r="ATP177" s="93"/>
      <c r="ATQ177" s="93"/>
      <c r="ATR177" s="93"/>
      <c r="ATS177" s="93"/>
      <c r="ATT177" s="93"/>
      <c r="ATU177" s="93"/>
      <c r="ATV177" s="93"/>
      <c r="ATW177" s="93"/>
      <c r="ATX177" s="93"/>
      <c r="ATY177" s="93"/>
      <c r="ATZ177" s="93"/>
      <c r="AUA177" s="93"/>
      <c r="AUB177" s="93"/>
      <c r="AUC177" s="93"/>
      <c r="AUD177" s="93"/>
      <c r="AUE177" s="93"/>
      <c r="AUF177" s="93"/>
      <c r="AUG177" s="93"/>
      <c r="AUH177" s="93"/>
      <c r="AUI177" s="93"/>
      <c r="AUJ177" s="93"/>
      <c r="AUK177" s="93"/>
      <c r="AUL177" s="93"/>
      <c r="AUM177" s="93"/>
      <c r="AUN177" s="93"/>
      <c r="AUO177" s="93"/>
      <c r="AUP177" s="93"/>
      <c r="AUQ177" s="93"/>
      <c r="AUR177" s="93"/>
      <c r="AUS177" s="93"/>
      <c r="AUT177" s="93"/>
      <c r="AUU177" s="93"/>
      <c r="AUV177" s="93"/>
      <c r="AUW177" s="93"/>
      <c r="AUX177" s="93"/>
      <c r="AUY177" s="93"/>
      <c r="AUZ177" s="93"/>
      <c r="AVA177" s="93"/>
      <c r="AVB177" s="93"/>
      <c r="AVC177" s="93"/>
      <c r="AVD177" s="93"/>
      <c r="AVE177" s="93"/>
      <c r="AVF177" s="93"/>
      <c r="AVG177" s="93"/>
      <c r="AVH177" s="93"/>
      <c r="AVI177" s="93"/>
      <c r="AVJ177" s="93"/>
      <c r="AVK177" s="93"/>
      <c r="AVL177" s="93"/>
      <c r="AVM177" s="93"/>
      <c r="AVN177" s="93"/>
      <c r="AVO177" s="93"/>
      <c r="AVP177" s="93"/>
      <c r="AVQ177" s="93"/>
      <c r="AVR177" s="93"/>
      <c r="AVS177" s="93"/>
      <c r="AVT177" s="93"/>
      <c r="AVU177" s="93"/>
      <c r="AVV177" s="93"/>
      <c r="AVW177" s="93"/>
      <c r="AVX177" s="93"/>
      <c r="AVY177" s="93"/>
      <c r="AVZ177" s="93"/>
      <c r="AWA177" s="93"/>
      <c r="AWB177" s="93"/>
      <c r="AWC177" s="93"/>
      <c r="AWD177" s="93"/>
      <c r="AWE177" s="93"/>
      <c r="AWF177" s="93"/>
      <c r="AWG177" s="93"/>
      <c r="AWH177" s="93"/>
      <c r="AWI177" s="93"/>
      <c r="AWJ177" s="93"/>
      <c r="AWK177" s="93"/>
      <c r="AWL177" s="93"/>
      <c r="AWM177" s="93"/>
      <c r="AWN177" s="93"/>
      <c r="AWO177" s="93"/>
      <c r="AWP177" s="93"/>
      <c r="AWQ177" s="93"/>
      <c r="AWR177" s="93"/>
      <c r="AWS177" s="93"/>
      <c r="AWT177" s="93"/>
      <c r="AWU177" s="93"/>
      <c r="AWV177" s="93"/>
      <c r="AWW177" s="93"/>
      <c r="AWX177" s="93"/>
      <c r="AWY177" s="93"/>
      <c r="AWZ177" s="93"/>
      <c r="AXA177" s="93"/>
      <c r="AXB177" s="93"/>
      <c r="AXC177" s="93"/>
      <c r="AXD177" s="93"/>
      <c r="AXE177" s="93"/>
      <c r="AXF177" s="93"/>
      <c r="AXG177" s="93"/>
      <c r="AXH177" s="93"/>
      <c r="AXI177" s="93"/>
      <c r="AXJ177" s="93"/>
      <c r="AXK177" s="93"/>
      <c r="AXL177" s="93"/>
      <c r="AXM177" s="93"/>
      <c r="AXN177" s="93"/>
      <c r="AXO177" s="93"/>
      <c r="AXP177" s="93"/>
      <c r="AXQ177" s="93"/>
      <c r="AXR177" s="93"/>
      <c r="AXS177" s="93"/>
      <c r="AXT177" s="93"/>
      <c r="AXU177" s="93"/>
      <c r="AXV177" s="93"/>
      <c r="AXW177" s="93"/>
      <c r="AXX177" s="93"/>
      <c r="AXY177" s="93"/>
      <c r="AXZ177" s="93"/>
      <c r="AYA177" s="93"/>
      <c r="AYB177" s="93"/>
      <c r="AYC177" s="93"/>
      <c r="AYD177" s="93"/>
      <c r="AYE177" s="93"/>
      <c r="AYF177" s="93"/>
      <c r="AYG177" s="93"/>
      <c r="AYH177" s="93"/>
      <c r="AYI177" s="93"/>
      <c r="AYJ177" s="93"/>
      <c r="AYK177" s="93"/>
      <c r="AYL177" s="93"/>
      <c r="AYM177" s="93"/>
      <c r="AYN177" s="93"/>
      <c r="AYO177" s="93"/>
      <c r="AYP177" s="93"/>
      <c r="AYQ177" s="93"/>
      <c r="AYR177" s="93"/>
      <c r="AYS177" s="93"/>
      <c r="AYT177" s="93"/>
      <c r="AYU177" s="93"/>
      <c r="AYV177" s="93"/>
      <c r="AYW177" s="93"/>
      <c r="AYX177" s="93"/>
      <c r="AYY177" s="93"/>
      <c r="AYZ177" s="93"/>
      <c r="AZA177" s="93"/>
      <c r="AZB177" s="93"/>
      <c r="AZC177" s="93"/>
      <c r="AZD177" s="93"/>
      <c r="AZE177" s="93"/>
      <c r="AZF177" s="93"/>
      <c r="AZG177" s="93"/>
      <c r="AZH177" s="93"/>
      <c r="AZI177" s="93"/>
      <c r="AZJ177" s="93"/>
      <c r="AZK177" s="93"/>
      <c r="AZL177" s="93"/>
      <c r="AZM177" s="93"/>
      <c r="AZN177" s="93"/>
      <c r="AZO177" s="93"/>
      <c r="AZP177" s="93"/>
      <c r="AZQ177" s="93"/>
      <c r="AZR177" s="93"/>
      <c r="AZS177" s="93"/>
      <c r="AZT177" s="93"/>
      <c r="AZU177" s="93"/>
      <c r="AZV177" s="93"/>
      <c r="AZW177" s="93"/>
      <c r="AZX177" s="93"/>
      <c r="AZY177" s="93"/>
      <c r="AZZ177" s="93"/>
      <c r="BAA177" s="93"/>
      <c r="BAB177" s="93"/>
      <c r="BAC177" s="93"/>
      <c r="BAD177" s="93"/>
      <c r="BAE177" s="93"/>
      <c r="BAF177" s="93"/>
      <c r="BAG177" s="93"/>
      <c r="BAH177" s="93"/>
      <c r="BAI177" s="93"/>
      <c r="BAJ177" s="93"/>
      <c r="BAK177" s="93"/>
      <c r="BAL177" s="93"/>
      <c r="BAM177" s="93"/>
      <c r="BAN177" s="93"/>
      <c r="BAO177" s="93"/>
      <c r="BAP177" s="93"/>
      <c r="BAQ177" s="93"/>
      <c r="BAR177" s="93"/>
      <c r="BAS177" s="93"/>
      <c r="BAT177" s="93"/>
      <c r="BAU177" s="93"/>
      <c r="BAV177" s="93"/>
      <c r="BAW177" s="93"/>
      <c r="BAX177" s="93"/>
      <c r="BAY177" s="93"/>
      <c r="BAZ177" s="93"/>
      <c r="BBA177" s="93"/>
      <c r="BBB177" s="93"/>
      <c r="BBC177" s="93"/>
      <c r="BBD177" s="93"/>
      <c r="BBE177" s="93"/>
      <c r="BBF177" s="93"/>
      <c r="BBG177" s="93"/>
      <c r="BBH177" s="93"/>
      <c r="BBI177" s="93"/>
      <c r="BBJ177" s="93"/>
      <c r="BBK177" s="93"/>
      <c r="BBL177" s="93"/>
      <c r="BBM177" s="93"/>
      <c r="BBN177" s="93"/>
      <c r="BBO177" s="93"/>
      <c r="BBP177" s="93"/>
      <c r="BBQ177" s="93"/>
      <c r="BBR177" s="93"/>
      <c r="BBS177" s="93"/>
      <c r="BBT177" s="93"/>
      <c r="BBU177" s="93"/>
      <c r="BBV177" s="93"/>
      <c r="BBW177" s="93"/>
      <c r="BBX177" s="93"/>
      <c r="BBY177" s="93"/>
      <c r="BBZ177" s="93"/>
      <c r="BCA177" s="93"/>
      <c r="BCB177" s="93"/>
      <c r="BCC177" s="93"/>
      <c r="BCD177" s="93"/>
      <c r="BCE177" s="93"/>
      <c r="BCF177" s="93"/>
      <c r="BCG177" s="93"/>
      <c r="BCH177" s="93"/>
      <c r="BCI177" s="93"/>
      <c r="BCJ177" s="93"/>
      <c r="BCK177" s="93"/>
      <c r="BCL177" s="93"/>
      <c r="BCM177" s="93"/>
      <c r="BCN177" s="93"/>
      <c r="BCO177" s="93"/>
      <c r="BCP177" s="93"/>
      <c r="BCQ177" s="93"/>
      <c r="BCR177" s="93"/>
      <c r="BCS177" s="93"/>
      <c r="BCT177" s="93"/>
      <c r="BCU177" s="93"/>
      <c r="BCV177" s="93"/>
      <c r="BCW177" s="93"/>
      <c r="BCX177" s="93"/>
      <c r="BCY177" s="93"/>
      <c r="BCZ177" s="93"/>
      <c r="BDA177" s="93"/>
      <c r="BDB177" s="93"/>
      <c r="BDC177" s="93"/>
      <c r="BDD177" s="93"/>
      <c r="BDE177" s="93"/>
      <c r="BDF177" s="93"/>
      <c r="BDG177" s="93"/>
      <c r="BDH177" s="93"/>
      <c r="BDI177" s="93"/>
      <c r="BDJ177" s="93"/>
      <c r="BDK177" s="93"/>
      <c r="BDL177" s="93"/>
      <c r="BDM177" s="93"/>
      <c r="BDN177" s="93"/>
      <c r="BDO177" s="93"/>
      <c r="BDP177" s="93"/>
      <c r="BDQ177" s="93"/>
      <c r="BDR177" s="93"/>
      <c r="BDS177" s="93"/>
      <c r="BDT177" s="93"/>
      <c r="BDU177" s="93"/>
      <c r="BDV177" s="93"/>
      <c r="BDW177" s="93"/>
      <c r="BDX177" s="93"/>
      <c r="BDY177" s="93"/>
      <c r="BDZ177" s="93"/>
      <c r="BEA177" s="93"/>
      <c r="BEB177" s="93"/>
      <c r="BEC177" s="93"/>
      <c r="BED177" s="93"/>
      <c r="BEE177" s="93"/>
      <c r="BEF177" s="93"/>
      <c r="BEG177" s="93"/>
      <c r="BEH177" s="93"/>
      <c r="BEI177" s="93"/>
      <c r="BEJ177" s="93"/>
      <c r="BEK177" s="93"/>
      <c r="BEL177" s="93"/>
      <c r="BEM177" s="93"/>
      <c r="BEN177" s="93"/>
      <c r="BEO177" s="93"/>
      <c r="BEP177" s="93"/>
      <c r="BEQ177" s="93"/>
      <c r="BER177" s="93"/>
      <c r="BES177" s="93"/>
      <c r="BET177" s="93"/>
      <c r="BEU177" s="93"/>
      <c r="BEV177" s="93"/>
      <c r="BEW177" s="93"/>
      <c r="BEX177" s="93"/>
      <c r="BEY177" s="93"/>
      <c r="BEZ177" s="93"/>
      <c r="BFA177" s="93"/>
      <c r="BFB177" s="93"/>
      <c r="BFC177" s="93"/>
      <c r="BFD177" s="93"/>
      <c r="BFE177" s="93"/>
      <c r="BFF177" s="93"/>
      <c r="BFG177" s="93"/>
      <c r="BFH177" s="93"/>
      <c r="BFI177" s="93"/>
      <c r="BFJ177" s="93"/>
      <c r="BFK177" s="93"/>
      <c r="BFL177" s="93"/>
      <c r="BFM177" s="93"/>
      <c r="BFN177" s="93"/>
      <c r="BFO177" s="93"/>
      <c r="BFP177" s="93"/>
      <c r="BFQ177" s="93"/>
      <c r="BFR177" s="93"/>
      <c r="BFS177" s="93"/>
      <c r="BFT177" s="93"/>
      <c r="BFU177" s="93"/>
      <c r="BFV177" s="93"/>
      <c r="BFW177" s="93"/>
      <c r="BFX177" s="93"/>
      <c r="BFY177" s="93"/>
      <c r="BFZ177" s="93"/>
      <c r="BGA177" s="93"/>
      <c r="BGB177" s="93"/>
      <c r="BGC177" s="93"/>
      <c r="BGD177" s="93"/>
      <c r="BGE177" s="93"/>
      <c r="BGF177" s="93"/>
      <c r="BGG177" s="93"/>
      <c r="BGH177" s="93"/>
      <c r="BGI177" s="93"/>
      <c r="BGJ177" s="93"/>
      <c r="BGK177" s="93"/>
      <c r="BGL177" s="93"/>
      <c r="BGM177" s="93"/>
      <c r="BGN177" s="93"/>
      <c r="BGO177" s="93"/>
      <c r="BGP177" s="93"/>
      <c r="BGQ177" s="93"/>
      <c r="BGR177" s="93"/>
      <c r="BGS177" s="93"/>
      <c r="BGT177" s="93"/>
      <c r="BGU177" s="93"/>
      <c r="BGV177" s="93"/>
      <c r="BGW177" s="93"/>
      <c r="BGX177" s="93"/>
      <c r="BGY177" s="93"/>
      <c r="BGZ177" s="93"/>
      <c r="BHA177" s="93"/>
      <c r="BHB177" s="93"/>
      <c r="BHC177" s="93"/>
      <c r="BHD177" s="93"/>
      <c r="BHE177" s="93"/>
      <c r="BHF177" s="93"/>
      <c r="BHG177" s="93"/>
      <c r="BHH177" s="93"/>
      <c r="BHI177" s="93"/>
      <c r="BHJ177" s="93"/>
      <c r="BHK177" s="93"/>
      <c r="BHL177" s="93"/>
      <c r="BHM177" s="93"/>
      <c r="BHN177" s="93"/>
      <c r="BHO177" s="93"/>
      <c r="BHP177" s="93"/>
      <c r="BHQ177" s="93"/>
      <c r="BHR177" s="93"/>
      <c r="BHS177" s="93"/>
      <c r="BHT177" s="93"/>
      <c r="BHU177" s="93"/>
      <c r="BHV177" s="93"/>
      <c r="BHW177" s="93"/>
      <c r="BHX177" s="93"/>
      <c r="BHY177" s="93"/>
      <c r="BHZ177" s="93"/>
      <c r="BIA177" s="93"/>
      <c r="BIB177" s="93"/>
      <c r="BIC177" s="93"/>
      <c r="BID177" s="93"/>
      <c r="BIE177" s="93"/>
      <c r="BIF177" s="93"/>
      <c r="BIG177" s="93"/>
      <c r="BIH177" s="93"/>
      <c r="BII177" s="93"/>
      <c r="BIJ177" s="93"/>
      <c r="BIK177" s="93"/>
      <c r="BIL177" s="93"/>
      <c r="BIM177" s="93"/>
      <c r="BIN177" s="93"/>
      <c r="BIO177" s="93"/>
      <c r="BIP177" s="93"/>
      <c r="BIQ177" s="93"/>
      <c r="BIR177" s="93"/>
      <c r="BIS177" s="93"/>
      <c r="BIT177" s="93"/>
      <c r="BIU177" s="93"/>
      <c r="BIV177" s="93"/>
      <c r="BIW177" s="93"/>
      <c r="BIX177" s="93"/>
      <c r="BIY177" s="93"/>
      <c r="BIZ177" s="93"/>
      <c r="BJA177" s="93"/>
      <c r="BJB177" s="93"/>
      <c r="BJC177" s="93"/>
      <c r="BJD177" s="93"/>
      <c r="BJE177" s="93"/>
      <c r="BJF177" s="93"/>
      <c r="BJG177" s="93"/>
      <c r="BJH177" s="93"/>
      <c r="BJI177" s="93"/>
      <c r="BJJ177" s="93"/>
      <c r="BJK177" s="93"/>
      <c r="BJL177" s="93"/>
      <c r="BJM177" s="93"/>
      <c r="BJN177" s="93"/>
      <c r="BJO177" s="93"/>
      <c r="BJP177" s="93"/>
      <c r="BJQ177" s="93"/>
      <c r="BJR177" s="93"/>
      <c r="BJS177" s="93"/>
      <c r="BJT177" s="93"/>
      <c r="BJU177" s="93"/>
      <c r="BJV177" s="93"/>
      <c r="BJW177" s="93"/>
      <c r="BJX177" s="93"/>
      <c r="BJY177" s="93"/>
      <c r="BJZ177" s="93"/>
      <c r="BKA177" s="93"/>
      <c r="BKB177" s="93"/>
      <c r="BKC177" s="93"/>
      <c r="BKD177" s="93"/>
      <c r="BKE177" s="93"/>
      <c r="BKF177" s="93"/>
      <c r="BKG177" s="93"/>
      <c r="BKH177" s="93"/>
      <c r="BKI177" s="93"/>
      <c r="BKJ177" s="93"/>
      <c r="BKK177" s="93"/>
      <c r="BKL177" s="93"/>
      <c r="BKM177" s="93"/>
      <c r="BKN177" s="93"/>
      <c r="BKO177" s="93"/>
      <c r="BKP177" s="93"/>
      <c r="BKQ177" s="93"/>
      <c r="BKR177" s="93"/>
      <c r="BKS177" s="93"/>
      <c r="BKT177" s="93"/>
      <c r="BKU177" s="93"/>
      <c r="BKV177" s="93"/>
      <c r="BKW177" s="93"/>
      <c r="BKX177" s="93"/>
      <c r="BKY177" s="93"/>
      <c r="BKZ177" s="93"/>
      <c r="BLA177" s="93"/>
      <c r="BLB177" s="93"/>
      <c r="BLC177" s="93"/>
      <c r="BLD177" s="93"/>
      <c r="BLE177" s="93"/>
      <c r="BLF177" s="93"/>
      <c r="BLG177" s="93"/>
      <c r="BLH177" s="93"/>
      <c r="BLI177" s="93"/>
      <c r="BLJ177" s="93"/>
      <c r="BLK177" s="93"/>
      <c r="BLL177" s="93"/>
      <c r="BLM177" s="93"/>
      <c r="BLN177" s="93"/>
      <c r="BLO177" s="93"/>
      <c r="BLP177" s="93"/>
      <c r="BLQ177" s="93"/>
      <c r="BLR177" s="93"/>
      <c r="BLS177" s="93"/>
      <c r="BLT177" s="93"/>
      <c r="BLU177" s="93"/>
      <c r="BLV177" s="93"/>
      <c r="BLW177" s="93"/>
      <c r="BLX177" s="93"/>
      <c r="BLY177" s="93"/>
      <c r="BLZ177" s="93"/>
      <c r="BMA177" s="93"/>
      <c r="BMB177" s="93"/>
      <c r="BMC177" s="93"/>
      <c r="BMD177" s="93"/>
      <c r="BME177" s="93"/>
      <c r="BMF177" s="93"/>
      <c r="BMG177" s="93"/>
      <c r="BMH177" s="93"/>
      <c r="BMI177" s="93"/>
      <c r="BMJ177" s="93"/>
      <c r="BMK177" s="93"/>
      <c r="BML177" s="93"/>
      <c r="BMM177" s="93"/>
      <c r="BMN177" s="93"/>
      <c r="BMO177" s="93"/>
      <c r="BMP177" s="93"/>
      <c r="BMQ177" s="93"/>
      <c r="BMR177" s="93"/>
      <c r="BMS177" s="93"/>
      <c r="BMT177" s="93"/>
      <c r="BMU177" s="93"/>
      <c r="BMV177" s="93"/>
      <c r="BMW177" s="93"/>
      <c r="BMX177" s="93"/>
      <c r="BMY177" s="93"/>
      <c r="BMZ177" s="93"/>
      <c r="BNA177" s="93"/>
      <c r="BNB177" s="93"/>
      <c r="BNC177" s="93"/>
      <c r="BND177" s="93"/>
      <c r="BNE177" s="93"/>
      <c r="BNF177" s="93"/>
      <c r="BNG177" s="93"/>
      <c r="BNH177" s="93"/>
      <c r="BNI177" s="93"/>
      <c r="BNJ177" s="93"/>
      <c r="BNK177" s="93"/>
      <c r="BNL177" s="93"/>
      <c r="BNM177" s="93"/>
      <c r="BNN177" s="93"/>
      <c r="BNO177" s="93"/>
      <c r="BNP177" s="93"/>
      <c r="BNQ177" s="93"/>
      <c r="BNR177" s="93"/>
      <c r="BNS177" s="93"/>
      <c r="BNT177" s="93"/>
      <c r="BNU177" s="93"/>
      <c r="BNV177" s="93"/>
      <c r="BNW177" s="93"/>
      <c r="BNX177" s="93"/>
      <c r="BNY177" s="93"/>
      <c r="BNZ177" s="93"/>
      <c r="BOA177" s="93"/>
      <c r="BOB177" s="93"/>
      <c r="BOC177" s="93"/>
      <c r="BOD177" s="93"/>
      <c r="BOE177" s="93"/>
      <c r="BOF177" s="93"/>
      <c r="BOG177" s="93"/>
      <c r="BOH177" s="93"/>
      <c r="BOI177" s="93"/>
      <c r="BOJ177" s="93"/>
      <c r="BOK177" s="93"/>
      <c r="BOL177" s="93"/>
      <c r="BOM177" s="93"/>
      <c r="BON177" s="93"/>
      <c r="BOO177" s="93"/>
      <c r="BOP177" s="93"/>
      <c r="BOQ177" s="93"/>
      <c r="BOR177" s="93"/>
      <c r="BOS177" s="93"/>
      <c r="BOT177" s="93"/>
      <c r="BOU177" s="93"/>
      <c r="BOV177" s="93"/>
      <c r="BOW177" s="93"/>
      <c r="BOX177" s="93"/>
      <c r="BOY177" s="93"/>
      <c r="BOZ177" s="93"/>
      <c r="BPA177" s="93"/>
      <c r="BPB177" s="93"/>
      <c r="BPC177" s="93"/>
      <c r="BPD177" s="93"/>
      <c r="BPE177" s="93"/>
      <c r="BPF177" s="93"/>
      <c r="BPG177" s="93"/>
      <c r="BPH177" s="93"/>
      <c r="BPI177" s="93"/>
      <c r="BPJ177" s="93"/>
      <c r="BPK177" s="93"/>
      <c r="BPL177" s="93"/>
      <c r="BPM177" s="93"/>
      <c r="BPN177" s="93"/>
      <c r="BPO177" s="93"/>
      <c r="BPP177" s="93"/>
      <c r="BPQ177" s="93"/>
      <c r="BPR177" s="93"/>
      <c r="BPS177" s="93"/>
      <c r="BPT177" s="93"/>
      <c r="BPU177" s="93"/>
      <c r="BPV177" s="93"/>
      <c r="BPW177" s="93"/>
      <c r="BPX177" s="93"/>
      <c r="BPY177" s="93"/>
      <c r="BPZ177" s="93"/>
      <c r="BQA177" s="93"/>
      <c r="BQB177" s="93"/>
      <c r="BQC177" s="93"/>
      <c r="BQD177" s="93"/>
      <c r="BQE177" s="93"/>
      <c r="BQF177" s="93"/>
      <c r="BQG177" s="93"/>
      <c r="BQH177" s="93"/>
      <c r="BQI177" s="93"/>
      <c r="BQJ177" s="93"/>
      <c r="BQK177" s="93"/>
      <c r="BQL177" s="93"/>
      <c r="BQM177" s="93"/>
      <c r="BQN177" s="93"/>
      <c r="BQO177" s="93"/>
      <c r="BQP177" s="93"/>
      <c r="BQQ177" s="93"/>
      <c r="BQR177" s="93"/>
      <c r="BQS177" s="93"/>
      <c r="BQT177" s="93"/>
      <c r="BQU177" s="93"/>
      <c r="BQV177" s="93"/>
      <c r="BQW177" s="93"/>
      <c r="BQX177" s="93"/>
      <c r="BQY177" s="93"/>
      <c r="BQZ177" s="93"/>
      <c r="BRA177" s="93"/>
      <c r="BRB177" s="93"/>
      <c r="BRC177" s="93"/>
      <c r="BRD177" s="93"/>
      <c r="BRE177" s="93"/>
      <c r="BRF177" s="93"/>
      <c r="BRG177" s="93"/>
      <c r="BRH177" s="93"/>
      <c r="BRI177" s="93"/>
      <c r="BRJ177" s="93"/>
      <c r="BRK177" s="93"/>
      <c r="BRL177" s="93"/>
      <c r="BRM177" s="93"/>
      <c r="BRN177" s="93"/>
      <c r="BRO177" s="93"/>
      <c r="BRP177" s="93"/>
      <c r="BRQ177" s="93"/>
      <c r="BRR177" s="93"/>
      <c r="BRS177" s="93"/>
      <c r="BRT177" s="93"/>
      <c r="BRU177" s="93"/>
      <c r="BRV177" s="93"/>
      <c r="BRW177" s="93"/>
      <c r="BRX177" s="93"/>
      <c r="BRY177" s="93"/>
      <c r="BRZ177" s="93"/>
      <c r="BSA177" s="93"/>
      <c r="BSB177" s="93"/>
      <c r="BSC177" s="93"/>
      <c r="BSD177" s="93"/>
      <c r="BSE177" s="93"/>
      <c r="BSF177" s="93"/>
      <c r="BSG177" s="93"/>
      <c r="BSH177" s="93"/>
      <c r="BSI177" s="93"/>
      <c r="BSJ177" s="93"/>
      <c r="BSK177" s="93"/>
      <c r="BSL177" s="93"/>
      <c r="BSM177" s="93"/>
      <c r="BSN177" s="93"/>
      <c r="BSO177" s="93"/>
      <c r="BSP177" s="93"/>
      <c r="BSQ177" s="93"/>
      <c r="BSR177" s="93"/>
      <c r="BSS177" s="93"/>
      <c r="BST177" s="93"/>
      <c r="BSU177" s="93"/>
      <c r="BSV177" s="93"/>
      <c r="BSW177" s="93"/>
      <c r="BSX177" s="93"/>
      <c r="BSY177" s="93"/>
      <c r="BSZ177" s="93"/>
      <c r="BTA177" s="93"/>
      <c r="BTB177" s="93"/>
      <c r="BTC177" s="93"/>
      <c r="BTD177" s="93"/>
      <c r="BTE177" s="93"/>
      <c r="BTF177" s="93"/>
      <c r="BTG177" s="93"/>
      <c r="BTH177" s="93"/>
      <c r="BTI177" s="93"/>
      <c r="BTJ177" s="93"/>
      <c r="BTK177" s="93"/>
      <c r="BTL177" s="93"/>
      <c r="BTM177" s="93"/>
      <c r="BTN177" s="93"/>
      <c r="BTO177" s="93"/>
      <c r="BTP177" s="93"/>
      <c r="BTQ177" s="93"/>
      <c r="BTR177" s="93"/>
      <c r="BTS177" s="93"/>
      <c r="BTT177" s="93"/>
      <c r="BTU177" s="93"/>
      <c r="BTV177" s="93"/>
      <c r="BTW177" s="93"/>
      <c r="BTX177" s="93"/>
      <c r="BTY177" s="93"/>
      <c r="BTZ177" s="93"/>
      <c r="BUA177" s="93"/>
      <c r="BUB177" s="93"/>
      <c r="BUC177" s="93"/>
      <c r="BUD177" s="93"/>
      <c r="BUE177" s="93"/>
      <c r="BUF177" s="93"/>
      <c r="BUG177" s="93"/>
      <c r="BUH177" s="93"/>
      <c r="BUI177" s="93"/>
      <c r="BUJ177" s="93"/>
      <c r="BUK177" s="93"/>
      <c r="BUL177" s="93"/>
      <c r="BUM177" s="93"/>
      <c r="BUN177" s="93"/>
      <c r="BUO177" s="93"/>
      <c r="BUP177" s="93"/>
      <c r="BUQ177" s="93"/>
      <c r="BUR177" s="93"/>
      <c r="BUS177" s="93"/>
      <c r="BUT177" s="93"/>
      <c r="BUU177" s="93"/>
      <c r="BUV177" s="93"/>
      <c r="BUW177" s="93"/>
      <c r="BUX177" s="93"/>
      <c r="BUY177" s="93"/>
      <c r="BUZ177" s="93"/>
      <c r="BVA177" s="93"/>
      <c r="BVB177" s="93"/>
      <c r="BVC177" s="93"/>
      <c r="BVD177" s="93"/>
      <c r="BVE177" s="93"/>
      <c r="BVF177" s="93"/>
      <c r="BVG177" s="93"/>
      <c r="BVH177" s="93"/>
      <c r="BVI177" s="93"/>
      <c r="BVJ177" s="93"/>
      <c r="BVK177" s="93"/>
      <c r="BVL177" s="93"/>
      <c r="BVM177" s="93"/>
      <c r="BVN177" s="93"/>
      <c r="BVO177" s="93"/>
      <c r="BVP177" s="93"/>
      <c r="BVQ177" s="93"/>
      <c r="BVR177" s="93"/>
      <c r="BVS177" s="93"/>
      <c r="BVT177" s="93"/>
      <c r="BVU177" s="93"/>
      <c r="BVV177" s="93"/>
      <c r="BVW177" s="93"/>
      <c r="BVX177" s="93"/>
      <c r="BVY177" s="93"/>
      <c r="BVZ177" s="93"/>
      <c r="BWA177" s="93"/>
      <c r="BWB177" s="93"/>
      <c r="BWC177" s="93"/>
      <c r="BWD177" s="93"/>
      <c r="BWE177" s="93"/>
      <c r="BWF177" s="93"/>
      <c r="BWG177" s="93"/>
      <c r="BWH177" s="93"/>
      <c r="BWI177" s="93"/>
      <c r="BWJ177" s="93"/>
      <c r="BWK177" s="93"/>
      <c r="BWL177" s="93"/>
      <c r="BWM177" s="93"/>
      <c r="BWN177" s="93"/>
      <c r="BWO177" s="93"/>
      <c r="BWP177" s="93"/>
      <c r="BWQ177" s="93"/>
      <c r="BWR177" s="93"/>
      <c r="BWS177" s="93"/>
      <c r="BWT177" s="93"/>
      <c r="BWU177" s="93"/>
      <c r="BWV177" s="93"/>
      <c r="BWW177" s="93"/>
      <c r="BWX177" s="93"/>
      <c r="BWY177" s="93"/>
      <c r="BWZ177" s="93"/>
      <c r="BXA177" s="93"/>
      <c r="BXB177" s="93"/>
      <c r="BXC177" s="93"/>
      <c r="BXD177" s="93"/>
      <c r="BXE177" s="93"/>
      <c r="BXF177" s="93"/>
      <c r="BXG177" s="93"/>
      <c r="BXH177" s="93"/>
      <c r="BXI177" s="93"/>
      <c r="BXJ177" s="93"/>
      <c r="BXK177" s="93"/>
      <c r="BXL177" s="93"/>
      <c r="BXM177" s="93"/>
      <c r="BXN177" s="93"/>
      <c r="BXO177" s="93"/>
      <c r="BXP177" s="93"/>
      <c r="BXQ177" s="93"/>
      <c r="BXR177" s="93"/>
      <c r="BXS177" s="93"/>
      <c r="BXT177" s="93"/>
      <c r="BXU177" s="93"/>
      <c r="BXV177" s="93"/>
      <c r="BXW177" s="93"/>
      <c r="BXX177" s="93"/>
      <c r="BXY177" s="93"/>
      <c r="BXZ177" s="93"/>
      <c r="BYA177" s="93"/>
      <c r="BYB177" s="93"/>
      <c r="BYC177" s="93"/>
      <c r="BYD177" s="93"/>
      <c r="BYE177" s="93"/>
      <c r="BYF177" s="93"/>
      <c r="BYG177" s="93"/>
      <c r="BYH177" s="93"/>
      <c r="BYI177" s="93"/>
      <c r="BYJ177" s="93"/>
      <c r="BYK177" s="93"/>
      <c r="BYL177" s="93"/>
      <c r="BYM177" s="93"/>
      <c r="BYN177" s="93"/>
      <c r="BYO177" s="93"/>
      <c r="BYP177" s="93"/>
      <c r="BYQ177" s="93"/>
      <c r="BYR177" s="93"/>
      <c r="BYS177" s="93"/>
      <c r="BYT177" s="93"/>
      <c r="BYU177" s="93"/>
      <c r="BYV177" s="93"/>
      <c r="BYW177" s="93"/>
      <c r="BYX177" s="93"/>
      <c r="BYY177" s="93"/>
      <c r="BYZ177" s="93"/>
      <c r="BZA177" s="93"/>
      <c r="BZB177" s="93"/>
      <c r="BZC177" s="93"/>
      <c r="BZD177" s="93"/>
      <c r="BZE177" s="93"/>
      <c r="BZF177" s="93"/>
      <c r="BZG177" s="93"/>
      <c r="BZH177" s="93"/>
      <c r="BZI177" s="93"/>
      <c r="BZJ177" s="93"/>
      <c r="BZK177" s="93"/>
      <c r="BZL177" s="93"/>
      <c r="BZM177" s="93"/>
      <c r="BZN177" s="93"/>
      <c r="BZO177" s="93"/>
      <c r="BZP177" s="93"/>
      <c r="BZQ177" s="93"/>
      <c r="BZR177" s="93"/>
      <c r="BZS177" s="93"/>
      <c r="BZT177" s="93"/>
      <c r="BZU177" s="93"/>
      <c r="BZV177" s="93"/>
      <c r="BZW177" s="93"/>
      <c r="BZX177" s="93"/>
      <c r="BZY177" s="93"/>
      <c r="BZZ177" s="93"/>
      <c r="CAA177" s="93"/>
      <c r="CAB177" s="93"/>
      <c r="CAC177" s="93"/>
      <c r="CAD177" s="93"/>
      <c r="CAE177" s="93"/>
      <c r="CAF177" s="93"/>
      <c r="CAG177" s="93"/>
      <c r="CAH177" s="93"/>
      <c r="CAI177" s="93"/>
      <c r="CAJ177" s="93"/>
      <c r="CAK177" s="93"/>
      <c r="CAL177" s="93"/>
      <c r="CAM177" s="93"/>
      <c r="CAN177" s="93"/>
      <c r="CAO177" s="93"/>
      <c r="CAP177" s="93"/>
      <c r="CAQ177" s="93"/>
      <c r="CAR177" s="93"/>
      <c r="CAS177" s="93"/>
      <c r="CAT177" s="93"/>
      <c r="CAU177" s="93"/>
      <c r="CAV177" s="93"/>
      <c r="CAW177" s="93"/>
      <c r="CAX177" s="93"/>
      <c r="CAY177" s="93"/>
      <c r="CAZ177" s="93"/>
      <c r="CBA177" s="93"/>
      <c r="CBB177" s="93"/>
      <c r="CBC177" s="93"/>
      <c r="CBD177" s="93"/>
      <c r="CBE177" s="93"/>
      <c r="CBF177" s="93"/>
      <c r="CBG177" s="93"/>
      <c r="CBH177" s="93"/>
      <c r="CBI177" s="93"/>
      <c r="CBJ177" s="93"/>
      <c r="CBK177" s="93"/>
      <c r="CBL177" s="93"/>
      <c r="CBM177" s="93"/>
      <c r="CBN177" s="93"/>
      <c r="CBO177" s="93"/>
      <c r="CBP177" s="93"/>
      <c r="CBQ177" s="93"/>
      <c r="CBR177" s="93"/>
      <c r="CBS177" s="93"/>
      <c r="CBT177" s="93"/>
      <c r="CBU177" s="93"/>
      <c r="CBV177" s="93"/>
      <c r="CBW177" s="93"/>
      <c r="CBX177" s="93"/>
      <c r="CBY177" s="93"/>
      <c r="CBZ177" s="93"/>
      <c r="CCA177" s="93"/>
      <c r="CCB177" s="93"/>
      <c r="CCC177" s="93"/>
      <c r="CCD177" s="93"/>
      <c r="CCE177" s="93"/>
      <c r="CCF177" s="93"/>
      <c r="CCG177" s="93"/>
      <c r="CCH177" s="93"/>
      <c r="CCI177" s="93"/>
      <c r="CCJ177" s="93"/>
      <c r="CCK177" s="93"/>
      <c r="CCL177" s="93"/>
      <c r="CCM177" s="93"/>
      <c r="CCN177" s="93"/>
      <c r="CCO177" s="93"/>
      <c r="CCP177" s="93"/>
      <c r="CCQ177" s="93"/>
      <c r="CCR177" s="93"/>
      <c r="CCS177" s="93"/>
      <c r="CCT177" s="93"/>
      <c r="CCU177" s="93"/>
      <c r="CCV177" s="93"/>
      <c r="CCW177" s="93"/>
      <c r="CCX177" s="93"/>
      <c r="CCY177" s="93"/>
      <c r="CCZ177" s="93"/>
      <c r="CDA177" s="93"/>
      <c r="CDB177" s="93"/>
      <c r="CDC177" s="93"/>
      <c r="CDD177" s="93"/>
      <c r="CDE177" s="93"/>
      <c r="CDF177" s="93"/>
      <c r="CDG177" s="93"/>
      <c r="CDH177" s="93"/>
      <c r="CDI177" s="93"/>
      <c r="CDJ177" s="93"/>
      <c r="CDK177" s="93"/>
      <c r="CDL177" s="93"/>
      <c r="CDM177" s="93"/>
      <c r="CDN177" s="93"/>
      <c r="CDO177" s="93"/>
      <c r="CDP177" s="93"/>
      <c r="CDQ177" s="93"/>
      <c r="CDR177" s="93"/>
      <c r="CDS177" s="93"/>
      <c r="CDT177" s="93"/>
      <c r="CDU177" s="93"/>
      <c r="CDV177" s="93"/>
      <c r="CDW177" s="93"/>
      <c r="CDX177" s="93"/>
      <c r="CDY177" s="93"/>
      <c r="CDZ177" s="93"/>
      <c r="CEA177" s="93"/>
      <c r="CEB177" s="93"/>
      <c r="CEC177" s="93"/>
      <c r="CED177" s="93"/>
      <c r="CEE177" s="93"/>
      <c r="CEF177" s="93"/>
      <c r="CEG177" s="93"/>
      <c r="CEH177" s="93"/>
      <c r="CEI177" s="93"/>
      <c r="CEJ177" s="93"/>
      <c r="CEK177" s="93"/>
      <c r="CEL177" s="93"/>
      <c r="CEM177" s="93"/>
      <c r="CEN177" s="93"/>
      <c r="CEO177" s="93"/>
      <c r="CEP177" s="93"/>
      <c r="CEQ177" s="93"/>
      <c r="CER177" s="93"/>
      <c r="CES177" s="93"/>
      <c r="CET177" s="93"/>
      <c r="CEU177" s="93"/>
      <c r="CEV177" s="93"/>
      <c r="CEW177" s="93"/>
      <c r="CEX177" s="93"/>
      <c r="CEY177" s="93"/>
      <c r="CEZ177" s="93"/>
      <c r="CFA177" s="93"/>
      <c r="CFB177" s="93"/>
      <c r="CFC177" s="93"/>
      <c r="CFD177" s="93"/>
      <c r="CFE177" s="93"/>
      <c r="CFF177" s="93"/>
      <c r="CFG177" s="93"/>
      <c r="CFH177" s="93"/>
      <c r="CFI177" s="93"/>
      <c r="CFJ177" s="93"/>
      <c r="CFK177" s="93"/>
      <c r="CFL177" s="93"/>
      <c r="CFM177" s="93"/>
      <c r="CFN177" s="93"/>
      <c r="CFO177" s="93"/>
      <c r="CFP177" s="93"/>
      <c r="CFQ177" s="93"/>
      <c r="CFR177" s="93"/>
      <c r="CFS177" s="93"/>
      <c r="CFT177" s="93"/>
      <c r="CFU177" s="93"/>
      <c r="CFV177" s="93"/>
      <c r="CFW177" s="93"/>
      <c r="CFX177" s="93"/>
      <c r="CFY177" s="93"/>
      <c r="CFZ177" s="93"/>
      <c r="CGA177" s="93"/>
      <c r="CGB177" s="93"/>
      <c r="CGC177" s="93"/>
      <c r="CGD177" s="93"/>
      <c r="CGE177" s="93"/>
      <c r="CGF177" s="93"/>
      <c r="CGG177" s="93"/>
      <c r="CGH177" s="93"/>
      <c r="CGI177" s="93"/>
      <c r="CGJ177" s="93"/>
      <c r="CGK177" s="93"/>
      <c r="CGL177" s="93"/>
      <c r="CGM177" s="93"/>
      <c r="CGN177" s="93"/>
      <c r="CGO177" s="93"/>
      <c r="CGP177" s="93"/>
      <c r="CGQ177" s="93"/>
      <c r="CGR177" s="93"/>
      <c r="CGS177" s="93"/>
      <c r="CGT177" s="93"/>
      <c r="CGU177" s="93"/>
      <c r="CGV177" s="93"/>
      <c r="CGW177" s="93"/>
      <c r="CGX177" s="93"/>
      <c r="CGY177" s="93"/>
      <c r="CGZ177" s="93"/>
      <c r="CHA177" s="93"/>
      <c r="CHB177" s="93"/>
      <c r="CHC177" s="93"/>
      <c r="CHD177" s="93"/>
      <c r="CHE177" s="93"/>
      <c r="CHF177" s="93"/>
      <c r="CHG177" s="93"/>
      <c r="CHH177" s="93"/>
      <c r="CHI177" s="93"/>
      <c r="CHJ177" s="93"/>
      <c r="CHK177" s="93"/>
      <c r="CHL177" s="93"/>
      <c r="CHM177" s="93"/>
      <c r="CHN177" s="93"/>
      <c r="CHO177" s="93"/>
      <c r="CHP177" s="93"/>
      <c r="CHQ177" s="93"/>
      <c r="CHR177" s="93"/>
      <c r="CHS177" s="93"/>
      <c r="CHT177" s="93"/>
      <c r="CHU177" s="93"/>
      <c r="CHV177" s="93"/>
      <c r="CHW177" s="93"/>
      <c r="CHX177" s="93"/>
      <c r="CHY177" s="93"/>
      <c r="CHZ177" s="93"/>
      <c r="CIA177" s="93"/>
      <c r="CIB177" s="93"/>
      <c r="CIC177" s="93"/>
      <c r="CID177" s="93"/>
      <c r="CIE177" s="93"/>
      <c r="CIF177" s="93"/>
      <c r="CIG177" s="93"/>
      <c r="CIH177" s="93"/>
      <c r="CII177" s="93"/>
      <c r="CIJ177" s="93"/>
      <c r="CIK177" s="93"/>
      <c r="CIL177" s="93"/>
      <c r="CIM177" s="93"/>
      <c r="CIN177" s="93"/>
      <c r="CIO177" s="93"/>
      <c r="CIP177" s="93"/>
      <c r="CIQ177" s="93"/>
      <c r="CIR177" s="93"/>
      <c r="CIS177" s="93"/>
      <c r="CIT177" s="93"/>
      <c r="CIU177" s="93"/>
      <c r="CIV177" s="93"/>
      <c r="CIW177" s="93"/>
      <c r="CIX177" s="93"/>
      <c r="CIY177" s="93"/>
      <c r="CIZ177" s="93"/>
      <c r="CJA177" s="93"/>
      <c r="CJB177" s="93"/>
      <c r="CJC177" s="93"/>
      <c r="CJD177" s="93"/>
      <c r="CJE177" s="93"/>
      <c r="CJF177" s="93"/>
      <c r="CJG177" s="93"/>
      <c r="CJH177" s="93"/>
      <c r="CJI177" s="93"/>
      <c r="CJJ177" s="93"/>
      <c r="CJK177" s="93"/>
      <c r="CJL177" s="93"/>
      <c r="CJM177" s="93"/>
      <c r="CJN177" s="93"/>
      <c r="CJO177" s="93"/>
      <c r="CJP177" s="93"/>
      <c r="CJQ177" s="93"/>
      <c r="CJR177" s="93"/>
      <c r="CJS177" s="93"/>
      <c r="CJT177" s="93"/>
      <c r="CJU177" s="93"/>
      <c r="CJV177" s="93"/>
      <c r="CJW177" s="93"/>
      <c r="CJX177" s="93"/>
      <c r="CJY177" s="93"/>
      <c r="CJZ177" s="93"/>
      <c r="CKA177" s="93"/>
      <c r="CKB177" s="93"/>
      <c r="CKC177" s="93"/>
      <c r="CKD177" s="93"/>
      <c r="CKE177" s="93"/>
      <c r="CKF177" s="93"/>
      <c r="CKG177" s="93"/>
      <c r="CKH177" s="93"/>
      <c r="CKI177" s="93"/>
      <c r="CKJ177" s="93"/>
      <c r="CKK177" s="93"/>
      <c r="CKL177" s="93"/>
      <c r="CKM177" s="93"/>
      <c r="CKN177" s="93"/>
      <c r="CKO177" s="93"/>
      <c r="CKP177" s="93"/>
      <c r="CKQ177" s="93"/>
      <c r="CKR177" s="93"/>
      <c r="CKS177" s="93"/>
      <c r="CKT177" s="93"/>
      <c r="CKU177" s="93"/>
      <c r="CKV177" s="93"/>
      <c r="CKW177" s="93"/>
      <c r="CKX177" s="93"/>
      <c r="CKY177" s="93"/>
      <c r="CKZ177" s="93"/>
      <c r="CLA177" s="93"/>
      <c r="CLB177" s="93"/>
      <c r="CLC177" s="93"/>
      <c r="CLD177" s="93"/>
      <c r="CLE177" s="93"/>
      <c r="CLF177" s="93"/>
      <c r="CLG177" s="93"/>
      <c r="CLH177" s="93"/>
      <c r="CLI177" s="93"/>
      <c r="CLJ177" s="93"/>
      <c r="CLK177" s="93"/>
      <c r="CLL177" s="93"/>
      <c r="CLM177" s="93"/>
      <c r="CLN177" s="93"/>
      <c r="CLO177" s="93"/>
      <c r="CLP177" s="93"/>
      <c r="CLQ177" s="93"/>
      <c r="CLR177" s="93"/>
      <c r="CLS177" s="93"/>
      <c r="CLT177" s="93"/>
      <c r="CLU177" s="93"/>
      <c r="CLV177" s="93"/>
      <c r="CLW177" s="93"/>
      <c r="CLX177" s="93"/>
      <c r="CLY177" s="93"/>
      <c r="CLZ177" s="93"/>
      <c r="CMA177" s="93"/>
      <c r="CMB177" s="93"/>
      <c r="CMC177" s="93"/>
      <c r="CMD177" s="93"/>
      <c r="CME177" s="93"/>
      <c r="CMF177" s="93"/>
      <c r="CMG177" s="93"/>
      <c r="CMH177" s="93"/>
      <c r="CMI177" s="93"/>
      <c r="CMJ177" s="93"/>
      <c r="CMK177" s="93"/>
      <c r="CML177" s="93"/>
      <c r="CMM177" s="93"/>
      <c r="CMN177" s="93"/>
      <c r="CMO177" s="93"/>
      <c r="CMP177" s="93"/>
      <c r="CMQ177" s="93"/>
      <c r="CMR177" s="93"/>
      <c r="CMS177" s="93"/>
      <c r="CMT177" s="93"/>
      <c r="CMU177" s="93"/>
      <c r="CMV177" s="93"/>
      <c r="CMW177" s="93"/>
      <c r="CMX177" s="93"/>
      <c r="CMY177" s="93"/>
      <c r="CMZ177" s="93"/>
      <c r="CNA177" s="93"/>
      <c r="CNB177" s="93"/>
      <c r="CNC177" s="93"/>
      <c r="CND177" s="93"/>
      <c r="CNE177" s="93"/>
      <c r="CNF177" s="93"/>
      <c r="CNG177" s="93"/>
      <c r="CNH177" s="93"/>
      <c r="CNI177" s="93"/>
      <c r="CNJ177" s="93"/>
      <c r="CNK177" s="93"/>
      <c r="CNL177" s="93"/>
      <c r="CNM177" s="93"/>
      <c r="CNN177" s="93"/>
      <c r="CNO177" s="93"/>
      <c r="CNP177" s="93"/>
      <c r="CNQ177" s="93"/>
      <c r="CNR177" s="93"/>
      <c r="CNS177" s="93"/>
      <c r="CNT177" s="93"/>
      <c r="CNU177" s="93"/>
      <c r="CNV177" s="93"/>
      <c r="CNW177" s="93"/>
      <c r="CNX177" s="93"/>
      <c r="CNY177" s="93"/>
      <c r="CNZ177" s="93"/>
      <c r="COA177" s="93"/>
      <c r="COB177" s="93"/>
      <c r="COC177" s="93"/>
      <c r="COD177" s="93"/>
      <c r="COE177" s="93"/>
      <c r="COF177" s="93"/>
      <c r="COG177" s="93"/>
      <c r="COH177" s="93"/>
      <c r="COI177" s="93"/>
      <c r="COJ177" s="93"/>
      <c r="COK177" s="93"/>
      <c r="COL177" s="93"/>
      <c r="COM177" s="93"/>
      <c r="CON177" s="93"/>
      <c r="COO177" s="93"/>
      <c r="COP177" s="93"/>
      <c r="COQ177" s="93"/>
      <c r="COR177" s="93"/>
      <c r="COS177" s="93"/>
      <c r="COT177" s="93"/>
      <c r="COU177" s="93"/>
      <c r="COV177" s="93"/>
      <c r="COW177" s="93"/>
      <c r="COX177" s="93"/>
      <c r="COY177" s="93"/>
      <c r="COZ177" s="93"/>
      <c r="CPA177" s="93"/>
      <c r="CPB177" s="93"/>
      <c r="CPC177" s="93"/>
      <c r="CPD177" s="93"/>
      <c r="CPE177" s="93"/>
      <c r="CPF177" s="93"/>
      <c r="CPG177" s="93"/>
      <c r="CPH177" s="93"/>
      <c r="CPI177" s="93"/>
      <c r="CPJ177" s="93"/>
      <c r="CPK177" s="93"/>
      <c r="CPL177" s="93"/>
      <c r="CPM177" s="93"/>
      <c r="CPN177" s="93"/>
      <c r="CPO177" s="93"/>
      <c r="CPP177" s="93"/>
      <c r="CPQ177" s="93"/>
      <c r="CPR177" s="93"/>
      <c r="CPS177" s="93"/>
      <c r="CPT177" s="93"/>
      <c r="CPU177" s="93"/>
      <c r="CPV177" s="93"/>
      <c r="CPW177" s="93"/>
      <c r="CPX177" s="93"/>
      <c r="CPY177" s="93"/>
      <c r="CPZ177" s="93"/>
      <c r="CQA177" s="93"/>
      <c r="CQB177" s="93"/>
      <c r="CQC177" s="93"/>
      <c r="CQD177" s="93"/>
      <c r="CQE177" s="93"/>
      <c r="CQF177" s="93"/>
      <c r="CQG177" s="93"/>
      <c r="CQH177" s="93"/>
      <c r="CQI177" s="93"/>
      <c r="CQJ177" s="93"/>
      <c r="CQK177" s="93"/>
      <c r="CQL177" s="93"/>
      <c r="CQM177" s="93"/>
      <c r="CQN177" s="93"/>
      <c r="CQO177" s="93"/>
      <c r="CQP177" s="93"/>
      <c r="CQQ177" s="93"/>
      <c r="CQR177" s="93"/>
      <c r="CQS177" s="93"/>
      <c r="CQT177" s="93"/>
      <c r="CQU177" s="93"/>
      <c r="CQV177" s="93"/>
      <c r="CQW177" s="93"/>
      <c r="CQX177" s="93"/>
      <c r="CQY177" s="93"/>
      <c r="CQZ177" s="93"/>
      <c r="CRA177" s="93"/>
      <c r="CRB177" s="93"/>
      <c r="CRC177" s="93"/>
      <c r="CRD177" s="93"/>
      <c r="CRE177" s="93"/>
      <c r="CRF177" s="93"/>
      <c r="CRG177" s="93"/>
      <c r="CRH177" s="93"/>
      <c r="CRI177" s="93"/>
      <c r="CRJ177" s="93"/>
      <c r="CRK177" s="93"/>
      <c r="CRL177" s="93"/>
      <c r="CRM177" s="93"/>
      <c r="CRN177" s="93"/>
      <c r="CRO177" s="93"/>
      <c r="CRP177" s="93"/>
      <c r="CRQ177" s="93"/>
      <c r="CRR177" s="93"/>
      <c r="CRS177" s="93"/>
      <c r="CRT177" s="93"/>
      <c r="CRU177" s="93"/>
      <c r="CRV177" s="93"/>
      <c r="CRW177" s="93"/>
      <c r="CRX177" s="93"/>
      <c r="CRY177" s="93"/>
      <c r="CRZ177" s="93"/>
      <c r="CSA177" s="93"/>
      <c r="CSB177" s="93"/>
      <c r="CSC177" s="93"/>
      <c r="CSD177" s="93"/>
      <c r="CSE177" s="93"/>
      <c r="CSF177" s="93"/>
      <c r="CSG177" s="93"/>
      <c r="CSH177" s="93"/>
      <c r="CSI177" s="93"/>
      <c r="CSJ177" s="93"/>
      <c r="CSK177" s="93"/>
      <c r="CSL177" s="93"/>
      <c r="CSM177" s="93"/>
      <c r="CSN177" s="93"/>
      <c r="CSO177" s="93"/>
      <c r="CSP177" s="93"/>
      <c r="CSQ177" s="93"/>
      <c r="CSR177" s="93"/>
      <c r="CSS177" s="93"/>
      <c r="CST177" s="93"/>
      <c r="CSU177" s="93"/>
      <c r="CSV177" s="93"/>
      <c r="CSW177" s="93"/>
      <c r="CSX177" s="93"/>
      <c r="CSY177" s="93"/>
      <c r="CSZ177" s="93"/>
      <c r="CTA177" s="93"/>
      <c r="CTB177" s="93"/>
      <c r="CTC177" s="93"/>
      <c r="CTD177" s="93"/>
      <c r="CTE177" s="93"/>
      <c r="CTF177" s="93"/>
      <c r="CTG177" s="93"/>
      <c r="CTH177" s="93"/>
      <c r="CTI177" s="93"/>
      <c r="CTJ177" s="93"/>
      <c r="CTK177" s="93"/>
      <c r="CTL177" s="93"/>
      <c r="CTM177" s="93"/>
      <c r="CTN177" s="93"/>
      <c r="CTO177" s="93"/>
      <c r="CTP177" s="93"/>
      <c r="CTQ177" s="93"/>
      <c r="CTR177" s="93"/>
      <c r="CTS177" s="93"/>
      <c r="CTT177" s="93"/>
      <c r="CTU177" s="93"/>
      <c r="CTV177" s="93"/>
      <c r="CTW177" s="93"/>
      <c r="CTX177" s="93"/>
      <c r="CTY177" s="93"/>
      <c r="CTZ177" s="93"/>
      <c r="CUA177" s="93"/>
      <c r="CUB177" s="93"/>
      <c r="CUC177" s="93"/>
      <c r="CUD177" s="93"/>
      <c r="CUE177" s="93"/>
      <c r="CUF177" s="93"/>
      <c r="CUG177" s="93"/>
      <c r="CUH177" s="93"/>
      <c r="CUI177" s="93"/>
      <c r="CUJ177" s="93"/>
      <c r="CUK177" s="93"/>
      <c r="CUL177" s="93"/>
      <c r="CUM177" s="93"/>
      <c r="CUN177" s="93"/>
      <c r="CUO177" s="93"/>
      <c r="CUP177" s="93"/>
      <c r="CUQ177" s="93"/>
      <c r="CUR177" s="93"/>
      <c r="CUS177" s="93"/>
      <c r="CUT177" s="93"/>
      <c r="CUU177" s="93"/>
      <c r="CUV177" s="93"/>
      <c r="CUW177" s="93"/>
      <c r="CUX177" s="93"/>
      <c r="CUY177" s="93"/>
      <c r="CUZ177" s="93"/>
      <c r="CVA177" s="93"/>
      <c r="CVB177" s="93"/>
      <c r="CVC177" s="93"/>
      <c r="CVD177" s="93"/>
      <c r="CVE177" s="93"/>
      <c r="CVF177" s="93"/>
      <c r="CVG177" s="93"/>
      <c r="CVH177" s="93"/>
      <c r="CVI177" s="93"/>
      <c r="CVJ177" s="93"/>
      <c r="CVK177" s="93"/>
      <c r="CVL177" s="93"/>
      <c r="CVM177" s="93"/>
      <c r="CVN177" s="93"/>
      <c r="CVO177" s="93"/>
      <c r="CVP177" s="93"/>
      <c r="CVQ177" s="93"/>
      <c r="CVR177" s="93"/>
      <c r="CVS177" s="93"/>
      <c r="CVT177" s="93"/>
      <c r="CVU177" s="93"/>
      <c r="CVV177" s="93"/>
      <c r="CVW177" s="93"/>
      <c r="CVX177" s="93"/>
      <c r="CVY177" s="93"/>
      <c r="CVZ177" s="93"/>
      <c r="CWA177" s="93"/>
      <c r="CWB177" s="93"/>
      <c r="CWC177" s="93"/>
      <c r="CWD177" s="93"/>
      <c r="CWE177" s="93"/>
      <c r="CWF177" s="93"/>
      <c r="CWG177" s="93"/>
      <c r="CWH177" s="93"/>
      <c r="CWI177" s="93"/>
      <c r="CWJ177" s="93"/>
      <c r="CWK177" s="93"/>
      <c r="CWL177" s="93"/>
      <c r="CWM177" s="93"/>
      <c r="CWN177" s="93"/>
      <c r="CWO177" s="93"/>
      <c r="CWP177" s="93"/>
      <c r="CWQ177" s="93"/>
      <c r="CWR177" s="93"/>
      <c r="CWS177" s="93"/>
      <c r="CWT177" s="93"/>
      <c r="CWU177" s="93"/>
      <c r="CWV177" s="93"/>
      <c r="CWW177" s="93"/>
      <c r="CWX177" s="93"/>
      <c r="CWY177" s="93"/>
      <c r="CWZ177" s="93"/>
      <c r="CXA177" s="93"/>
      <c r="CXB177" s="93"/>
      <c r="CXC177" s="93"/>
      <c r="CXD177" s="93"/>
      <c r="CXE177" s="93"/>
      <c r="CXF177" s="93"/>
      <c r="CXG177" s="93"/>
      <c r="CXH177" s="93"/>
      <c r="CXI177" s="93"/>
      <c r="CXJ177" s="93"/>
      <c r="CXK177" s="93"/>
      <c r="CXL177" s="93"/>
      <c r="CXM177" s="93"/>
      <c r="CXN177" s="93"/>
      <c r="CXO177" s="93"/>
      <c r="CXP177" s="93"/>
      <c r="CXQ177" s="93"/>
      <c r="CXR177" s="93"/>
      <c r="CXS177" s="93"/>
      <c r="CXT177" s="93"/>
      <c r="CXU177" s="93"/>
      <c r="CXV177" s="93"/>
      <c r="CXW177" s="93"/>
      <c r="CXX177" s="93"/>
      <c r="CXY177" s="93"/>
      <c r="CXZ177" s="93"/>
      <c r="CYA177" s="93"/>
      <c r="CYB177" s="93"/>
      <c r="CYC177" s="93"/>
      <c r="CYD177" s="93"/>
      <c r="CYE177" s="93"/>
      <c r="CYF177" s="93"/>
      <c r="CYG177" s="93"/>
      <c r="CYH177" s="93"/>
      <c r="CYI177" s="93"/>
      <c r="CYJ177" s="93"/>
      <c r="CYK177" s="93"/>
      <c r="CYL177" s="93"/>
      <c r="CYM177" s="93"/>
      <c r="CYN177" s="93"/>
      <c r="CYO177" s="93"/>
      <c r="CYP177" s="93"/>
      <c r="CYQ177" s="93"/>
      <c r="CYR177" s="93"/>
      <c r="CYS177" s="93"/>
      <c r="CYT177" s="93"/>
      <c r="CYU177" s="93"/>
      <c r="CYV177" s="93"/>
      <c r="CYW177" s="93"/>
      <c r="CYX177" s="93"/>
      <c r="CYY177" s="93"/>
      <c r="CYZ177" s="93"/>
      <c r="CZA177" s="93"/>
      <c r="CZB177" s="93"/>
      <c r="CZC177" s="93"/>
      <c r="CZD177" s="93"/>
      <c r="CZE177" s="93"/>
      <c r="CZF177" s="93"/>
      <c r="CZG177" s="93"/>
      <c r="CZH177" s="93"/>
      <c r="CZI177" s="93"/>
      <c r="CZJ177" s="93"/>
      <c r="CZK177" s="93"/>
      <c r="CZL177" s="93"/>
      <c r="CZM177" s="93"/>
      <c r="CZN177" s="93"/>
      <c r="CZO177" s="93"/>
      <c r="CZP177" s="93"/>
      <c r="CZQ177" s="93"/>
      <c r="CZR177" s="93"/>
      <c r="CZS177" s="93"/>
      <c r="CZT177" s="93"/>
      <c r="CZU177" s="93"/>
      <c r="CZV177" s="93"/>
      <c r="CZW177" s="93"/>
      <c r="CZX177" s="93"/>
      <c r="CZY177" s="93"/>
      <c r="CZZ177" s="93"/>
      <c r="DAA177" s="93"/>
      <c r="DAB177" s="93"/>
      <c r="DAC177" s="93"/>
      <c r="DAD177" s="93"/>
      <c r="DAE177" s="93"/>
      <c r="DAF177" s="93"/>
      <c r="DAG177" s="93"/>
      <c r="DAH177" s="93"/>
      <c r="DAI177" s="93"/>
      <c r="DAJ177" s="93"/>
      <c r="DAK177" s="93"/>
      <c r="DAL177" s="93"/>
      <c r="DAM177" s="93"/>
      <c r="DAN177" s="93"/>
      <c r="DAO177" s="93"/>
      <c r="DAP177" s="93"/>
      <c r="DAQ177" s="93"/>
      <c r="DAR177" s="93"/>
      <c r="DAS177" s="93"/>
      <c r="DAT177" s="93"/>
      <c r="DAU177" s="93"/>
      <c r="DAV177" s="93"/>
      <c r="DAW177" s="93"/>
      <c r="DAX177" s="93"/>
      <c r="DAY177" s="93"/>
      <c r="DAZ177" s="93"/>
      <c r="DBA177" s="93"/>
      <c r="DBB177" s="93"/>
      <c r="DBC177" s="93"/>
      <c r="DBD177" s="93"/>
      <c r="DBE177" s="93"/>
      <c r="DBF177" s="93"/>
      <c r="DBG177" s="93"/>
      <c r="DBH177" s="93"/>
      <c r="DBI177" s="93"/>
      <c r="DBJ177" s="93"/>
      <c r="DBK177" s="93"/>
      <c r="DBL177" s="93"/>
      <c r="DBM177" s="93"/>
      <c r="DBN177" s="93"/>
      <c r="DBO177" s="93"/>
      <c r="DBP177" s="93"/>
      <c r="DBQ177" s="93"/>
      <c r="DBR177" s="93"/>
      <c r="DBS177" s="93"/>
      <c r="DBT177" s="93"/>
      <c r="DBU177" s="93"/>
      <c r="DBV177" s="93"/>
      <c r="DBW177" s="93"/>
      <c r="DBX177" s="93"/>
      <c r="DBY177" s="93"/>
      <c r="DBZ177" s="93"/>
      <c r="DCA177" s="93"/>
      <c r="DCB177" s="93"/>
      <c r="DCC177" s="93"/>
      <c r="DCD177" s="93"/>
      <c r="DCE177" s="93"/>
      <c r="DCF177" s="93"/>
      <c r="DCG177" s="93"/>
      <c r="DCH177" s="93"/>
      <c r="DCI177" s="93"/>
      <c r="DCJ177" s="93"/>
      <c r="DCK177" s="93"/>
      <c r="DCL177" s="93"/>
      <c r="DCM177" s="93"/>
      <c r="DCN177" s="93"/>
      <c r="DCO177" s="93"/>
      <c r="DCP177" s="93"/>
      <c r="DCQ177" s="93"/>
      <c r="DCR177" s="93"/>
      <c r="DCS177" s="93"/>
      <c r="DCT177" s="93"/>
      <c r="DCU177" s="93"/>
      <c r="DCV177" s="93"/>
      <c r="DCW177" s="93"/>
      <c r="DCX177" s="93"/>
      <c r="DCY177" s="93"/>
      <c r="DCZ177" s="93"/>
      <c r="DDA177" s="93"/>
      <c r="DDB177" s="93"/>
      <c r="DDC177" s="93"/>
      <c r="DDD177" s="93"/>
      <c r="DDE177" s="93"/>
      <c r="DDF177" s="93"/>
      <c r="DDG177" s="93"/>
      <c r="DDH177" s="93"/>
      <c r="DDI177" s="93"/>
      <c r="DDJ177" s="93"/>
      <c r="DDK177" s="93"/>
      <c r="DDL177" s="93"/>
      <c r="DDM177" s="93"/>
      <c r="DDN177" s="93"/>
      <c r="DDO177" s="93"/>
      <c r="DDP177" s="93"/>
      <c r="DDQ177" s="93"/>
      <c r="DDR177" s="93"/>
      <c r="DDS177" s="93"/>
      <c r="DDT177" s="93"/>
      <c r="DDU177" s="93"/>
      <c r="DDV177" s="93"/>
      <c r="DDW177" s="93"/>
      <c r="DDX177" s="93"/>
      <c r="DDY177" s="93"/>
      <c r="DDZ177" s="93"/>
      <c r="DEA177" s="93"/>
      <c r="DEB177" s="93"/>
      <c r="DEC177" s="93"/>
      <c r="DED177" s="93"/>
      <c r="DEE177" s="93"/>
      <c r="DEF177" s="93"/>
      <c r="DEG177" s="93"/>
      <c r="DEH177" s="93"/>
      <c r="DEI177" s="93"/>
      <c r="DEJ177" s="93"/>
      <c r="DEK177" s="93"/>
      <c r="DEL177" s="93"/>
      <c r="DEM177" s="93"/>
      <c r="DEN177" s="93"/>
      <c r="DEO177" s="93"/>
      <c r="DEP177" s="93"/>
      <c r="DEQ177" s="93"/>
      <c r="DER177" s="93"/>
      <c r="DES177" s="93"/>
      <c r="DET177" s="93"/>
      <c r="DEU177" s="93"/>
      <c r="DEV177" s="93"/>
      <c r="DEW177" s="93"/>
      <c r="DEX177" s="93"/>
      <c r="DEY177" s="93"/>
      <c r="DEZ177" s="93"/>
      <c r="DFA177" s="93"/>
      <c r="DFB177" s="93"/>
      <c r="DFC177" s="93"/>
      <c r="DFD177" s="93"/>
      <c r="DFE177" s="93"/>
      <c r="DFF177" s="93"/>
      <c r="DFG177" s="93"/>
      <c r="DFH177" s="93"/>
      <c r="DFI177" s="93"/>
      <c r="DFJ177" s="93"/>
      <c r="DFK177" s="93"/>
      <c r="DFL177" s="93"/>
      <c r="DFM177" s="93"/>
      <c r="DFN177" s="93"/>
      <c r="DFO177" s="93"/>
      <c r="DFP177" s="93"/>
      <c r="DFQ177" s="93"/>
      <c r="DFR177" s="93"/>
      <c r="DFS177" s="93"/>
      <c r="DFT177" s="93"/>
      <c r="DFU177" s="93"/>
      <c r="DFV177" s="93"/>
      <c r="DFW177" s="93"/>
      <c r="DFX177" s="93"/>
      <c r="DFY177" s="93"/>
      <c r="DFZ177" s="93"/>
      <c r="DGA177" s="93"/>
      <c r="DGB177" s="93"/>
      <c r="DGC177" s="93"/>
      <c r="DGD177" s="93"/>
      <c r="DGE177" s="93"/>
      <c r="DGF177" s="93"/>
      <c r="DGG177" s="93"/>
      <c r="DGH177" s="93"/>
      <c r="DGI177" s="93"/>
      <c r="DGJ177" s="93"/>
      <c r="DGK177" s="93"/>
      <c r="DGL177" s="93"/>
      <c r="DGM177" s="93"/>
      <c r="DGN177" s="93"/>
      <c r="DGO177" s="93"/>
      <c r="DGP177" s="93"/>
      <c r="DGQ177" s="93"/>
      <c r="DGR177" s="93"/>
      <c r="DGS177" s="93"/>
      <c r="DGT177" s="93"/>
      <c r="DGU177" s="93"/>
      <c r="DGV177" s="93"/>
      <c r="DGW177" s="93"/>
      <c r="DGX177" s="93"/>
      <c r="DGY177" s="93"/>
      <c r="DGZ177" s="93"/>
      <c r="DHA177" s="93"/>
      <c r="DHB177" s="93"/>
      <c r="DHC177" s="93"/>
      <c r="DHD177" s="93"/>
      <c r="DHE177" s="93"/>
      <c r="DHF177" s="93"/>
      <c r="DHG177" s="93"/>
      <c r="DHH177" s="93"/>
      <c r="DHI177" s="93"/>
      <c r="DHJ177" s="93"/>
      <c r="DHK177" s="93"/>
      <c r="DHL177" s="93"/>
      <c r="DHM177" s="93"/>
      <c r="DHN177" s="93"/>
      <c r="DHO177" s="93"/>
      <c r="DHP177" s="93"/>
      <c r="DHQ177" s="93"/>
    </row>
    <row r="178" spans="1:2929">
      <c r="B178" s="173"/>
      <c r="C178" s="127"/>
      <c r="D178" s="108"/>
      <c r="E178" s="663"/>
      <c r="H178" s="108"/>
      <c r="I178" s="109"/>
      <c r="L178" s="166"/>
    </row>
    <row r="179" spans="1:2929" s="170" customFormat="1">
      <c r="A179" s="198" t="s">
        <v>285</v>
      </c>
      <c r="B179" s="168" t="s">
        <v>1116</v>
      </c>
      <c r="C179" s="127"/>
      <c r="D179" s="108"/>
      <c r="E179" s="663"/>
      <c r="F179" s="105"/>
      <c r="G179" s="162"/>
      <c r="H179" s="108"/>
      <c r="I179" s="109"/>
      <c r="J179" s="105"/>
      <c r="K179" s="93"/>
      <c r="L179" s="166"/>
      <c r="M179" s="93"/>
      <c r="N179" s="93"/>
      <c r="O179" s="93"/>
      <c r="P179" s="93"/>
      <c r="Q179" s="93"/>
      <c r="R179" s="93"/>
      <c r="S179" s="93"/>
      <c r="T179" s="93"/>
      <c r="U179" s="93"/>
      <c r="V179" s="93"/>
      <c r="W179" s="93"/>
      <c r="X179" s="93"/>
      <c r="Y179" s="93"/>
      <c r="Z179" s="93"/>
      <c r="AA179" s="93"/>
      <c r="AB179" s="93"/>
      <c r="AC179" s="93"/>
      <c r="AD179" s="9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BA179" s="93"/>
      <c r="BB179" s="93"/>
      <c r="BC179" s="93"/>
      <c r="BD179" s="93"/>
      <c r="BE179" s="93"/>
      <c r="BF179" s="93"/>
      <c r="BG179" s="93"/>
      <c r="BH179" s="93"/>
      <c r="BI179" s="93"/>
      <c r="BJ179" s="93"/>
      <c r="BK179" s="93"/>
      <c r="BL179" s="93"/>
      <c r="BM179" s="93"/>
      <c r="BN179" s="93"/>
      <c r="BO179" s="93"/>
      <c r="BP179" s="93"/>
      <c r="BQ179" s="93"/>
      <c r="BR179" s="93"/>
      <c r="BS179" s="93"/>
      <c r="BT179" s="93"/>
      <c r="BU179" s="93"/>
      <c r="BV179" s="93"/>
      <c r="BW179" s="93"/>
      <c r="BX179" s="93"/>
      <c r="BY179" s="93"/>
      <c r="BZ179" s="93"/>
      <c r="CA179" s="93"/>
      <c r="CB179" s="93"/>
      <c r="CC179" s="93"/>
      <c r="CD179" s="93"/>
      <c r="CE179" s="93"/>
      <c r="CF179" s="93"/>
      <c r="CG179" s="93"/>
      <c r="CH179" s="93"/>
      <c r="CI179" s="93"/>
      <c r="CJ179" s="93"/>
      <c r="CK179" s="93"/>
      <c r="CL179" s="93"/>
      <c r="CM179" s="93"/>
      <c r="CN179" s="93"/>
      <c r="CO179" s="93"/>
      <c r="CP179" s="93"/>
      <c r="CQ179" s="93"/>
      <c r="CR179" s="93"/>
      <c r="CS179" s="93"/>
      <c r="CT179" s="93"/>
      <c r="CU179" s="93"/>
      <c r="CV179" s="93"/>
      <c r="CW179" s="93"/>
      <c r="CX179" s="93"/>
      <c r="CY179" s="93"/>
      <c r="CZ179" s="93"/>
      <c r="DA179" s="93"/>
      <c r="DB179" s="93"/>
      <c r="DC179" s="93"/>
      <c r="DD179" s="93"/>
      <c r="DE179" s="93"/>
      <c r="DF179" s="93"/>
      <c r="DG179" s="93"/>
      <c r="DH179" s="93"/>
      <c r="DI179" s="93"/>
      <c r="DJ179" s="93"/>
      <c r="DK179" s="93"/>
      <c r="DL179" s="93"/>
      <c r="DM179" s="93"/>
      <c r="DN179" s="93"/>
      <c r="DO179" s="93"/>
      <c r="DP179" s="93"/>
      <c r="DQ179" s="93"/>
      <c r="DR179" s="93"/>
      <c r="DS179" s="93"/>
      <c r="DT179" s="93"/>
      <c r="DU179" s="93"/>
      <c r="DV179" s="93"/>
      <c r="DW179" s="93"/>
      <c r="DX179" s="93"/>
      <c r="DY179" s="93"/>
      <c r="DZ179" s="93"/>
      <c r="EA179" s="93"/>
      <c r="EB179" s="93"/>
      <c r="EC179" s="93"/>
      <c r="ED179" s="93"/>
      <c r="EE179" s="93"/>
      <c r="EF179" s="93"/>
      <c r="EG179" s="93"/>
      <c r="EH179" s="93"/>
      <c r="EI179" s="93"/>
      <c r="EJ179" s="93"/>
      <c r="EK179" s="93"/>
      <c r="EL179" s="93"/>
      <c r="EM179" s="93"/>
      <c r="EN179" s="93"/>
      <c r="EO179" s="93"/>
      <c r="EP179" s="93"/>
      <c r="EQ179" s="93"/>
      <c r="ER179" s="93"/>
      <c r="ES179" s="93"/>
      <c r="ET179" s="93"/>
      <c r="EU179" s="93"/>
      <c r="EV179" s="93"/>
      <c r="EW179" s="93"/>
      <c r="EX179" s="93"/>
      <c r="EY179" s="93"/>
      <c r="EZ179" s="93"/>
      <c r="FA179" s="93"/>
      <c r="FB179" s="93"/>
      <c r="FC179" s="93"/>
      <c r="FD179" s="93"/>
      <c r="FE179" s="93"/>
      <c r="FF179" s="93"/>
      <c r="FG179" s="93"/>
      <c r="FH179" s="93"/>
      <c r="FI179" s="93"/>
      <c r="FJ179" s="93"/>
      <c r="FK179" s="93"/>
      <c r="FL179" s="93"/>
      <c r="FM179" s="93"/>
      <c r="FN179" s="93"/>
      <c r="FO179" s="93"/>
      <c r="FP179" s="93"/>
      <c r="FQ179" s="93"/>
      <c r="FR179" s="93"/>
      <c r="FS179" s="93"/>
      <c r="FT179" s="93"/>
      <c r="FU179" s="93"/>
      <c r="FV179" s="93"/>
      <c r="FW179" s="93"/>
      <c r="FX179" s="93"/>
      <c r="FY179" s="93"/>
      <c r="FZ179" s="93"/>
      <c r="GA179" s="93"/>
      <c r="GB179" s="93"/>
      <c r="GC179" s="93"/>
      <c r="GD179" s="93"/>
      <c r="GE179" s="93"/>
      <c r="GF179" s="93"/>
      <c r="GG179" s="93"/>
      <c r="GH179" s="93"/>
      <c r="GI179" s="93"/>
      <c r="GJ179" s="93"/>
      <c r="GK179" s="93"/>
      <c r="GL179" s="93"/>
      <c r="GM179" s="93"/>
      <c r="GN179" s="93"/>
      <c r="GO179" s="93"/>
      <c r="GP179" s="93"/>
      <c r="GQ179" s="93"/>
      <c r="GR179" s="93"/>
      <c r="GS179" s="93"/>
      <c r="GT179" s="93"/>
      <c r="GU179" s="93"/>
      <c r="GV179" s="93"/>
      <c r="GW179" s="93"/>
      <c r="GX179" s="93"/>
      <c r="GY179" s="93"/>
      <c r="GZ179" s="93"/>
      <c r="HA179" s="93"/>
      <c r="HB179" s="93"/>
      <c r="HC179" s="93"/>
      <c r="HD179" s="93"/>
      <c r="HE179" s="93"/>
      <c r="HF179" s="93"/>
      <c r="HG179" s="93"/>
      <c r="HH179" s="93"/>
      <c r="HI179" s="93"/>
      <c r="HJ179" s="93"/>
      <c r="HK179" s="93"/>
      <c r="HL179" s="93"/>
      <c r="HM179" s="93"/>
      <c r="HN179" s="93"/>
      <c r="HO179" s="93"/>
      <c r="HP179" s="93"/>
      <c r="HQ179" s="93"/>
      <c r="HR179" s="93"/>
      <c r="HS179" s="93"/>
      <c r="HT179" s="93"/>
      <c r="HU179" s="93"/>
      <c r="HV179" s="93"/>
      <c r="HW179" s="93"/>
      <c r="HX179" s="93"/>
      <c r="HY179" s="93"/>
      <c r="HZ179" s="93"/>
      <c r="IA179" s="93"/>
      <c r="IB179" s="93"/>
      <c r="IC179" s="93"/>
      <c r="ID179" s="93"/>
      <c r="IE179" s="93"/>
      <c r="IF179" s="93"/>
      <c r="IG179" s="93"/>
      <c r="IH179" s="93"/>
      <c r="II179" s="93"/>
      <c r="IJ179" s="93"/>
      <c r="IK179" s="93"/>
      <c r="IL179" s="93"/>
      <c r="IM179" s="93"/>
      <c r="IN179" s="93"/>
      <c r="IO179" s="93"/>
      <c r="IP179" s="93"/>
      <c r="IQ179" s="93"/>
      <c r="IR179" s="93"/>
      <c r="IS179" s="93"/>
      <c r="IT179" s="93"/>
      <c r="IU179" s="93"/>
      <c r="IV179" s="93"/>
      <c r="IW179" s="93"/>
      <c r="IX179" s="93"/>
      <c r="IY179" s="93"/>
      <c r="IZ179" s="93"/>
      <c r="JA179" s="93"/>
      <c r="JB179" s="93"/>
      <c r="JC179" s="93"/>
      <c r="JD179" s="93"/>
      <c r="JE179" s="93"/>
      <c r="JF179" s="93"/>
      <c r="JG179" s="93"/>
      <c r="JH179" s="93"/>
      <c r="JI179" s="93"/>
      <c r="JJ179" s="93"/>
      <c r="JK179" s="93"/>
      <c r="JL179" s="93"/>
      <c r="JM179" s="93"/>
      <c r="JN179" s="93"/>
      <c r="JO179" s="93"/>
      <c r="JP179" s="93"/>
      <c r="JQ179" s="93"/>
      <c r="JR179" s="93"/>
      <c r="JS179" s="93"/>
      <c r="JT179" s="93"/>
      <c r="JU179" s="93"/>
      <c r="JV179" s="93"/>
      <c r="JW179" s="93"/>
      <c r="JX179" s="93"/>
      <c r="JY179" s="93"/>
      <c r="JZ179" s="93"/>
      <c r="KA179" s="93"/>
      <c r="KB179" s="93"/>
      <c r="KC179" s="93"/>
      <c r="KD179" s="93"/>
      <c r="KE179" s="93"/>
      <c r="KF179" s="93"/>
      <c r="KG179" s="93"/>
      <c r="KH179" s="93"/>
      <c r="KI179" s="93"/>
      <c r="KJ179" s="93"/>
      <c r="KK179" s="93"/>
      <c r="KL179" s="93"/>
      <c r="KM179" s="93"/>
      <c r="KN179" s="93"/>
      <c r="KO179" s="93"/>
      <c r="KP179" s="93"/>
      <c r="KQ179" s="93"/>
      <c r="KR179" s="93"/>
      <c r="KS179" s="93"/>
      <c r="KT179" s="93"/>
      <c r="KU179" s="93"/>
      <c r="KV179" s="93"/>
      <c r="KW179" s="93"/>
      <c r="KX179" s="93"/>
      <c r="KY179" s="93"/>
      <c r="KZ179" s="93"/>
      <c r="LA179" s="93"/>
      <c r="LB179" s="93"/>
      <c r="LC179" s="93"/>
      <c r="LD179" s="93"/>
      <c r="LE179" s="93"/>
      <c r="LF179" s="93"/>
      <c r="LG179" s="93"/>
      <c r="LH179" s="93"/>
      <c r="LI179" s="93"/>
      <c r="LJ179" s="93"/>
      <c r="LK179" s="93"/>
      <c r="LL179" s="93"/>
      <c r="LM179" s="93"/>
      <c r="LN179" s="93"/>
      <c r="LO179" s="93"/>
      <c r="LP179" s="93"/>
      <c r="LQ179" s="93"/>
      <c r="LR179" s="93"/>
      <c r="LS179" s="93"/>
      <c r="LT179" s="93"/>
      <c r="LU179" s="93"/>
      <c r="LV179" s="93"/>
      <c r="LW179" s="93"/>
      <c r="LX179" s="93"/>
      <c r="LY179" s="93"/>
      <c r="LZ179" s="93"/>
      <c r="MA179" s="93"/>
      <c r="MB179" s="93"/>
      <c r="MC179" s="93"/>
      <c r="MD179" s="93"/>
      <c r="ME179" s="93"/>
      <c r="MF179" s="93"/>
      <c r="MG179" s="93"/>
      <c r="MH179" s="93"/>
      <c r="MI179" s="93"/>
      <c r="MJ179" s="93"/>
      <c r="MK179" s="93"/>
      <c r="ML179" s="93"/>
      <c r="MM179" s="93"/>
      <c r="MN179" s="93"/>
      <c r="MO179" s="93"/>
      <c r="MP179" s="93"/>
      <c r="MQ179" s="93"/>
      <c r="MR179" s="93"/>
      <c r="MS179" s="93"/>
      <c r="MT179" s="93"/>
      <c r="MU179" s="93"/>
      <c r="MV179" s="93"/>
      <c r="MW179" s="93"/>
      <c r="MX179" s="93"/>
      <c r="MY179" s="93"/>
      <c r="MZ179" s="93"/>
      <c r="NA179" s="93"/>
      <c r="NB179" s="93"/>
      <c r="NC179" s="93"/>
      <c r="ND179" s="93"/>
      <c r="NE179" s="93"/>
      <c r="NF179" s="93"/>
      <c r="NG179" s="93"/>
      <c r="NH179" s="93"/>
      <c r="NI179" s="93"/>
      <c r="NJ179" s="93"/>
      <c r="NK179" s="93"/>
      <c r="NL179" s="93"/>
      <c r="NM179" s="93"/>
      <c r="NN179" s="93"/>
      <c r="NO179" s="93"/>
      <c r="NP179" s="93"/>
      <c r="NQ179" s="93"/>
      <c r="NR179" s="93"/>
      <c r="NS179" s="93"/>
      <c r="NT179" s="93"/>
      <c r="NU179" s="93"/>
      <c r="NV179" s="93"/>
      <c r="NW179" s="93"/>
      <c r="NX179" s="93"/>
      <c r="NY179" s="93"/>
      <c r="NZ179" s="93"/>
      <c r="OA179" s="93"/>
      <c r="OB179" s="93"/>
      <c r="OC179" s="93"/>
      <c r="OD179" s="93"/>
      <c r="OE179" s="93"/>
      <c r="OF179" s="93"/>
      <c r="OG179" s="93"/>
      <c r="OH179" s="93"/>
      <c r="OI179" s="93"/>
      <c r="OJ179" s="93"/>
      <c r="OK179" s="93"/>
      <c r="OL179" s="93"/>
      <c r="OM179" s="93"/>
      <c r="ON179" s="93"/>
      <c r="OO179" s="93"/>
      <c r="OP179" s="93"/>
      <c r="OQ179" s="93"/>
      <c r="OR179" s="93"/>
      <c r="OS179" s="93"/>
      <c r="OT179" s="93"/>
      <c r="OU179" s="93"/>
      <c r="OV179" s="93"/>
      <c r="OW179" s="93"/>
      <c r="OX179" s="93"/>
      <c r="OY179" s="93"/>
      <c r="OZ179" s="93"/>
      <c r="PA179" s="93"/>
      <c r="PB179" s="93"/>
      <c r="PC179" s="93"/>
      <c r="PD179" s="93"/>
      <c r="PE179" s="93"/>
      <c r="PF179" s="93"/>
      <c r="PG179" s="93"/>
      <c r="PH179" s="93"/>
      <c r="PI179" s="93"/>
      <c r="PJ179" s="93"/>
      <c r="PK179" s="93"/>
      <c r="PL179" s="93"/>
      <c r="PM179" s="93"/>
      <c r="PN179" s="93"/>
      <c r="PO179" s="93"/>
      <c r="PP179" s="93"/>
      <c r="PQ179" s="93"/>
      <c r="PR179" s="93"/>
      <c r="PS179" s="93"/>
      <c r="PT179" s="93"/>
      <c r="PU179" s="93"/>
      <c r="PV179" s="93"/>
      <c r="PW179" s="93"/>
      <c r="PX179" s="93"/>
      <c r="PY179" s="93"/>
      <c r="PZ179" s="93"/>
      <c r="QA179" s="93"/>
      <c r="QB179" s="93"/>
      <c r="QC179" s="93"/>
      <c r="QD179" s="93"/>
      <c r="QE179" s="93"/>
      <c r="QF179" s="93"/>
      <c r="QG179" s="93"/>
      <c r="QH179" s="93"/>
      <c r="QI179" s="93"/>
      <c r="QJ179" s="93"/>
      <c r="QK179" s="93"/>
      <c r="QL179" s="93"/>
      <c r="QM179" s="93"/>
      <c r="QN179" s="93"/>
      <c r="QO179" s="93"/>
      <c r="QP179" s="93"/>
      <c r="QQ179" s="93"/>
      <c r="QR179" s="93"/>
      <c r="QS179" s="93"/>
      <c r="QT179" s="93"/>
      <c r="QU179" s="93"/>
      <c r="QV179" s="93"/>
      <c r="QW179" s="93"/>
      <c r="QX179" s="93"/>
      <c r="QY179" s="93"/>
      <c r="QZ179" s="93"/>
      <c r="RA179" s="93"/>
      <c r="RB179" s="93"/>
      <c r="RC179" s="93"/>
      <c r="RD179" s="93"/>
      <c r="RE179" s="93"/>
      <c r="RF179" s="93"/>
      <c r="RG179" s="93"/>
      <c r="RH179" s="93"/>
      <c r="RI179" s="93"/>
      <c r="RJ179" s="93"/>
      <c r="RK179" s="93"/>
      <c r="RL179" s="93"/>
      <c r="RM179" s="93"/>
      <c r="RN179" s="93"/>
      <c r="RO179" s="93"/>
      <c r="RP179" s="93"/>
      <c r="RQ179" s="93"/>
      <c r="RR179" s="93"/>
      <c r="RS179" s="93"/>
      <c r="RT179" s="93"/>
      <c r="RU179" s="93"/>
      <c r="RV179" s="93"/>
      <c r="RW179" s="93"/>
      <c r="RX179" s="93"/>
      <c r="RY179" s="93"/>
      <c r="RZ179" s="93"/>
      <c r="SA179" s="93"/>
      <c r="SB179" s="93"/>
      <c r="SC179" s="93"/>
      <c r="SD179" s="93"/>
      <c r="SE179" s="93"/>
      <c r="SF179" s="93"/>
      <c r="SG179" s="93"/>
      <c r="SH179" s="93"/>
      <c r="SI179" s="93"/>
      <c r="SJ179" s="93"/>
      <c r="SK179" s="93"/>
      <c r="SL179" s="93"/>
      <c r="SM179" s="93"/>
      <c r="SN179" s="93"/>
      <c r="SO179" s="93"/>
      <c r="SP179" s="93"/>
      <c r="SQ179" s="93"/>
      <c r="SR179" s="93"/>
      <c r="SS179" s="93"/>
      <c r="ST179" s="93"/>
      <c r="SU179" s="93"/>
      <c r="SV179" s="93"/>
      <c r="SW179" s="93"/>
      <c r="SX179" s="93"/>
      <c r="SY179" s="93"/>
      <c r="SZ179" s="93"/>
      <c r="TA179" s="93"/>
      <c r="TB179" s="93"/>
      <c r="TC179" s="93"/>
      <c r="TD179" s="93"/>
      <c r="TE179" s="93"/>
      <c r="TF179" s="93"/>
      <c r="TG179" s="93"/>
      <c r="TH179" s="93"/>
      <c r="TI179" s="93"/>
      <c r="TJ179" s="93"/>
      <c r="TK179" s="93"/>
      <c r="TL179" s="93"/>
      <c r="TM179" s="93"/>
      <c r="TN179" s="93"/>
      <c r="TO179" s="93"/>
      <c r="TP179" s="93"/>
      <c r="TQ179" s="93"/>
      <c r="TR179" s="93"/>
      <c r="TS179" s="93"/>
      <c r="TT179" s="93"/>
      <c r="TU179" s="93"/>
      <c r="TV179" s="93"/>
      <c r="TW179" s="93"/>
      <c r="TX179" s="93"/>
      <c r="TY179" s="93"/>
      <c r="TZ179" s="93"/>
      <c r="UA179" s="93"/>
      <c r="UB179" s="93"/>
      <c r="UC179" s="93"/>
      <c r="UD179" s="93"/>
      <c r="UE179" s="93"/>
      <c r="UF179" s="93"/>
      <c r="UG179" s="93"/>
      <c r="UH179" s="93"/>
      <c r="UI179" s="93"/>
      <c r="UJ179" s="93"/>
      <c r="UK179" s="93"/>
      <c r="UL179" s="93"/>
      <c r="UM179" s="93"/>
      <c r="UN179" s="93"/>
      <c r="UO179" s="93"/>
      <c r="UP179" s="93"/>
      <c r="UQ179" s="93"/>
      <c r="UR179" s="93"/>
      <c r="US179" s="93"/>
      <c r="UT179" s="93"/>
      <c r="UU179" s="93"/>
      <c r="UV179" s="93"/>
      <c r="UW179" s="93"/>
      <c r="UX179" s="93"/>
      <c r="UY179" s="93"/>
      <c r="UZ179" s="93"/>
      <c r="VA179" s="93"/>
      <c r="VB179" s="93"/>
      <c r="VC179" s="93"/>
      <c r="VD179" s="93"/>
      <c r="VE179" s="93"/>
      <c r="VF179" s="93"/>
      <c r="VG179" s="93"/>
      <c r="VH179" s="93"/>
      <c r="VI179" s="93"/>
      <c r="VJ179" s="93"/>
      <c r="VK179" s="93"/>
      <c r="VL179" s="93"/>
      <c r="VM179" s="93"/>
      <c r="VN179" s="93"/>
      <c r="VO179" s="93"/>
      <c r="VP179" s="93"/>
      <c r="VQ179" s="93"/>
      <c r="VR179" s="93"/>
      <c r="VS179" s="93"/>
      <c r="VT179" s="93"/>
      <c r="VU179" s="93"/>
      <c r="VV179" s="93"/>
      <c r="VW179" s="93"/>
      <c r="VX179" s="93"/>
      <c r="VY179" s="93"/>
      <c r="VZ179" s="93"/>
      <c r="WA179" s="93"/>
      <c r="WB179" s="93"/>
      <c r="WC179" s="93"/>
      <c r="WD179" s="93"/>
      <c r="WE179" s="93"/>
      <c r="WF179" s="93"/>
      <c r="WG179" s="93"/>
      <c r="WH179" s="93"/>
      <c r="WI179" s="93"/>
      <c r="WJ179" s="93"/>
      <c r="WK179" s="93"/>
      <c r="WL179" s="93"/>
      <c r="WM179" s="93"/>
      <c r="WN179" s="93"/>
      <c r="WO179" s="93"/>
      <c r="WP179" s="93"/>
      <c r="WQ179" s="93"/>
      <c r="WR179" s="93"/>
      <c r="WS179" s="93"/>
      <c r="WT179" s="93"/>
      <c r="WU179" s="93"/>
      <c r="WV179" s="93"/>
      <c r="WW179" s="93"/>
      <c r="WX179" s="93"/>
      <c r="WY179" s="93"/>
      <c r="WZ179" s="93"/>
      <c r="XA179" s="93"/>
      <c r="XB179" s="93"/>
      <c r="XC179" s="93"/>
      <c r="XD179" s="93"/>
      <c r="XE179" s="93"/>
      <c r="XF179" s="93"/>
      <c r="XG179" s="93"/>
      <c r="XH179" s="93"/>
      <c r="XI179" s="93"/>
      <c r="XJ179" s="93"/>
      <c r="XK179" s="93"/>
      <c r="XL179" s="93"/>
      <c r="XM179" s="93"/>
      <c r="XN179" s="93"/>
      <c r="XO179" s="93"/>
      <c r="XP179" s="93"/>
      <c r="XQ179" s="93"/>
      <c r="XR179" s="93"/>
      <c r="XS179" s="93"/>
      <c r="XT179" s="93"/>
      <c r="XU179" s="93"/>
      <c r="XV179" s="93"/>
      <c r="XW179" s="93"/>
      <c r="XX179" s="93"/>
      <c r="XY179" s="93"/>
      <c r="XZ179" s="93"/>
      <c r="YA179" s="93"/>
      <c r="YB179" s="93"/>
      <c r="YC179" s="93"/>
      <c r="YD179" s="93"/>
      <c r="YE179" s="93"/>
      <c r="YF179" s="93"/>
      <c r="YG179" s="93"/>
      <c r="YH179" s="93"/>
      <c r="YI179" s="93"/>
      <c r="YJ179" s="93"/>
      <c r="YK179" s="93"/>
      <c r="YL179" s="93"/>
      <c r="YM179" s="93"/>
      <c r="YN179" s="93"/>
      <c r="YO179" s="93"/>
      <c r="YP179" s="93"/>
      <c r="YQ179" s="93"/>
      <c r="YR179" s="93"/>
      <c r="YS179" s="93"/>
      <c r="YT179" s="93"/>
      <c r="YU179" s="93"/>
      <c r="YV179" s="93"/>
      <c r="YW179" s="93"/>
      <c r="YX179" s="93"/>
      <c r="YY179" s="93"/>
      <c r="YZ179" s="93"/>
      <c r="ZA179" s="93"/>
      <c r="ZB179" s="93"/>
      <c r="ZC179" s="93"/>
      <c r="ZD179" s="93"/>
      <c r="ZE179" s="93"/>
      <c r="ZF179" s="93"/>
      <c r="ZG179" s="93"/>
      <c r="ZH179" s="93"/>
      <c r="ZI179" s="93"/>
      <c r="ZJ179" s="93"/>
      <c r="ZK179" s="93"/>
      <c r="ZL179" s="93"/>
      <c r="ZM179" s="93"/>
      <c r="ZN179" s="93"/>
      <c r="ZO179" s="93"/>
      <c r="ZP179" s="93"/>
      <c r="ZQ179" s="93"/>
      <c r="ZR179" s="93"/>
      <c r="ZS179" s="93"/>
      <c r="ZT179" s="93"/>
      <c r="ZU179" s="93"/>
      <c r="ZV179" s="93"/>
      <c r="ZW179" s="93"/>
      <c r="ZX179" s="93"/>
      <c r="ZY179" s="93"/>
      <c r="ZZ179" s="93"/>
      <c r="AAA179" s="93"/>
      <c r="AAB179" s="93"/>
      <c r="AAC179" s="93"/>
      <c r="AAD179" s="93"/>
      <c r="AAE179" s="93"/>
      <c r="AAF179" s="93"/>
      <c r="AAG179" s="93"/>
      <c r="AAH179" s="93"/>
      <c r="AAI179" s="93"/>
      <c r="AAJ179" s="93"/>
      <c r="AAK179" s="93"/>
      <c r="AAL179" s="93"/>
      <c r="AAM179" s="93"/>
      <c r="AAN179" s="93"/>
      <c r="AAO179" s="93"/>
      <c r="AAP179" s="93"/>
      <c r="AAQ179" s="93"/>
      <c r="AAR179" s="93"/>
      <c r="AAS179" s="93"/>
      <c r="AAT179" s="93"/>
      <c r="AAU179" s="93"/>
      <c r="AAV179" s="93"/>
      <c r="AAW179" s="93"/>
      <c r="AAX179" s="93"/>
      <c r="AAY179" s="93"/>
      <c r="AAZ179" s="93"/>
      <c r="ABA179" s="93"/>
      <c r="ABB179" s="93"/>
      <c r="ABC179" s="93"/>
      <c r="ABD179" s="93"/>
      <c r="ABE179" s="93"/>
      <c r="ABF179" s="93"/>
      <c r="ABG179" s="93"/>
      <c r="ABH179" s="93"/>
      <c r="ABI179" s="93"/>
      <c r="ABJ179" s="93"/>
      <c r="ABK179" s="93"/>
      <c r="ABL179" s="93"/>
      <c r="ABM179" s="93"/>
      <c r="ABN179" s="93"/>
      <c r="ABO179" s="93"/>
      <c r="ABP179" s="93"/>
      <c r="ABQ179" s="93"/>
      <c r="ABR179" s="93"/>
      <c r="ABS179" s="93"/>
      <c r="ABT179" s="93"/>
      <c r="ABU179" s="93"/>
      <c r="ABV179" s="93"/>
      <c r="ABW179" s="93"/>
      <c r="ABX179" s="93"/>
      <c r="ABY179" s="93"/>
      <c r="ABZ179" s="93"/>
      <c r="ACA179" s="93"/>
      <c r="ACB179" s="93"/>
      <c r="ACC179" s="93"/>
      <c r="ACD179" s="93"/>
      <c r="ACE179" s="93"/>
      <c r="ACF179" s="93"/>
      <c r="ACG179" s="93"/>
      <c r="ACH179" s="93"/>
      <c r="ACI179" s="93"/>
      <c r="ACJ179" s="93"/>
      <c r="ACK179" s="93"/>
      <c r="ACL179" s="93"/>
      <c r="ACM179" s="93"/>
      <c r="ACN179" s="93"/>
      <c r="ACO179" s="93"/>
      <c r="ACP179" s="93"/>
      <c r="ACQ179" s="93"/>
      <c r="ACR179" s="93"/>
      <c r="ACS179" s="93"/>
      <c r="ACT179" s="93"/>
      <c r="ACU179" s="93"/>
      <c r="ACV179" s="93"/>
      <c r="ACW179" s="93"/>
      <c r="ACX179" s="93"/>
      <c r="ACY179" s="93"/>
      <c r="ACZ179" s="93"/>
      <c r="ADA179" s="93"/>
      <c r="ADB179" s="93"/>
      <c r="ADC179" s="93"/>
      <c r="ADD179" s="93"/>
      <c r="ADE179" s="93"/>
      <c r="ADF179" s="93"/>
      <c r="ADG179" s="93"/>
      <c r="ADH179" s="93"/>
      <c r="ADI179" s="93"/>
      <c r="ADJ179" s="93"/>
      <c r="ADK179" s="93"/>
      <c r="ADL179" s="93"/>
      <c r="ADM179" s="93"/>
      <c r="ADN179" s="93"/>
      <c r="ADO179" s="93"/>
      <c r="ADP179" s="93"/>
      <c r="ADQ179" s="93"/>
      <c r="ADR179" s="93"/>
      <c r="ADS179" s="93"/>
      <c r="ADT179" s="93"/>
      <c r="ADU179" s="93"/>
      <c r="ADV179" s="93"/>
      <c r="ADW179" s="93"/>
      <c r="ADX179" s="93"/>
      <c r="ADY179" s="93"/>
      <c r="ADZ179" s="93"/>
      <c r="AEA179" s="93"/>
      <c r="AEB179" s="93"/>
      <c r="AEC179" s="93"/>
      <c r="AED179" s="93"/>
      <c r="AEE179" s="93"/>
      <c r="AEF179" s="93"/>
      <c r="AEG179" s="93"/>
      <c r="AEH179" s="93"/>
      <c r="AEI179" s="93"/>
      <c r="AEJ179" s="93"/>
      <c r="AEK179" s="93"/>
      <c r="AEL179" s="93"/>
      <c r="AEM179" s="93"/>
      <c r="AEN179" s="93"/>
      <c r="AEO179" s="93"/>
      <c r="AEP179" s="93"/>
      <c r="AEQ179" s="93"/>
      <c r="AER179" s="93"/>
      <c r="AES179" s="93"/>
      <c r="AET179" s="93"/>
      <c r="AEU179" s="93"/>
      <c r="AEV179" s="93"/>
      <c r="AEW179" s="93"/>
      <c r="AEX179" s="93"/>
      <c r="AEY179" s="93"/>
      <c r="AEZ179" s="93"/>
      <c r="AFA179" s="93"/>
      <c r="AFB179" s="93"/>
      <c r="AFC179" s="93"/>
      <c r="AFD179" s="93"/>
      <c r="AFE179" s="93"/>
      <c r="AFF179" s="93"/>
      <c r="AFG179" s="93"/>
      <c r="AFH179" s="93"/>
      <c r="AFI179" s="93"/>
      <c r="AFJ179" s="93"/>
      <c r="AFK179" s="93"/>
      <c r="AFL179" s="93"/>
      <c r="AFM179" s="93"/>
      <c r="AFN179" s="93"/>
      <c r="AFO179" s="93"/>
      <c r="AFP179" s="93"/>
      <c r="AFQ179" s="93"/>
      <c r="AFR179" s="93"/>
      <c r="AFS179" s="93"/>
      <c r="AFT179" s="93"/>
      <c r="AFU179" s="93"/>
      <c r="AFV179" s="93"/>
      <c r="AFW179" s="93"/>
      <c r="AFX179" s="93"/>
      <c r="AFY179" s="93"/>
      <c r="AFZ179" s="93"/>
      <c r="AGA179" s="93"/>
      <c r="AGB179" s="93"/>
      <c r="AGC179" s="93"/>
      <c r="AGD179" s="93"/>
      <c r="AGE179" s="93"/>
      <c r="AGF179" s="93"/>
      <c r="AGG179" s="93"/>
      <c r="AGH179" s="93"/>
      <c r="AGI179" s="93"/>
      <c r="AGJ179" s="93"/>
      <c r="AGK179" s="93"/>
      <c r="AGL179" s="93"/>
      <c r="AGM179" s="93"/>
      <c r="AGN179" s="93"/>
      <c r="AGO179" s="93"/>
      <c r="AGP179" s="93"/>
      <c r="AGQ179" s="93"/>
      <c r="AGR179" s="93"/>
      <c r="AGS179" s="93"/>
      <c r="AGT179" s="93"/>
      <c r="AGU179" s="93"/>
      <c r="AGV179" s="93"/>
      <c r="AGW179" s="93"/>
      <c r="AGX179" s="93"/>
      <c r="AGY179" s="93"/>
      <c r="AGZ179" s="93"/>
      <c r="AHA179" s="93"/>
      <c r="AHB179" s="93"/>
      <c r="AHC179" s="93"/>
      <c r="AHD179" s="93"/>
      <c r="AHE179" s="93"/>
      <c r="AHF179" s="93"/>
      <c r="AHG179" s="93"/>
      <c r="AHH179" s="93"/>
      <c r="AHI179" s="93"/>
      <c r="AHJ179" s="93"/>
      <c r="AHK179" s="93"/>
      <c r="AHL179" s="93"/>
      <c r="AHM179" s="93"/>
      <c r="AHN179" s="93"/>
      <c r="AHO179" s="93"/>
      <c r="AHP179" s="93"/>
      <c r="AHQ179" s="93"/>
      <c r="AHR179" s="93"/>
      <c r="AHS179" s="93"/>
      <c r="AHT179" s="93"/>
      <c r="AHU179" s="93"/>
      <c r="AHV179" s="93"/>
      <c r="AHW179" s="93"/>
      <c r="AHX179" s="93"/>
      <c r="AHY179" s="93"/>
      <c r="AHZ179" s="93"/>
      <c r="AIA179" s="93"/>
      <c r="AIB179" s="93"/>
      <c r="AIC179" s="93"/>
      <c r="AID179" s="93"/>
      <c r="AIE179" s="93"/>
      <c r="AIF179" s="93"/>
      <c r="AIG179" s="93"/>
      <c r="AIH179" s="93"/>
      <c r="AII179" s="93"/>
      <c r="AIJ179" s="93"/>
      <c r="AIK179" s="93"/>
      <c r="AIL179" s="93"/>
      <c r="AIM179" s="93"/>
      <c r="AIN179" s="93"/>
      <c r="AIO179" s="93"/>
      <c r="AIP179" s="93"/>
      <c r="AIQ179" s="93"/>
      <c r="AIR179" s="93"/>
      <c r="AIS179" s="93"/>
      <c r="AIT179" s="93"/>
      <c r="AIU179" s="93"/>
      <c r="AIV179" s="93"/>
      <c r="AIW179" s="93"/>
      <c r="AIX179" s="93"/>
      <c r="AIY179" s="93"/>
      <c r="AIZ179" s="93"/>
      <c r="AJA179" s="93"/>
      <c r="AJB179" s="93"/>
      <c r="AJC179" s="93"/>
      <c r="AJD179" s="93"/>
      <c r="AJE179" s="93"/>
      <c r="AJF179" s="93"/>
      <c r="AJG179" s="93"/>
      <c r="AJH179" s="93"/>
      <c r="AJI179" s="93"/>
      <c r="AJJ179" s="93"/>
      <c r="AJK179" s="93"/>
      <c r="AJL179" s="93"/>
      <c r="AJM179" s="93"/>
      <c r="AJN179" s="93"/>
      <c r="AJO179" s="93"/>
      <c r="AJP179" s="93"/>
      <c r="AJQ179" s="93"/>
      <c r="AJR179" s="93"/>
      <c r="AJS179" s="93"/>
      <c r="AJT179" s="93"/>
      <c r="AJU179" s="93"/>
      <c r="AJV179" s="93"/>
      <c r="AJW179" s="93"/>
      <c r="AJX179" s="93"/>
      <c r="AJY179" s="93"/>
      <c r="AJZ179" s="93"/>
      <c r="AKA179" s="93"/>
      <c r="AKB179" s="93"/>
      <c r="AKC179" s="93"/>
      <c r="AKD179" s="93"/>
      <c r="AKE179" s="93"/>
      <c r="AKF179" s="93"/>
      <c r="AKG179" s="93"/>
      <c r="AKH179" s="93"/>
      <c r="AKI179" s="93"/>
      <c r="AKJ179" s="93"/>
      <c r="AKK179" s="93"/>
      <c r="AKL179" s="93"/>
      <c r="AKM179" s="93"/>
      <c r="AKN179" s="93"/>
      <c r="AKO179" s="93"/>
      <c r="AKP179" s="93"/>
      <c r="AKQ179" s="93"/>
      <c r="AKR179" s="93"/>
      <c r="AKS179" s="93"/>
      <c r="AKT179" s="93"/>
      <c r="AKU179" s="93"/>
      <c r="AKV179" s="93"/>
      <c r="AKW179" s="93"/>
      <c r="AKX179" s="93"/>
      <c r="AKY179" s="93"/>
      <c r="AKZ179" s="93"/>
      <c r="ALA179" s="93"/>
      <c r="ALB179" s="93"/>
      <c r="ALC179" s="93"/>
      <c r="ALD179" s="93"/>
      <c r="ALE179" s="93"/>
      <c r="ALF179" s="93"/>
      <c r="ALG179" s="93"/>
      <c r="ALH179" s="93"/>
      <c r="ALI179" s="93"/>
      <c r="ALJ179" s="93"/>
      <c r="ALK179" s="93"/>
      <c r="ALL179" s="93"/>
      <c r="ALM179" s="93"/>
      <c r="ALN179" s="93"/>
      <c r="ALO179" s="93"/>
      <c r="ALP179" s="93"/>
      <c r="ALQ179" s="93"/>
      <c r="ALR179" s="93"/>
      <c r="ALS179" s="93"/>
      <c r="ALT179" s="93"/>
      <c r="ALU179" s="93"/>
      <c r="ALV179" s="93"/>
      <c r="ALW179" s="93"/>
      <c r="ALX179" s="93"/>
      <c r="ALY179" s="93"/>
      <c r="ALZ179" s="93"/>
      <c r="AMA179" s="93"/>
      <c r="AMB179" s="93"/>
      <c r="AMC179" s="93"/>
      <c r="AMD179" s="93"/>
      <c r="AME179" s="93"/>
      <c r="AMF179" s="93"/>
      <c r="AMG179" s="93"/>
      <c r="AMH179" s="93"/>
      <c r="AMI179" s="93"/>
      <c r="AMJ179" s="93"/>
      <c r="AMK179" s="93"/>
      <c r="AML179" s="93"/>
      <c r="AMM179" s="93"/>
      <c r="AMN179" s="93"/>
      <c r="AMO179" s="93"/>
      <c r="AMP179" s="93"/>
      <c r="AMQ179" s="93"/>
      <c r="AMR179" s="93"/>
      <c r="AMS179" s="93"/>
      <c r="AMT179" s="93"/>
      <c r="AMU179" s="93"/>
      <c r="AMV179" s="93"/>
      <c r="AMW179" s="93"/>
      <c r="AMX179" s="93"/>
      <c r="AMY179" s="93"/>
      <c r="AMZ179" s="93"/>
      <c r="ANA179" s="93"/>
      <c r="ANB179" s="93"/>
      <c r="ANC179" s="93"/>
      <c r="AND179" s="93"/>
      <c r="ANE179" s="93"/>
      <c r="ANF179" s="93"/>
      <c r="ANG179" s="93"/>
      <c r="ANH179" s="93"/>
      <c r="ANI179" s="93"/>
      <c r="ANJ179" s="93"/>
      <c r="ANK179" s="93"/>
      <c r="ANL179" s="93"/>
      <c r="ANM179" s="93"/>
      <c r="ANN179" s="93"/>
      <c r="ANO179" s="93"/>
      <c r="ANP179" s="93"/>
      <c r="ANQ179" s="93"/>
      <c r="ANR179" s="93"/>
      <c r="ANS179" s="93"/>
      <c r="ANT179" s="93"/>
      <c r="ANU179" s="93"/>
      <c r="ANV179" s="93"/>
      <c r="ANW179" s="93"/>
      <c r="ANX179" s="93"/>
      <c r="ANY179" s="93"/>
      <c r="ANZ179" s="93"/>
      <c r="AOA179" s="93"/>
      <c r="AOB179" s="93"/>
      <c r="AOC179" s="93"/>
      <c r="AOD179" s="93"/>
      <c r="AOE179" s="93"/>
      <c r="AOF179" s="93"/>
      <c r="AOG179" s="93"/>
      <c r="AOH179" s="93"/>
      <c r="AOI179" s="93"/>
      <c r="AOJ179" s="93"/>
      <c r="AOK179" s="93"/>
      <c r="AOL179" s="93"/>
      <c r="AOM179" s="93"/>
      <c r="AON179" s="93"/>
      <c r="AOO179" s="93"/>
      <c r="AOP179" s="93"/>
      <c r="AOQ179" s="93"/>
      <c r="AOR179" s="93"/>
      <c r="AOS179" s="93"/>
      <c r="AOT179" s="93"/>
      <c r="AOU179" s="93"/>
      <c r="AOV179" s="93"/>
      <c r="AOW179" s="93"/>
      <c r="AOX179" s="93"/>
      <c r="AOY179" s="93"/>
      <c r="AOZ179" s="93"/>
      <c r="APA179" s="93"/>
      <c r="APB179" s="93"/>
      <c r="APC179" s="93"/>
      <c r="APD179" s="93"/>
      <c r="APE179" s="93"/>
      <c r="APF179" s="93"/>
      <c r="APG179" s="93"/>
      <c r="APH179" s="93"/>
      <c r="API179" s="93"/>
      <c r="APJ179" s="93"/>
      <c r="APK179" s="93"/>
      <c r="APL179" s="93"/>
      <c r="APM179" s="93"/>
      <c r="APN179" s="93"/>
      <c r="APO179" s="93"/>
      <c r="APP179" s="93"/>
      <c r="APQ179" s="93"/>
      <c r="APR179" s="93"/>
      <c r="APS179" s="93"/>
      <c r="APT179" s="93"/>
      <c r="APU179" s="93"/>
      <c r="APV179" s="93"/>
      <c r="APW179" s="93"/>
      <c r="APX179" s="93"/>
      <c r="APY179" s="93"/>
      <c r="APZ179" s="93"/>
      <c r="AQA179" s="93"/>
      <c r="AQB179" s="93"/>
      <c r="AQC179" s="93"/>
      <c r="AQD179" s="93"/>
      <c r="AQE179" s="93"/>
      <c r="AQF179" s="93"/>
      <c r="AQG179" s="93"/>
      <c r="AQH179" s="93"/>
      <c r="AQI179" s="93"/>
      <c r="AQJ179" s="93"/>
      <c r="AQK179" s="93"/>
      <c r="AQL179" s="93"/>
      <c r="AQM179" s="93"/>
      <c r="AQN179" s="93"/>
      <c r="AQO179" s="93"/>
      <c r="AQP179" s="93"/>
      <c r="AQQ179" s="93"/>
      <c r="AQR179" s="93"/>
      <c r="AQS179" s="93"/>
      <c r="AQT179" s="93"/>
      <c r="AQU179" s="93"/>
      <c r="AQV179" s="93"/>
      <c r="AQW179" s="93"/>
      <c r="AQX179" s="93"/>
      <c r="AQY179" s="93"/>
      <c r="AQZ179" s="93"/>
      <c r="ARA179" s="93"/>
      <c r="ARB179" s="93"/>
      <c r="ARC179" s="93"/>
      <c r="ARD179" s="93"/>
      <c r="ARE179" s="93"/>
      <c r="ARF179" s="93"/>
      <c r="ARG179" s="93"/>
      <c r="ARH179" s="93"/>
      <c r="ARI179" s="93"/>
      <c r="ARJ179" s="93"/>
      <c r="ARK179" s="93"/>
      <c r="ARL179" s="93"/>
      <c r="ARM179" s="93"/>
      <c r="ARN179" s="93"/>
      <c r="ARO179" s="93"/>
      <c r="ARP179" s="93"/>
      <c r="ARQ179" s="93"/>
      <c r="ARR179" s="93"/>
      <c r="ARS179" s="93"/>
      <c r="ART179" s="93"/>
      <c r="ARU179" s="93"/>
      <c r="ARV179" s="93"/>
      <c r="ARW179" s="93"/>
      <c r="ARX179" s="93"/>
      <c r="ARY179" s="93"/>
      <c r="ARZ179" s="93"/>
      <c r="ASA179" s="93"/>
      <c r="ASB179" s="93"/>
      <c r="ASC179" s="93"/>
      <c r="ASD179" s="93"/>
      <c r="ASE179" s="93"/>
      <c r="ASF179" s="93"/>
      <c r="ASG179" s="93"/>
      <c r="ASH179" s="93"/>
      <c r="ASI179" s="93"/>
      <c r="ASJ179" s="93"/>
      <c r="ASK179" s="93"/>
      <c r="ASL179" s="93"/>
      <c r="ASM179" s="93"/>
      <c r="ASN179" s="93"/>
      <c r="ASO179" s="93"/>
      <c r="ASP179" s="93"/>
      <c r="ASQ179" s="93"/>
      <c r="ASR179" s="93"/>
      <c r="ASS179" s="93"/>
      <c r="AST179" s="93"/>
      <c r="ASU179" s="93"/>
      <c r="ASV179" s="93"/>
      <c r="ASW179" s="93"/>
      <c r="ASX179" s="93"/>
      <c r="ASY179" s="93"/>
      <c r="ASZ179" s="93"/>
      <c r="ATA179" s="93"/>
      <c r="ATB179" s="93"/>
      <c r="ATC179" s="93"/>
      <c r="ATD179" s="93"/>
      <c r="ATE179" s="93"/>
      <c r="ATF179" s="93"/>
      <c r="ATG179" s="93"/>
      <c r="ATH179" s="93"/>
      <c r="ATI179" s="93"/>
      <c r="ATJ179" s="93"/>
      <c r="ATK179" s="93"/>
      <c r="ATL179" s="93"/>
      <c r="ATM179" s="93"/>
      <c r="ATN179" s="93"/>
      <c r="ATO179" s="93"/>
      <c r="ATP179" s="93"/>
      <c r="ATQ179" s="93"/>
      <c r="ATR179" s="93"/>
      <c r="ATS179" s="93"/>
      <c r="ATT179" s="93"/>
      <c r="ATU179" s="93"/>
      <c r="ATV179" s="93"/>
      <c r="ATW179" s="93"/>
      <c r="ATX179" s="93"/>
      <c r="ATY179" s="93"/>
      <c r="ATZ179" s="93"/>
      <c r="AUA179" s="93"/>
      <c r="AUB179" s="93"/>
      <c r="AUC179" s="93"/>
      <c r="AUD179" s="93"/>
      <c r="AUE179" s="93"/>
      <c r="AUF179" s="93"/>
      <c r="AUG179" s="93"/>
      <c r="AUH179" s="93"/>
      <c r="AUI179" s="93"/>
      <c r="AUJ179" s="93"/>
      <c r="AUK179" s="93"/>
      <c r="AUL179" s="93"/>
      <c r="AUM179" s="93"/>
      <c r="AUN179" s="93"/>
      <c r="AUO179" s="93"/>
      <c r="AUP179" s="93"/>
      <c r="AUQ179" s="93"/>
      <c r="AUR179" s="93"/>
      <c r="AUS179" s="93"/>
      <c r="AUT179" s="93"/>
      <c r="AUU179" s="93"/>
      <c r="AUV179" s="93"/>
      <c r="AUW179" s="93"/>
      <c r="AUX179" s="93"/>
      <c r="AUY179" s="93"/>
      <c r="AUZ179" s="93"/>
      <c r="AVA179" s="93"/>
      <c r="AVB179" s="93"/>
      <c r="AVC179" s="93"/>
      <c r="AVD179" s="93"/>
      <c r="AVE179" s="93"/>
      <c r="AVF179" s="93"/>
      <c r="AVG179" s="93"/>
      <c r="AVH179" s="93"/>
      <c r="AVI179" s="93"/>
      <c r="AVJ179" s="93"/>
      <c r="AVK179" s="93"/>
      <c r="AVL179" s="93"/>
      <c r="AVM179" s="93"/>
      <c r="AVN179" s="93"/>
      <c r="AVO179" s="93"/>
      <c r="AVP179" s="93"/>
      <c r="AVQ179" s="93"/>
      <c r="AVR179" s="93"/>
      <c r="AVS179" s="93"/>
      <c r="AVT179" s="93"/>
      <c r="AVU179" s="93"/>
      <c r="AVV179" s="93"/>
      <c r="AVW179" s="93"/>
      <c r="AVX179" s="93"/>
      <c r="AVY179" s="93"/>
      <c r="AVZ179" s="93"/>
      <c r="AWA179" s="93"/>
      <c r="AWB179" s="93"/>
      <c r="AWC179" s="93"/>
      <c r="AWD179" s="93"/>
      <c r="AWE179" s="93"/>
      <c r="AWF179" s="93"/>
      <c r="AWG179" s="93"/>
      <c r="AWH179" s="93"/>
      <c r="AWI179" s="93"/>
      <c r="AWJ179" s="93"/>
      <c r="AWK179" s="93"/>
      <c r="AWL179" s="93"/>
      <c r="AWM179" s="93"/>
      <c r="AWN179" s="93"/>
      <c r="AWO179" s="93"/>
      <c r="AWP179" s="93"/>
      <c r="AWQ179" s="93"/>
      <c r="AWR179" s="93"/>
      <c r="AWS179" s="93"/>
      <c r="AWT179" s="93"/>
      <c r="AWU179" s="93"/>
      <c r="AWV179" s="93"/>
      <c r="AWW179" s="93"/>
      <c r="AWX179" s="93"/>
      <c r="AWY179" s="93"/>
      <c r="AWZ179" s="93"/>
      <c r="AXA179" s="93"/>
      <c r="AXB179" s="93"/>
      <c r="AXC179" s="93"/>
      <c r="AXD179" s="93"/>
      <c r="AXE179" s="93"/>
      <c r="AXF179" s="93"/>
      <c r="AXG179" s="93"/>
      <c r="AXH179" s="93"/>
      <c r="AXI179" s="93"/>
      <c r="AXJ179" s="93"/>
      <c r="AXK179" s="93"/>
      <c r="AXL179" s="93"/>
      <c r="AXM179" s="93"/>
      <c r="AXN179" s="93"/>
      <c r="AXO179" s="93"/>
      <c r="AXP179" s="93"/>
      <c r="AXQ179" s="93"/>
      <c r="AXR179" s="93"/>
      <c r="AXS179" s="93"/>
      <c r="AXT179" s="93"/>
      <c r="AXU179" s="93"/>
      <c r="AXV179" s="93"/>
      <c r="AXW179" s="93"/>
      <c r="AXX179" s="93"/>
      <c r="AXY179" s="93"/>
      <c r="AXZ179" s="93"/>
      <c r="AYA179" s="93"/>
      <c r="AYB179" s="93"/>
      <c r="AYC179" s="93"/>
      <c r="AYD179" s="93"/>
      <c r="AYE179" s="93"/>
      <c r="AYF179" s="93"/>
      <c r="AYG179" s="93"/>
      <c r="AYH179" s="93"/>
      <c r="AYI179" s="93"/>
      <c r="AYJ179" s="93"/>
      <c r="AYK179" s="93"/>
      <c r="AYL179" s="93"/>
      <c r="AYM179" s="93"/>
      <c r="AYN179" s="93"/>
      <c r="AYO179" s="93"/>
      <c r="AYP179" s="93"/>
      <c r="AYQ179" s="93"/>
      <c r="AYR179" s="93"/>
      <c r="AYS179" s="93"/>
      <c r="AYT179" s="93"/>
      <c r="AYU179" s="93"/>
      <c r="AYV179" s="93"/>
      <c r="AYW179" s="93"/>
      <c r="AYX179" s="93"/>
      <c r="AYY179" s="93"/>
      <c r="AYZ179" s="93"/>
      <c r="AZA179" s="93"/>
      <c r="AZB179" s="93"/>
      <c r="AZC179" s="93"/>
      <c r="AZD179" s="93"/>
      <c r="AZE179" s="93"/>
      <c r="AZF179" s="93"/>
      <c r="AZG179" s="93"/>
      <c r="AZH179" s="93"/>
      <c r="AZI179" s="93"/>
      <c r="AZJ179" s="93"/>
      <c r="AZK179" s="93"/>
      <c r="AZL179" s="93"/>
      <c r="AZM179" s="93"/>
      <c r="AZN179" s="93"/>
      <c r="AZO179" s="93"/>
      <c r="AZP179" s="93"/>
      <c r="AZQ179" s="93"/>
      <c r="AZR179" s="93"/>
      <c r="AZS179" s="93"/>
      <c r="AZT179" s="93"/>
      <c r="AZU179" s="93"/>
      <c r="AZV179" s="93"/>
      <c r="AZW179" s="93"/>
      <c r="AZX179" s="93"/>
      <c r="AZY179" s="93"/>
      <c r="AZZ179" s="93"/>
      <c r="BAA179" s="93"/>
      <c r="BAB179" s="93"/>
      <c r="BAC179" s="93"/>
      <c r="BAD179" s="93"/>
      <c r="BAE179" s="93"/>
      <c r="BAF179" s="93"/>
      <c r="BAG179" s="93"/>
      <c r="BAH179" s="93"/>
      <c r="BAI179" s="93"/>
      <c r="BAJ179" s="93"/>
      <c r="BAK179" s="93"/>
      <c r="BAL179" s="93"/>
      <c r="BAM179" s="93"/>
      <c r="BAN179" s="93"/>
      <c r="BAO179" s="93"/>
      <c r="BAP179" s="93"/>
      <c r="BAQ179" s="93"/>
      <c r="BAR179" s="93"/>
      <c r="BAS179" s="93"/>
      <c r="BAT179" s="93"/>
      <c r="BAU179" s="93"/>
      <c r="BAV179" s="93"/>
      <c r="BAW179" s="93"/>
      <c r="BAX179" s="93"/>
      <c r="BAY179" s="93"/>
      <c r="BAZ179" s="93"/>
      <c r="BBA179" s="93"/>
      <c r="BBB179" s="93"/>
      <c r="BBC179" s="93"/>
      <c r="BBD179" s="93"/>
      <c r="BBE179" s="93"/>
      <c r="BBF179" s="93"/>
      <c r="BBG179" s="93"/>
      <c r="BBH179" s="93"/>
      <c r="BBI179" s="93"/>
      <c r="BBJ179" s="93"/>
      <c r="BBK179" s="93"/>
      <c r="BBL179" s="93"/>
      <c r="BBM179" s="93"/>
      <c r="BBN179" s="93"/>
      <c r="BBO179" s="93"/>
      <c r="BBP179" s="93"/>
      <c r="BBQ179" s="93"/>
      <c r="BBR179" s="93"/>
      <c r="BBS179" s="93"/>
      <c r="BBT179" s="93"/>
      <c r="BBU179" s="93"/>
      <c r="BBV179" s="93"/>
      <c r="BBW179" s="93"/>
      <c r="BBX179" s="93"/>
      <c r="BBY179" s="93"/>
      <c r="BBZ179" s="93"/>
      <c r="BCA179" s="93"/>
      <c r="BCB179" s="93"/>
      <c r="BCC179" s="93"/>
      <c r="BCD179" s="93"/>
      <c r="BCE179" s="93"/>
      <c r="BCF179" s="93"/>
      <c r="BCG179" s="93"/>
      <c r="BCH179" s="93"/>
      <c r="BCI179" s="93"/>
      <c r="BCJ179" s="93"/>
      <c r="BCK179" s="93"/>
      <c r="BCL179" s="93"/>
      <c r="BCM179" s="93"/>
      <c r="BCN179" s="93"/>
      <c r="BCO179" s="93"/>
      <c r="BCP179" s="93"/>
      <c r="BCQ179" s="93"/>
      <c r="BCR179" s="93"/>
      <c r="BCS179" s="93"/>
      <c r="BCT179" s="93"/>
      <c r="BCU179" s="93"/>
      <c r="BCV179" s="93"/>
      <c r="BCW179" s="93"/>
      <c r="BCX179" s="93"/>
      <c r="BCY179" s="93"/>
      <c r="BCZ179" s="93"/>
      <c r="BDA179" s="93"/>
      <c r="BDB179" s="93"/>
      <c r="BDC179" s="93"/>
      <c r="BDD179" s="93"/>
      <c r="BDE179" s="93"/>
      <c r="BDF179" s="93"/>
      <c r="BDG179" s="93"/>
      <c r="BDH179" s="93"/>
      <c r="BDI179" s="93"/>
      <c r="BDJ179" s="93"/>
      <c r="BDK179" s="93"/>
      <c r="BDL179" s="93"/>
      <c r="BDM179" s="93"/>
      <c r="BDN179" s="93"/>
      <c r="BDO179" s="93"/>
      <c r="BDP179" s="93"/>
      <c r="BDQ179" s="93"/>
      <c r="BDR179" s="93"/>
      <c r="BDS179" s="93"/>
      <c r="BDT179" s="93"/>
      <c r="BDU179" s="93"/>
      <c r="BDV179" s="93"/>
      <c r="BDW179" s="93"/>
      <c r="BDX179" s="93"/>
      <c r="BDY179" s="93"/>
      <c r="BDZ179" s="93"/>
      <c r="BEA179" s="93"/>
      <c r="BEB179" s="93"/>
      <c r="BEC179" s="93"/>
      <c r="BED179" s="93"/>
      <c r="BEE179" s="93"/>
      <c r="BEF179" s="93"/>
      <c r="BEG179" s="93"/>
      <c r="BEH179" s="93"/>
      <c r="BEI179" s="93"/>
      <c r="BEJ179" s="93"/>
      <c r="BEK179" s="93"/>
      <c r="BEL179" s="93"/>
      <c r="BEM179" s="93"/>
      <c r="BEN179" s="93"/>
      <c r="BEO179" s="93"/>
      <c r="BEP179" s="93"/>
      <c r="BEQ179" s="93"/>
      <c r="BER179" s="93"/>
      <c r="BES179" s="93"/>
      <c r="BET179" s="93"/>
      <c r="BEU179" s="93"/>
      <c r="BEV179" s="93"/>
      <c r="BEW179" s="93"/>
      <c r="BEX179" s="93"/>
      <c r="BEY179" s="93"/>
      <c r="BEZ179" s="93"/>
      <c r="BFA179" s="93"/>
      <c r="BFB179" s="93"/>
      <c r="BFC179" s="93"/>
      <c r="BFD179" s="93"/>
      <c r="BFE179" s="93"/>
      <c r="BFF179" s="93"/>
      <c r="BFG179" s="93"/>
      <c r="BFH179" s="93"/>
      <c r="BFI179" s="93"/>
      <c r="BFJ179" s="93"/>
      <c r="BFK179" s="93"/>
      <c r="BFL179" s="93"/>
      <c r="BFM179" s="93"/>
      <c r="BFN179" s="93"/>
      <c r="BFO179" s="93"/>
      <c r="BFP179" s="93"/>
      <c r="BFQ179" s="93"/>
      <c r="BFR179" s="93"/>
      <c r="BFS179" s="93"/>
      <c r="BFT179" s="93"/>
      <c r="BFU179" s="93"/>
      <c r="BFV179" s="93"/>
      <c r="BFW179" s="93"/>
      <c r="BFX179" s="93"/>
      <c r="BFY179" s="93"/>
      <c r="BFZ179" s="93"/>
      <c r="BGA179" s="93"/>
      <c r="BGB179" s="93"/>
      <c r="BGC179" s="93"/>
      <c r="BGD179" s="93"/>
      <c r="BGE179" s="93"/>
      <c r="BGF179" s="93"/>
      <c r="BGG179" s="93"/>
      <c r="BGH179" s="93"/>
      <c r="BGI179" s="93"/>
      <c r="BGJ179" s="93"/>
      <c r="BGK179" s="93"/>
      <c r="BGL179" s="93"/>
      <c r="BGM179" s="93"/>
      <c r="BGN179" s="93"/>
      <c r="BGO179" s="93"/>
      <c r="BGP179" s="93"/>
      <c r="BGQ179" s="93"/>
      <c r="BGR179" s="93"/>
      <c r="BGS179" s="93"/>
      <c r="BGT179" s="93"/>
      <c r="BGU179" s="93"/>
      <c r="BGV179" s="93"/>
      <c r="BGW179" s="93"/>
      <c r="BGX179" s="93"/>
      <c r="BGY179" s="93"/>
      <c r="BGZ179" s="93"/>
      <c r="BHA179" s="93"/>
      <c r="BHB179" s="93"/>
      <c r="BHC179" s="93"/>
      <c r="BHD179" s="93"/>
      <c r="BHE179" s="93"/>
      <c r="BHF179" s="93"/>
      <c r="BHG179" s="93"/>
      <c r="BHH179" s="93"/>
      <c r="BHI179" s="93"/>
      <c r="BHJ179" s="93"/>
      <c r="BHK179" s="93"/>
      <c r="BHL179" s="93"/>
      <c r="BHM179" s="93"/>
      <c r="BHN179" s="93"/>
      <c r="BHO179" s="93"/>
      <c r="BHP179" s="93"/>
      <c r="BHQ179" s="93"/>
      <c r="BHR179" s="93"/>
      <c r="BHS179" s="93"/>
      <c r="BHT179" s="93"/>
      <c r="BHU179" s="93"/>
      <c r="BHV179" s="93"/>
      <c r="BHW179" s="93"/>
      <c r="BHX179" s="93"/>
      <c r="BHY179" s="93"/>
      <c r="BHZ179" s="93"/>
      <c r="BIA179" s="93"/>
      <c r="BIB179" s="93"/>
      <c r="BIC179" s="93"/>
      <c r="BID179" s="93"/>
      <c r="BIE179" s="93"/>
      <c r="BIF179" s="93"/>
      <c r="BIG179" s="93"/>
      <c r="BIH179" s="93"/>
      <c r="BII179" s="93"/>
      <c r="BIJ179" s="93"/>
      <c r="BIK179" s="93"/>
      <c r="BIL179" s="93"/>
      <c r="BIM179" s="93"/>
      <c r="BIN179" s="93"/>
      <c r="BIO179" s="93"/>
      <c r="BIP179" s="93"/>
      <c r="BIQ179" s="93"/>
      <c r="BIR179" s="93"/>
      <c r="BIS179" s="93"/>
      <c r="BIT179" s="93"/>
      <c r="BIU179" s="93"/>
      <c r="BIV179" s="93"/>
      <c r="BIW179" s="93"/>
      <c r="BIX179" s="93"/>
      <c r="BIY179" s="93"/>
      <c r="BIZ179" s="93"/>
      <c r="BJA179" s="93"/>
      <c r="BJB179" s="93"/>
      <c r="BJC179" s="93"/>
      <c r="BJD179" s="93"/>
      <c r="BJE179" s="93"/>
      <c r="BJF179" s="93"/>
      <c r="BJG179" s="93"/>
      <c r="BJH179" s="93"/>
      <c r="BJI179" s="93"/>
      <c r="BJJ179" s="93"/>
      <c r="BJK179" s="93"/>
      <c r="BJL179" s="93"/>
      <c r="BJM179" s="93"/>
      <c r="BJN179" s="93"/>
      <c r="BJO179" s="93"/>
      <c r="BJP179" s="93"/>
      <c r="BJQ179" s="93"/>
      <c r="BJR179" s="93"/>
      <c r="BJS179" s="93"/>
      <c r="BJT179" s="93"/>
      <c r="BJU179" s="93"/>
      <c r="BJV179" s="93"/>
      <c r="BJW179" s="93"/>
      <c r="BJX179" s="93"/>
      <c r="BJY179" s="93"/>
      <c r="BJZ179" s="93"/>
      <c r="BKA179" s="93"/>
      <c r="BKB179" s="93"/>
      <c r="BKC179" s="93"/>
      <c r="BKD179" s="93"/>
      <c r="BKE179" s="93"/>
      <c r="BKF179" s="93"/>
      <c r="BKG179" s="93"/>
      <c r="BKH179" s="93"/>
      <c r="BKI179" s="93"/>
      <c r="BKJ179" s="93"/>
      <c r="BKK179" s="93"/>
      <c r="BKL179" s="93"/>
      <c r="BKM179" s="93"/>
      <c r="BKN179" s="93"/>
      <c r="BKO179" s="93"/>
      <c r="BKP179" s="93"/>
      <c r="BKQ179" s="93"/>
      <c r="BKR179" s="93"/>
      <c r="BKS179" s="93"/>
      <c r="BKT179" s="93"/>
      <c r="BKU179" s="93"/>
      <c r="BKV179" s="93"/>
      <c r="BKW179" s="93"/>
      <c r="BKX179" s="93"/>
      <c r="BKY179" s="93"/>
      <c r="BKZ179" s="93"/>
      <c r="BLA179" s="93"/>
      <c r="BLB179" s="93"/>
      <c r="BLC179" s="93"/>
      <c r="BLD179" s="93"/>
      <c r="BLE179" s="93"/>
      <c r="BLF179" s="93"/>
      <c r="BLG179" s="93"/>
      <c r="BLH179" s="93"/>
      <c r="BLI179" s="93"/>
      <c r="BLJ179" s="93"/>
      <c r="BLK179" s="93"/>
      <c r="BLL179" s="93"/>
      <c r="BLM179" s="93"/>
      <c r="BLN179" s="93"/>
      <c r="BLO179" s="93"/>
      <c r="BLP179" s="93"/>
      <c r="BLQ179" s="93"/>
      <c r="BLR179" s="93"/>
      <c r="BLS179" s="93"/>
      <c r="BLT179" s="93"/>
      <c r="BLU179" s="93"/>
      <c r="BLV179" s="93"/>
      <c r="BLW179" s="93"/>
      <c r="BLX179" s="93"/>
      <c r="BLY179" s="93"/>
      <c r="BLZ179" s="93"/>
      <c r="BMA179" s="93"/>
      <c r="BMB179" s="93"/>
      <c r="BMC179" s="93"/>
      <c r="BMD179" s="93"/>
      <c r="BME179" s="93"/>
      <c r="BMF179" s="93"/>
      <c r="BMG179" s="93"/>
      <c r="BMH179" s="93"/>
      <c r="BMI179" s="93"/>
      <c r="BMJ179" s="93"/>
      <c r="BMK179" s="93"/>
      <c r="BML179" s="93"/>
      <c r="BMM179" s="93"/>
      <c r="BMN179" s="93"/>
      <c r="BMO179" s="93"/>
      <c r="BMP179" s="93"/>
      <c r="BMQ179" s="93"/>
      <c r="BMR179" s="93"/>
      <c r="BMS179" s="93"/>
      <c r="BMT179" s="93"/>
      <c r="BMU179" s="93"/>
      <c r="BMV179" s="93"/>
      <c r="BMW179" s="93"/>
      <c r="BMX179" s="93"/>
      <c r="BMY179" s="93"/>
      <c r="BMZ179" s="93"/>
      <c r="BNA179" s="93"/>
      <c r="BNB179" s="93"/>
      <c r="BNC179" s="93"/>
      <c r="BND179" s="93"/>
      <c r="BNE179" s="93"/>
      <c r="BNF179" s="93"/>
      <c r="BNG179" s="93"/>
      <c r="BNH179" s="93"/>
      <c r="BNI179" s="93"/>
      <c r="BNJ179" s="93"/>
      <c r="BNK179" s="93"/>
      <c r="BNL179" s="93"/>
      <c r="BNM179" s="93"/>
      <c r="BNN179" s="93"/>
      <c r="BNO179" s="93"/>
      <c r="BNP179" s="93"/>
      <c r="BNQ179" s="93"/>
      <c r="BNR179" s="93"/>
      <c r="BNS179" s="93"/>
      <c r="BNT179" s="93"/>
      <c r="BNU179" s="93"/>
      <c r="BNV179" s="93"/>
      <c r="BNW179" s="93"/>
      <c r="BNX179" s="93"/>
      <c r="BNY179" s="93"/>
      <c r="BNZ179" s="93"/>
      <c r="BOA179" s="93"/>
      <c r="BOB179" s="93"/>
      <c r="BOC179" s="93"/>
      <c r="BOD179" s="93"/>
      <c r="BOE179" s="93"/>
      <c r="BOF179" s="93"/>
      <c r="BOG179" s="93"/>
      <c r="BOH179" s="93"/>
      <c r="BOI179" s="93"/>
      <c r="BOJ179" s="93"/>
      <c r="BOK179" s="93"/>
      <c r="BOL179" s="93"/>
      <c r="BOM179" s="93"/>
      <c r="BON179" s="93"/>
      <c r="BOO179" s="93"/>
      <c r="BOP179" s="93"/>
      <c r="BOQ179" s="93"/>
      <c r="BOR179" s="93"/>
      <c r="BOS179" s="93"/>
      <c r="BOT179" s="93"/>
      <c r="BOU179" s="93"/>
      <c r="BOV179" s="93"/>
      <c r="BOW179" s="93"/>
      <c r="BOX179" s="93"/>
      <c r="BOY179" s="93"/>
      <c r="BOZ179" s="93"/>
      <c r="BPA179" s="93"/>
      <c r="BPB179" s="93"/>
      <c r="BPC179" s="93"/>
      <c r="BPD179" s="93"/>
      <c r="BPE179" s="93"/>
      <c r="BPF179" s="93"/>
      <c r="BPG179" s="93"/>
      <c r="BPH179" s="93"/>
      <c r="BPI179" s="93"/>
      <c r="BPJ179" s="93"/>
      <c r="BPK179" s="93"/>
      <c r="BPL179" s="93"/>
      <c r="BPM179" s="93"/>
      <c r="BPN179" s="93"/>
      <c r="BPO179" s="93"/>
      <c r="BPP179" s="93"/>
      <c r="BPQ179" s="93"/>
      <c r="BPR179" s="93"/>
      <c r="BPS179" s="93"/>
      <c r="BPT179" s="93"/>
      <c r="BPU179" s="93"/>
      <c r="BPV179" s="93"/>
      <c r="BPW179" s="93"/>
      <c r="BPX179" s="93"/>
      <c r="BPY179" s="93"/>
      <c r="BPZ179" s="93"/>
      <c r="BQA179" s="93"/>
      <c r="BQB179" s="93"/>
      <c r="BQC179" s="93"/>
      <c r="BQD179" s="93"/>
      <c r="BQE179" s="93"/>
      <c r="BQF179" s="93"/>
      <c r="BQG179" s="93"/>
      <c r="BQH179" s="93"/>
      <c r="BQI179" s="93"/>
      <c r="BQJ179" s="93"/>
      <c r="BQK179" s="93"/>
      <c r="BQL179" s="93"/>
      <c r="BQM179" s="93"/>
      <c r="BQN179" s="93"/>
      <c r="BQO179" s="93"/>
      <c r="BQP179" s="93"/>
      <c r="BQQ179" s="93"/>
      <c r="BQR179" s="93"/>
      <c r="BQS179" s="93"/>
      <c r="BQT179" s="93"/>
      <c r="BQU179" s="93"/>
      <c r="BQV179" s="93"/>
      <c r="BQW179" s="93"/>
      <c r="BQX179" s="93"/>
      <c r="BQY179" s="93"/>
      <c r="BQZ179" s="93"/>
      <c r="BRA179" s="93"/>
      <c r="BRB179" s="93"/>
      <c r="BRC179" s="93"/>
      <c r="BRD179" s="93"/>
      <c r="BRE179" s="93"/>
      <c r="BRF179" s="93"/>
      <c r="BRG179" s="93"/>
      <c r="BRH179" s="93"/>
      <c r="BRI179" s="93"/>
      <c r="BRJ179" s="93"/>
      <c r="BRK179" s="93"/>
      <c r="BRL179" s="93"/>
      <c r="BRM179" s="93"/>
      <c r="BRN179" s="93"/>
      <c r="BRO179" s="93"/>
      <c r="BRP179" s="93"/>
      <c r="BRQ179" s="93"/>
      <c r="BRR179" s="93"/>
      <c r="BRS179" s="93"/>
      <c r="BRT179" s="93"/>
      <c r="BRU179" s="93"/>
      <c r="BRV179" s="93"/>
      <c r="BRW179" s="93"/>
      <c r="BRX179" s="93"/>
      <c r="BRY179" s="93"/>
      <c r="BRZ179" s="93"/>
      <c r="BSA179" s="93"/>
      <c r="BSB179" s="93"/>
      <c r="BSC179" s="93"/>
      <c r="BSD179" s="93"/>
      <c r="BSE179" s="93"/>
      <c r="BSF179" s="93"/>
      <c r="BSG179" s="93"/>
      <c r="BSH179" s="93"/>
      <c r="BSI179" s="93"/>
      <c r="BSJ179" s="93"/>
      <c r="BSK179" s="93"/>
      <c r="BSL179" s="93"/>
      <c r="BSM179" s="93"/>
      <c r="BSN179" s="93"/>
      <c r="BSO179" s="93"/>
      <c r="BSP179" s="93"/>
      <c r="BSQ179" s="93"/>
      <c r="BSR179" s="93"/>
      <c r="BSS179" s="93"/>
      <c r="BST179" s="93"/>
      <c r="BSU179" s="93"/>
      <c r="BSV179" s="93"/>
      <c r="BSW179" s="93"/>
      <c r="BSX179" s="93"/>
      <c r="BSY179" s="93"/>
      <c r="BSZ179" s="93"/>
      <c r="BTA179" s="93"/>
      <c r="BTB179" s="93"/>
      <c r="BTC179" s="93"/>
      <c r="BTD179" s="93"/>
      <c r="BTE179" s="93"/>
      <c r="BTF179" s="93"/>
      <c r="BTG179" s="93"/>
      <c r="BTH179" s="93"/>
      <c r="BTI179" s="93"/>
      <c r="BTJ179" s="93"/>
      <c r="BTK179" s="93"/>
      <c r="BTL179" s="93"/>
      <c r="BTM179" s="93"/>
      <c r="BTN179" s="93"/>
      <c r="BTO179" s="93"/>
      <c r="BTP179" s="93"/>
      <c r="BTQ179" s="93"/>
      <c r="BTR179" s="93"/>
      <c r="BTS179" s="93"/>
      <c r="BTT179" s="93"/>
      <c r="BTU179" s="93"/>
      <c r="BTV179" s="93"/>
      <c r="BTW179" s="93"/>
      <c r="BTX179" s="93"/>
      <c r="BTY179" s="93"/>
      <c r="BTZ179" s="93"/>
      <c r="BUA179" s="93"/>
      <c r="BUB179" s="93"/>
      <c r="BUC179" s="93"/>
      <c r="BUD179" s="93"/>
      <c r="BUE179" s="93"/>
      <c r="BUF179" s="93"/>
      <c r="BUG179" s="93"/>
      <c r="BUH179" s="93"/>
      <c r="BUI179" s="93"/>
      <c r="BUJ179" s="93"/>
      <c r="BUK179" s="93"/>
      <c r="BUL179" s="93"/>
      <c r="BUM179" s="93"/>
      <c r="BUN179" s="93"/>
      <c r="BUO179" s="93"/>
      <c r="BUP179" s="93"/>
      <c r="BUQ179" s="93"/>
      <c r="BUR179" s="93"/>
      <c r="BUS179" s="93"/>
      <c r="BUT179" s="93"/>
      <c r="BUU179" s="93"/>
      <c r="BUV179" s="93"/>
      <c r="BUW179" s="93"/>
      <c r="BUX179" s="93"/>
      <c r="BUY179" s="93"/>
      <c r="BUZ179" s="93"/>
      <c r="BVA179" s="93"/>
      <c r="BVB179" s="93"/>
      <c r="BVC179" s="93"/>
      <c r="BVD179" s="93"/>
      <c r="BVE179" s="93"/>
      <c r="BVF179" s="93"/>
      <c r="BVG179" s="93"/>
      <c r="BVH179" s="93"/>
      <c r="BVI179" s="93"/>
      <c r="BVJ179" s="93"/>
      <c r="BVK179" s="93"/>
      <c r="BVL179" s="93"/>
      <c r="BVM179" s="93"/>
      <c r="BVN179" s="93"/>
      <c r="BVO179" s="93"/>
      <c r="BVP179" s="93"/>
      <c r="BVQ179" s="93"/>
      <c r="BVR179" s="93"/>
      <c r="BVS179" s="93"/>
      <c r="BVT179" s="93"/>
      <c r="BVU179" s="93"/>
      <c r="BVV179" s="93"/>
      <c r="BVW179" s="93"/>
      <c r="BVX179" s="93"/>
      <c r="BVY179" s="93"/>
      <c r="BVZ179" s="93"/>
      <c r="BWA179" s="93"/>
      <c r="BWB179" s="93"/>
      <c r="BWC179" s="93"/>
      <c r="BWD179" s="93"/>
      <c r="BWE179" s="93"/>
      <c r="BWF179" s="93"/>
      <c r="BWG179" s="93"/>
      <c r="BWH179" s="93"/>
      <c r="BWI179" s="93"/>
      <c r="BWJ179" s="93"/>
      <c r="BWK179" s="93"/>
      <c r="BWL179" s="93"/>
      <c r="BWM179" s="93"/>
      <c r="BWN179" s="93"/>
      <c r="BWO179" s="93"/>
      <c r="BWP179" s="93"/>
      <c r="BWQ179" s="93"/>
      <c r="BWR179" s="93"/>
      <c r="BWS179" s="93"/>
      <c r="BWT179" s="93"/>
      <c r="BWU179" s="93"/>
      <c r="BWV179" s="93"/>
      <c r="BWW179" s="93"/>
      <c r="BWX179" s="93"/>
      <c r="BWY179" s="93"/>
      <c r="BWZ179" s="93"/>
      <c r="BXA179" s="93"/>
      <c r="BXB179" s="93"/>
      <c r="BXC179" s="93"/>
      <c r="BXD179" s="93"/>
      <c r="BXE179" s="93"/>
      <c r="BXF179" s="93"/>
      <c r="BXG179" s="93"/>
      <c r="BXH179" s="93"/>
      <c r="BXI179" s="93"/>
      <c r="BXJ179" s="93"/>
      <c r="BXK179" s="93"/>
      <c r="BXL179" s="93"/>
      <c r="BXM179" s="93"/>
      <c r="BXN179" s="93"/>
      <c r="BXO179" s="93"/>
      <c r="BXP179" s="93"/>
      <c r="BXQ179" s="93"/>
      <c r="BXR179" s="93"/>
      <c r="BXS179" s="93"/>
      <c r="BXT179" s="93"/>
      <c r="BXU179" s="93"/>
      <c r="BXV179" s="93"/>
      <c r="BXW179" s="93"/>
      <c r="BXX179" s="93"/>
      <c r="BXY179" s="93"/>
      <c r="BXZ179" s="93"/>
      <c r="BYA179" s="93"/>
      <c r="BYB179" s="93"/>
      <c r="BYC179" s="93"/>
      <c r="BYD179" s="93"/>
      <c r="BYE179" s="93"/>
      <c r="BYF179" s="93"/>
      <c r="BYG179" s="93"/>
      <c r="BYH179" s="93"/>
      <c r="BYI179" s="93"/>
      <c r="BYJ179" s="93"/>
      <c r="BYK179" s="93"/>
      <c r="BYL179" s="93"/>
      <c r="BYM179" s="93"/>
      <c r="BYN179" s="93"/>
      <c r="BYO179" s="93"/>
      <c r="BYP179" s="93"/>
      <c r="BYQ179" s="93"/>
      <c r="BYR179" s="93"/>
      <c r="BYS179" s="93"/>
      <c r="BYT179" s="93"/>
      <c r="BYU179" s="93"/>
      <c r="BYV179" s="93"/>
      <c r="BYW179" s="93"/>
      <c r="BYX179" s="93"/>
      <c r="BYY179" s="93"/>
      <c r="BYZ179" s="93"/>
      <c r="BZA179" s="93"/>
      <c r="BZB179" s="93"/>
      <c r="BZC179" s="93"/>
      <c r="BZD179" s="93"/>
      <c r="BZE179" s="93"/>
      <c r="BZF179" s="93"/>
      <c r="BZG179" s="93"/>
      <c r="BZH179" s="93"/>
      <c r="BZI179" s="93"/>
      <c r="BZJ179" s="93"/>
      <c r="BZK179" s="93"/>
      <c r="BZL179" s="93"/>
      <c r="BZM179" s="93"/>
      <c r="BZN179" s="93"/>
      <c r="BZO179" s="93"/>
      <c r="BZP179" s="93"/>
      <c r="BZQ179" s="93"/>
      <c r="BZR179" s="93"/>
      <c r="BZS179" s="93"/>
      <c r="BZT179" s="93"/>
      <c r="BZU179" s="93"/>
      <c r="BZV179" s="93"/>
      <c r="BZW179" s="93"/>
      <c r="BZX179" s="93"/>
      <c r="BZY179" s="93"/>
      <c r="BZZ179" s="93"/>
      <c r="CAA179" s="93"/>
      <c r="CAB179" s="93"/>
      <c r="CAC179" s="93"/>
      <c r="CAD179" s="93"/>
      <c r="CAE179" s="93"/>
      <c r="CAF179" s="93"/>
      <c r="CAG179" s="93"/>
      <c r="CAH179" s="93"/>
      <c r="CAI179" s="93"/>
      <c r="CAJ179" s="93"/>
      <c r="CAK179" s="93"/>
      <c r="CAL179" s="93"/>
      <c r="CAM179" s="93"/>
      <c r="CAN179" s="93"/>
      <c r="CAO179" s="93"/>
      <c r="CAP179" s="93"/>
      <c r="CAQ179" s="93"/>
      <c r="CAR179" s="93"/>
      <c r="CAS179" s="93"/>
      <c r="CAT179" s="93"/>
      <c r="CAU179" s="93"/>
      <c r="CAV179" s="93"/>
      <c r="CAW179" s="93"/>
      <c r="CAX179" s="93"/>
      <c r="CAY179" s="93"/>
      <c r="CAZ179" s="93"/>
      <c r="CBA179" s="93"/>
      <c r="CBB179" s="93"/>
      <c r="CBC179" s="93"/>
      <c r="CBD179" s="93"/>
      <c r="CBE179" s="93"/>
      <c r="CBF179" s="93"/>
      <c r="CBG179" s="93"/>
      <c r="CBH179" s="93"/>
      <c r="CBI179" s="93"/>
      <c r="CBJ179" s="93"/>
      <c r="CBK179" s="93"/>
      <c r="CBL179" s="93"/>
      <c r="CBM179" s="93"/>
      <c r="CBN179" s="93"/>
      <c r="CBO179" s="93"/>
      <c r="CBP179" s="93"/>
      <c r="CBQ179" s="93"/>
      <c r="CBR179" s="93"/>
      <c r="CBS179" s="93"/>
      <c r="CBT179" s="93"/>
      <c r="CBU179" s="93"/>
      <c r="CBV179" s="93"/>
      <c r="CBW179" s="93"/>
      <c r="CBX179" s="93"/>
      <c r="CBY179" s="93"/>
      <c r="CBZ179" s="93"/>
      <c r="CCA179" s="93"/>
      <c r="CCB179" s="93"/>
      <c r="CCC179" s="93"/>
      <c r="CCD179" s="93"/>
      <c r="CCE179" s="93"/>
      <c r="CCF179" s="93"/>
      <c r="CCG179" s="93"/>
      <c r="CCH179" s="93"/>
      <c r="CCI179" s="93"/>
      <c r="CCJ179" s="93"/>
      <c r="CCK179" s="93"/>
      <c r="CCL179" s="93"/>
      <c r="CCM179" s="93"/>
      <c r="CCN179" s="93"/>
      <c r="CCO179" s="93"/>
      <c r="CCP179" s="93"/>
      <c r="CCQ179" s="93"/>
      <c r="CCR179" s="93"/>
      <c r="CCS179" s="93"/>
      <c r="CCT179" s="93"/>
      <c r="CCU179" s="93"/>
      <c r="CCV179" s="93"/>
      <c r="CCW179" s="93"/>
      <c r="CCX179" s="93"/>
      <c r="CCY179" s="93"/>
      <c r="CCZ179" s="93"/>
      <c r="CDA179" s="93"/>
      <c r="CDB179" s="93"/>
      <c r="CDC179" s="93"/>
      <c r="CDD179" s="93"/>
      <c r="CDE179" s="93"/>
      <c r="CDF179" s="93"/>
      <c r="CDG179" s="93"/>
      <c r="CDH179" s="93"/>
      <c r="CDI179" s="93"/>
      <c r="CDJ179" s="93"/>
      <c r="CDK179" s="93"/>
      <c r="CDL179" s="93"/>
      <c r="CDM179" s="93"/>
      <c r="CDN179" s="93"/>
      <c r="CDO179" s="93"/>
      <c r="CDP179" s="93"/>
      <c r="CDQ179" s="93"/>
      <c r="CDR179" s="93"/>
      <c r="CDS179" s="93"/>
      <c r="CDT179" s="93"/>
      <c r="CDU179" s="93"/>
      <c r="CDV179" s="93"/>
      <c r="CDW179" s="93"/>
      <c r="CDX179" s="93"/>
      <c r="CDY179" s="93"/>
      <c r="CDZ179" s="93"/>
      <c r="CEA179" s="93"/>
      <c r="CEB179" s="93"/>
      <c r="CEC179" s="93"/>
      <c r="CED179" s="93"/>
      <c r="CEE179" s="93"/>
      <c r="CEF179" s="93"/>
      <c r="CEG179" s="93"/>
      <c r="CEH179" s="93"/>
      <c r="CEI179" s="93"/>
      <c r="CEJ179" s="93"/>
      <c r="CEK179" s="93"/>
      <c r="CEL179" s="93"/>
      <c r="CEM179" s="93"/>
      <c r="CEN179" s="93"/>
      <c r="CEO179" s="93"/>
      <c r="CEP179" s="93"/>
      <c r="CEQ179" s="93"/>
      <c r="CER179" s="93"/>
      <c r="CES179" s="93"/>
      <c r="CET179" s="93"/>
      <c r="CEU179" s="93"/>
      <c r="CEV179" s="93"/>
      <c r="CEW179" s="93"/>
      <c r="CEX179" s="93"/>
      <c r="CEY179" s="93"/>
      <c r="CEZ179" s="93"/>
      <c r="CFA179" s="93"/>
      <c r="CFB179" s="93"/>
      <c r="CFC179" s="93"/>
      <c r="CFD179" s="93"/>
      <c r="CFE179" s="93"/>
      <c r="CFF179" s="93"/>
      <c r="CFG179" s="93"/>
      <c r="CFH179" s="93"/>
      <c r="CFI179" s="93"/>
      <c r="CFJ179" s="93"/>
      <c r="CFK179" s="93"/>
      <c r="CFL179" s="93"/>
      <c r="CFM179" s="93"/>
      <c r="CFN179" s="93"/>
      <c r="CFO179" s="93"/>
      <c r="CFP179" s="93"/>
      <c r="CFQ179" s="93"/>
      <c r="CFR179" s="93"/>
      <c r="CFS179" s="93"/>
      <c r="CFT179" s="93"/>
      <c r="CFU179" s="93"/>
      <c r="CFV179" s="93"/>
      <c r="CFW179" s="93"/>
      <c r="CFX179" s="93"/>
      <c r="CFY179" s="93"/>
      <c r="CFZ179" s="93"/>
      <c r="CGA179" s="93"/>
      <c r="CGB179" s="93"/>
      <c r="CGC179" s="93"/>
      <c r="CGD179" s="93"/>
      <c r="CGE179" s="93"/>
      <c r="CGF179" s="93"/>
      <c r="CGG179" s="93"/>
      <c r="CGH179" s="93"/>
      <c r="CGI179" s="93"/>
      <c r="CGJ179" s="93"/>
      <c r="CGK179" s="93"/>
      <c r="CGL179" s="93"/>
      <c r="CGM179" s="93"/>
      <c r="CGN179" s="93"/>
      <c r="CGO179" s="93"/>
      <c r="CGP179" s="93"/>
      <c r="CGQ179" s="93"/>
      <c r="CGR179" s="93"/>
      <c r="CGS179" s="93"/>
      <c r="CGT179" s="93"/>
      <c r="CGU179" s="93"/>
      <c r="CGV179" s="93"/>
      <c r="CGW179" s="93"/>
      <c r="CGX179" s="93"/>
      <c r="CGY179" s="93"/>
      <c r="CGZ179" s="93"/>
      <c r="CHA179" s="93"/>
      <c r="CHB179" s="93"/>
      <c r="CHC179" s="93"/>
      <c r="CHD179" s="93"/>
      <c r="CHE179" s="93"/>
      <c r="CHF179" s="93"/>
      <c r="CHG179" s="93"/>
      <c r="CHH179" s="93"/>
      <c r="CHI179" s="93"/>
      <c r="CHJ179" s="93"/>
      <c r="CHK179" s="93"/>
      <c r="CHL179" s="93"/>
      <c r="CHM179" s="93"/>
      <c r="CHN179" s="93"/>
      <c r="CHO179" s="93"/>
      <c r="CHP179" s="93"/>
      <c r="CHQ179" s="93"/>
      <c r="CHR179" s="93"/>
      <c r="CHS179" s="93"/>
      <c r="CHT179" s="93"/>
      <c r="CHU179" s="93"/>
      <c r="CHV179" s="93"/>
      <c r="CHW179" s="93"/>
      <c r="CHX179" s="93"/>
      <c r="CHY179" s="93"/>
      <c r="CHZ179" s="93"/>
      <c r="CIA179" s="93"/>
      <c r="CIB179" s="93"/>
      <c r="CIC179" s="93"/>
      <c r="CID179" s="93"/>
      <c r="CIE179" s="93"/>
      <c r="CIF179" s="93"/>
      <c r="CIG179" s="93"/>
      <c r="CIH179" s="93"/>
      <c r="CII179" s="93"/>
      <c r="CIJ179" s="93"/>
      <c r="CIK179" s="93"/>
      <c r="CIL179" s="93"/>
      <c r="CIM179" s="93"/>
      <c r="CIN179" s="93"/>
      <c r="CIO179" s="93"/>
      <c r="CIP179" s="93"/>
      <c r="CIQ179" s="93"/>
      <c r="CIR179" s="93"/>
      <c r="CIS179" s="93"/>
      <c r="CIT179" s="93"/>
      <c r="CIU179" s="93"/>
      <c r="CIV179" s="93"/>
      <c r="CIW179" s="93"/>
      <c r="CIX179" s="93"/>
      <c r="CIY179" s="93"/>
      <c r="CIZ179" s="93"/>
      <c r="CJA179" s="93"/>
      <c r="CJB179" s="93"/>
      <c r="CJC179" s="93"/>
      <c r="CJD179" s="93"/>
      <c r="CJE179" s="93"/>
      <c r="CJF179" s="93"/>
      <c r="CJG179" s="93"/>
      <c r="CJH179" s="93"/>
      <c r="CJI179" s="93"/>
      <c r="CJJ179" s="93"/>
      <c r="CJK179" s="93"/>
      <c r="CJL179" s="93"/>
      <c r="CJM179" s="93"/>
      <c r="CJN179" s="93"/>
      <c r="CJO179" s="93"/>
      <c r="CJP179" s="93"/>
      <c r="CJQ179" s="93"/>
      <c r="CJR179" s="93"/>
      <c r="CJS179" s="93"/>
      <c r="CJT179" s="93"/>
      <c r="CJU179" s="93"/>
      <c r="CJV179" s="93"/>
      <c r="CJW179" s="93"/>
      <c r="CJX179" s="93"/>
      <c r="CJY179" s="93"/>
      <c r="CJZ179" s="93"/>
      <c r="CKA179" s="93"/>
      <c r="CKB179" s="93"/>
      <c r="CKC179" s="93"/>
      <c r="CKD179" s="93"/>
      <c r="CKE179" s="93"/>
      <c r="CKF179" s="93"/>
      <c r="CKG179" s="93"/>
      <c r="CKH179" s="93"/>
      <c r="CKI179" s="93"/>
      <c r="CKJ179" s="93"/>
      <c r="CKK179" s="93"/>
      <c r="CKL179" s="93"/>
      <c r="CKM179" s="93"/>
      <c r="CKN179" s="93"/>
      <c r="CKO179" s="93"/>
      <c r="CKP179" s="93"/>
      <c r="CKQ179" s="93"/>
      <c r="CKR179" s="93"/>
      <c r="CKS179" s="93"/>
      <c r="CKT179" s="93"/>
      <c r="CKU179" s="93"/>
      <c r="CKV179" s="93"/>
      <c r="CKW179" s="93"/>
      <c r="CKX179" s="93"/>
      <c r="CKY179" s="93"/>
      <c r="CKZ179" s="93"/>
      <c r="CLA179" s="93"/>
      <c r="CLB179" s="93"/>
      <c r="CLC179" s="93"/>
      <c r="CLD179" s="93"/>
      <c r="CLE179" s="93"/>
      <c r="CLF179" s="93"/>
      <c r="CLG179" s="93"/>
      <c r="CLH179" s="93"/>
      <c r="CLI179" s="93"/>
      <c r="CLJ179" s="93"/>
      <c r="CLK179" s="93"/>
      <c r="CLL179" s="93"/>
      <c r="CLM179" s="93"/>
      <c r="CLN179" s="93"/>
      <c r="CLO179" s="93"/>
      <c r="CLP179" s="93"/>
      <c r="CLQ179" s="93"/>
      <c r="CLR179" s="93"/>
      <c r="CLS179" s="93"/>
      <c r="CLT179" s="93"/>
      <c r="CLU179" s="93"/>
      <c r="CLV179" s="93"/>
      <c r="CLW179" s="93"/>
      <c r="CLX179" s="93"/>
      <c r="CLY179" s="93"/>
      <c r="CLZ179" s="93"/>
      <c r="CMA179" s="93"/>
      <c r="CMB179" s="93"/>
      <c r="CMC179" s="93"/>
      <c r="CMD179" s="93"/>
      <c r="CME179" s="93"/>
      <c r="CMF179" s="93"/>
      <c r="CMG179" s="93"/>
      <c r="CMH179" s="93"/>
      <c r="CMI179" s="93"/>
      <c r="CMJ179" s="93"/>
      <c r="CMK179" s="93"/>
      <c r="CML179" s="93"/>
      <c r="CMM179" s="93"/>
      <c r="CMN179" s="93"/>
      <c r="CMO179" s="93"/>
      <c r="CMP179" s="93"/>
      <c r="CMQ179" s="93"/>
      <c r="CMR179" s="93"/>
      <c r="CMS179" s="93"/>
      <c r="CMT179" s="93"/>
      <c r="CMU179" s="93"/>
      <c r="CMV179" s="93"/>
      <c r="CMW179" s="93"/>
      <c r="CMX179" s="93"/>
      <c r="CMY179" s="93"/>
      <c r="CMZ179" s="93"/>
      <c r="CNA179" s="93"/>
      <c r="CNB179" s="93"/>
      <c r="CNC179" s="93"/>
      <c r="CND179" s="93"/>
      <c r="CNE179" s="93"/>
      <c r="CNF179" s="93"/>
      <c r="CNG179" s="93"/>
      <c r="CNH179" s="93"/>
      <c r="CNI179" s="93"/>
      <c r="CNJ179" s="93"/>
      <c r="CNK179" s="93"/>
      <c r="CNL179" s="93"/>
      <c r="CNM179" s="93"/>
      <c r="CNN179" s="93"/>
      <c r="CNO179" s="93"/>
      <c r="CNP179" s="93"/>
      <c r="CNQ179" s="93"/>
      <c r="CNR179" s="93"/>
      <c r="CNS179" s="93"/>
      <c r="CNT179" s="93"/>
      <c r="CNU179" s="93"/>
      <c r="CNV179" s="93"/>
      <c r="CNW179" s="93"/>
      <c r="CNX179" s="93"/>
      <c r="CNY179" s="93"/>
      <c r="CNZ179" s="93"/>
      <c r="COA179" s="93"/>
      <c r="COB179" s="93"/>
      <c r="COC179" s="93"/>
      <c r="COD179" s="93"/>
      <c r="COE179" s="93"/>
      <c r="COF179" s="93"/>
      <c r="COG179" s="93"/>
      <c r="COH179" s="93"/>
      <c r="COI179" s="93"/>
      <c r="COJ179" s="93"/>
      <c r="COK179" s="93"/>
      <c r="COL179" s="93"/>
      <c r="COM179" s="93"/>
      <c r="CON179" s="93"/>
      <c r="COO179" s="93"/>
      <c r="COP179" s="93"/>
      <c r="COQ179" s="93"/>
      <c r="COR179" s="93"/>
      <c r="COS179" s="93"/>
      <c r="COT179" s="93"/>
      <c r="COU179" s="93"/>
      <c r="COV179" s="93"/>
      <c r="COW179" s="93"/>
      <c r="COX179" s="93"/>
      <c r="COY179" s="93"/>
      <c r="COZ179" s="93"/>
      <c r="CPA179" s="93"/>
      <c r="CPB179" s="93"/>
      <c r="CPC179" s="93"/>
      <c r="CPD179" s="93"/>
      <c r="CPE179" s="93"/>
      <c r="CPF179" s="93"/>
      <c r="CPG179" s="93"/>
      <c r="CPH179" s="93"/>
      <c r="CPI179" s="93"/>
      <c r="CPJ179" s="93"/>
      <c r="CPK179" s="93"/>
      <c r="CPL179" s="93"/>
      <c r="CPM179" s="93"/>
      <c r="CPN179" s="93"/>
      <c r="CPO179" s="93"/>
      <c r="CPP179" s="93"/>
      <c r="CPQ179" s="93"/>
      <c r="CPR179" s="93"/>
      <c r="CPS179" s="93"/>
      <c r="CPT179" s="93"/>
      <c r="CPU179" s="93"/>
      <c r="CPV179" s="93"/>
      <c r="CPW179" s="93"/>
      <c r="CPX179" s="93"/>
      <c r="CPY179" s="93"/>
      <c r="CPZ179" s="93"/>
      <c r="CQA179" s="93"/>
      <c r="CQB179" s="93"/>
      <c r="CQC179" s="93"/>
      <c r="CQD179" s="93"/>
      <c r="CQE179" s="93"/>
      <c r="CQF179" s="93"/>
      <c r="CQG179" s="93"/>
      <c r="CQH179" s="93"/>
      <c r="CQI179" s="93"/>
      <c r="CQJ179" s="93"/>
      <c r="CQK179" s="93"/>
      <c r="CQL179" s="93"/>
      <c r="CQM179" s="93"/>
      <c r="CQN179" s="93"/>
      <c r="CQO179" s="93"/>
      <c r="CQP179" s="93"/>
      <c r="CQQ179" s="93"/>
      <c r="CQR179" s="93"/>
      <c r="CQS179" s="93"/>
      <c r="CQT179" s="93"/>
      <c r="CQU179" s="93"/>
      <c r="CQV179" s="93"/>
      <c r="CQW179" s="93"/>
      <c r="CQX179" s="93"/>
      <c r="CQY179" s="93"/>
      <c r="CQZ179" s="93"/>
      <c r="CRA179" s="93"/>
      <c r="CRB179" s="93"/>
      <c r="CRC179" s="93"/>
      <c r="CRD179" s="93"/>
      <c r="CRE179" s="93"/>
      <c r="CRF179" s="93"/>
      <c r="CRG179" s="93"/>
      <c r="CRH179" s="93"/>
      <c r="CRI179" s="93"/>
      <c r="CRJ179" s="93"/>
      <c r="CRK179" s="93"/>
      <c r="CRL179" s="93"/>
      <c r="CRM179" s="93"/>
      <c r="CRN179" s="93"/>
      <c r="CRO179" s="93"/>
      <c r="CRP179" s="93"/>
      <c r="CRQ179" s="93"/>
      <c r="CRR179" s="93"/>
      <c r="CRS179" s="93"/>
      <c r="CRT179" s="93"/>
      <c r="CRU179" s="93"/>
      <c r="CRV179" s="93"/>
      <c r="CRW179" s="93"/>
      <c r="CRX179" s="93"/>
      <c r="CRY179" s="93"/>
      <c r="CRZ179" s="93"/>
      <c r="CSA179" s="93"/>
      <c r="CSB179" s="93"/>
      <c r="CSC179" s="93"/>
      <c r="CSD179" s="93"/>
      <c r="CSE179" s="93"/>
      <c r="CSF179" s="93"/>
      <c r="CSG179" s="93"/>
      <c r="CSH179" s="93"/>
      <c r="CSI179" s="93"/>
      <c r="CSJ179" s="93"/>
      <c r="CSK179" s="93"/>
      <c r="CSL179" s="93"/>
      <c r="CSM179" s="93"/>
      <c r="CSN179" s="93"/>
      <c r="CSO179" s="93"/>
      <c r="CSP179" s="93"/>
      <c r="CSQ179" s="93"/>
      <c r="CSR179" s="93"/>
      <c r="CSS179" s="93"/>
      <c r="CST179" s="93"/>
      <c r="CSU179" s="93"/>
      <c r="CSV179" s="93"/>
      <c r="CSW179" s="93"/>
      <c r="CSX179" s="93"/>
      <c r="CSY179" s="93"/>
      <c r="CSZ179" s="93"/>
      <c r="CTA179" s="93"/>
      <c r="CTB179" s="93"/>
      <c r="CTC179" s="93"/>
      <c r="CTD179" s="93"/>
      <c r="CTE179" s="93"/>
      <c r="CTF179" s="93"/>
      <c r="CTG179" s="93"/>
      <c r="CTH179" s="93"/>
      <c r="CTI179" s="93"/>
      <c r="CTJ179" s="93"/>
      <c r="CTK179" s="93"/>
      <c r="CTL179" s="93"/>
      <c r="CTM179" s="93"/>
      <c r="CTN179" s="93"/>
      <c r="CTO179" s="93"/>
      <c r="CTP179" s="93"/>
      <c r="CTQ179" s="93"/>
      <c r="CTR179" s="93"/>
      <c r="CTS179" s="93"/>
      <c r="CTT179" s="93"/>
      <c r="CTU179" s="93"/>
      <c r="CTV179" s="93"/>
      <c r="CTW179" s="93"/>
      <c r="CTX179" s="93"/>
      <c r="CTY179" s="93"/>
      <c r="CTZ179" s="93"/>
      <c r="CUA179" s="93"/>
      <c r="CUB179" s="93"/>
      <c r="CUC179" s="93"/>
      <c r="CUD179" s="93"/>
      <c r="CUE179" s="93"/>
      <c r="CUF179" s="93"/>
      <c r="CUG179" s="93"/>
      <c r="CUH179" s="93"/>
      <c r="CUI179" s="93"/>
      <c r="CUJ179" s="93"/>
      <c r="CUK179" s="93"/>
      <c r="CUL179" s="93"/>
      <c r="CUM179" s="93"/>
      <c r="CUN179" s="93"/>
      <c r="CUO179" s="93"/>
      <c r="CUP179" s="93"/>
      <c r="CUQ179" s="93"/>
      <c r="CUR179" s="93"/>
      <c r="CUS179" s="93"/>
      <c r="CUT179" s="93"/>
      <c r="CUU179" s="93"/>
      <c r="CUV179" s="93"/>
      <c r="CUW179" s="93"/>
      <c r="CUX179" s="93"/>
      <c r="CUY179" s="93"/>
      <c r="CUZ179" s="93"/>
      <c r="CVA179" s="93"/>
      <c r="CVB179" s="93"/>
      <c r="CVC179" s="93"/>
      <c r="CVD179" s="93"/>
      <c r="CVE179" s="93"/>
      <c r="CVF179" s="93"/>
      <c r="CVG179" s="93"/>
      <c r="CVH179" s="93"/>
      <c r="CVI179" s="93"/>
      <c r="CVJ179" s="93"/>
      <c r="CVK179" s="93"/>
      <c r="CVL179" s="93"/>
      <c r="CVM179" s="93"/>
      <c r="CVN179" s="93"/>
      <c r="CVO179" s="93"/>
      <c r="CVP179" s="93"/>
      <c r="CVQ179" s="93"/>
      <c r="CVR179" s="93"/>
      <c r="CVS179" s="93"/>
      <c r="CVT179" s="93"/>
      <c r="CVU179" s="93"/>
      <c r="CVV179" s="93"/>
      <c r="CVW179" s="93"/>
      <c r="CVX179" s="93"/>
      <c r="CVY179" s="93"/>
      <c r="CVZ179" s="93"/>
      <c r="CWA179" s="93"/>
      <c r="CWB179" s="93"/>
      <c r="CWC179" s="93"/>
      <c r="CWD179" s="93"/>
      <c r="CWE179" s="93"/>
      <c r="CWF179" s="93"/>
      <c r="CWG179" s="93"/>
      <c r="CWH179" s="93"/>
      <c r="CWI179" s="93"/>
      <c r="CWJ179" s="93"/>
      <c r="CWK179" s="93"/>
      <c r="CWL179" s="93"/>
      <c r="CWM179" s="93"/>
      <c r="CWN179" s="93"/>
      <c r="CWO179" s="93"/>
      <c r="CWP179" s="93"/>
      <c r="CWQ179" s="93"/>
      <c r="CWR179" s="93"/>
      <c r="CWS179" s="93"/>
      <c r="CWT179" s="93"/>
      <c r="CWU179" s="93"/>
      <c r="CWV179" s="93"/>
      <c r="CWW179" s="93"/>
      <c r="CWX179" s="93"/>
      <c r="CWY179" s="93"/>
      <c r="CWZ179" s="93"/>
      <c r="CXA179" s="93"/>
      <c r="CXB179" s="93"/>
      <c r="CXC179" s="93"/>
      <c r="CXD179" s="93"/>
      <c r="CXE179" s="93"/>
      <c r="CXF179" s="93"/>
      <c r="CXG179" s="93"/>
      <c r="CXH179" s="93"/>
      <c r="CXI179" s="93"/>
      <c r="CXJ179" s="93"/>
      <c r="CXK179" s="93"/>
      <c r="CXL179" s="93"/>
      <c r="CXM179" s="93"/>
      <c r="CXN179" s="93"/>
      <c r="CXO179" s="93"/>
      <c r="CXP179" s="93"/>
      <c r="CXQ179" s="93"/>
      <c r="CXR179" s="93"/>
      <c r="CXS179" s="93"/>
      <c r="CXT179" s="93"/>
      <c r="CXU179" s="93"/>
      <c r="CXV179" s="93"/>
      <c r="CXW179" s="93"/>
      <c r="CXX179" s="93"/>
      <c r="CXY179" s="93"/>
      <c r="CXZ179" s="93"/>
      <c r="CYA179" s="93"/>
      <c r="CYB179" s="93"/>
      <c r="CYC179" s="93"/>
      <c r="CYD179" s="93"/>
      <c r="CYE179" s="93"/>
      <c r="CYF179" s="93"/>
      <c r="CYG179" s="93"/>
      <c r="CYH179" s="93"/>
      <c r="CYI179" s="93"/>
      <c r="CYJ179" s="93"/>
      <c r="CYK179" s="93"/>
      <c r="CYL179" s="93"/>
      <c r="CYM179" s="93"/>
      <c r="CYN179" s="93"/>
      <c r="CYO179" s="93"/>
      <c r="CYP179" s="93"/>
      <c r="CYQ179" s="93"/>
      <c r="CYR179" s="93"/>
      <c r="CYS179" s="93"/>
      <c r="CYT179" s="93"/>
      <c r="CYU179" s="93"/>
      <c r="CYV179" s="93"/>
      <c r="CYW179" s="93"/>
      <c r="CYX179" s="93"/>
      <c r="CYY179" s="93"/>
      <c r="CYZ179" s="93"/>
      <c r="CZA179" s="93"/>
      <c r="CZB179" s="93"/>
      <c r="CZC179" s="93"/>
      <c r="CZD179" s="93"/>
      <c r="CZE179" s="93"/>
      <c r="CZF179" s="93"/>
      <c r="CZG179" s="93"/>
      <c r="CZH179" s="93"/>
      <c r="CZI179" s="93"/>
      <c r="CZJ179" s="93"/>
      <c r="CZK179" s="93"/>
      <c r="CZL179" s="93"/>
      <c r="CZM179" s="93"/>
      <c r="CZN179" s="93"/>
      <c r="CZO179" s="93"/>
      <c r="CZP179" s="93"/>
      <c r="CZQ179" s="93"/>
      <c r="CZR179" s="93"/>
      <c r="CZS179" s="93"/>
      <c r="CZT179" s="93"/>
      <c r="CZU179" s="93"/>
      <c r="CZV179" s="93"/>
      <c r="CZW179" s="93"/>
      <c r="CZX179" s="93"/>
      <c r="CZY179" s="93"/>
      <c r="CZZ179" s="93"/>
      <c r="DAA179" s="93"/>
      <c r="DAB179" s="93"/>
      <c r="DAC179" s="93"/>
      <c r="DAD179" s="93"/>
      <c r="DAE179" s="93"/>
      <c r="DAF179" s="93"/>
      <c r="DAG179" s="93"/>
      <c r="DAH179" s="93"/>
      <c r="DAI179" s="93"/>
      <c r="DAJ179" s="93"/>
      <c r="DAK179" s="93"/>
      <c r="DAL179" s="93"/>
      <c r="DAM179" s="93"/>
      <c r="DAN179" s="93"/>
      <c r="DAO179" s="93"/>
      <c r="DAP179" s="93"/>
      <c r="DAQ179" s="93"/>
      <c r="DAR179" s="93"/>
      <c r="DAS179" s="93"/>
      <c r="DAT179" s="93"/>
      <c r="DAU179" s="93"/>
      <c r="DAV179" s="93"/>
      <c r="DAW179" s="93"/>
      <c r="DAX179" s="93"/>
      <c r="DAY179" s="93"/>
      <c r="DAZ179" s="93"/>
      <c r="DBA179" s="93"/>
      <c r="DBB179" s="93"/>
      <c r="DBC179" s="93"/>
      <c r="DBD179" s="93"/>
      <c r="DBE179" s="93"/>
      <c r="DBF179" s="93"/>
      <c r="DBG179" s="93"/>
      <c r="DBH179" s="93"/>
      <c r="DBI179" s="93"/>
      <c r="DBJ179" s="93"/>
      <c r="DBK179" s="93"/>
      <c r="DBL179" s="93"/>
      <c r="DBM179" s="93"/>
      <c r="DBN179" s="93"/>
      <c r="DBO179" s="93"/>
      <c r="DBP179" s="93"/>
      <c r="DBQ179" s="93"/>
      <c r="DBR179" s="93"/>
      <c r="DBS179" s="93"/>
      <c r="DBT179" s="93"/>
      <c r="DBU179" s="93"/>
      <c r="DBV179" s="93"/>
      <c r="DBW179" s="93"/>
      <c r="DBX179" s="93"/>
      <c r="DBY179" s="93"/>
      <c r="DBZ179" s="93"/>
      <c r="DCA179" s="93"/>
      <c r="DCB179" s="93"/>
      <c r="DCC179" s="93"/>
      <c r="DCD179" s="93"/>
      <c r="DCE179" s="93"/>
      <c r="DCF179" s="93"/>
      <c r="DCG179" s="93"/>
      <c r="DCH179" s="93"/>
      <c r="DCI179" s="93"/>
      <c r="DCJ179" s="93"/>
      <c r="DCK179" s="93"/>
      <c r="DCL179" s="93"/>
      <c r="DCM179" s="93"/>
      <c r="DCN179" s="93"/>
      <c r="DCO179" s="93"/>
      <c r="DCP179" s="93"/>
      <c r="DCQ179" s="93"/>
      <c r="DCR179" s="93"/>
      <c r="DCS179" s="93"/>
      <c r="DCT179" s="93"/>
      <c r="DCU179" s="93"/>
      <c r="DCV179" s="93"/>
      <c r="DCW179" s="93"/>
      <c r="DCX179" s="93"/>
      <c r="DCY179" s="93"/>
      <c r="DCZ179" s="93"/>
      <c r="DDA179" s="93"/>
      <c r="DDB179" s="93"/>
      <c r="DDC179" s="93"/>
      <c r="DDD179" s="93"/>
      <c r="DDE179" s="93"/>
      <c r="DDF179" s="93"/>
      <c r="DDG179" s="93"/>
      <c r="DDH179" s="93"/>
      <c r="DDI179" s="93"/>
      <c r="DDJ179" s="93"/>
      <c r="DDK179" s="93"/>
      <c r="DDL179" s="93"/>
      <c r="DDM179" s="93"/>
      <c r="DDN179" s="93"/>
      <c r="DDO179" s="93"/>
      <c r="DDP179" s="93"/>
      <c r="DDQ179" s="93"/>
      <c r="DDR179" s="93"/>
      <c r="DDS179" s="93"/>
      <c r="DDT179" s="93"/>
      <c r="DDU179" s="93"/>
      <c r="DDV179" s="93"/>
      <c r="DDW179" s="93"/>
      <c r="DDX179" s="93"/>
      <c r="DDY179" s="93"/>
      <c r="DDZ179" s="93"/>
      <c r="DEA179" s="93"/>
      <c r="DEB179" s="93"/>
      <c r="DEC179" s="93"/>
      <c r="DED179" s="93"/>
      <c r="DEE179" s="93"/>
      <c r="DEF179" s="93"/>
      <c r="DEG179" s="93"/>
      <c r="DEH179" s="93"/>
      <c r="DEI179" s="93"/>
      <c r="DEJ179" s="93"/>
      <c r="DEK179" s="93"/>
      <c r="DEL179" s="93"/>
      <c r="DEM179" s="93"/>
      <c r="DEN179" s="93"/>
      <c r="DEO179" s="93"/>
      <c r="DEP179" s="93"/>
      <c r="DEQ179" s="93"/>
      <c r="DER179" s="93"/>
      <c r="DES179" s="93"/>
      <c r="DET179" s="93"/>
      <c r="DEU179" s="93"/>
      <c r="DEV179" s="93"/>
      <c r="DEW179" s="93"/>
      <c r="DEX179" s="93"/>
      <c r="DEY179" s="93"/>
      <c r="DEZ179" s="93"/>
      <c r="DFA179" s="93"/>
      <c r="DFB179" s="93"/>
      <c r="DFC179" s="93"/>
      <c r="DFD179" s="93"/>
      <c r="DFE179" s="93"/>
      <c r="DFF179" s="93"/>
      <c r="DFG179" s="93"/>
      <c r="DFH179" s="93"/>
      <c r="DFI179" s="93"/>
      <c r="DFJ179" s="93"/>
      <c r="DFK179" s="93"/>
      <c r="DFL179" s="93"/>
      <c r="DFM179" s="93"/>
      <c r="DFN179" s="93"/>
      <c r="DFO179" s="93"/>
      <c r="DFP179" s="93"/>
      <c r="DFQ179" s="93"/>
      <c r="DFR179" s="93"/>
      <c r="DFS179" s="93"/>
      <c r="DFT179" s="93"/>
      <c r="DFU179" s="93"/>
      <c r="DFV179" s="93"/>
      <c r="DFW179" s="93"/>
      <c r="DFX179" s="93"/>
      <c r="DFY179" s="93"/>
      <c r="DFZ179" s="93"/>
      <c r="DGA179" s="93"/>
      <c r="DGB179" s="93"/>
      <c r="DGC179" s="93"/>
      <c r="DGD179" s="93"/>
      <c r="DGE179" s="93"/>
      <c r="DGF179" s="93"/>
      <c r="DGG179" s="93"/>
      <c r="DGH179" s="93"/>
      <c r="DGI179" s="93"/>
      <c r="DGJ179" s="93"/>
      <c r="DGK179" s="93"/>
      <c r="DGL179" s="93"/>
      <c r="DGM179" s="93"/>
      <c r="DGN179" s="93"/>
      <c r="DGO179" s="93"/>
      <c r="DGP179" s="93"/>
      <c r="DGQ179" s="93"/>
      <c r="DGR179" s="93"/>
      <c r="DGS179" s="93"/>
      <c r="DGT179" s="93"/>
      <c r="DGU179" s="93"/>
      <c r="DGV179" s="93"/>
      <c r="DGW179" s="93"/>
      <c r="DGX179" s="93"/>
      <c r="DGY179" s="93"/>
      <c r="DGZ179" s="93"/>
      <c r="DHA179" s="93"/>
      <c r="DHB179" s="93"/>
      <c r="DHC179" s="93"/>
      <c r="DHD179" s="93"/>
      <c r="DHE179" s="93"/>
      <c r="DHF179" s="93"/>
      <c r="DHG179" s="93"/>
      <c r="DHH179" s="93"/>
      <c r="DHI179" s="93"/>
      <c r="DHJ179" s="93"/>
      <c r="DHK179" s="93"/>
      <c r="DHL179" s="93"/>
      <c r="DHM179" s="93"/>
      <c r="DHN179" s="93"/>
      <c r="DHO179" s="93"/>
      <c r="DHP179" s="93"/>
      <c r="DHQ179" s="93"/>
    </row>
    <row r="180" spans="1:2929" s="172" customFormat="1">
      <c r="A180" s="198"/>
      <c r="B180" s="173" t="s">
        <v>1122</v>
      </c>
      <c r="C180" s="127" t="s">
        <v>39</v>
      </c>
      <c r="D180" s="108">
        <v>8.5500000000000007</v>
      </c>
      <c r="E180" s="663">
        <v>0</v>
      </c>
      <c r="F180" s="105">
        <f t="shared" ref="F180" si="14">+E180*D180</f>
        <v>0</v>
      </c>
      <c r="G180" s="142"/>
      <c r="H180" s="108"/>
      <c r="I180" s="109"/>
      <c r="J180" s="105"/>
      <c r="K180" s="93"/>
      <c r="L180" s="166"/>
      <c r="M180" s="93"/>
      <c r="N180" s="93"/>
      <c r="O180" s="93"/>
      <c r="P180" s="93"/>
      <c r="Q180" s="93"/>
      <c r="R180" s="93"/>
      <c r="S180" s="93"/>
      <c r="T180" s="93"/>
      <c r="U180" s="93"/>
      <c r="V180" s="93"/>
      <c r="W180" s="93"/>
      <c r="X180" s="93"/>
      <c r="Y180" s="93"/>
      <c r="Z180" s="93"/>
      <c r="AA180" s="93"/>
      <c r="AB180" s="93"/>
      <c r="AC180" s="93"/>
      <c r="AD180" s="93"/>
      <c r="AE180" s="93"/>
      <c r="AF180" s="93"/>
      <c r="AG180" s="93"/>
      <c r="AH180" s="93"/>
      <c r="AI180" s="93"/>
      <c r="AJ180" s="93"/>
      <c r="AK180" s="93"/>
      <c r="AL180" s="93"/>
      <c r="AM180" s="93"/>
      <c r="AN180" s="93"/>
      <c r="AO180" s="93"/>
      <c r="AP180" s="93"/>
      <c r="AQ180" s="93"/>
      <c r="AR180" s="93"/>
      <c r="AS180" s="93"/>
      <c r="AT180" s="93"/>
      <c r="AU180" s="93"/>
      <c r="AV180" s="93"/>
      <c r="AW180" s="93"/>
      <c r="AX180" s="93"/>
      <c r="AY180" s="93"/>
      <c r="AZ180" s="93"/>
      <c r="BA180" s="93"/>
      <c r="BB180" s="93"/>
      <c r="BC180" s="93"/>
      <c r="BD180" s="93"/>
      <c r="BE180" s="93"/>
      <c r="BF180" s="93"/>
      <c r="BG180" s="93"/>
      <c r="BH180" s="93"/>
      <c r="BI180" s="93"/>
      <c r="BJ180" s="93"/>
      <c r="BK180" s="93"/>
      <c r="BL180" s="93"/>
      <c r="BM180" s="93"/>
      <c r="BN180" s="93"/>
      <c r="BO180" s="93"/>
      <c r="BP180" s="93"/>
      <c r="BQ180" s="93"/>
      <c r="BR180" s="93"/>
      <c r="BS180" s="93"/>
      <c r="BT180" s="93"/>
      <c r="BU180" s="93"/>
      <c r="BV180" s="93"/>
      <c r="BW180" s="93"/>
      <c r="BX180" s="93"/>
      <c r="BY180" s="93"/>
      <c r="BZ180" s="93"/>
      <c r="CA180" s="93"/>
      <c r="CB180" s="93"/>
      <c r="CC180" s="93"/>
      <c r="CD180" s="93"/>
      <c r="CE180" s="93"/>
      <c r="CF180" s="93"/>
      <c r="CG180" s="93"/>
      <c r="CH180" s="93"/>
      <c r="CI180" s="93"/>
      <c r="CJ180" s="93"/>
      <c r="CK180" s="93"/>
      <c r="CL180" s="93"/>
      <c r="CM180" s="93"/>
      <c r="CN180" s="93"/>
      <c r="CO180" s="93"/>
      <c r="CP180" s="93"/>
      <c r="CQ180" s="93"/>
      <c r="CR180" s="93"/>
      <c r="CS180" s="93"/>
      <c r="CT180" s="93"/>
      <c r="CU180" s="93"/>
      <c r="CV180" s="93"/>
      <c r="CW180" s="93"/>
      <c r="CX180" s="93"/>
      <c r="CY180" s="93"/>
      <c r="CZ180" s="93"/>
      <c r="DA180" s="93"/>
      <c r="DB180" s="93"/>
      <c r="DC180" s="93"/>
      <c r="DD180" s="93"/>
      <c r="DE180" s="93"/>
      <c r="DF180" s="93"/>
      <c r="DG180" s="93"/>
      <c r="DH180" s="93"/>
      <c r="DI180" s="93"/>
      <c r="DJ180" s="93"/>
      <c r="DK180" s="93"/>
      <c r="DL180" s="93"/>
      <c r="DM180" s="93"/>
      <c r="DN180" s="93"/>
      <c r="DO180" s="93"/>
      <c r="DP180" s="93"/>
      <c r="DQ180" s="93"/>
      <c r="DR180" s="93"/>
      <c r="DS180" s="93"/>
      <c r="DT180" s="93"/>
      <c r="DU180" s="93"/>
      <c r="DV180" s="93"/>
      <c r="DW180" s="93"/>
      <c r="DX180" s="93"/>
      <c r="DY180" s="93"/>
      <c r="DZ180" s="93"/>
      <c r="EA180" s="93"/>
      <c r="EB180" s="93"/>
      <c r="EC180" s="93"/>
      <c r="ED180" s="93"/>
      <c r="EE180" s="93"/>
      <c r="EF180" s="93"/>
      <c r="EG180" s="93"/>
      <c r="EH180" s="93"/>
      <c r="EI180" s="93"/>
      <c r="EJ180" s="93"/>
      <c r="EK180" s="93"/>
      <c r="EL180" s="93"/>
      <c r="EM180" s="93"/>
      <c r="EN180" s="93"/>
      <c r="EO180" s="93"/>
      <c r="EP180" s="93"/>
      <c r="EQ180" s="93"/>
      <c r="ER180" s="93"/>
      <c r="ES180" s="93"/>
      <c r="ET180" s="93"/>
      <c r="EU180" s="93"/>
      <c r="EV180" s="93"/>
      <c r="EW180" s="93"/>
      <c r="EX180" s="93"/>
      <c r="EY180" s="93"/>
      <c r="EZ180" s="93"/>
      <c r="FA180" s="93"/>
      <c r="FB180" s="93"/>
      <c r="FC180" s="93"/>
      <c r="FD180" s="93"/>
      <c r="FE180" s="93"/>
      <c r="FF180" s="93"/>
      <c r="FG180" s="93"/>
      <c r="FH180" s="93"/>
      <c r="FI180" s="93"/>
      <c r="FJ180" s="93"/>
      <c r="FK180" s="93"/>
      <c r="FL180" s="93"/>
      <c r="FM180" s="93"/>
      <c r="FN180" s="93"/>
      <c r="FO180" s="93"/>
      <c r="FP180" s="93"/>
      <c r="FQ180" s="93"/>
      <c r="FR180" s="93"/>
      <c r="FS180" s="93"/>
      <c r="FT180" s="93"/>
      <c r="FU180" s="93"/>
      <c r="FV180" s="93"/>
      <c r="FW180" s="93"/>
      <c r="FX180" s="93"/>
      <c r="FY180" s="93"/>
      <c r="FZ180" s="93"/>
      <c r="GA180" s="93"/>
      <c r="GB180" s="93"/>
      <c r="GC180" s="93"/>
      <c r="GD180" s="93"/>
      <c r="GE180" s="93"/>
      <c r="GF180" s="93"/>
      <c r="GG180" s="93"/>
      <c r="GH180" s="93"/>
      <c r="GI180" s="93"/>
      <c r="GJ180" s="93"/>
      <c r="GK180" s="93"/>
      <c r="GL180" s="93"/>
      <c r="GM180" s="93"/>
      <c r="GN180" s="93"/>
      <c r="GO180" s="93"/>
      <c r="GP180" s="93"/>
      <c r="GQ180" s="93"/>
      <c r="GR180" s="93"/>
      <c r="GS180" s="93"/>
      <c r="GT180" s="93"/>
      <c r="GU180" s="93"/>
      <c r="GV180" s="93"/>
      <c r="GW180" s="93"/>
      <c r="GX180" s="93"/>
      <c r="GY180" s="93"/>
      <c r="GZ180" s="93"/>
      <c r="HA180" s="93"/>
      <c r="HB180" s="93"/>
      <c r="HC180" s="93"/>
      <c r="HD180" s="93"/>
      <c r="HE180" s="93"/>
      <c r="HF180" s="93"/>
      <c r="HG180" s="93"/>
      <c r="HH180" s="93"/>
      <c r="HI180" s="93"/>
      <c r="HJ180" s="93"/>
      <c r="HK180" s="93"/>
      <c r="HL180" s="93"/>
      <c r="HM180" s="93"/>
      <c r="HN180" s="93"/>
      <c r="HO180" s="93"/>
      <c r="HP180" s="93"/>
      <c r="HQ180" s="93"/>
      <c r="HR180" s="93"/>
      <c r="HS180" s="93"/>
      <c r="HT180" s="93"/>
      <c r="HU180" s="93"/>
      <c r="HV180" s="93"/>
      <c r="HW180" s="93"/>
      <c r="HX180" s="93"/>
      <c r="HY180" s="93"/>
      <c r="HZ180" s="93"/>
      <c r="IA180" s="93"/>
      <c r="IB180" s="93"/>
      <c r="IC180" s="93"/>
      <c r="ID180" s="93"/>
      <c r="IE180" s="93"/>
      <c r="IF180" s="93"/>
      <c r="IG180" s="93"/>
      <c r="IH180" s="93"/>
      <c r="II180" s="93"/>
      <c r="IJ180" s="93"/>
      <c r="IK180" s="93"/>
      <c r="IL180" s="93"/>
      <c r="IM180" s="93"/>
      <c r="IN180" s="93"/>
      <c r="IO180" s="93"/>
      <c r="IP180" s="93"/>
      <c r="IQ180" s="93"/>
      <c r="IR180" s="93"/>
      <c r="IS180" s="93"/>
      <c r="IT180" s="93"/>
      <c r="IU180" s="93"/>
      <c r="IV180" s="93"/>
      <c r="IW180" s="93"/>
      <c r="IX180" s="93"/>
      <c r="IY180" s="93"/>
      <c r="IZ180" s="93"/>
      <c r="JA180" s="93"/>
      <c r="JB180" s="93"/>
      <c r="JC180" s="93"/>
      <c r="JD180" s="93"/>
      <c r="JE180" s="93"/>
      <c r="JF180" s="93"/>
      <c r="JG180" s="93"/>
      <c r="JH180" s="93"/>
      <c r="JI180" s="93"/>
      <c r="JJ180" s="93"/>
      <c r="JK180" s="93"/>
      <c r="JL180" s="93"/>
      <c r="JM180" s="93"/>
      <c r="JN180" s="93"/>
      <c r="JO180" s="93"/>
      <c r="JP180" s="93"/>
      <c r="JQ180" s="93"/>
      <c r="JR180" s="93"/>
      <c r="JS180" s="93"/>
      <c r="JT180" s="93"/>
      <c r="JU180" s="93"/>
      <c r="JV180" s="93"/>
      <c r="JW180" s="93"/>
      <c r="JX180" s="93"/>
      <c r="JY180" s="93"/>
      <c r="JZ180" s="93"/>
      <c r="KA180" s="93"/>
      <c r="KB180" s="93"/>
      <c r="KC180" s="93"/>
      <c r="KD180" s="93"/>
      <c r="KE180" s="93"/>
      <c r="KF180" s="93"/>
      <c r="KG180" s="93"/>
      <c r="KH180" s="93"/>
      <c r="KI180" s="93"/>
      <c r="KJ180" s="93"/>
      <c r="KK180" s="93"/>
      <c r="KL180" s="93"/>
      <c r="KM180" s="93"/>
      <c r="KN180" s="93"/>
      <c r="KO180" s="93"/>
      <c r="KP180" s="93"/>
      <c r="KQ180" s="93"/>
      <c r="KR180" s="93"/>
      <c r="KS180" s="93"/>
      <c r="KT180" s="93"/>
      <c r="KU180" s="93"/>
      <c r="KV180" s="93"/>
      <c r="KW180" s="93"/>
      <c r="KX180" s="93"/>
      <c r="KY180" s="93"/>
      <c r="KZ180" s="93"/>
      <c r="LA180" s="93"/>
      <c r="LB180" s="93"/>
      <c r="LC180" s="93"/>
      <c r="LD180" s="93"/>
      <c r="LE180" s="93"/>
      <c r="LF180" s="93"/>
      <c r="LG180" s="93"/>
      <c r="LH180" s="93"/>
      <c r="LI180" s="93"/>
      <c r="LJ180" s="93"/>
      <c r="LK180" s="93"/>
      <c r="LL180" s="93"/>
      <c r="LM180" s="93"/>
      <c r="LN180" s="93"/>
      <c r="LO180" s="93"/>
      <c r="LP180" s="93"/>
      <c r="LQ180" s="93"/>
      <c r="LR180" s="93"/>
      <c r="LS180" s="93"/>
      <c r="LT180" s="93"/>
      <c r="LU180" s="93"/>
      <c r="LV180" s="93"/>
      <c r="LW180" s="93"/>
      <c r="LX180" s="93"/>
      <c r="LY180" s="93"/>
      <c r="LZ180" s="93"/>
      <c r="MA180" s="93"/>
      <c r="MB180" s="93"/>
      <c r="MC180" s="93"/>
      <c r="MD180" s="93"/>
      <c r="ME180" s="93"/>
      <c r="MF180" s="93"/>
      <c r="MG180" s="93"/>
      <c r="MH180" s="93"/>
      <c r="MI180" s="93"/>
      <c r="MJ180" s="93"/>
      <c r="MK180" s="93"/>
      <c r="ML180" s="93"/>
      <c r="MM180" s="93"/>
      <c r="MN180" s="93"/>
      <c r="MO180" s="93"/>
      <c r="MP180" s="93"/>
      <c r="MQ180" s="93"/>
      <c r="MR180" s="93"/>
      <c r="MS180" s="93"/>
      <c r="MT180" s="93"/>
      <c r="MU180" s="93"/>
      <c r="MV180" s="93"/>
      <c r="MW180" s="93"/>
      <c r="MX180" s="93"/>
      <c r="MY180" s="93"/>
      <c r="MZ180" s="93"/>
      <c r="NA180" s="93"/>
      <c r="NB180" s="93"/>
      <c r="NC180" s="93"/>
      <c r="ND180" s="93"/>
      <c r="NE180" s="93"/>
      <c r="NF180" s="93"/>
      <c r="NG180" s="93"/>
      <c r="NH180" s="93"/>
      <c r="NI180" s="93"/>
      <c r="NJ180" s="93"/>
      <c r="NK180" s="93"/>
      <c r="NL180" s="93"/>
      <c r="NM180" s="93"/>
      <c r="NN180" s="93"/>
      <c r="NO180" s="93"/>
      <c r="NP180" s="93"/>
      <c r="NQ180" s="93"/>
      <c r="NR180" s="93"/>
      <c r="NS180" s="93"/>
      <c r="NT180" s="93"/>
      <c r="NU180" s="93"/>
      <c r="NV180" s="93"/>
      <c r="NW180" s="93"/>
      <c r="NX180" s="93"/>
      <c r="NY180" s="93"/>
      <c r="NZ180" s="93"/>
      <c r="OA180" s="93"/>
      <c r="OB180" s="93"/>
      <c r="OC180" s="93"/>
      <c r="OD180" s="93"/>
      <c r="OE180" s="93"/>
      <c r="OF180" s="93"/>
      <c r="OG180" s="93"/>
      <c r="OH180" s="93"/>
      <c r="OI180" s="93"/>
      <c r="OJ180" s="93"/>
      <c r="OK180" s="93"/>
      <c r="OL180" s="93"/>
      <c r="OM180" s="93"/>
      <c r="ON180" s="93"/>
      <c r="OO180" s="93"/>
      <c r="OP180" s="93"/>
      <c r="OQ180" s="93"/>
      <c r="OR180" s="93"/>
      <c r="OS180" s="93"/>
      <c r="OT180" s="93"/>
      <c r="OU180" s="93"/>
      <c r="OV180" s="93"/>
      <c r="OW180" s="93"/>
      <c r="OX180" s="93"/>
      <c r="OY180" s="93"/>
      <c r="OZ180" s="93"/>
      <c r="PA180" s="93"/>
      <c r="PB180" s="93"/>
      <c r="PC180" s="93"/>
      <c r="PD180" s="93"/>
      <c r="PE180" s="93"/>
      <c r="PF180" s="93"/>
      <c r="PG180" s="93"/>
      <c r="PH180" s="93"/>
      <c r="PI180" s="93"/>
      <c r="PJ180" s="93"/>
      <c r="PK180" s="93"/>
      <c r="PL180" s="93"/>
      <c r="PM180" s="93"/>
      <c r="PN180" s="93"/>
      <c r="PO180" s="93"/>
      <c r="PP180" s="93"/>
      <c r="PQ180" s="93"/>
      <c r="PR180" s="93"/>
      <c r="PS180" s="93"/>
      <c r="PT180" s="93"/>
      <c r="PU180" s="93"/>
      <c r="PV180" s="93"/>
      <c r="PW180" s="93"/>
      <c r="PX180" s="93"/>
      <c r="PY180" s="93"/>
      <c r="PZ180" s="93"/>
      <c r="QA180" s="93"/>
      <c r="QB180" s="93"/>
      <c r="QC180" s="93"/>
      <c r="QD180" s="93"/>
      <c r="QE180" s="93"/>
      <c r="QF180" s="93"/>
      <c r="QG180" s="93"/>
      <c r="QH180" s="93"/>
      <c r="QI180" s="93"/>
      <c r="QJ180" s="93"/>
      <c r="QK180" s="93"/>
      <c r="QL180" s="93"/>
      <c r="QM180" s="93"/>
      <c r="QN180" s="93"/>
      <c r="QO180" s="93"/>
      <c r="QP180" s="93"/>
      <c r="QQ180" s="93"/>
      <c r="QR180" s="93"/>
      <c r="QS180" s="93"/>
      <c r="QT180" s="93"/>
      <c r="QU180" s="93"/>
      <c r="QV180" s="93"/>
      <c r="QW180" s="93"/>
      <c r="QX180" s="93"/>
      <c r="QY180" s="93"/>
      <c r="QZ180" s="93"/>
      <c r="RA180" s="93"/>
      <c r="RB180" s="93"/>
      <c r="RC180" s="93"/>
      <c r="RD180" s="93"/>
      <c r="RE180" s="93"/>
      <c r="RF180" s="93"/>
      <c r="RG180" s="93"/>
      <c r="RH180" s="93"/>
      <c r="RI180" s="93"/>
      <c r="RJ180" s="93"/>
      <c r="RK180" s="93"/>
      <c r="RL180" s="93"/>
      <c r="RM180" s="93"/>
      <c r="RN180" s="93"/>
      <c r="RO180" s="93"/>
      <c r="RP180" s="93"/>
      <c r="RQ180" s="93"/>
      <c r="RR180" s="93"/>
      <c r="RS180" s="93"/>
      <c r="RT180" s="93"/>
      <c r="RU180" s="93"/>
      <c r="RV180" s="93"/>
      <c r="RW180" s="93"/>
      <c r="RX180" s="93"/>
      <c r="RY180" s="93"/>
      <c r="RZ180" s="93"/>
      <c r="SA180" s="93"/>
      <c r="SB180" s="93"/>
      <c r="SC180" s="93"/>
      <c r="SD180" s="93"/>
      <c r="SE180" s="93"/>
      <c r="SF180" s="93"/>
      <c r="SG180" s="93"/>
      <c r="SH180" s="93"/>
      <c r="SI180" s="93"/>
      <c r="SJ180" s="93"/>
      <c r="SK180" s="93"/>
      <c r="SL180" s="93"/>
      <c r="SM180" s="93"/>
      <c r="SN180" s="93"/>
      <c r="SO180" s="93"/>
      <c r="SP180" s="93"/>
      <c r="SQ180" s="93"/>
      <c r="SR180" s="93"/>
      <c r="SS180" s="93"/>
      <c r="ST180" s="93"/>
      <c r="SU180" s="93"/>
      <c r="SV180" s="93"/>
      <c r="SW180" s="93"/>
      <c r="SX180" s="93"/>
      <c r="SY180" s="93"/>
      <c r="SZ180" s="93"/>
      <c r="TA180" s="93"/>
      <c r="TB180" s="93"/>
      <c r="TC180" s="93"/>
      <c r="TD180" s="93"/>
      <c r="TE180" s="93"/>
      <c r="TF180" s="93"/>
      <c r="TG180" s="93"/>
      <c r="TH180" s="93"/>
      <c r="TI180" s="93"/>
      <c r="TJ180" s="93"/>
      <c r="TK180" s="93"/>
      <c r="TL180" s="93"/>
      <c r="TM180" s="93"/>
      <c r="TN180" s="93"/>
      <c r="TO180" s="93"/>
      <c r="TP180" s="93"/>
      <c r="TQ180" s="93"/>
      <c r="TR180" s="93"/>
      <c r="TS180" s="93"/>
      <c r="TT180" s="93"/>
      <c r="TU180" s="93"/>
      <c r="TV180" s="93"/>
      <c r="TW180" s="93"/>
      <c r="TX180" s="93"/>
      <c r="TY180" s="93"/>
      <c r="TZ180" s="93"/>
      <c r="UA180" s="93"/>
      <c r="UB180" s="93"/>
      <c r="UC180" s="93"/>
      <c r="UD180" s="93"/>
      <c r="UE180" s="93"/>
      <c r="UF180" s="93"/>
      <c r="UG180" s="93"/>
      <c r="UH180" s="93"/>
      <c r="UI180" s="93"/>
      <c r="UJ180" s="93"/>
      <c r="UK180" s="93"/>
      <c r="UL180" s="93"/>
      <c r="UM180" s="93"/>
      <c r="UN180" s="93"/>
      <c r="UO180" s="93"/>
      <c r="UP180" s="93"/>
      <c r="UQ180" s="93"/>
      <c r="UR180" s="93"/>
      <c r="US180" s="93"/>
      <c r="UT180" s="93"/>
      <c r="UU180" s="93"/>
      <c r="UV180" s="93"/>
      <c r="UW180" s="93"/>
      <c r="UX180" s="93"/>
      <c r="UY180" s="93"/>
      <c r="UZ180" s="93"/>
      <c r="VA180" s="93"/>
      <c r="VB180" s="93"/>
      <c r="VC180" s="93"/>
      <c r="VD180" s="93"/>
      <c r="VE180" s="93"/>
      <c r="VF180" s="93"/>
      <c r="VG180" s="93"/>
      <c r="VH180" s="93"/>
      <c r="VI180" s="93"/>
      <c r="VJ180" s="93"/>
      <c r="VK180" s="93"/>
      <c r="VL180" s="93"/>
      <c r="VM180" s="93"/>
      <c r="VN180" s="93"/>
      <c r="VO180" s="93"/>
      <c r="VP180" s="93"/>
      <c r="VQ180" s="93"/>
      <c r="VR180" s="93"/>
      <c r="VS180" s="93"/>
      <c r="VT180" s="93"/>
      <c r="VU180" s="93"/>
      <c r="VV180" s="93"/>
      <c r="VW180" s="93"/>
      <c r="VX180" s="93"/>
      <c r="VY180" s="93"/>
      <c r="VZ180" s="93"/>
      <c r="WA180" s="93"/>
      <c r="WB180" s="93"/>
      <c r="WC180" s="93"/>
      <c r="WD180" s="93"/>
      <c r="WE180" s="93"/>
      <c r="WF180" s="93"/>
      <c r="WG180" s="93"/>
      <c r="WH180" s="93"/>
      <c r="WI180" s="93"/>
      <c r="WJ180" s="93"/>
      <c r="WK180" s="93"/>
      <c r="WL180" s="93"/>
      <c r="WM180" s="93"/>
      <c r="WN180" s="93"/>
      <c r="WO180" s="93"/>
      <c r="WP180" s="93"/>
      <c r="WQ180" s="93"/>
      <c r="WR180" s="93"/>
      <c r="WS180" s="93"/>
      <c r="WT180" s="93"/>
      <c r="WU180" s="93"/>
      <c r="WV180" s="93"/>
      <c r="WW180" s="93"/>
      <c r="WX180" s="93"/>
      <c r="WY180" s="93"/>
      <c r="WZ180" s="93"/>
      <c r="XA180" s="93"/>
      <c r="XB180" s="93"/>
      <c r="XC180" s="93"/>
      <c r="XD180" s="93"/>
      <c r="XE180" s="93"/>
      <c r="XF180" s="93"/>
      <c r="XG180" s="93"/>
      <c r="XH180" s="93"/>
      <c r="XI180" s="93"/>
      <c r="XJ180" s="93"/>
      <c r="XK180" s="93"/>
      <c r="XL180" s="93"/>
      <c r="XM180" s="93"/>
      <c r="XN180" s="93"/>
      <c r="XO180" s="93"/>
      <c r="XP180" s="93"/>
      <c r="XQ180" s="93"/>
      <c r="XR180" s="93"/>
      <c r="XS180" s="93"/>
      <c r="XT180" s="93"/>
      <c r="XU180" s="93"/>
      <c r="XV180" s="93"/>
      <c r="XW180" s="93"/>
      <c r="XX180" s="93"/>
      <c r="XY180" s="93"/>
      <c r="XZ180" s="93"/>
      <c r="YA180" s="93"/>
      <c r="YB180" s="93"/>
      <c r="YC180" s="93"/>
      <c r="YD180" s="93"/>
      <c r="YE180" s="93"/>
      <c r="YF180" s="93"/>
      <c r="YG180" s="93"/>
      <c r="YH180" s="93"/>
      <c r="YI180" s="93"/>
      <c r="YJ180" s="93"/>
      <c r="YK180" s="93"/>
      <c r="YL180" s="93"/>
      <c r="YM180" s="93"/>
      <c r="YN180" s="93"/>
      <c r="YO180" s="93"/>
      <c r="YP180" s="93"/>
      <c r="YQ180" s="93"/>
      <c r="YR180" s="93"/>
      <c r="YS180" s="93"/>
      <c r="YT180" s="93"/>
      <c r="YU180" s="93"/>
      <c r="YV180" s="93"/>
      <c r="YW180" s="93"/>
      <c r="YX180" s="93"/>
      <c r="YY180" s="93"/>
      <c r="YZ180" s="93"/>
      <c r="ZA180" s="93"/>
      <c r="ZB180" s="93"/>
      <c r="ZC180" s="93"/>
      <c r="ZD180" s="93"/>
      <c r="ZE180" s="93"/>
      <c r="ZF180" s="93"/>
      <c r="ZG180" s="93"/>
      <c r="ZH180" s="93"/>
      <c r="ZI180" s="93"/>
      <c r="ZJ180" s="93"/>
      <c r="ZK180" s="93"/>
      <c r="ZL180" s="93"/>
      <c r="ZM180" s="93"/>
      <c r="ZN180" s="93"/>
      <c r="ZO180" s="93"/>
      <c r="ZP180" s="93"/>
      <c r="ZQ180" s="93"/>
      <c r="ZR180" s="93"/>
      <c r="ZS180" s="93"/>
      <c r="ZT180" s="93"/>
      <c r="ZU180" s="93"/>
      <c r="ZV180" s="93"/>
      <c r="ZW180" s="93"/>
      <c r="ZX180" s="93"/>
      <c r="ZY180" s="93"/>
      <c r="ZZ180" s="93"/>
      <c r="AAA180" s="93"/>
      <c r="AAB180" s="93"/>
      <c r="AAC180" s="93"/>
      <c r="AAD180" s="93"/>
      <c r="AAE180" s="93"/>
      <c r="AAF180" s="93"/>
      <c r="AAG180" s="93"/>
      <c r="AAH180" s="93"/>
      <c r="AAI180" s="93"/>
      <c r="AAJ180" s="93"/>
      <c r="AAK180" s="93"/>
      <c r="AAL180" s="93"/>
      <c r="AAM180" s="93"/>
      <c r="AAN180" s="93"/>
      <c r="AAO180" s="93"/>
      <c r="AAP180" s="93"/>
      <c r="AAQ180" s="93"/>
      <c r="AAR180" s="93"/>
      <c r="AAS180" s="93"/>
      <c r="AAT180" s="93"/>
      <c r="AAU180" s="93"/>
      <c r="AAV180" s="93"/>
      <c r="AAW180" s="93"/>
      <c r="AAX180" s="93"/>
      <c r="AAY180" s="93"/>
      <c r="AAZ180" s="93"/>
      <c r="ABA180" s="93"/>
      <c r="ABB180" s="93"/>
      <c r="ABC180" s="93"/>
      <c r="ABD180" s="93"/>
      <c r="ABE180" s="93"/>
      <c r="ABF180" s="93"/>
      <c r="ABG180" s="93"/>
      <c r="ABH180" s="93"/>
      <c r="ABI180" s="93"/>
      <c r="ABJ180" s="93"/>
      <c r="ABK180" s="93"/>
      <c r="ABL180" s="93"/>
      <c r="ABM180" s="93"/>
      <c r="ABN180" s="93"/>
      <c r="ABO180" s="93"/>
      <c r="ABP180" s="93"/>
      <c r="ABQ180" s="93"/>
      <c r="ABR180" s="93"/>
      <c r="ABS180" s="93"/>
      <c r="ABT180" s="93"/>
      <c r="ABU180" s="93"/>
      <c r="ABV180" s="93"/>
      <c r="ABW180" s="93"/>
      <c r="ABX180" s="93"/>
      <c r="ABY180" s="93"/>
      <c r="ABZ180" s="93"/>
      <c r="ACA180" s="93"/>
      <c r="ACB180" s="93"/>
      <c r="ACC180" s="93"/>
      <c r="ACD180" s="93"/>
      <c r="ACE180" s="93"/>
      <c r="ACF180" s="93"/>
      <c r="ACG180" s="93"/>
      <c r="ACH180" s="93"/>
      <c r="ACI180" s="93"/>
      <c r="ACJ180" s="93"/>
      <c r="ACK180" s="93"/>
      <c r="ACL180" s="93"/>
      <c r="ACM180" s="93"/>
      <c r="ACN180" s="93"/>
      <c r="ACO180" s="93"/>
      <c r="ACP180" s="93"/>
      <c r="ACQ180" s="93"/>
      <c r="ACR180" s="93"/>
      <c r="ACS180" s="93"/>
      <c r="ACT180" s="93"/>
      <c r="ACU180" s="93"/>
      <c r="ACV180" s="93"/>
      <c r="ACW180" s="93"/>
      <c r="ACX180" s="93"/>
      <c r="ACY180" s="93"/>
      <c r="ACZ180" s="93"/>
      <c r="ADA180" s="93"/>
      <c r="ADB180" s="93"/>
      <c r="ADC180" s="93"/>
      <c r="ADD180" s="93"/>
      <c r="ADE180" s="93"/>
      <c r="ADF180" s="93"/>
      <c r="ADG180" s="93"/>
      <c r="ADH180" s="93"/>
      <c r="ADI180" s="93"/>
      <c r="ADJ180" s="93"/>
      <c r="ADK180" s="93"/>
      <c r="ADL180" s="93"/>
      <c r="ADM180" s="93"/>
      <c r="ADN180" s="93"/>
      <c r="ADO180" s="93"/>
      <c r="ADP180" s="93"/>
      <c r="ADQ180" s="93"/>
      <c r="ADR180" s="93"/>
      <c r="ADS180" s="93"/>
      <c r="ADT180" s="93"/>
      <c r="ADU180" s="93"/>
      <c r="ADV180" s="93"/>
      <c r="ADW180" s="93"/>
      <c r="ADX180" s="93"/>
      <c r="ADY180" s="93"/>
      <c r="ADZ180" s="93"/>
      <c r="AEA180" s="93"/>
      <c r="AEB180" s="93"/>
      <c r="AEC180" s="93"/>
      <c r="AED180" s="93"/>
      <c r="AEE180" s="93"/>
      <c r="AEF180" s="93"/>
      <c r="AEG180" s="93"/>
      <c r="AEH180" s="93"/>
      <c r="AEI180" s="93"/>
      <c r="AEJ180" s="93"/>
      <c r="AEK180" s="93"/>
      <c r="AEL180" s="93"/>
      <c r="AEM180" s="93"/>
      <c r="AEN180" s="93"/>
      <c r="AEO180" s="93"/>
      <c r="AEP180" s="93"/>
      <c r="AEQ180" s="93"/>
      <c r="AER180" s="93"/>
      <c r="AES180" s="93"/>
      <c r="AET180" s="93"/>
      <c r="AEU180" s="93"/>
      <c r="AEV180" s="93"/>
      <c r="AEW180" s="93"/>
      <c r="AEX180" s="93"/>
      <c r="AEY180" s="93"/>
      <c r="AEZ180" s="93"/>
      <c r="AFA180" s="93"/>
      <c r="AFB180" s="93"/>
      <c r="AFC180" s="93"/>
      <c r="AFD180" s="93"/>
      <c r="AFE180" s="93"/>
      <c r="AFF180" s="93"/>
      <c r="AFG180" s="93"/>
      <c r="AFH180" s="93"/>
      <c r="AFI180" s="93"/>
      <c r="AFJ180" s="93"/>
      <c r="AFK180" s="93"/>
      <c r="AFL180" s="93"/>
      <c r="AFM180" s="93"/>
      <c r="AFN180" s="93"/>
      <c r="AFO180" s="93"/>
      <c r="AFP180" s="93"/>
      <c r="AFQ180" s="93"/>
      <c r="AFR180" s="93"/>
      <c r="AFS180" s="93"/>
      <c r="AFT180" s="93"/>
      <c r="AFU180" s="93"/>
      <c r="AFV180" s="93"/>
      <c r="AFW180" s="93"/>
      <c r="AFX180" s="93"/>
      <c r="AFY180" s="93"/>
      <c r="AFZ180" s="93"/>
      <c r="AGA180" s="93"/>
      <c r="AGB180" s="93"/>
      <c r="AGC180" s="93"/>
      <c r="AGD180" s="93"/>
      <c r="AGE180" s="93"/>
      <c r="AGF180" s="93"/>
      <c r="AGG180" s="93"/>
      <c r="AGH180" s="93"/>
      <c r="AGI180" s="93"/>
      <c r="AGJ180" s="93"/>
      <c r="AGK180" s="93"/>
      <c r="AGL180" s="93"/>
      <c r="AGM180" s="93"/>
      <c r="AGN180" s="93"/>
      <c r="AGO180" s="93"/>
      <c r="AGP180" s="93"/>
      <c r="AGQ180" s="93"/>
      <c r="AGR180" s="93"/>
      <c r="AGS180" s="93"/>
      <c r="AGT180" s="93"/>
      <c r="AGU180" s="93"/>
      <c r="AGV180" s="93"/>
      <c r="AGW180" s="93"/>
      <c r="AGX180" s="93"/>
      <c r="AGY180" s="93"/>
      <c r="AGZ180" s="93"/>
      <c r="AHA180" s="93"/>
      <c r="AHB180" s="93"/>
      <c r="AHC180" s="93"/>
      <c r="AHD180" s="93"/>
      <c r="AHE180" s="93"/>
      <c r="AHF180" s="93"/>
      <c r="AHG180" s="93"/>
      <c r="AHH180" s="93"/>
      <c r="AHI180" s="93"/>
      <c r="AHJ180" s="93"/>
      <c r="AHK180" s="93"/>
      <c r="AHL180" s="93"/>
      <c r="AHM180" s="93"/>
      <c r="AHN180" s="93"/>
      <c r="AHO180" s="93"/>
      <c r="AHP180" s="93"/>
      <c r="AHQ180" s="93"/>
      <c r="AHR180" s="93"/>
      <c r="AHS180" s="93"/>
      <c r="AHT180" s="93"/>
      <c r="AHU180" s="93"/>
      <c r="AHV180" s="93"/>
      <c r="AHW180" s="93"/>
      <c r="AHX180" s="93"/>
      <c r="AHY180" s="93"/>
      <c r="AHZ180" s="93"/>
      <c r="AIA180" s="93"/>
      <c r="AIB180" s="93"/>
      <c r="AIC180" s="93"/>
      <c r="AID180" s="93"/>
      <c r="AIE180" s="93"/>
      <c r="AIF180" s="93"/>
      <c r="AIG180" s="93"/>
      <c r="AIH180" s="93"/>
      <c r="AII180" s="93"/>
      <c r="AIJ180" s="93"/>
      <c r="AIK180" s="93"/>
      <c r="AIL180" s="93"/>
      <c r="AIM180" s="93"/>
      <c r="AIN180" s="93"/>
      <c r="AIO180" s="93"/>
      <c r="AIP180" s="93"/>
      <c r="AIQ180" s="93"/>
      <c r="AIR180" s="93"/>
      <c r="AIS180" s="93"/>
      <c r="AIT180" s="93"/>
      <c r="AIU180" s="93"/>
      <c r="AIV180" s="93"/>
      <c r="AIW180" s="93"/>
      <c r="AIX180" s="93"/>
      <c r="AIY180" s="93"/>
      <c r="AIZ180" s="93"/>
      <c r="AJA180" s="93"/>
      <c r="AJB180" s="93"/>
      <c r="AJC180" s="93"/>
      <c r="AJD180" s="93"/>
      <c r="AJE180" s="93"/>
      <c r="AJF180" s="93"/>
      <c r="AJG180" s="93"/>
      <c r="AJH180" s="93"/>
      <c r="AJI180" s="93"/>
      <c r="AJJ180" s="93"/>
      <c r="AJK180" s="93"/>
      <c r="AJL180" s="93"/>
      <c r="AJM180" s="93"/>
      <c r="AJN180" s="93"/>
      <c r="AJO180" s="93"/>
      <c r="AJP180" s="93"/>
      <c r="AJQ180" s="93"/>
      <c r="AJR180" s="93"/>
      <c r="AJS180" s="93"/>
      <c r="AJT180" s="93"/>
      <c r="AJU180" s="93"/>
      <c r="AJV180" s="93"/>
      <c r="AJW180" s="93"/>
      <c r="AJX180" s="93"/>
      <c r="AJY180" s="93"/>
      <c r="AJZ180" s="93"/>
      <c r="AKA180" s="93"/>
      <c r="AKB180" s="93"/>
      <c r="AKC180" s="93"/>
      <c r="AKD180" s="93"/>
      <c r="AKE180" s="93"/>
      <c r="AKF180" s="93"/>
      <c r="AKG180" s="93"/>
      <c r="AKH180" s="93"/>
      <c r="AKI180" s="93"/>
      <c r="AKJ180" s="93"/>
      <c r="AKK180" s="93"/>
      <c r="AKL180" s="93"/>
      <c r="AKM180" s="93"/>
      <c r="AKN180" s="93"/>
      <c r="AKO180" s="93"/>
      <c r="AKP180" s="93"/>
      <c r="AKQ180" s="93"/>
      <c r="AKR180" s="93"/>
      <c r="AKS180" s="93"/>
      <c r="AKT180" s="93"/>
      <c r="AKU180" s="93"/>
      <c r="AKV180" s="93"/>
      <c r="AKW180" s="93"/>
      <c r="AKX180" s="93"/>
      <c r="AKY180" s="93"/>
      <c r="AKZ180" s="93"/>
      <c r="ALA180" s="93"/>
      <c r="ALB180" s="93"/>
      <c r="ALC180" s="93"/>
      <c r="ALD180" s="93"/>
      <c r="ALE180" s="93"/>
      <c r="ALF180" s="93"/>
      <c r="ALG180" s="93"/>
      <c r="ALH180" s="93"/>
      <c r="ALI180" s="93"/>
      <c r="ALJ180" s="93"/>
      <c r="ALK180" s="93"/>
      <c r="ALL180" s="93"/>
      <c r="ALM180" s="93"/>
      <c r="ALN180" s="93"/>
      <c r="ALO180" s="93"/>
      <c r="ALP180" s="93"/>
      <c r="ALQ180" s="93"/>
      <c r="ALR180" s="93"/>
      <c r="ALS180" s="93"/>
      <c r="ALT180" s="93"/>
      <c r="ALU180" s="93"/>
      <c r="ALV180" s="93"/>
      <c r="ALW180" s="93"/>
      <c r="ALX180" s="93"/>
      <c r="ALY180" s="93"/>
      <c r="ALZ180" s="93"/>
      <c r="AMA180" s="93"/>
      <c r="AMB180" s="93"/>
      <c r="AMC180" s="93"/>
      <c r="AMD180" s="93"/>
      <c r="AME180" s="93"/>
      <c r="AMF180" s="93"/>
      <c r="AMG180" s="93"/>
      <c r="AMH180" s="93"/>
      <c r="AMI180" s="93"/>
      <c r="AMJ180" s="93"/>
      <c r="AMK180" s="93"/>
      <c r="AML180" s="93"/>
      <c r="AMM180" s="93"/>
      <c r="AMN180" s="93"/>
      <c r="AMO180" s="93"/>
      <c r="AMP180" s="93"/>
      <c r="AMQ180" s="93"/>
      <c r="AMR180" s="93"/>
      <c r="AMS180" s="93"/>
      <c r="AMT180" s="93"/>
      <c r="AMU180" s="93"/>
      <c r="AMV180" s="93"/>
      <c r="AMW180" s="93"/>
      <c r="AMX180" s="93"/>
      <c r="AMY180" s="93"/>
      <c r="AMZ180" s="93"/>
      <c r="ANA180" s="93"/>
      <c r="ANB180" s="93"/>
      <c r="ANC180" s="93"/>
      <c r="AND180" s="93"/>
      <c r="ANE180" s="93"/>
      <c r="ANF180" s="93"/>
      <c r="ANG180" s="93"/>
      <c r="ANH180" s="93"/>
      <c r="ANI180" s="93"/>
      <c r="ANJ180" s="93"/>
      <c r="ANK180" s="93"/>
      <c r="ANL180" s="93"/>
      <c r="ANM180" s="93"/>
      <c r="ANN180" s="93"/>
      <c r="ANO180" s="93"/>
      <c r="ANP180" s="93"/>
      <c r="ANQ180" s="93"/>
      <c r="ANR180" s="93"/>
      <c r="ANS180" s="93"/>
      <c r="ANT180" s="93"/>
      <c r="ANU180" s="93"/>
      <c r="ANV180" s="93"/>
      <c r="ANW180" s="93"/>
      <c r="ANX180" s="93"/>
      <c r="ANY180" s="93"/>
      <c r="ANZ180" s="93"/>
      <c r="AOA180" s="93"/>
      <c r="AOB180" s="93"/>
      <c r="AOC180" s="93"/>
      <c r="AOD180" s="93"/>
      <c r="AOE180" s="93"/>
      <c r="AOF180" s="93"/>
      <c r="AOG180" s="93"/>
      <c r="AOH180" s="93"/>
      <c r="AOI180" s="93"/>
      <c r="AOJ180" s="93"/>
      <c r="AOK180" s="93"/>
      <c r="AOL180" s="93"/>
      <c r="AOM180" s="93"/>
      <c r="AON180" s="93"/>
      <c r="AOO180" s="93"/>
      <c r="AOP180" s="93"/>
      <c r="AOQ180" s="93"/>
      <c r="AOR180" s="93"/>
      <c r="AOS180" s="93"/>
      <c r="AOT180" s="93"/>
      <c r="AOU180" s="93"/>
      <c r="AOV180" s="93"/>
      <c r="AOW180" s="93"/>
      <c r="AOX180" s="93"/>
      <c r="AOY180" s="93"/>
      <c r="AOZ180" s="93"/>
      <c r="APA180" s="93"/>
      <c r="APB180" s="93"/>
      <c r="APC180" s="93"/>
      <c r="APD180" s="93"/>
      <c r="APE180" s="93"/>
      <c r="APF180" s="93"/>
      <c r="APG180" s="93"/>
      <c r="APH180" s="93"/>
      <c r="API180" s="93"/>
      <c r="APJ180" s="93"/>
      <c r="APK180" s="93"/>
      <c r="APL180" s="93"/>
      <c r="APM180" s="93"/>
      <c r="APN180" s="93"/>
      <c r="APO180" s="93"/>
      <c r="APP180" s="93"/>
      <c r="APQ180" s="93"/>
      <c r="APR180" s="93"/>
      <c r="APS180" s="93"/>
      <c r="APT180" s="93"/>
      <c r="APU180" s="93"/>
      <c r="APV180" s="93"/>
      <c r="APW180" s="93"/>
      <c r="APX180" s="93"/>
      <c r="APY180" s="93"/>
      <c r="APZ180" s="93"/>
      <c r="AQA180" s="93"/>
      <c r="AQB180" s="93"/>
      <c r="AQC180" s="93"/>
      <c r="AQD180" s="93"/>
      <c r="AQE180" s="93"/>
      <c r="AQF180" s="93"/>
      <c r="AQG180" s="93"/>
      <c r="AQH180" s="93"/>
      <c r="AQI180" s="93"/>
      <c r="AQJ180" s="93"/>
      <c r="AQK180" s="93"/>
      <c r="AQL180" s="93"/>
      <c r="AQM180" s="93"/>
      <c r="AQN180" s="93"/>
      <c r="AQO180" s="93"/>
      <c r="AQP180" s="93"/>
      <c r="AQQ180" s="93"/>
      <c r="AQR180" s="93"/>
      <c r="AQS180" s="93"/>
      <c r="AQT180" s="93"/>
      <c r="AQU180" s="93"/>
      <c r="AQV180" s="93"/>
      <c r="AQW180" s="93"/>
      <c r="AQX180" s="93"/>
      <c r="AQY180" s="93"/>
      <c r="AQZ180" s="93"/>
      <c r="ARA180" s="93"/>
      <c r="ARB180" s="93"/>
      <c r="ARC180" s="93"/>
      <c r="ARD180" s="93"/>
      <c r="ARE180" s="93"/>
      <c r="ARF180" s="93"/>
      <c r="ARG180" s="93"/>
      <c r="ARH180" s="93"/>
      <c r="ARI180" s="93"/>
      <c r="ARJ180" s="93"/>
      <c r="ARK180" s="93"/>
      <c r="ARL180" s="93"/>
      <c r="ARM180" s="93"/>
      <c r="ARN180" s="93"/>
      <c r="ARO180" s="93"/>
      <c r="ARP180" s="93"/>
      <c r="ARQ180" s="93"/>
      <c r="ARR180" s="93"/>
      <c r="ARS180" s="93"/>
      <c r="ART180" s="93"/>
      <c r="ARU180" s="93"/>
      <c r="ARV180" s="93"/>
      <c r="ARW180" s="93"/>
      <c r="ARX180" s="93"/>
      <c r="ARY180" s="93"/>
      <c r="ARZ180" s="93"/>
      <c r="ASA180" s="93"/>
      <c r="ASB180" s="93"/>
      <c r="ASC180" s="93"/>
      <c r="ASD180" s="93"/>
      <c r="ASE180" s="93"/>
      <c r="ASF180" s="93"/>
      <c r="ASG180" s="93"/>
      <c r="ASH180" s="93"/>
      <c r="ASI180" s="93"/>
      <c r="ASJ180" s="93"/>
      <c r="ASK180" s="93"/>
      <c r="ASL180" s="93"/>
      <c r="ASM180" s="93"/>
      <c r="ASN180" s="93"/>
      <c r="ASO180" s="93"/>
      <c r="ASP180" s="93"/>
      <c r="ASQ180" s="93"/>
      <c r="ASR180" s="93"/>
      <c r="ASS180" s="93"/>
      <c r="AST180" s="93"/>
      <c r="ASU180" s="93"/>
      <c r="ASV180" s="93"/>
      <c r="ASW180" s="93"/>
      <c r="ASX180" s="93"/>
      <c r="ASY180" s="93"/>
      <c r="ASZ180" s="93"/>
      <c r="ATA180" s="93"/>
      <c r="ATB180" s="93"/>
      <c r="ATC180" s="93"/>
      <c r="ATD180" s="93"/>
      <c r="ATE180" s="93"/>
      <c r="ATF180" s="93"/>
      <c r="ATG180" s="93"/>
      <c r="ATH180" s="93"/>
      <c r="ATI180" s="93"/>
      <c r="ATJ180" s="93"/>
      <c r="ATK180" s="93"/>
      <c r="ATL180" s="93"/>
      <c r="ATM180" s="93"/>
      <c r="ATN180" s="93"/>
      <c r="ATO180" s="93"/>
      <c r="ATP180" s="93"/>
      <c r="ATQ180" s="93"/>
      <c r="ATR180" s="93"/>
      <c r="ATS180" s="93"/>
      <c r="ATT180" s="93"/>
      <c r="ATU180" s="93"/>
      <c r="ATV180" s="93"/>
      <c r="ATW180" s="93"/>
      <c r="ATX180" s="93"/>
      <c r="ATY180" s="93"/>
      <c r="ATZ180" s="93"/>
      <c r="AUA180" s="93"/>
      <c r="AUB180" s="93"/>
      <c r="AUC180" s="93"/>
      <c r="AUD180" s="93"/>
      <c r="AUE180" s="93"/>
      <c r="AUF180" s="93"/>
      <c r="AUG180" s="93"/>
      <c r="AUH180" s="93"/>
      <c r="AUI180" s="93"/>
      <c r="AUJ180" s="93"/>
      <c r="AUK180" s="93"/>
      <c r="AUL180" s="93"/>
      <c r="AUM180" s="93"/>
      <c r="AUN180" s="93"/>
      <c r="AUO180" s="93"/>
      <c r="AUP180" s="93"/>
      <c r="AUQ180" s="93"/>
      <c r="AUR180" s="93"/>
      <c r="AUS180" s="93"/>
      <c r="AUT180" s="93"/>
      <c r="AUU180" s="93"/>
      <c r="AUV180" s="93"/>
      <c r="AUW180" s="93"/>
      <c r="AUX180" s="93"/>
      <c r="AUY180" s="93"/>
      <c r="AUZ180" s="93"/>
      <c r="AVA180" s="93"/>
      <c r="AVB180" s="93"/>
      <c r="AVC180" s="93"/>
      <c r="AVD180" s="93"/>
      <c r="AVE180" s="93"/>
      <c r="AVF180" s="93"/>
      <c r="AVG180" s="93"/>
      <c r="AVH180" s="93"/>
      <c r="AVI180" s="93"/>
      <c r="AVJ180" s="93"/>
      <c r="AVK180" s="93"/>
      <c r="AVL180" s="93"/>
      <c r="AVM180" s="93"/>
      <c r="AVN180" s="93"/>
      <c r="AVO180" s="93"/>
      <c r="AVP180" s="93"/>
      <c r="AVQ180" s="93"/>
      <c r="AVR180" s="93"/>
      <c r="AVS180" s="93"/>
      <c r="AVT180" s="93"/>
      <c r="AVU180" s="93"/>
      <c r="AVV180" s="93"/>
      <c r="AVW180" s="93"/>
      <c r="AVX180" s="93"/>
      <c r="AVY180" s="93"/>
      <c r="AVZ180" s="93"/>
      <c r="AWA180" s="93"/>
      <c r="AWB180" s="93"/>
      <c r="AWC180" s="93"/>
      <c r="AWD180" s="93"/>
      <c r="AWE180" s="93"/>
      <c r="AWF180" s="93"/>
      <c r="AWG180" s="93"/>
      <c r="AWH180" s="93"/>
      <c r="AWI180" s="93"/>
      <c r="AWJ180" s="93"/>
      <c r="AWK180" s="93"/>
      <c r="AWL180" s="93"/>
      <c r="AWM180" s="93"/>
      <c r="AWN180" s="93"/>
      <c r="AWO180" s="93"/>
      <c r="AWP180" s="93"/>
      <c r="AWQ180" s="93"/>
      <c r="AWR180" s="93"/>
      <c r="AWS180" s="93"/>
      <c r="AWT180" s="93"/>
      <c r="AWU180" s="93"/>
      <c r="AWV180" s="93"/>
      <c r="AWW180" s="93"/>
      <c r="AWX180" s="93"/>
      <c r="AWY180" s="93"/>
      <c r="AWZ180" s="93"/>
      <c r="AXA180" s="93"/>
      <c r="AXB180" s="93"/>
      <c r="AXC180" s="93"/>
      <c r="AXD180" s="93"/>
      <c r="AXE180" s="93"/>
      <c r="AXF180" s="93"/>
      <c r="AXG180" s="93"/>
      <c r="AXH180" s="93"/>
      <c r="AXI180" s="93"/>
      <c r="AXJ180" s="93"/>
      <c r="AXK180" s="93"/>
      <c r="AXL180" s="93"/>
      <c r="AXM180" s="93"/>
      <c r="AXN180" s="93"/>
      <c r="AXO180" s="93"/>
      <c r="AXP180" s="93"/>
      <c r="AXQ180" s="93"/>
      <c r="AXR180" s="93"/>
      <c r="AXS180" s="93"/>
      <c r="AXT180" s="93"/>
      <c r="AXU180" s="93"/>
      <c r="AXV180" s="93"/>
      <c r="AXW180" s="93"/>
      <c r="AXX180" s="93"/>
      <c r="AXY180" s="93"/>
      <c r="AXZ180" s="93"/>
      <c r="AYA180" s="93"/>
      <c r="AYB180" s="93"/>
      <c r="AYC180" s="93"/>
      <c r="AYD180" s="93"/>
      <c r="AYE180" s="93"/>
      <c r="AYF180" s="93"/>
      <c r="AYG180" s="93"/>
      <c r="AYH180" s="93"/>
      <c r="AYI180" s="93"/>
      <c r="AYJ180" s="93"/>
      <c r="AYK180" s="93"/>
      <c r="AYL180" s="93"/>
      <c r="AYM180" s="93"/>
      <c r="AYN180" s="93"/>
      <c r="AYO180" s="93"/>
      <c r="AYP180" s="93"/>
      <c r="AYQ180" s="93"/>
      <c r="AYR180" s="93"/>
      <c r="AYS180" s="93"/>
      <c r="AYT180" s="93"/>
      <c r="AYU180" s="93"/>
      <c r="AYV180" s="93"/>
      <c r="AYW180" s="93"/>
      <c r="AYX180" s="93"/>
      <c r="AYY180" s="93"/>
      <c r="AYZ180" s="93"/>
      <c r="AZA180" s="93"/>
      <c r="AZB180" s="93"/>
      <c r="AZC180" s="93"/>
      <c r="AZD180" s="93"/>
      <c r="AZE180" s="93"/>
      <c r="AZF180" s="93"/>
      <c r="AZG180" s="93"/>
      <c r="AZH180" s="93"/>
      <c r="AZI180" s="93"/>
      <c r="AZJ180" s="93"/>
      <c r="AZK180" s="93"/>
      <c r="AZL180" s="93"/>
      <c r="AZM180" s="93"/>
      <c r="AZN180" s="93"/>
      <c r="AZO180" s="93"/>
      <c r="AZP180" s="93"/>
      <c r="AZQ180" s="93"/>
      <c r="AZR180" s="93"/>
      <c r="AZS180" s="93"/>
      <c r="AZT180" s="93"/>
      <c r="AZU180" s="93"/>
      <c r="AZV180" s="93"/>
      <c r="AZW180" s="93"/>
      <c r="AZX180" s="93"/>
      <c r="AZY180" s="93"/>
      <c r="AZZ180" s="93"/>
      <c r="BAA180" s="93"/>
      <c r="BAB180" s="93"/>
      <c r="BAC180" s="93"/>
      <c r="BAD180" s="93"/>
      <c r="BAE180" s="93"/>
      <c r="BAF180" s="93"/>
      <c r="BAG180" s="93"/>
      <c r="BAH180" s="93"/>
      <c r="BAI180" s="93"/>
      <c r="BAJ180" s="93"/>
      <c r="BAK180" s="93"/>
      <c r="BAL180" s="93"/>
      <c r="BAM180" s="93"/>
      <c r="BAN180" s="93"/>
      <c r="BAO180" s="93"/>
      <c r="BAP180" s="93"/>
      <c r="BAQ180" s="93"/>
      <c r="BAR180" s="93"/>
      <c r="BAS180" s="93"/>
      <c r="BAT180" s="93"/>
      <c r="BAU180" s="93"/>
      <c r="BAV180" s="93"/>
      <c r="BAW180" s="93"/>
      <c r="BAX180" s="93"/>
      <c r="BAY180" s="93"/>
      <c r="BAZ180" s="93"/>
      <c r="BBA180" s="93"/>
      <c r="BBB180" s="93"/>
      <c r="BBC180" s="93"/>
      <c r="BBD180" s="93"/>
      <c r="BBE180" s="93"/>
      <c r="BBF180" s="93"/>
      <c r="BBG180" s="93"/>
      <c r="BBH180" s="93"/>
      <c r="BBI180" s="93"/>
      <c r="BBJ180" s="93"/>
      <c r="BBK180" s="93"/>
      <c r="BBL180" s="93"/>
      <c r="BBM180" s="93"/>
      <c r="BBN180" s="93"/>
      <c r="BBO180" s="93"/>
      <c r="BBP180" s="93"/>
      <c r="BBQ180" s="93"/>
      <c r="BBR180" s="93"/>
      <c r="BBS180" s="93"/>
      <c r="BBT180" s="93"/>
      <c r="BBU180" s="93"/>
      <c r="BBV180" s="93"/>
      <c r="BBW180" s="93"/>
      <c r="BBX180" s="93"/>
      <c r="BBY180" s="93"/>
      <c r="BBZ180" s="93"/>
      <c r="BCA180" s="93"/>
      <c r="BCB180" s="93"/>
      <c r="BCC180" s="93"/>
      <c r="BCD180" s="93"/>
      <c r="BCE180" s="93"/>
      <c r="BCF180" s="93"/>
      <c r="BCG180" s="93"/>
      <c r="BCH180" s="93"/>
      <c r="BCI180" s="93"/>
      <c r="BCJ180" s="93"/>
      <c r="BCK180" s="93"/>
      <c r="BCL180" s="93"/>
      <c r="BCM180" s="93"/>
      <c r="BCN180" s="93"/>
      <c r="BCO180" s="93"/>
      <c r="BCP180" s="93"/>
      <c r="BCQ180" s="93"/>
      <c r="BCR180" s="93"/>
      <c r="BCS180" s="93"/>
      <c r="BCT180" s="93"/>
      <c r="BCU180" s="93"/>
      <c r="BCV180" s="93"/>
      <c r="BCW180" s="93"/>
      <c r="BCX180" s="93"/>
      <c r="BCY180" s="93"/>
      <c r="BCZ180" s="93"/>
      <c r="BDA180" s="93"/>
      <c r="BDB180" s="93"/>
      <c r="BDC180" s="93"/>
      <c r="BDD180" s="93"/>
      <c r="BDE180" s="93"/>
      <c r="BDF180" s="93"/>
      <c r="BDG180" s="93"/>
      <c r="BDH180" s="93"/>
      <c r="BDI180" s="93"/>
      <c r="BDJ180" s="93"/>
      <c r="BDK180" s="93"/>
      <c r="BDL180" s="93"/>
      <c r="BDM180" s="93"/>
      <c r="BDN180" s="93"/>
      <c r="BDO180" s="93"/>
      <c r="BDP180" s="93"/>
      <c r="BDQ180" s="93"/>
      <c r="BDR180" s="93"/>
      <c r="BDS180" s="93"/>
      <c r="BDT180" s="93"/>
      <c r="BDU180" s="93"/>
      <c r="BDV180" s="93"/>
      <c r="BDW180" s="93"/>
      <c r="BDX180" s="93"/>
      <c r="BDY180" s="93"/>
      <c r="BDZ180" s="93"/>
      <c r="BEA180" s="93"/>
      <c r="BEB180" s="93"/>
      <c r="BEC180" s="93"/>
      <c r="BED180" s="93"/>
      <c r="BEE180" s="93"/>
      <c r="BEF180" s="93"/>
      <c r="BEG180" s="93"/>
      <c r="BEH180" s="93"/>
      <c r="BEI180" s="93"/>
      <c r="BEJ180" s="93"/>
      <c r="BEK180" s="93"/>
      <c r="BEL180" s="93"/>
      <c r="BEM180" s="93"/>
      <c r="BEN180" s="93"/>
      <c r="BEO180" s="93"/>
      <c r="BEP180" s="93"/>
      <c r="BEQ180" s="93"/>
      <c r="BER180" s="93"/>
      <c r="BES180" s="93"/>
      <c r="BET180" s="93"/>
      <c r="BEU180" s="93"/>
      <c r="BEV180" s="93"/>
      <c r="BEW180" s="93"/>
      <c r="BEX180" s="93"/>
      <c r="BEY180" s="93"/>
      <c r="BEZ180" s="93"/>
      <c r="BFA180" s="93"/>
      <c r="BFB180" s="93"/>
      <c r="BFC180" s="93"/>
      <c r="BFD180" s="93"/>
      <c r="BFE180" s="93"/>
      <c r="BFF180" s="93"/>
      <c r="BFG180" s="93"/>
      <c r="BFH180" s="93"/>
      <c r="BFI180" s="93"/>
      <c r="BFJ180" s="93"/>
      <c r="BFK180" s="93"/>
      <c r="BFL180" s="93"/>
      <c r="BFM180" s="93"/>
      <c r="BFN180" s="93"/>
      <c r="BFO180" s="93"/>
      <c r="BFP180" s="93"/>
      <c r="BFQ180" s="93"/>
      <c r="BFR180" s="93"/>
      <c r="BFS180" s="93"/>
      <c r="BFT180" s="93"/>
      <c r="BFU180" s="93"/>
      <c r="BFV180" s="93"/>
      <c r="BFW180" s="93"/>
      <c r="BFX180" s="93"/>
      <c r="BFY180" s="93"/>
      <c r="BFZ180" s="93"/>
      <c r="BGA180" s="93"/>
      <c r="BGB180" s="93"/>
      <c r="BGC180" s="93"/>
      <c r="BGD180" s="93"/>
      <c r="BGE180" s="93"/>
      <c r="BGF180" s="93"/>
      <c r="BGG180" s="93"/>
      <c r="BGH180" s="93"/>
      <c r="BGI180" s="93"/>
      <c r="BGJ180" s="93"/>
      <c r="BGK180" s="93"/>
      <c r="BGL180" s="93"/>
      <c r="BGM180" s="93"/>
      <c r="BGN180" s="93"/>
      <c r="BGO180" s="93"/>
      <c r="BGP180" s="93"/>
      <c r="BGQ180" s="93"/>
      <c r="BGR180" s="93"/>
      <c r="BGS180" s="93"/>
      <c r="BGT180" s="93"/>
      <c r="BGU180" s="93"/>
      <c r="BGV180" s="93"/>
      <c r="BGW180" s="93"/>
      <c r="BGX180" s="93"/>
      <c r="BGY180" s="93"/>
      <c r="BGZ180" s="93"/>
      <c r="BHA180" s="93"/>
      <c r="BHB180" s="93"/>
      <c r="BHC180" s="93"/>
      <c r="BHD180" s="93"/>
      <c r="BHE180" s="93"/>
      <c r="BHF180" s="93"/>
      <c r="BHG180" s="93"/>
      <c r="BHH180" s="93"/>
      <c r="BHI180" s="93"/>
      <c r="BHJ180" s="93"/>
      <c r="BHK180" s="93"/>
      <c r="BHL180" s="93"/>
      <c r="BHM180" s="93"/>
      <c r="BHN180" s="93"/>
      <c r="BHO180" s="93"/>
      <c r="BHP180" s="93"/>
      <c r="BHQ180" s="93"/>
      <c r="BHR180" s="93"/>
      <c r="BHS180" s="93"/>
      <c r="BHT180" s="93"/>
      <c r="BHU180" s="93"/>
      <c r="BHV180" s="93"/>
      <c r="BHW180" s="93"/>
      <c r="BHX180" s="93"/>
      <c r="BHY180" s="93"/>
      <c r="BHZ180" s="93"/>
      <c r="BIA180" s="93"/>
      <c r="BIB180" s="93"/>
      <c r="BIC180" s="93"/>
      <c r="BID180" s="93"/>
      <c r="BIE180" s="93"/>
      <c r="BIF180" s="93"/>
      <c r="BIG180" s="93"/>
      <c r="BIH180" s="93"/>
      <c r="BII180" s="93"/>
      <c r="BIJ180" s="93"/>
      <c r="BIK180" s="93"/>
      <c r="BIL180" s="93"/>
      <c r="BIM180" s="93"/>
      <c r="BIN180" s="93"/>
      <c r="BIO180" s="93"/>
      <c r="BIP180" s="93"/>
      <c r="BIQ180" s="93"/>
      <c r="BIR180" s="93"/>
      <c r="BIS180" s="93"/>
      <c r="BIT180" s="93"/>
      <c r="BIU180" s="93"/>
      <c r="BIV180" s="93"/>
      <c r="BIW180" s="93"/>
      <c r="BIX180" s="93"/>
      <c r="BIY180" s="93"/>
      <c r="BIZ180" s="93"/>
      <c r="BJA180" s="93"/>
      <c r="BJB180" s="93"/>
      <c r="BJC180" s="93"/>
      <c r="BJD180" s="93"/>
      <c r="BJE180" s="93"/>
      <c r="BJF180" s="93"/>
      <c r="BJG180" s="93"/>
      <c r="BJH180" s="93"/>
      <c r="BJI180" s="93"/>
      <c r="BJJ180" s="93"/>
      <c r="BJK180" s="93"/>
      <c r="BJL180" s="93"/>
      <c r="BJM180" s="93"/>
      <c r="BJN180" s="93"/>
      <c r="BJO180" s="93"/>
      <c r="BJP180" s="93"/>
      <c r="BJQ180" s="93"/>
      <c r="BJR180" s="93"/>
      <c r="BJS180" s="93"/>
      <c r="BJT180" s="93"/>
      <c r="BJU180" s="93"/>
      <c r="BJV180" s="93"/>
      <c r="BJW180" s="93"/>
      <c r="BJX180" s="93"/>
      <c r="BJY180" s="93"/>
      <c r="BJZ180" s="93"/>
      <c r="BKA180" s="93"/>
      <c r="BKB180" s="93"/>
      <c r="BKC180" s="93"/>
      <c r="BKD180" s="93"/>
      <c r="BKE180" s="93"/>
      <c r="BKF180" s="93"/>
      <c r="BKG180" s="93"/>
      <c r="BKH180" s="93"/>
      <c r="BKI180" s="93"/>
      <c r="BKJ180" s="93"/>
      <c r="BKK180" s="93"/>
      <c r="BKL180" s="93"/>
      <c r="BKM180" s="93"/>
      <c r="BKN180" s="93"/>
      <c r="BKO180" s="93"/>
      <c r="BKP180" s="93"/>
      <c r="BKQ180" s="93"/>
      <c r="BKR180" s="93"/>
      <c r="BKS180" s="93"/>
      <c r="BKT180" s="93"/>
      <c r="BKU180" s="93"/>
      <c r="BKV180" s="93"/>
      <c r="BKW180" s="93"/>
      <c r="BKX180" s="93"/>
      <c r="BKY180" s="93"/>
      <c r="BKZ180" s="93"/>
      <c r="BLA180" s="93"/>
      <c r="BLB180" s="93"/>
      <c r="BLC180" s="93"/>
      <c r="BLD180" s="93"/>
      <c r="BLE180" s="93"/>
      <c r="BLF180" s="93"/>
      <c r="BLG180" s="93"/>
      <c r="BLH180" s="93"/>
      <c r="BLI180" s="93"/>
      <c r="BLJ180" s="93"/>
      <c r="BLK180" s="93"/>
      <c r="BLL180" s="93"/>
      <c r="BLM180" s="93"/>
      <c r="BLN180" s="93"/>
      <c r="BLO180" s="93"/>
      <c r="BLP180" s="93"/>
      <c r="BLQ180" s="93"/>
      <c r="BLR180" s="93"/>
      <c r="BLS180" s="93"/>
      <c r="BLT180" s="93"/>
      <c r="BLU180" s="93"/>
      <c r="BLV180" s="93"/>
      <c r="BLW180" s="93"/>
      <c r="BLX180" s="93"/>
      <c r="BLY180" s="93"/>
      <c r="BLZ180" s="93"/>
      <c r="BMA180" s="93"/>
      <c r="BMB180" s="93"/>
      <c r="BMC180" s="93"/>
      <c r="BMD180" s="93"/>
      <c r="BME180" s="93"/>
      <c r="BMF180" s="93"/>
      <c r="BMG180" s="93"/>
      <c r="BMH180" s="93"/>
      <c r="BMI180" s="93"/>
      <c r="BMJ180" s="93"/>
      <c r="BMK180" s="93"/>
      <c r="BML180" s="93"/>
      <c r="BMM180" s="93"/>
      <c r="BMN180" s="93"/>
      <c r="BMO180" s="93"/>
      <c r="BMP180" s="93"/>
      <c r="BMQ180" s="93"/>
      <c r="BMR180" s="93"/>
      <c r="BMS180" s="93"/>
      <c r="BMT180" s="93"/>
      <c r="BMU180" s="93"/>
      <c r="BMV180" s="93"/>
      <c r="BMW180" s="93"/>
      <c r="BMX180" s="93"/>
      <c r="BMY180" s="93"/>
      <c r="BMZ180" s="93"/>
      <c r="BNA180" s="93"/>
      <c r="BNB180" s="93"/>
      <c r="BNC180" s="93"/>
      <c r="BND180" s="93"/>
      <c r="BNE180" s="93"/>
      <c r="BNF180" s="93"/>
      <c r="BNG180" s="93"/>
      <c r="BNH180" s="93"/>
      <c r="BNI180" s="93"/>
      <c r="BNJ180" s="93"/>
      <c r="BNK180" s="93"/>
      <c r="BNL180" s="93"/>
      <c r="BNM180" s="93"/>
      <c r="BNN180" s="93"/>
      <c r="BNO180" s="93"/>
      <c r="BNP180" s="93"/>
      <c r="BNQ180" s="93"/>
      <c r="BNR180" s="93"/>
      <c r="BNS180" s="93"/>
      <c r="BNT180" s="93"/>
      <c r="BNU180" s="93"/>
      <c r="BNV180" s="93"/>
      <c r="BNW180" s="93"/>
      <c r="BNX180" s="93"/>
      <c r="BNY180" s="93"/>
      <c r="BNZ180" s="93"/>
      <c r="BOA180" s="93"/>
      <c r="BOB180" s="93"/>
      <c r="BOC180" s="93"/>
      <c r="BOD180" s="93"/>
      <c r="BOE180" s="93"/>
      <c r="BOF180" s="93"/>
      <c r="BOG180" s="93"/>
      <c r="BOH180" s="93"/>
      <c r="BOI180" s="93"/>
      <c r="BOJ180" s="93"/>
      <c r="BOK180" s="93"/>
      <c r="BOL180" s="93"/>
      <c r="BOM180" s="93"/>
      <c r="BON180" s="93"/>
      <c r="BOO180" s="93"/>
      <c r="BOP180" s="93"/>
      <c r="BOQ180" s="93"/>
      <c r="BOR180" s="93"/>
      <c r="BOS180" s="93"/>
      <c r="BOT180" s="93"/>
      <c r="BOU180" s="93"/>
      <c r="BOV180" s="93"/>
      <c r="BOW180" s="93"/>
      <c r="BOX180" s="93"/>
      <c r="BOY180" s="93"/>
      <c r="BOZ180" s="93"/>
      <c r="BPA180" s="93"/>
      <c r="BPB180" s="93"/>
      <c r="BPC180" s="93"/>
      <c r="BPD180" s="93"/>
      <c r="BPE180" s="93"/>
      <c r="BPF180" s="93"/>
      <c r="BPG180" s="93"/>
      <c r="BPH180" s="93"/>
      <c r="BPI180" s="93"/>
      <c r="BPJ180" s="93"/>
      <c r="BPK180" s="93"/>
      <c r="BPL180" s="93"/>
      <c r="BPM180" s="93"/>
      <c r="BPN180" s="93"/>
      <c r="BPO180" s="93"/>
      <c r="BPP180" s="93"/>
      <c r="BPQ180" s="93"/>
      <c r="BPR180" s="93"/>
      <c r="BPS180" s="93"/>
      <c r="BPT180" s="93"/>
      <c r="BPU180" s="93"/>
      <c r="BPV180" s="93"/>
      <c r="BPW180" s="93"/>
      <c r="BPX180" s="93"/>
      <c r="BPY180" s="93"/>
      <c r="BPZ180" s="93"/>
      <c r="BQA180" s="93"/>
      <c r="BQB180" s="93"/>
      <c r="BQC180" s="93"/>
      <c r="BQD180" s="93"/>
      <c r="BQE180" s="93"/>
      <c r="BQF180" s="93"/>
      <c r="BQG180" s="93"/>
      <c r="BQH180" s="93"/>
      <c r="BQI180" s="93"/>
      <c r="BQJ180" s="93"/>
      <c r="BQK180" s="93"/>
      <c r="BQL180" s="93"/>
      <c r="BQM180" s="93"/>
      <c r="BQN180" s="93"/>
      <c r="BQO180" s="93"/>
      <c r="BQP180" s="93"/>
      <c r="BQQ180" s="93"/>
      <c r="BQR180" s="93"/>
      <c r="BQS180" s="93"/>
      <c r="BQT180" s="93"/>
      <c r="BQU180" s="93"/>
      <c r="BQV180" s="93"/>
      <c r="BQW180" s="93"/>
      <c r="BQX180" s="93"/>
      <c r="BQY180" s="93"/>
      <c r="BQZ180" s="93"/>
      <c r="BRA180" s="93"/>
      <c r="BRB180" s="93"/>
      <c r="BRC180" s="93"/>
      <c r="BRD180" s="93"/>
      <c r="BRE180" s="93"/>
      <c r="BRF180" s="93"/>
      <c r="BRG180" s="93"/>
      <c r="BRH180" s="93"/>
      <c r="BRI180" s="93"/>
      <c r="BRJ180" s="93"/>
      <c r="BRK180" s="93"/>
      <c r="BRL180" s="93"/>
      <c r="BRM180" s="93"/>
      <c r="BRN180" s="93"/>
      <c r="BRO180" s="93"/>
      <c r="BRP180" s="93"/>
      <c r="BRQ180" s="93"/>
      <c r="BRR180" s="93"/>
      <c r="BRS180" s="93"/>
      <c r="BRT180" s="93"/>
      <c r="BRU180" s="93"/>
      <c r="BRV180" s="93"/>
      <c r="BRW180" s="93"/>
      <c r="BRX180" s="93"/>
      <c r="BRY180" s="93"/>
      <c r="BRZ180" s="93"/>
      <c r="BSA180" s="93"/>
      <c r="BSB180" s="93"/>
      <c r="BSC180" s="93"/>
      <c r="BSD180" s="93"/>
      <c r="BSE180" s="93"/>
      <c r="BSF180" s="93"/>
      <c r="BSG180" s="93"/>
      <c r="BSH180" s="93"/>
      <c r="BSI180" s="93"/>
      <c r="BSJ180" s="93"/>
      <c r="BSK180" s="93"/>
      <c r="BSL180" s="93"/>
      <c r="BSM180" s="93"/>
      <c r="BSN180" s="93"/>
      <c r="BSO180" s="93"/>
      <c r="BSP180" s="93"/>
      <c r="BSQ180" s="93"/>
      <c r="BSR180" s="93"/>
      <c r="BSS180" s="93"/>
      <c r="BST180" s="93"/>
      <c r="BSU180" s="93"/>
      <c r="BSV180" s="93"/>
      <c r="BSW180" s="93"/>
      <c r="BSX180" s="93"/>
      <c r="BSY180" s="93"/>
      <c r="BSZ180" s="93"/>
      <c r="BTA180" s="93"/>
      <c r="BTB180" s="93"/>
      <c r="BTC180" s="93"/>
      <c r="BTD180" s="93"/>
      <c r="BTE180" s="93"/>
      <c r="BTF180" s="93"/>
      <c r="BTG180" s="93"/>
      <c r="BTH180" s="93"/>
      <c r="BTI180" s="93"/>
      <c r="BTJ180" s="93"/>
      <c r="BTK180" s="93"/>
      <c r="BTL180" s="93"/>
      <c r="BTM180" s="93"/>
      <c r="BTN180" s="93"/>
      <c r="BTO180" s="93"/>
      <c r="BTP180" s="93"/>
      <c r="BTQ180" s="93"/>
      <c r="BTR180" s="93"/>
      <c r="BTS180" s="93"/>
      <c r="BTT180" s="93"/>
      <c r="BTU180" s="93"/>
      <c r="BTV180" s="93"/>
      <c r="BTW180" s="93"/>
      <c r="BTX180" s="93"/>
      <c r="BTY180" s="93"/>
      <c r="BTZ180" s="93"/>
      <c r="BUA180" s="93"/>
      <c r="BUB180" s="93"/>
      <c r="BUC180" s="93"/>
      <c r="BUD180" s="93"/>
      <c r="BUE180" s="93"/>
      <c r="BUF180" s="93"/>
      <c r="BUG180" s="93"/>
      <c r="BUH180" s="93"/>
      <c r="BUI180" s="93"/>
      <c r="BUJ180" s="93"/>
      <c r="BUK180" s="93"/>
      <c r="BUL180" s="93"/>
      <c r="BUM180" s="93"/>
      <c r="BUN180" s="93"/>
      <c r="BUO180" s="93"/>
      <c r="BUP180" s="93"/>
      <c r="BUQ180" s="93"/>
      <c r="BUR180" s="93"/>
      <c r="BUS180" s="93"/>
      <c r="BUT180" s="93"/>
      <c r="BUU180" s="93"/>
      <c r="BUV180" s="93"/>
      <c r="BUW180" s="93"/>
      <c r="BUX180" s="93"/>
      <c r="BUY180" s="93"/>
      <c r="BUZ180" s="93"/>
      <c r="BVA180" s="93"/>
      <c r="BVB180" s="93"/>
      <c r="BVC180" s="93"/>
      <c r="BVD180" s="93"/>
      <c r="BVE180" s="93"/>
      <c r="BVF180" s="93"/>
      <c r="BVG180" s="93"/>
      <c r="BVH180" s="93"/>
      <c r="BVI180" s="93"/>
      <c r="BVJ180" s="93"/>
      <c r="BVK180" s="93"/>
      <c r="BVL180" s="93"/>
      <c r="BVM180" s="93"/>
      <c r="BVN180" s="93"/>
      <c r="BVO180" s="93"/>
      <c r="BVP180" s="93"/>
      <c r="BVQ180" s="93"/>
      <c r="BVR180" s="93"/>
      <c r="BVS180" s="93"/>
      <c r="BVT180" s="93"/>
      <c r="BVU180" s="93"/>
      <c r="BVV180" s="93"/>
      <c r="BVW180" s="93"/>
      <c r="BVX180" s="93"/>
      <c r="BVY180" s="93"/>
      <c r="BVZ180" s="93"/>
      <c r="BWA180" s="93"/>
      <c r="BWB180" s="93"/>
      <c r="BWC180" s="93"/>
      <c r="BWD180" s="93"/>
      <c r="BWE180" s="93"/>
      <c r="BWF180" s="93"/>
      <c r="BWG180" s="93"/>
      <c r="BWH180" s="93"/>
      <c r="BWI180" s="93"/>
      <c r="BWJ180" s="93"/>
      <c r="BWK180" s="93"/>
      <c r="BWL180" s="93"/>
      <c r="BWM180" s="93"/>
      <c r="BWN180" s="93"/>
      <c r="BWO180" s="93"/>
      <c r="BWP180" s="93"/>
      <c r="BWQ180" s="93"/>
      <c r="BWR180" s="93"/>
      <c r="BWS180" s="93"/>
      <c r="BWT180" s="93"/>
      <c r="BWU180" s="93"/>
      <c r="BWV180" s="93"/>
      <c r="BWW180" s="93"/>
      <c r="BWX180" s="93"/>
      <c r="BWY180" s="93"/>
      <c r="BWZ180" s="93"/>
      <c r="BXA180" s="93"/>
      <c r="BXB180" s="93"/>
      <c r="BXC180" s="93"/>
      <c r="BXD180" s="93"/>
      <c r="BXE180" s="93"/>
      <c r="BXF180" s="93"/>
      <c r="BXG180" s="93"/>
      <c r="BXH180" s="93"/>
      <c r="BXI180" s="93"/>
      <c r="BXJ180" s="93"/>
      <c r="BXK180" s="93"/>
      <c r="BXL180" s="93"/>
      <c r="BXM180" s="93"/>
      <c r="BXN180" s="93"/>
      <c r="BXO180" s="93"/>
      <c r="BXP180" s="93"/>
      <c r="BXQ180" s="93"/>
      <c r="BXR180" s="93"/>
      <c r="BXS180" s="93"/>
      <c r="BXT180" s="93"/>
      <c r="BXU180" s="93"/>
      <c r="BXV180" s="93"/>
      <c r="BXW180" s="93"/>
      <c r="BXX180" s="93"/>
      <c r="BXY180" s="93"/>
      <c r="BXZ180" s="93"/>
      <c r="BYA180" s="93"/>
      <c r="BYB180" s="93"/>
      <c r="BYC180" s="93"/>
      <c r="BYD180" s="93"/>
      <c r="BYE180" s="93"/>
      <c r="BYF180" s="93"/>
      <c r="BYG180" s="93"/>
      <c r="BYH180" s="93"/>
      <c r="BYI180" s="93"/>
      <c r="BYJ180" s="93"/>
      <c r="BYK180" s="93"/>
      <c r="BYL180" s="93"/>
      <c r="BYM180" s="93"/>
      <c r="BYN180" s="93"/>
      <c r="BYO180" s="93"/>
      <c r="BYP180" s="93"/>
      <c r="BYQ180" s="93"/>
      <c r="BYR180" s="93"/>
      <c r="BYS180" s="93"/>
      <c r="BYT180" s="93"/>
      <c r="BYU180" s="93"/>
      <c r="BYV180" s="93"/>
      <c r="BYW180" s="93"/>
      <c r="BYX180" s="93"/>
      <c r="BYY180" s="93"/>
      <c r="BYZ180" s="93"/>
      <c r="BZA180" s="93"/>
      <c r="BZB180" s="93"/>
      <c r="BZC180" s="93"/>
      <c r="BZD180" s="93"/>
      <c r="BZE180" s="93"/>
      <c r="BZF180" s="93"/>
      <c r="BZG180" s="93"/>
      <c r="BZH180" s="93"/>
      <c r="BZI180" s="93"/>
      <c r="BZJ180" s="93"/>
      <c r="BZK180" s="93"/>
      <c r="BZL180" s="93"/>
      <c r="BZM180" s="93"/>
      <c r="BZN180" s="93"/>
      <c r="BZO180" s="93"/>
      <c r="BZP180" s="93"/>
      <c r="BZQ180" s="93"/>
      <c r="BZR180" s="93"/>
      <c r="BZS180" s="93"/>
      <c r="BZT180" s="93"/>
      <c r="BZU180" s="93"/>
      <c r="BZV180" s="93"/>
      <c r="BZW180" s="93"/>
      <c r="BZX180" s="93"/>
      <c r="BZY180" s="93"/>
      <c r="BZZ180" s="93"/>
      <c r="CAA180" s="93"/>
      <c r="CAB180" s="93"/>
      <c r="CAC180" s="93"/>
      <c r="CAD180" s="93"/>
      <c r="CAE180" s="93"/>
      <c r="CAF180" s="93"/>
      <c r="CAG180" s="93"/>
      <c r="CAH180" s="93"/>
      <c r="CAI180" s="93"/>
      <c r="CAJ180" s="93"/>
      <c r="CAK180" s="93"/>
      <c r="CAL180" s="93"/>
      <c r="CAM180" s="93"/>
      <c r="CAN180" s="93"/>
      <c r="CAO180" s="93"/>
      <c r="CAP180" s="93"/>
      <c r="CAQ180" s="93"/>
      <c r="CAR180" s="93"/>
      <c r="CAS180" s="93"/>
      <c r="CAT180" s="93"/>
      <c r="CAU180" s="93"/>
      <c r="CAV180" s="93"/>
      <c r="CAW180" s="93"/>
      <c r="CAX180" s="93"/>
      <c r="CAY180" s="93"/>
      <c r="CAZ180" s="93"/>
      <c r="CBA180" s="93"/>
      <c r="CBB180" s="93"/>
      <c r="CBC180" s="93"/>
      <c r="CBD180" s="93"/>
      <c r="CBE180" s="93"/>
      <c r="CBF180" s="93"/>
      <c r="CBG180" s="93"/>
      <c r="CBH180" s="93"/>
      <c r="CBI180" s="93"/>
      <c r="CBJ180" s="93"/>
      <c r="CBK180" s="93"/>
      <c r="CBL180" s="93"/>
      <c r="CBM180" s="93"/>
      <c r="CBN180" s="93"/>
      <c r="CBO180" s="93"/>
      <c r="CBP180" s="93"/>
      <c r="CBQ180" s="93"/>
      <c r="CBR180" s="93"/>
      <c r="CBS180" s="93"/>
      <c r="CBT180" s="93"/>
      <c r="CBU180" s="93"/>
      <c r="CBV180" s="93"/>
      <c r="CBW180" s="93"/>
      <c r="CBX180" s="93"/>
      <c r="CBY180" s="93"/>
      <c r="CBZ180" s="93"/>
      <c r="CCA180" s="93"/>
      <c r="CCB180" s="93"/>
      <c r="CCC180" s="93"/>
      <c r="CCD180" s="93"/>
      <c r="CCE180" s="93"/>
      <c r="CCF180" s="93"/>
      <c r="CCG180" s="93"/>
      <c r="CCH180" s="93"/>
      <c r="CCI180" s="93"/>
      <c r="CCJ180" s="93"/>
      <c r="CCK180" s="93"/>
      <c r="CCL180" s="93"/>
      <c r="CCM180" s="93"/>
      <c r="CCN180" s="93"/>
      <c r="CCO180" s="93"/>
      <c r="CCP180" s="93"/>
      <c r="CCQ180" s="93"/>
      <c r="CCR180" s="93"/>
      <c r="CCS180" s="93"/>
      <c r="CCT180" s="93"/>
      <c r="CCU180" s="93"/>
      <c r="CCV180" s="93"/>
      <c r="CCW180" s="93"/>
      <c r="CCX180" s="93"/>
      <c r="CCY180" s="93"/>
      <c r="CCZ180" s="93"/>
      <c r="CDA180" s="93"/>
      <c r="CDB180" s="93"/>
      <c r="CDC180" s="93"/>
      <c r="CDD180" s="93"/>
      <c r="CDE180" s="93"/>
      <c r="CDF180" s="93"/>
      <c r="CDG180" s="93"/>
      <c r="CDH180" s="93"/>
      <c r="CDI180" s="93"/>
      <c r="CDJ180" s="93"/>
      <c r="CDK180" s="93"/>
      <c r="CDL180" s="93"/>
      <c r="CDM180" s="93"/>
      <c r="CDN180" s="93"/>
      <c r="CDO180" s="93"/>
      <c r="CDP180" s="93"/>
      <c r="CDQ180" s="93"/>
      <c r="CDR180" s="93"/>
      <c r="CDS180" s="93"/>
      <c r="CDT180" s="93"/>
      <c r="CDU180" s="93"/>
      <c r="CDV180" s="93"/>
      <c r="CDW180" s="93"/>
      <c r="CDX180" s="93"/>
      <c r="CDY180" s="93"/>
      <c r="CDZ180" s="93"/>
      <c r="CEA180" s="93"/>
      <c r="CEB180" s="93"/>
      <c r="CEC180" s="93"/>
      <c r="CED180" s="93"/>
      <c r="CEE180" s="93"/>
      <c r="CEF180" s="93"/>
      <c r="CEG180" s="93"/>
      <c r="CEH180" s="93"/>
      <c r="CEI180" s="93"/>
      <c r="CEJ180" s="93"/>
      <c r="CEK180" s="93"/>
      <c r="CEL180" s="93"/>
      <c r="CEM180" s="93"/>
      <c r="CEN180" s="93"/>
      <c r="CEO180" s="93"/>
      <c r="CEP180" s="93"/>
      <c r="CEQ180" s="93"/>
      <c r="CER180" s="93"/>
      <c r="CES180" s="93"/>
      <c r="CET180" s="93"/>
      <c r="CEU180" s="93"/>
      <c r="CEV180" s="93"/>
      <c r="CEW180" s="93"/>
      <c r="CEX180" s="93"/>
      <c r="CEY180" s="93"/>
      <c r="CEZ180" s="93"/>
      <c r="CFA180" s="93"/>
      <c r="CFB180" s="93"/>
      <c r="CFC180" s="93"/>
      <c r="CFD180" s="93"/>
      <c r="CFE180" s="93"/>
      <c r="CFF180" s="93"/>
      <c r="CFG180" s="93"/>
      <c r="CFH180" s="93"/>
      <c r="CFI180" s="93"/>
      <c r="CFJ180" s="93"/>
      <c r="CFK180" s="93"/>
      <c r="CFL180" s="93"/>
      <c r="CFM180" s="93"/>
      <c r="CFN180" s="93"/>
      <c r="CFO180" s="93"/>
      <c r="CFP180" s="93"/>
      <c r="CFQ180" s="93"/>
      <c r="CFR180" s="93"/>
      <c r="CFS180" s="93"/>
      <c r="CFT180" s="93"/>
      <c r="CFU180" s="93"/>
      <c r="CFV180" s="93"/>
      <c r="CFW180" s="93"/>
      <c r="CFX180" s="93"/>
      <c r="CFY180" s="93"/>
      <c r="CFZ180" s="93"/>
      <c r="CGA180" s="93"/>
      <c r="CGB180" s="93"/>
      <c r="CGC180" s="93"/>
      <c r="CGD180" s="93"/>
      <c r="CGE180" s="93"/>
      <c r="CGF180" s="93"/>
      <c r="CGG180" s="93"/>
      <c r="CGH180" s="93"/>
      <c r="CGI180" s="93"/>
      <c r="CGJ180" s="93"/>
      <c r="CGK180" s="93"/>
      <c r="CGL180" s="93"/>
      <c r="CGM180" s="93"/>
      <c r="CGN180" s="93"/>
      <c r="CGO180" s="93"/>
      <c r="CGP180" s="93"/>
      <c r="CGQ180" s="93"/>
      <c r="CGR180" s="93"/>
      <c r="CGS180" s="93"/>
      <c r="CGT180" s="93"/>
      <c r="CGU180" s="93"/>
      <c r="CGV180" s="93"/>
      <c r="CGW180" s="93"/>
      <c r="CGX180" s="93"/>
      <c r="CGY180" s="93"/>
      <c r="CGZ180" s="93"/>
      <c r="CHA180" s="93"/>
      <c r="CHB180" s="93"/>
      <c r="CHC180" s="93"/>
      <c r="CHD180" s="93"/>
      <c r="CHE180" s="93"/>
      <c r="CHF180" s="93"/>
      <c r="CHG180" s="93"/>
      <c r="CHH180" s="93"/>
      <c r="CHI180" s="93"/>
      <c r="CHJ180" s="93"/>
      <c r="CHK180" s="93"/>
      <c r="CHL180" s="93"/>
      <c r="CHM180" s="93"/>
      <c r="CHN180" s="93"/>
      <c r="CHO180" s="93"/>
      <c r="CHP180" s="93"/>
      <c r="CHQ180" s="93"/>
      <c r="CHR180" s="93"/>
      <c r="CHS180" s="93"/>
      <c r="CHT180" s="93"/>
      <c r="CHU180" s="93"/>
      <c r="CHV180" s="93"/>
      <c r="CHW180" s="93"/>
      <c r="CHX180" s="93"/>
      <c r="CHY180" s="93"/>
      <c r="CHZ180" s="93"/>
      <c r="CIA180" s="93"/>
      <c r="CIB180" s="93"/>
      <c r="CIC180" s="93"/>
      <c r="CID180" s="93"/>
      <c r="CIE180" s="93"/>
      <c r="CIF180" s="93"/>
      <c r="CIG180" s="93"/>
      <c r="CIH180" s="93"/>
      <c r="CII180" s="93"/>
      <c r="CIJ180" s="93"/>
      <c r="CIK180" s="93"/>
      <c r="CIL180" s="93"/>
      <c r="CIM180" s="93"/>
      <c r="CIN180" s="93"/>
      <c r="CIO180" s="93"/>
      <c r="CIP180" s="93"/>
      <c r="CIQ180" s="93"/>
      <c r="CIR180" s="93"/>
      <c r="CIS180" s="93"/>
      <c r="CIT180" s="93"/>
      <c r="CIU180" s="93"/>
      <c r="CIV180" s="93"/>
      <c r="CIW180" s="93"/>
      <c r="CIX180" s="93"/>
      <c r="CIY180" s="93"/>
      <c r="CIZ180" s="93"/>
      <c r="CJA180" s="93"/>
      <c r="CJB180" s="93"/>
      <c r="CJC180" s="93"/>
      <c r="CJD180" s="93"/>
      <c r="CJE180" s="93"/>
      <c r="CJF180" s="93"/>
      <c r="CJG180" s="93"/>
      <c r="CJH180" s="93"/>
      <c r="CJI180" s="93"/>
      <c r="CJJ180" s="93"/>
      <c r="CJK180" s="93"/>
      <c r="CJL180" s="93"/>
      <c r="CJM180" s="93"/>
      <c r="CJN180" s="93"/>
      <c r="CJO180" s="93"/>
      <c r="CJP180" s="93"/>
      <c r="CJQ180" s="93"/>
      <c r="CJR180" s="93"/>
      <c r="CJS180" s="93"/>
      <c r="CJT180" s="93"/>
      <c r="CJU180" s="93"/>
      <c r="CJV180" s="93"/>
      <c r="CJW180" s="93"/>
      <c r="CJX180" s="93"/>
      <c r="CJY180" s="93"/>
      <c r="CJZ180" s="93"/>
      <c r="CKA180" s="93"/>
      <c r="CKB180" s="93"/>
      <c r="CKC180" s="93"/>
      <c r="CKD180" s="93"/>
      <c r="CKE180" s="93"/>
      <c r="CKF180" s="93"/>
      <c r="CKG180" s="93"/>
      <c r="CKH180" s="93"/>
      <c r="CKI180" s="93"/>
      <c r="CKJ180" s="93"/>
      <c r="CKK180" s="93"/>
      <c r="CKL180" s="93"/>
      <c r="CKM180" s="93"/>
      <c r="CKN180" s="93"/>
      <c r="CKO180" s="93"/>
      <c r="CKP180" s="93"/>
      <c r="CKQ180" s="93"/>
      <c r="CKR180" s="93"/>
      <c r="CKS180" s="93"/>
      <c r="CKT180" s="93"/>
      <c r="CKU180" s="93"/>
      <c r="CKV180" s="93"/>
      <c r="CKW180" s="93"/>
      <c r="CKX180" s="93"/>
      <c r="CKY180" s="93"/>
      <c r="CKZ180" s="93"/>
      <c r="CLA180" s="93"/>
      <c r="CLB180" s="93"/>
      <c r="CLC180" s="93"/>
      <c r="CLD180" s="93"/>
      <c r="CLE180" s="93"/>
      <c r="CLF180" s="93"/>
      <c r="CLG180" s="93"/>
      <c r="CLH180" s="93"/>
      <c r="CLI180" s="93"/>
      <c r="CLJ180" s="93"/>
      <c r="CLK180" s="93"/>
      <c r="CLL180" s="93"/>
      <c r="CLM180" s="93"/>
      <c r="CLN180" s="93"/>
      <c r="CLO180" s="93"/>
      <c r="CLP180" s="93"/>
      <c r="CLQ180" s="93"/>
      <c r="CLR180" s="93"/>
      <c r="CLS180" s="93"/>
      <c r="CLT180" s="93"/>
      <c r="CLU180" s="93"/>
      <c r="CLV180" s="93"/>
      <c r="CLW180" s="93"/>
      <c r="CLX180" s="93"/>
      <c r="CLY180" s="93"/>
      <c r="CLZ180" s="93"/>
      <c r="CMA180" s="93"/>
      <c r="CMB180" s="93"/>
      <c r="CMC180" s="93"/>
      <c r="CMD180" s="93"/>
      <c r="CME180" s="93"/>
      <c r="CMF180" s="93"/>
      <c r="CMG180" s="93"/>
      <c r="CMH180" s="93"/>
      <c r="CMI180" s="93"/>
      <c r="CMJ180" s="93"/>
      <c r="CMK180" s="93"/>
      <c r="CML180" s="93"/>
      <c r="CMM180" s="93"/>
      <c r="CMN180" s="93"/>
      <c r="CMO180" s="93"/>
      <c r="CMP180" s="93"/>
      <c r="CMQ180" s="93"/>
      <c r="CMR180" s="93"/>
      <c r="CMS180" s="93"/>
      <c r="CMT180" s="93"/>
      <c r="CMU180" s="93"/>
      <c r="CMV180" s="93"/>
      <c r="CMW180" s="93"/>
      <c r="CMX180" s="93"/>
      <c r="CMY180" s="93"/>
      <c r="CMZ180" s="93"/>
      <c r="CNA180" s="93"/>
      <c r="CNB180" s="93"/>
      <c r="CNC180" s="93"/>
      <c r="CND180" s="93"/>
      <c r="CNE180" s="93"/>
      <c r="CNF180" s="93"/>
      <c r="CNG180" s="93"/>
      <c r="CNH180" s="93"/>
      <c r="CNI180" s="93"/>
      <c r="CNJ180" s="93"/>
      <c r="CNK180" s="93"/>
      <c r="CNL180" s="93"/>
      <c r="CNM180" s="93"/>
      <c r="CNN180" s="93"/>
      <c r="CNO180" s="93"/>
      <c r="CNP180" s="93"/>
      <c r="CNQ180" s="93"/>
      <c r="CNR180" s="93"/>
      <c r="CNS180" s="93"/>
      <c r="CNT180" s="93"/>
      <c r="CNU180" s="93"/>
      <c r="CNV180" s="93"/>
      <c r="CNW180" s="93"/>
      <c r="CNX180" s="93"/>
      <c r="CNY180" s="93"/>
      <c r="CNZ180" s="93"/>
      <c r="COA180" s="93"/>
      <c r="COB180" s="93"/>
      <c r="COC180" s="93"/>
      <c r="COD180" s="93"/>
      <c r="COE180" s="93"/>
      <c r="COF180" s="93"/>
      <c r="COG180" s="93"/>
      <c r="COH180" s="93"/>
      <c r="COI180" s="93"/>
      <c r="COJ180" s="93"/>
      <c r="COK180" s="93"/>
      <c r="COL180" s="93"/>
      <c r="COM180" s="93"/>
      <c r="CON180" s="93"/>
      <c r="COO180" s="93"/>
      <c r="COP180" s="93"/>
      <c r="COQ180" s="93"/>
      <c r="COR180" s="93"/>
      <c r="COS180" s="93"/>
      <c r="COT180" s="93"/>
      <c r="COU180" s="93"/>
      <c r="COV180" s="93"/>
      <c r="COW180" s="93"/>
      <c r="COX180" s="93"/>
      <c r="COY180" s="93"/>
      <c r="COZ180" s="93"/>
      <c r="CPA180" s="93"/>
      <c r="CPB180" s="93"/>
      <c r="CPC180" s="93"/>
      <c r="CPD180" s="93"/>
      <c r="CPE180" s="93"/>
      <c r="CPF180" s="93"/>
      <c r="CPG180" s="93"/>
      <c r="CPH180" s="93"/>
      <c r="CPI180" s="93"/>
      <c r="CPJ180" s="93"/>
      <c r="CPK180" s="93"/>
      <c r="CPL180" s="93"/>
      <c r="CPM180" s="93"/>
      <c r="CPN180" s="93"/>
      <c r="CPO180" s="93"/>
      <c r="CPP180" s="93"/>
      <c r="CPQ180" s="93"/>
      <c r="CPR180" s="93"/>
      <c r="CPS180" s="93"/>
      <c r="CPT180" s="93"/>
      <c r="CPU180" s="93"/>
      <c r="CPV180" s="93"/>
      <c r="CPW180" s="93"/>
      <c r="CPX180" s="93"/>
      <c r="CPY180" s="93"/>
      <c r="CPZ180" s="93"/>
      <c r="CQA180" s="93"/>
      <c r="CQB180" s="93"/>
      <c r="CQC180" s="93"/>
      <c r="CQD180" s="93"/>
      <c r="CQE180" s="93"/>
      <c r="CQF180" s="93"/>
      <c r="CQG180" s="93"/>
      <c r="CQH180" s="93"/>
      <c r="CQI180" s="93"/>
      <c r="CQJ180" s="93"/>
      <c r="CQK180" s="93"/>
      <c r="CQL180" s="93"/>
      <c r="CQM180" s="93"/>
      <c r="CQN180" s="93"/>
      <c r="CQO180" s="93"/>
      <c r="CQP180" s="93"/>
      <c r="CQQ180" s="93"/>
      <c r="CQR180" s="93"/>
      <c r="CQS180" s="93"/>
      <c r="CQT180" s="93"/>
      <c r="CQU180" s="93"/>
      <c r="CQV180" s="93"/>
      <c r="CQW180" s="93"/>
      <c r="CQX180" s="93"/>
      <c r="CQY180" s="93"/>
      <c r="CQZ180" s="93"/>
      <c r="CRA180" s="93"/>
      <c r="CRB180" s="93"/>
      <c r="CRC180" s="93"/>
      <c r="CRD180" s="93"/>
      <c r="CRE180" s="93"/>
      <c r="CRF180" s="93"/>
      <c r="CRG180" s="93"/>
      <c r="CRH180" s="93"/>
      <c r="CRI180" s="93"/>
      <c r="CRJ180" s="93"/>
      <c r="CRK180" s="93"/>
      <c r="CRL180" s="93"/>
      <c r="CRM180" s="93"/>
      <c r="CRN180" s="93"/>
      <c r="CRO180" s="93"/>
      <c r="CRP180" s="93"/>
      <c r="CRQ180" s="93"/>
      <c r="CRR180" s="93"/>
      <c r="CRS180" s="93"/>
      <c r="CRT180" s="93"/>
      <c r="CRU180" s="93"/>
      <c r="CRV180" s="93"/>
      <c r="CRW180" s="93"/>
      <c r="CRX180" s="93"/>
      <c r="CRY180" s="93"/>
      <c r="CRZ180" s="93"/>
      <c r="CSA180" s="93"/>
      <c r="CSB180" s="93"/>
      <c r="CSC180" s="93"/>
      <c r="CSD180" s="93"/>
      <c r="CSE180" s="93"/>
      <c r="CSF180" s="93"/>
      <c r="CSG180" s="93"/>
      <c r="CSH180" s="93"/>
      <c r="CSI180" s="93"/>
      <c r="CSJ180" s="93"/>
      <c r="CSK180" s="93"/>
      <c r="CSL180" s="93"/>
      <c r="CSM180" s="93"/>
      <c r="CSN180" s="93"/>
      <c r="CSO180" s="93"/>
      <c r="CSP180" s="93"/>
      <c r="CSQ180" s="93"/>
      <c r="CSR180" s="93"/>
      <c r="CSS180" s="93"/>
      <c r="CST180" s="93"/>
      <c r="CSU180" s="93"/>
      <c r="CSV180" s="93"/>
      <c r="CSW180" s="93"/>
      <c r="CSX180" s="93"/>
      <c r="CSY180" s="93"/>
      <c r="CSZ180" s="93"/>
      <c r="CTA180" s="93"/>
      <c r="CTB180" s="93"/>
      <c r="CTC180" s="93"/>
      <c r="CTD180" s="93"/>
      <c r="CTE180" s="93"/>
      <c r="CTF180" s="93"/>
      <c r="CTG180" s="93"/>
      <c r="CTH180" s="93"/>
      <c r="CTI180" s="93"/>
      <c r="CTJ180" s="93"/>
      <c r="CTK180" s="93"/>
      <c r="CTL180" s="93"/>
      <c r="CTM180" s="93"/>
      <c r="CTN180" s="93"/>
      <c r="CTO180" s="93"/>
      <c r="CTP180" s="93"/>
      <c r="CTQ180" s="93"/>
      <c r="CTR180" s="93"/>
      <c r="CTS180" s="93"/>
      <c r="CTT180" s="93"/>
      <c r="CTU180" s="93"/>
      <c r="CTV180" s="93"/>
      <c r="CTW180" s="93"/>
      <c r="CTX180" s="93"/>
      <c r="CTY180" s="93"/>
      <c r="CTZ180" s="93"/>
      <c r="CUA180" s="93"/>
      <c r="CUB180" s="93"/>
      <c r="CUC180" s="93"/>
      <c r="CUD180" s="93"/>
      <c r="CUE180" s="93"/>
      <c r="CUF180" s="93"/>
      <c r="CUG180" s="93"/>
      <c r="CUH180" s="93"/>
      <c r="CUI180" s="93"/>
      <c r="CUJ180" s="93"/>
      <c r="CUK180" s="93"/>
      <c r="CUL180" s="93"/>
      <c r="CUM180" s="93"/>
      <c r="CUN180" s="93"/>
      <c r="CUO180" s="93"/>
      <c r="CUP180" s="93"/>
      <c r="CUQ180" s="93"/>
      <c r="CUR180" s="93"/>
      <c r="CUS180" s="93"/>
      <c r="CUT180" s="93"/>
      <c r="CUU180" s="93"/>
      <c r="CUV180" s="93"/>
      <c r="CUW180" s="93"/>
      <c r="CUX180" s="93"/>
      <c r="CUY180" s="93"/>
      <c r="CUZ180" s="93"/>
      <c r="CVA180" s="93"/>
      <c r="CVB180" s="93"/>
      <c r="CVC180" s="93"/>
      <c r="CVD180" s="93"/>
      <c r="CVE180" s="93"/>
      <c r="CVF180" s="93"/>
      <c r="CVG180" s="93"/>
      <c r="CVH180" s="93"/>
      <c r="CVI180" s="93"/>
      <c r="CVJ180" s="93"/>
      <c r="CVK180" s="93"/>
      <c r="CVL180" s="93"/>
      <c r="CVM180" s="93"/>
      <c r="CVN180" s="93"/>
      <c r="CVO180" s="93"/>
      <c r="CVP180" s="93"/>
      <c r="CVQ180" s="93"/>
      <c r="CVR180" s="93"/>
      <c r="CVS180" s="93"/>
      <c r="CVT180" s="93"/>
      <c r="CVU180" s="93"/>
      <c r="CVV180" s="93"/>
      <c r="CVW180" s="93"/>
      <c r="CVX180" s="93"/>
      <c r="CVY180" s="93"/>
      <c r="CVZ180" s="93"/>
      <c r="CWA180" s="93"/>
      <c r="CWB180" s="93"/>
      <c r="CWC180" s="93"/>
      <c r="CWD180" s="93"/>
      <c r="CWE180" s="93"/>
      <c r="CWF180" s="93"/>
      <c r="CWG180" s="93"/>
      <c r="CWH180" s="93"/>
      <c r="CWI180" s="93"/>
      <c r="CWJ180" s="93"/>
      <c r="CWK180" s="93"/>
      <c r="CWL180" s="93"/>
      <c r="CWM180" s="93"/>
      <c r="CWN180" s="93"/>
      <c r="CWO180" s="93"/>
      <c r="CWP180" s="93"/>
      <c r="CWQ180" s="93"/>
      <c r="CWR180" s="93"/>
      <c r="CWS180" s="93"/>
      <c r="CWT180" s="93"/>
      <c r="CWU180" s="93"/>
      <c r="CWV180" s="93"/>
      <c r="CWW180" s="93"/>
      <c r="CWX180" s="93"/>
      <c r="CWY180" s="93"/>
      <c r="CWZ180" s="93"/>
      <c r="CXA180" s="93"/>
      <c r="CXB180" s="93"/>
      <c r="CXC180" s="93"/>
      <c r="CXD180" s="93"/>
      <c r="CXE180" s="93"/>
      <c r="CXF180" s="93"/>
      <c r="CXG180" s="93"/>
      <c r="CXH180" s="93"/>
      <c r="CXI180" s="93"/>
      <c r="CXJ180" s="93"/>
      <c r="CXK180" s="93"/>
      <c r="CXL180" s="93"/>
      <c r="CXM180" s="93"/>
      <c r="CXN180" s="93"/>
      <c r="CXO180" s="93"/>
      <c r="CXP180" s="93"/>
      <c r="CXQ180" s="93"/>
      <c r="CXR180" s="93"/>
      <c r="CXS180" s="93"/>
      <c r="CXT180" s="93"/>
      <c r="CXU180" s="93"/>
      <c r="CXV180" s="93"/>
      <c r="CXW180" s="93"/>
      <c r="CXX180" s="93"/>
      <c r="CXY180" s="93"/>
      <c r="CXZ180" s="93"/>
      <c r="CYA180" s="93"/>
      <c r="CYB180" s="93"/>
      <c r="CYC180" s="93"/>
      <c r="CYD180" s="93"/>
      <c r="CYE180" s="93"/>
      <c r="CYF180" s="93"/>
      <c r="CYG180" s="93"/>
      <c r="CYH180" s="93"/>
      <c r="CYI180" s="93"/>
      <c r="CYJ180" s="93"/>
      <c r="CYK180" s="93"/>
      <c r="CYL180" s="93"/>
      <c r="CYM180" s="93"/>
      <c r="CYN180" s="93"/>
      <c r="CYO180" s="93"/>
      <c r="CYP180" s="93"/>
      <c r="CYQ180" s="93"/>
      <c r="CYR180" s="93"/>
      <c r="CYS180" s="93"/>
      <c r="CYT180" s="93"/>
      <c r="CYU180" s="93"/>
      <c r="CYV180" s="93"/>
      <c r="CYW180" s="93"/>
      <c r="CYX180" s="93"/>
      <c r="CYY180" s="93"/>
      <c r="CYZ180" s="93"/>
      <c r="CZA180" s="93"/>
      <c r="CZB180" s="93"/>
      <c r="CZC180" s="93"/>
      <c r="CZD180" s="93"/>
      <c r="CZE180" s="93"/>
      <c r="CZF180" s="93"/>
      <c r="CZG180" s="93"/>
      <c r="CZH180" s="93"/>
      <c r="CZI180" s="93"/>
      <c r="CZJ180" s="93"/>
      <c r="CZK180" s="93"/>
      <c r="CZL180" s="93"/>
      <c r="CZM180" s="93"/>
      <c r="CZN180" s="93"/>
      <c r="CZO180" s="93"/>
      <c r="CZP180" s="93"/>
      <c r="CZQ180" s="93"/>
      <c r="CZR180" s="93"/>
      <c r="CZS180" s="93"/>
      <c r="CZT180" s="93"/>
      <c r="CZU180" s="93"/>
      <c r="CZV180" s="93"/>
      <c r="CZW180" s="93"/>
      <c r="CZX180" s="93"/>
      <c r="CZY180" s="93"/>
      <c r="CZZ180" s="93"/>
      <c r="DAA180" s="93"/>
      <c r="DAB180" s="93"/>
      <c r="DAC180" s="93"/>
      <c r="DAD180" s="93"/>
      <c r="DAE180" s="93"/>
      <c r="DAF180" s="93"/>
      <c r="DAG180" s="93"/>
      <c r="DAH180" s="93"/>
      <c r="DAI180" s="93"/>
      <c r="DAJ180" s="93"/>
      <c r="DAK180" s="93"/>
      <c r="DAL180" s="93"/>
      <c r="DAM180" s="93"/>
      <c r="DAN180" s="93"/>
      <c r="DAO180" s="93"/>
      <c r="DAP180" s="93"/>
      <c r="DAQ180" s="93"/>
      <c r="DAR180" s="93"/>
      <c r="DAS180" s="93"/>
      <c r="DAT180" s="93"/>
      <c r="DAU180" s="93"/>
      <c r="DAV180" s="93"/>
      <c r="DAW180" s="93"/>
      <c r="DAX180" s="93"/>
      <c r="DAY180" s="93"/>
      <c r="DAZ180" s="93"/>
      <c r="DBA180" s="93"/>
      <c r="DBB180" s="93"/>
      <c r="DBC180" s="93"/>
      <c r="DBD180" s="93"/>
      <c r="DBE180" s="93"/>
      <c r="DBF180" s="93"/>
      <c r="DBG180" s="93"/>
      <c r="DBH180" s="93"/>
      <c r="DBI180" s="93"/>
      <c r="DBJ180" s="93"/>
      <c r="DBK180" s="93"/>
      <c r="DBL180" s="93"/>
      <c r="DBM180" s="93"/>
      <c r="DBN180" s="93"/>
      <c r="DBO180" s="93"/>
      <c r="DBP180" s="93"/>
      <c r="DBQ180" s="93"/>
      <c r="DBR180" s="93"/>
      <c r="DBS180" s="93"/>
      <c r="DBT180" s="93"/>
      <c r="DBU180" s="93"/>
      <c r="DBV180" s="93"/>
      <c r="DBW180" s="93"/>
      <c r="DBX180" s="93"/>
      <c r="DBY180" s="93"/>
      <c r="DBZ180" s="93"/>
      <c r="DCA180" s="93"/>
      <c r="DCB180" s="93"/>
      <c r="DCC180" s="93"/>
      <c r="DCD180" s="93"/>
      <c r="DCE180" s="93"/>
      <c r="DCF180" s="93"/>
      <c r="DCG180" s="93"/>
      <c r="DCH180" s="93"/>
      <c r="DCI180" s="93"/>
      <c r="DCJ180" s="93"/>
      <c r="DCK180" s="93"/>
      <c r="DCL180" s="93"/>
      <c r="DCM180" s="93"/>
      <c r="DCN180" s="93"/>
      <c r="DCO180" s="93"/>
      <c r="DCP180" s="93"/>
      <c r="DCQ180" s="93"/>
      <c r="DCR180" s="93"/>
      <c r="DCS180" s="93"/>
      <c r="DCT180" s="93"/>
      <c r="DCU180" s="93"/>
      <c r="DCV180" s="93"/>
      <c r="DCW180" s="93"/>
      <c r="DCX180" s="93"/>
      <c r="DCY180" s="93"/>
      <c r="DCZ180" s="93"/>
      <c r="DDA180" s="93"/>
      <c r="DDB180" s="93"/>
      <c r="DDC180" s="93"/>
      <c r="DDD180" s="93"/>
      <c r="DDE180" s="93"/>
      <c r="DDF180" s="93"/>
      <c r="DDG180" s="93"/>
      <c r="DDH180" s="93"/>
      <c r="DDI180" s="93"/>
      <c r="DDJ180" s="93"/>
      <c r="DDK180" s="93"/>
      <c r="DDL180" s="93"/>
      <c r="DDM180" s="93"/>
      <c r="DDN180" s="93"/>
      <c r="DDO180" s="93"/>
      <c r="DDP180" s="93"/>
      <c r="DDQ180" s="93"/>
      <c r="DDR180" s="93"/>
      <c r="DDS180" s="93"/>
      <c r="DDT180" s="93"/>
      <c r="DDU180" s="93"/>
      <c r="DDV180" s="93"/>
      <c r="DDW180" s="93"/>
      <c r="DDX180" s="93"/>
      <c r="DDY180" s="93"/>
      <c r="DDZ180" s="93"/>
      <c r="DEA180" s="93"/>
      <c r="DEB180" s="93"/>
      <c r="DEC180" s="93"/>
      <c r="DED180" s="93"/>
      <c r="DEE180" s="93"/>
      <c r="DEF180" s="93"/>
      <c r="DEG180" s="93"/>
      <c r="DEH180" s="93"/>
      <c r="DEI180" s="93"/>
      <c r="DEJ180" s="93"/>
      <c r="DEK180" s="93"/>
      <c r="DEL180" s="93"/>
      <c r="DEM180" s="93"/>
      <c r="DEN180" s="93"/>
      <c r="DEO180" s="93"/>
      <c r="DEP180" s="93"/>
      <c r="DEQ180" s="93"/>
      <c r="DER180" s="93"/>
      <c r="DES180" s="93"/>
      <c r="DET180" s="93"/>
      <c r="DEU180" s="93"/>
      <c r="DEV180" s="93"/>
      <c r="DEW180" s="93"/>
      <c r="DEX180" s="93"/>
      <c r="DEY180" s="93"/>
      <c r="DEZ180" s="93"/>
      <c r="DFA180" s="93"/>
      <c r="DFB180" s="93"/>
      <c r="DFC180" s="93"/>
      <c r="DFD180" s="93"/>
      <c r="DFE180" s="93"/>
      <c r="DFF180" s="93"/>
      <c r="DFG180" s="93"/>
      <c r="DFH180" s="93"/>
      <c r="DFI180" s="93"/>
      <c r="DFJ180" s="93"/>
      <c r="DFK180" s="93"/>
      <c r="DFL180" s="93"/>
      <c r="DFM180" s="93"/>
      <c r="DFN180" s="93"/>
      <c r="DFO180" s="93"/>
      <c r="DFP180" s="93"/>
      <c r="DFQ180" s="93"/>
      <c r="DFR180" s="93"/>
      <c r="DFS180" s="93"/>
      <c r="DFT180" s="93"/>
      <c r="DFU180" s="93"/>
      <c r="DFV180" s="93"/>
      <c r="DFW180" s="93"/>
      <c r="DFX180" s="93"/>
      <c r="DFY180" s="93"/>
      <c r="DFZ180" s="93"/>
      <c r="DGA180" s="93"/>
      <c r="DGB180" s="93"/>
      <c r="DGC180" s="93"/>
      <c r="DGD180" s="93"/>
      <c r="DGE180" s="93"/>
      <c r="DGF180" s="93"/>
      <c r="DGG180" s="93"/>
      <c r="DGH180" s="93"/>
      <c r="DGI180" s="93"/>
      <c r="DGJ180" s="93"/>
      <c r="DGK180" s="93"/>
      <c r="DGL180" s="93"/>
      <c r="DGM180" s="93"/>
      <c r="DGN180" s="93"/>
      <c r="DGO180" s="93"/>
      <c r="DGP180" s="93"/>
      <c r="DGQ180" s="93"/>
      <c r="DGR180" s="93"/>
      <c r="DGS180" s="93"/>
      <c r="DGT180" s="93"/>
      <c r="DGU180" s="93"/>
      <c r="DGV180" s="93"/>
      <c r="DGW180" s="93"/>
      <c r="DGX180" s="93"/>
      <c r="DGY180" s="93"/>
      <c r="DGZ180" s="93"/>
      <c r="DHA180" s="93"/>
      <c r="DHB180" s="93"/>
      <c r="DHC180" s="93"/>
      <c r="DHD180" s="93"/>
      <c r="DHE180" s="93"/>
      <c r="DHF180" s="93"/>
      <c r="DHG180" s="93"/>
      <c r="DHH180" s="93"/>
      <c r="DHI180" s="93"/>
      <c r="DHJ180" s="93"/>
      <c r="DHK180" s="93"/>
      <c r="DHL180" s="93"/>
      <c r="DHM180" s="93"/>
      <c r="DHN180" s="93"/>
      <c r="DHO180" s="93"/>
      <c r="DHP180" s="93"/>
      <c r="DHQ180" s="93"/>
    </row>
    <row r="181" spans="1:2929">
      <c r="A181" s="198"/>
      <c r="B181" s="175"/>
      <c r="C181" s="127"/>
      <c r="D181" s="108"/>
      <c r="E181" s="663"/>
      <c r="H181" s="108"/>
      <c r="I181" s="109"/>
      <c r="L181" s="166"/>
    </row>
    <row r="182" spans="1:2929" s="170" customFormat="1">
      <c r="A182" s="198" t="s">
        <v>294</v>
      </c>
      <c r="B182" s="168" t="s">
        <v>584</v>
      </c>
      <c r="C182" s="127"/>
      <c r="D182" s="108"/>
      <c r="E182" s="668"/>
      <c r="F182" s="105"/>
      <c r="G182" s="162"/>
      <c r="H182" s="108"/>
      <c r="I182" s="93"/>
      <c r="J182" s="105"/>
      <c r="K182" s="93"/>
      <c r="L182" s="166"/>
      <c r="M182" s="93"/>
      <c r="N182" s="93"/>
      <c r="O182" s="93"/>
      <c r="P182" s="93"/>
      <c r="Q182" s="93"/>
      <c r="R182" s="93"/>
      <c r="S182" s="93"/>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BA182" s="93"/>
      <c r="BB182" s="93"/>
      <c r="BC182" s="93"/>
      <c r="BD182" s="93"/>
      <c r="BE182" s="93"/>
      <c r="BF182" s="93"/>
      <c r="BG182" s="93"/>
      <c r="BH182" s="93"/>
      <c r="BI182" s="93"/>
      <c r="BJ182" s="93"/>
      <c r="BK182" s="93"/>
      <c r="BL182" s="93"/>
      <c r="BM182" s="93"/>
      <c r="BN182" s="93"/>
      <c r="BO182" s="93"/>
      <c r="BP182" s="93"/>
      <c r="BQ182" s="93"/>
      <c r="BR182" s="93"/>
      <c r="BS182" s="93"/>
      <c r="BT182" s="93"/>
      <c r="BU182" s="93"/>
      <c r="BV182" s="93"/>
      <c r="BW182" s="93"/>
      <c r="BX182" s="93"/>
      <c r="BY182" s="93"/>
      <c r="BZ182" s="93"/>
      <c r="CA182" s="93"/>
      <c r="CB182" s="93"/>
      <c r="CC182" s="93"/>
      <c r="CD182" s="93"/>
      <c r="CE182" s="93"/>
      <c r="CF182" s="93"/>
      <c r="CG182" s="93"/>
      <c r="CH182" s="93"/>
      <c r="CI182" s="93"/>
      <c r="CJ182" s="93"/>
      <c r="CK182" s="93"/>
      <c r="CL182" s="93"/>
      <c r="CM182" s="93"/>
      <c r="CN182" s="93"/>
      <c r="CO182" s="93"/>
      <c r="CP182" s="93"/>
      <c r="CQ182" s="93"/>
      <c r="CR182" s="93"/>
      <c r="CS182" s="93"/>
      <c r="CT182" s="93"/>
      <c r="CU182" s="93"/>
      <c r="CV182" s="93"/>
      <c r="CW182" s="93"/>
      <c r="CX182" s="93"/>
      <c r="CY182" s="93"/>
      <c r="CZ182" s="93"/>
      <c r="DA182" s="93"/>
      <c r="DB182" s="93"/>
      <c r="DC182" s="93"/>
      <c r="DD182" s="93"/>
      <c r="DE182" s="93"/>
      <c r="DF182" s="93"/>
      <c r="DG182" s="93"/>
      <c r="DH182" s="93"/>
      <c r="DI182" s="93"/>
      <c r="DJ182" s="93"/>
      <c r="DK182" s="93"/>
      <c r="DL182" s="93"/>
      <c r="DM182" s="93"/>
      <c r="DN182" s="93"/>
      <c r="DO182" s="93"/>
      <c r="DP182" s="93"/>
      <c r="DQ182" s="93"/>
      <c r="DR182" s="93"/>
      <c r="DS182" s="93"/>
      <c r="DT182" s="93"/>
      <c r="DU182" s="93"/>
      <c r="DV182" s="93"/>
      <c r="DW182" s="93"/>
      <c r="DX182" s="93"/>
      <c r="DY182" s="93"/>
      <c r="DZ182" s="93"/>
      <c r="EA182" s="93"/>
      <c r="EB182" s="93"/>
      <c r="EC182" s="93"/>
      <c r="ED182" s="93"/>
      <c r="EE182" s="93"/>
      <c r="EF182" s="93"/>
      <c r="EG182" s="93"/>
      <c r="EH182" s="93"/>
      <c r="EI182" s="93"/>
      <c r="EJ182" s="93"/>
      <c r="EK182" s="93"/>
      <c r="EL182" s="93"/>
      <c r="EM182" s="93"/>
      <c r="EN182" s="93"/>
      <c r="EO182" s="93"/>
      <c r="EP182" s="93"/>
      <c r="EQ182" s="93"/>
      <c r="ER182" s="93"/>
      <c r="ES182" s="93"/>
      <c r="ET182" s="93"/>
      <c r="EU182" s="93"/>
      <c r="EV182" s="93"/>
      <c r="EW182" s="93"/>
      <c r="EX182" s="93"/>
      <c r="EY182" s="93"/>
      <c r="EZ182" s="93"/>
      <c r="FA182" s="93"/>
      <c r="FB182" s="93"/>
      <c r="FC182" s="93"/>
      <c r="FD182" s="93"/>
      <c r="FE182" s="93"/>
      <c r="FF182" s="93"/>
      <c r="FG182" s="93"/>
      <c r="FH182" s="93"/>
      <c r="FI182" s="93"/>
      <c r="FJ182" s="93"/>
      <c r="FK182" s="93"/>
      <c r="FL182" s="93"/>
      <c r="FM182" s="93"/>
      <c r="FN182" s="93"/>
      <c r="FO182" s="93"/>
      <c r="FP182" s="93"/>
      <c r="FQ182" s="93"/>
      <c r="FR182" s="93"/>
      <c r="FS182" s="93"/>
      <c r="FT182" s="93"/>
      <c r="FU182" s="93"/>
      <c r="FV182" s="93"/>
      <c r="FW182" s="93"/>
      <c r="FX182" s="93"/>
      <c r="FY182" s="93"/>
      <c r="FZ182" s="93"/>
      <c r="GA182" s="93"/>
      <c r="GB182" s="93"/>
      <c r="GC182" s="93"/>
      <c r="GD182" s="93"/>
      <c r="GE182" s="93"/>
      <c r="GF182" s="93"/>
      <c r="GG182" s="93"/>
      <c r="GH182" s="93"/>
      <c r="GI182" s="93"/>
      <c r="GJ182" s="93"/>
      <c r="GK182" s="93"/>
      <c r="GL182" s="93"/>
      <c r="GM182" s="93"/>
      <c r="GN182" s="93"/>
      <c r="GO182" s="93"/>
      <c r="GP182" s="93"/>
      <c r="GQ182" s="93"/>
      <c r="GR182" s="93"/>
      <c r="GS182" s="93"/>
      <c r="GT182" s="93"/>
      <c r="GU182" s="93"/>
      <c r="GV182" s="93"/>
      <c r="GW182" s="93"/>
      <c r="GX182" s="93"/>
      <c r="GY182" s="93"/>
      <c r="GZ182" s="93"/>
      <c r="HA182" s="93"/>
      <c r="HB182" s="93"/>
      <c r="HC182" s="93"/>
      <c r="HD182" s="93"/>
      <c r="HE182" s="93"/>
      <c r="HF182" s="93"/>
      <c r="HG182" s="93"/>
      <c r="HH182" s="93"/>
      <c r="HI182" s="93"/>
      <c r="HJ182" s="93"/>
      <c r="HK182" s="93"/>
      <c r="HL182" s="93"/>
      <c r="HM182" s="93"/>
      <c r="HN182" s="93"/>
      <c r="HO182" s="93"/>
      <c r="HP182" s="93"/>
      <c r="HQ182" s="93"/>
      <c r="HR182" s="93"/>
      <c r="HS182" s="93"/>
      <c r="HT182" s="93"/>
      <c r="HU182" s="93"/>
      <c r="HV182" s="93"/>
      <c r="HW182" s="93"/>
      <c r="HX182" s="93"/>
      <c r="HY182" s="93"/>
      <c r="HZ182" s="93"/>
      <c r="IA182" s="93"/>
      <c r="IB182" s="93"/>
      <c r="IC182" s="93"/>
      <c r="ID182" s="93"/>
      <c r="IE182" s="93"/>
      <c r="IF182" s="93"/>
      <c r="IG182" s="93"/>
      <c r="IH182" s="93"/>
      <c r="II182" s="93"/>
      <c r="IJ182" s="93"/>
      <c r="IK182" s="93"/>
      <c r="IL182" s="93"/>
      <c r="IM182" s="93"/>
      <c r="IN182" s="93"/>
      <c r="IO182" s="93"/>
      <c r="IP182" s="93"/>
      <c r="IQ182" s="93"/>
      <c r="IR182" s="93"/>
      <c r="IS182" s="93"/>
      <c r="IT182" s="93"/>
      <c r="IU182" s="93"/>
      <c r="IV182" s="93"/>
      <c r="IW182" s="93"/>
      <c r="IX182" s="93"/>
      <c r="IY182" s="93"/>
      <c r="IZ182" s="93"/>
      <c r="JA182" s="93"/>
      <c r="JB182" s="93"/>
      <c r="JC182" s="93"/>
      <c r="JD182" s="93"/>
      <c r="JE182" s="93"/>
      <c r="JF182" s="93"/>
      <c r="JG182" s="93"/>
      <c r="JH182" s="93"/>
      <c r="JI182" s="93"/>
      <c r="JJ182" s="93"/>
      <c r="JK182" s="93"/>
      <c r="JL182" s="93"/>
      <c r="JM182" s="93"/>
      <c r="JN182" s="93"/>
      <c r="JO182" s="93"/>
      <c r="JP182" s="93"/>
      <c r="JQ182" s="93"/>
      <c r="JR182" s="93"/>
      <c r="JS182" s="93"/>
      <c r="JT182" s="93"/>
      <c r="JU182" s="93"/>
      <c r="JV182" s="93"/>
      <c r="JW182" s="93"/>
      <c r="JX182" s="93"/>
      <c r="JY182" s="93"/>
      <c r="JZ182" s="93"/>
      <c r="KA182" s="93"/>
      <c r="KB182" s="93"/>
      <c r="KC182" s="93"/>
      <c r="KD182" s="93"/>
      <c r="KE182" s="93"/>
      <c r="KF182" s="93"/>
      <c r="KG182" s="93"/>
      <c r="KH182" s="93"/>
      <c r="KI182" s="93"/>
      <c r="KJ182" s="93"/>
      <c r="KK182" s="93"/>
      <c r="KL182" s="93"/>
      <c r="KM182" s="93"/>
      <c r="KN182" s="93"/>
      <c r="KO182" s="93"/>
      <c r="KP182" s="93"/>
      <c r="KQ182" s="93"/>
      <c r="KR182" s="93"/>
      <c r="KS182" s="93"/>
      <c r="KT182" s="93"/>
      <c r="KU182" s="93"/>
      <c r="KV182" s="93"/>
      <c r="KW182" s="93"/>
      <c r="KX182" s="93"/>
      <c r="KY182" s="93"/>
      <c r="KZ182" s="93"/>
      <c r="LA182" s="93"/>
      <c r="LB182" s="93"/>
      <c r="LC182" s="93"/>
      <c r="LD182" s="93"/>
      <c r="LE182" s="93"/>
      <c r="LF182" s="93"/>
      <c r="LG182" s="93"/>
      <c r="LH182" s="93"/>
      <c r="LI182" s="93"/>
      <c r="LJ182" s="93"/>
      <c r="LK182" s="93"/>
      <c r="LL182" s="93"/>
      <c r="LM182" s="93"/>
      <c r="LN182" s="93"/>
      <c r="LO182" s="93"/>
      <c r="LP182" s="93"/>
      <c r="LQ182" s="93"/>
      <c r="LR182" s="93"/>
      <c r="LS182" s="93"/>
      <c r="LT182" s="93"/>
      <c r="LU182" s="93"/>
      <c r="LV182" s="93"/>
      <c r="LW182" s="93"/>
      <c r="LX182" s="93"/>
      <c r="LY182" s="93"/>
      <c r="LZ182" s="93"/>
      <c r="MA182" s="93"/>
      <c r="MB182" s="93"/>
      <c r="MC182" s="93"/>
      <c r="MD182" s="93"/>
      <c r="ME182" s="93"/>
      <c r="MF182" s="93"/>
      <c r="MG182" s="93"/>
      <c r="MH182" s="93"/>
      <c r="MI182" s="93"/>
      <c r="MJ182" s="93"/>
      <c r="MK182" s="93"/>
      <c r="ML182" s="93"/>
      <c r="MM182" s="93"/>
      <c r="MN182" s="93"/>
      <c r="MO182" s="93"/>
      <c r="MP182" s="93"/>
      <c r="MQ182" s="93"/>
      <c r="MR182" s="93"/>
      <c r="MS182" s="93"/>
      <c r="MT182" s="93"/>
      <c r="MU182" s="93"/>
      <c r="MV182" s="93"/>
      <c r="MW182" s="93"/>
      <c r="MX182" s="93"/>
      <c r="MY182" s="93"/>
      <c r="MZ182" s="93"/>
      <c r="NA182" s="93"/>
      <c r="NB182" s="93"/>
      <c r="NC182" s="93"/>
      <c r="ND182" s="93"/>
      <c r="NE182" s="93"/>
      <c r="NF182" s="93"/>
      <c r="NG182" s="93"/>
      <c r="NH182" s="93"/>
      <c r="NI182" s="93"/>
      <c r="NJ182" s="93"/>
      <c r="NK182" s="93"/>
      <c r="NL182" s="93"/>
      <c r="NM182" s="93"/>
      <c r="NN182" s="93"/>
      <c r="NO182" s="93"/>
      <c r="NP182" s="93"/>
      <c r="NQ182" s="93"/>
      <c r="NR182" s="93"/>
      <c r="NS182" s="93"/>
      <c r="NT182" s="93"/>
      <c r="NU182" s="93"/>
      <c r="NV182" s="93"/>
      <c r="NW182" s="93"/>
      <c r="NX182" s="93"/>
      <c r="NY182" s="93"/>
      <c r="NZ182" s="93"/>
      <c r="OA182" s="93"/>
      <c r="OB182" s="93"/>
      <c r="OC182" s="93"/>
      <c r="OD182" s="93"/>
      <c r="OE182" s="93"/>
      <c r="OF182" s="93"/>
      <c r="OG182" s="93"/>
      <c r="OH182" s="93"/>
      <c r="OI182" s="93"/>
      <c r="OJ182" s="93"/>
      <c r="OK182" s="93"/>
      <c r="OL182" s="93"/>
      <c r="OM182" s="93"/>
      <c r="ON182" s="93"/>
      <c r="OO182" s="93"/>
      <c r="OP182" s="93"/>
      <c r="OQ182" s="93"/>
      <c r="OR182" s="93"/>
      <c r="OS182" s="93"/>
      <c r="OT182" s="93"/>
      <c r="OU182" s="93"/>
      <c r="OV182" s="93"/>
      <c r="OW182" s="93"/>
      <c r="OX182" s="93"/>
      <c r="OY182" s="93"/>
      <c r="OZ182" s="93"/>
      <c r="PA182" s="93"/>
      <c r="PB182" s="93"/>
      <c r="PC182" s="93"/>
      <c r="PD182" s="93"/>
      <c r="PE182" s="93"/>
      <c r="PF182" s="93"/>
      <c r="PG182" s="93"/>
      <c r="PH182" s="93"/>
      <c r="PI182" s="93"/>
      <c r="PJ182" s="93"/>
      <c r="PK182" s="93"/>
      <c r="PL182" s="93"/>
      <c r="PM182" s="93"/>
      <c r="PN182" s="93"/>
      <c r="PO182" s="93"/>
      <c r="PP182" s="93"/>
      <c r="PQ182" s="93"/>
      <c r="PR182" s="93"/>
      <c r="PS182" s="93"/>
      <c r="PT182" s="93"/>
      <c r="PU182" s="93"/>
      <c r="PV182" s="93"/>
      <c r="PW182" s="93"/>
      <c r="PX182" s="93"/>
      <c r="PY182" s="93"/>
      <c r="PZ182" s="93"/>
      <c r="QA182" s="93"/>
      <c r="QB182" s="93"/>
      <c r="QC182" s="93"/>
      <c r="QD182" s="93"/>
      <c r="QE182" s="93"/>
      <c r="QF182" s="93"/>
      <c r="QG182" s="93"/>
      <c r="QH182" s="93"/>
      <c r="QI182" s="93"/>
      <c r="QJ182" s="93"/>
      <c r="QK182" s="93"/>
      <c r="QL182" s="93"/>
      <c r="QM182" s="93"/>
      <c r="QN182" s="93"/>
      <c r="QO182" s="93"/>
      <c r="QP182" s="93"/>
      <c r="QQ182" s="93"/>
      <c r="QR182" s="93"/>
      <c r="QS182" s="93"/>
      <c r="QT182" s="93"/>
      <c r="QU182" s="93"/>
      <c r="QV182" s="93"/>
      <c r="QW182" s="93"/>
      <c r="QX182" s="93"/>
      <c r="QY182" s="93"/>
      <c r="QZ182" s="93"/>
      <c r="RA182" s="93"/>
      <c r="RB182" s="93"/>
      <c r="RC182" s="93"/>
      <c r="RD182" s="93"/>
      <c r="RE182" s="93"/>
      <c r="RF182" s="93"/>
      <c r="RG182" s="93"/>
      <c r="RH182" s="93"/>
      <c r="RI182" s="93"/>
      <c r="RJ182" s="93"/>
      <c r="RK182" s="93"/>
      <c r="RL182" s="93"/>
      <c r="RM182" s="93"/>
      <c r="RN182" s="93"/>
      <c r="RO182" s="93"/>
      <c r="RP182" s="93"/>
      <c r="RQ182" s="93"/>
      <c r="RR182" s="93"/>
      <c r="RS182" s="93"/>
      <c r="RT182" s="93"/>
      <c r="RU182" s="93"/>
      <c r="RV182" s="93"/>
      <c r="RW182" s="93"/>
      <c r="RX182" s="93"/>
      <c r="RY182" s="93"/>
      <c r="RZ182" s="93"/>
      <c r="SA182" s="93"/>
      <c r="SB182" s="93"/>
      <c r="SC182" s="93"/>
      <c r="SD182" s="93"/>
      <c r="SE182" s="93"/>
      <c r="SF182" s="93"/>
      <c r="SG182" s="93"/>
      <c r="SH182" s="93"/>
      <c r="SI182" s="93"/>
      <c r="SJ182" s="93"/>
      <c r="SK182" s="93"/>
      <c r="SL182" s="93"/>
      <c r="SM182" s="93"/>
      <c r="SN182" s="93"/>
      <c r="SO182" s="93"/>
      <c r="SP182" s="93"/>
      <c r="SQ182" s="93"/>
      <c r="SR182" s="93"/>
      <c r="SS182" s="93"/>
      <c r="ST182" s="93"/>
      <c r="SU182" s="93"/>
      <c r="SV182" s="93"/>
      <c r="SW182" s="93"/>
      <c r="SX182" s="93"/>
      <c r="SY182" s="93"/>
      <c r="SZ182" s="93"/>
      <c r="TA182" s="93"/>
      <c r="TB182" s="93"/>
      <c r="TC182" s="93"/>
      <c r="TD182" s="93"/>
      <c r="TE182" s="93"/>
      <c r="TF182" s="93"/>
      <c r="TG182" s="93"/>
      <c r="TH182" s="93"/>
      <c r="TI182" s="93"/>
      <c r="TJ182" s="93"/>
      <c r="TK182" s="93"/>
      <c r="TL182" s="93"/>
      <c r="TM182" s="93"/>
      <c r="TN182" s="93"/>
      <c r="TO182" s="93"/>
      <c r="TP182" s="93"/>
      <c r="TQ182" s="93"/>
      <c r="TR182" s="93"/>
      <c r="TS182" s="93"/>
      <c r="TT182" s="93"/>
      <c r="TU182" s="93"/>
      <c r="TV182" s="93"/>
      <c r="TW182" s="93"/>
      <c r="TX182" s="93"/>
      <c r="TY182" s="93"/>
      <c r="TZ182" s="93"/>
      <c r="UA182" s="93"/>
      <c r="UB182" s="93"/>
      <c r="UC182" s="93"/>
      <c r="UD182" s="93"/>
      <c r="UE182" s="93"/>
      <c r="UF182" s="93"/>
      <c r="UG182" s="93"/>
      <c r="UH182" s="93"/>
      <c r="UI182" s="93"/>
      <c r="UJ182" s="93"/>
      <c r="UK182" s="93"/>
      <c r="UL182" s="93"/>
      <c r="UM182" s="93"/>
      <c r="UN182" s="93"/>
      <c r="UO182" s="93"/>
      <c r="UP182" s="93"/>
      <c r="UQ182" s="93"/>
      <c r="UR182" s="93"/>
      <c r="US182" s="93"/>
      <c r="UT182" s="93"/>
      <c r="UU182" s="93"/>
      <c r="UV182" s="93"/>
      <c r="UW182" s="93"/>
      <c r="UX182" s="93"/>
      <c r="UY182" s="93"/>
      <c r="UZ182" s="93"/>
      <c r="VA182" s="93"/>
      <c r="VB182" s="93"/>
      <c r="VC182" s="93"/>
      <c r="VD182" s="93"/>
      <c r="VE182" s="93"/>
      <c r="VF182" s="93"/>
      <c r="VG182" s="93"/>
      <c r="VH182" s="93"/>
      <c r="VI182" s="93"/>
      <c r="VJ182" s="93"/>
      <c r="VK182" s="93"/>
      <c r="VL182" s="93"/>
      <c r="VM182" s="93"/>
      <c r="VN182" s="93"/>
      <c r="VO182" s="93"/>
      <c r="VP182" s="93"/>
      <c r="VQ182" s="93"/>
      <c r="VR182" s="93"/>
      <c r="VS182" s="93"/>
      <c r="VT182" s="93"/>
      <c r="VU182" s="93"/>
      <c r="VV182" s="93"/>
      <c r="VW182" s="93"/>
      <c r="VX182" s="93"/>
      <c r="VY182" s="93"/>
      <c r="VZ182" s="93"/>
      <c r="WA182" s="93"/>
      <c r="WB182" s="93"/>
      <c r="WC182" s="93"/>
      <c r="WD182" s="93"/>
      <c r="WE182" s="93"/>
      <c r="WF182" s="93"/>
      <c r="WG182" s="93"/>
      <c r="WH182" s="93"/>
      <c r="WI182" s="93"/>
      <c r="WJ182" s="93"/>
      <c r="WK182" s="93"/>
      <c r="WL182" s="93"/>
      <c r="WM182" s="93"/>
      <c r="WN182" s="93"/>
      <c r="WO182" s="93"/>
      <c r="WP182" s="93"/>
      <c r="WQ182" s="93"/>
      <c r="WR182" s="93"/>
      <c r="WS182" s="93"/>
      <c r="WT182" s="93"/>
      <c r="WU182" s="93"/>
      <c r="WV182" s="93"/>
      <c r="WW182" s="93"/>
      <c r="WX182" s="93"/>
      <c r="WY182" s="93"/>
      <c r="WZ182" s="93"/>
      <c r="XA182" s="93"/>
      <c r="XB182" s="93"/>
      <c r="XC182" s="93"/>
      <c r="XD182" s="93"/>
      <c r="XE182" s="93"/>
      <c r="XF182" s="93"/>
      <c r="XG182" s="93"/>
      <c r="XH182" s="93"/>
      <c r="XI182" s="93"/>
      <c r="XJ182" s="93"/>
      <c r="XK182" s="93"/>
      <c r="XL182" s="93"/>
      <c r="XM182" s="93"/>
      <c r="XN182" s="93"/>
      <c r="XO182" s="93"/>
      <c r="XP182" s="93"/>
      <c r="XQ182" s="93"/>
      <c r="XR182" s="93"/>
      <c r="XS182" s="93"/>
      <c r="XT182" s="93"/>
      <c r="XU182" s="93"/>
      <c r="XV182" s="93"/>
      <c r="XW182" s="93"/>
      <c r="XX182" s="93"/>
      <c r="XY182" s="93"/>
      <c r="XZ182" s="93"/>
      <c r="YA182" s="93"/>
      <c r="YB182" s="93"/>
      <c r="YC182" s="93"/>
      <c r="YD182" s="93"/>
      <c r="YE182" s="93"/>
      <c r="YF182" s="93"/>
      <c r="YG182" s="93"/>
      <c r="YH182" s="93"/>
      <c r="YI182" s="93"/>
      <c r="YJ182" s="93"/>
      <c r="YK182" s="93"/>
      <c r="YL182" s="93"/>
      <c r="YM182" s="93"/>
      <c r="YN182" s="93"/>
      <c r="YO182" s="93"/>
      <c r="YP182" s="93"/>
      <c r="YQ182" s="93"/>
      <c r="YR182" s="93"/>
      <c r="YS182" s="93"/>
      <c r="YT182" s="93"/>
      <c r="YU182" s="93"/>
      <c r="YV182" s="93"/>
      <c r="YW182" s="93"/>
      <c r="YX182" s="93"/>
      <c r="YY182" s="93"/>
      <c r="YZ182" s="93"/>
      <c r="ZA182" s="93"/>
      <c r="ZB182" s="93"/>
      <c r="ZC182" s="93"/>
      <c r="ZD182" s="93"/>
      <c r="ZE182" s="93"/>
      <c r="ZF182" s="93"/>
      <c r="ZG182" s="93"/>
      <c r="ZH182" s="93"/>
      <c r="ZI182" s="93"/>
      <c r="ZJ182" s="93"/>
      <c r="ZK182" s="93"/>
      <c r="ZL182" s="93"/>
      <c r="ZM182" s="93"/>
      <c r="ZN182" s="93"/>
      <c r="ZO182" s="93"/>
      <c r="ZP182" s="93"/>
      <c r="ZQ182" s="93"/>
      <c r="ZR182" s="93"/>
      <c r="ZS182" s="93"/>
      <c r="ZT182" s="93"/>
      <c r="ZU182" s="93"/>
      <c r="ZV182" s="93"/>
      <c r="ZW182" s="93"/>
      <c r="ZX182" s="93"/>
      <c r="ZY182" s="93"/>
      <c r="ZZ182" s="93"/>
      <c r="AAA182" s="93"/>
      <c r="AAB182" s="93"/>
      <c r="AAC182" s="93"/>
      <c r="AAD182" s="93"/>
      <c r="AAE182" s="93"/>
      <c r="AAF182" s="93"/>
      <c r="AAG182" s="93"/>
      <c r="AAH182" s="93"/>
      <c r="AAI182" s="93"/>
      <c r="AAJ182" s="93"/>
      <c r="AAK182" s="93"/>
      <c r="AAL182" s="93"/>
      <c r="AAM182" s="93"/>
      <c r="AAN182" s="93"/>
      <c r="AAO182" s="93"/>
      <c r="AAP182" s="93"/>
      <c r="AAQ182" s="93"/>
      <c r="AAR182" s="93"/>
      <c r="AAS182" s="93"/>
      <c r="AAT182" s="93"/>
      <c r="AAU182" s="93"/>
      <c r="AAV182" s="93"/>
      <c r="AAW182" s="93"/>
      <c r="AAX182" s="93"/>
      <c r="AAY182" s="93"/>
      <c r="AAZ182" s="93"/>
      <c r="ABA182" s="93"/>
      <c r="ABB182" s="93"/>
      <c r="ABC182" s="93"/>
      <c r="ABD182" s="93"/>
      <c r="ABE182" s="93"/>
      <c r="ABF182" s="93"/>
      <c r="ABG182" s="93"/>
      <c r="ABH182" s="93"/>
      <c r="ABI182" s="93"/>
      <c r="ABJ182" s="93"/>
      <c r="ABK182" s="93"/>
      <c r="ABL182" s="93"/>
      <c r="ABM182" s="93"/>
      <c r="ABN182" s="93"/>
      <c r="ABO182" s="93"/>
      <c r="ABP182" s="93"/>
      <c r="ABQ182" s="93"/>
      <c r="ABR182" s="93"/>
      <c r="ABS182" s="93"/>
      <c r="ABT182" s="93"/>
      <c r="ABU182" s="93"/>
      <c r="ABV182" s="93"/>
      <c r="ABW182" s="93"/>
      <c r="ABX182" s="93"/>
      <c r="ABY182" s="93"/>
      <c r="ABZ182" s="93"/>
      <c r="ACA182" s="93"/>
      <c r="ACB182" s="93"/>
      <c r="ACC182" s="93"/>
      <c r="ACD182" s="93"/>
      <c r="ACE182" s="93"/>
      <c r="ACF182" s="93"/>
      <c r="ACG182" s="93"/>
      <c r="ACH182" s="93"/>
      <c r="ACI182" s="93"/>
      <c r="ACJ182" s="93"/>
      <c r="ACK182" s="93"/>
      <c r="ACL182" s="93"/>
      <c r="ACM182" s="93"/>
      <c r="ACN182" s="93"/>
      <c r="ACO182" s="93"/>
      <c r="ACP182" s="93"/>
      <c r="ACQ182" s="93"/>
      <c r="ACR182" s="93"/>
      <c r="ACS182" s="93"/>
      <c r="ACT182" s="93"/>
      <c r="ACU182" s="93"/>
      <c r="ACV182" s="93"/>
      <c r="ACW182" s="93"/>
      <c r="ACX182" s="93"/>
      <c r="ACY182" s="93"/>
      <c r="ACZ182" s="93"/>
      <c r="ADA182" s="93"/>
      <c r="ADB182" s="93"/>
      <c r="ADC182" s="93"/>
      <c r="ADD182" s="93"/>
      <c r="ADE182" s="93"/>
      <c r="ADF182" s="93"/>
      <c r="ADG182" s="93"/>
      <c r="ADH182" s="93"/>
      <c r="ADI182" s="93"/>
      <c r="ADJ182" s="93"/>
      <c r="ADK182" s="93"/>
      <c r="ADL182" s="93"/>
      <c r="ADM182" s="93"/>
      <c r="ADN182" s="93"/>
      <c r="ADO182" s="93"/>
      <c r="ADP182" s="93"/>
      <c r="ADQ182" s="93"/>
      <c r="ADR182" s="93"/>
      <c r="ADS182" s="93"/>
      <c r="ADT182" s="93"/>
      <c r="ADU182" s="93"/>
      <c r="ADV182" s="93"/>
      <c r="ADW182" s="93"/>
      <c r="ADX182" s="93"/>
      <c r="ADY182" s="93"/>
      <c r="ADZ182" s="93"/>
      <c r="AEA182" s="93"/>
      <c r="AEB182" s="93"/>
      <c r="AEC182" s="93"/>
      <c r="AED182" s="93"/>
      <c r="AEE182" s="93"/>
      <c r="AEF182" s="93"/>
      <c r="AEG182" s="93"/>
      <c r="AEH182" s="93"/>
      <c r="AEI182" s="93"/>
      <c r="AEJ182" s="93"/>
      <c r="AEK182" s="93"/>
      <c r="AEL182" s="93"/>
      <c r="AEM182" s="93"/>
      <c r="AEN182" s="93"/>
      <c r="AEO182" s="93"/>
      <c r="AEP182" s="93"/>
      <c r="AEQ182" s="93"/>
      <c r="AER182" s="93"/>
      <c r="AES182" s="93"/>
      <c r="AET182" s="93"/>
      <c r="AEU182" s="93"/>
      <c r="AEV182" s="93"/>
      <c r="AEW182" s="93"/>
      <c r="AEX182" s="93"/>
      <c r="AEY182" s="93"/>
      <c r="AEZ182" s="93"/>
      <c r="AFA182" s="93"/>
      <c r="AFB182" s="93"/>
      <c r="AFC182" s="93"/>
      <c r="AFD182" s="93"/>
      <c r="AFE182" s="93"/>
      <c r="AFF182" s="93"/>
      <c r="AFG182" s="93"/>
      <c r="AFH182" s="93"/>
      <c r="AFI182" s="93"/>
      <c r="AFJ182" s="93"/>
      <c r="AFK182" s="93"/>
      <c r="AFL182" s="93"/>
      <c r="AFM182" s="93"/>
      <c r="AFN182" s="93"/>
      <c r="AFO182" s="93"/>
      <c r="AFP182" s="93"/>
      <c r="AFQ182" s="93"/>
      <c r="AFR182" s="93"/>
      <c r="AFS182" s="93"/>
      <c r="AFT182" s="93"/>
      <c r="AFU182" s="93"/>
      <c r="AFV182" s="93"/>
      <c r="AFW182" s="93"/>
      <c r="AFX182" s="93"/>
      <c r="AFY182" s="93"/>
      <c r="AFZ182" s="93"/>
      <c r="AGA182" s="93"/>
      <c r="AGB182" s="93"/>
      <c r="AGC182" s="93"/>
      <c r="AGD182" s="93"/>
      <c r="AGE182" s="93"/>
      <c r="AGF182" s="93"/>
      <c r="AGG182" s="93"/>
      <c r="AGH182" s="93"/>
      <c r="AGI182" s="93"/>
      <c r="AGJ182" s="93"/>
      <c r="AGK182" s="93"/>
      <c r="AGL182" s="93"/>
      <c r="AGM182" s="93"/>
      <c r="AGN182" s="93"/>
      <c r="AGO182" s="93"/>
      <c r="AGP182" s="93"/>
      <c r="AGQ182" s="93"/>
      <c r="AGR182" s="93"/>
      <c r="AGS182" s="93"/>
      <c r="AGT182" s="93"/>
      <c r="AGU182" s="93"/>
      <c r="AGV182" s="93"/>
      <c r="AGW182" s="93"/>
      <c r="AGX182" s="93"/>
      <c r="AGY182" s="93"/>
      <c r="AGZ182" s="93"/>
      <c r="AHA182" s="93"/>
      <c r="AHB182" s="93"/>
      <c r="AHC182" s="93"/>
      <c r="AHD182" s="93"/>
      <c r="AHE182" s="93"/>
      <c r="AHF182" s="93"/>
      <c r="AHG182" s="93"/>
      <c r="AHH182" s="93"/>
      <c r="AHI182" s="93"/>
      <c r="AHJ182" s="93"/>
      <c r="AHK182" s="93"/>
      <c r="AHL182" s="93"/>
      <c r="AHM182" s="93"/>
      <c r="AHN182" s="93"/>
      <c r="AHO182" s="93"/>
      <c r="AHP182" s="93"/>
      <c r="AHQ182" s="93"/>
      <c r="AHR182" s="93"/>
      <c r="AHS182" s="93"/>
      <c r="AHT182" s="93"/>
      <c r="AHU182" s="93"/>
      <c r="AHV182" s="93"/>
      <c r="AHW182" s="93"/>
      <c r="AHX182" s="93"/>
      <c r="AHY182" s="93"/>
      <c r="AHZ182" s="93"/>
      <c r="AIA182" s="93"/>
      <c r="AIB182" s="93"/>
      <c r="AIC182" s="93"/>
      <c r="AID182" s="93"/>
      <c r="AIE182" s="93"/>
      <c r="AIF182" s="93"/>
      <c r="AIG182" s="93"/>
      <c r="AIH182" s="93"/>
      <c r="AII182" s="93"/>
      <c r="AIJ182" s="93"/>
      <c r="AIK182" s="93"/>
      <c r="AIL182" s="93"/>
      <c r="AIM182" s="93"/>
      <c r="AIN182" s="93"/>
      <c r="AIO182" s="93"/>
      <c r="AIP182" s="93"/>
      <c r="AIQ182" s="93"/>
      <c r="AIR182" s="93"/>
      <c r="AIS182" s="93"/>
      <c r="AIT182" s="93"/>
      <c r="AIU182" s="93"/>
      <c r="AIV182" s="93"/>
      <c r="AIW182" s="93"/>
      <c r="AIX182" s="93"/>
      <c r="AIY182" s="93"/>
      <c r="AIZ182" s="93"/>
      <c r="AJA182" s="93"/>
      <c r="AJB182" s="93"/>
      <c r="AJC182" s="93"/>
      <c r="AJD182" s="93"/>
      <c r="AJE182" s="93"/>
      <c r="AJF182" s="93"/>
      <c r="AJG182" s="93"/>
      <c r="AJH182" s="93"/>
      <c r="AJI182" s="93"/>
      <c r="AJJ182" s="93"/>
      <c r="AJK182" s="93"/>
      <c r="AJL182" s="93"/>
      <c r="AJM182" s="93"/>
      <c r="AJN182" s="93"/>
      <c r="AJO182" s="93"/>
      <c r="AJP182" s="93"/>
      <c r="AJQ182" s="93"/>
      <c r="AJR182" s="93"/>
      <c r="AJS182" s="93"/>
      <c r="AJT182" s="93"/>
      <c r="AJU182" s="93"/>
      <c r="AJV182" s="93"/>
      <c r="AJW182" s="93"/>
      <c r="AJX182" s="93"/>
      <c r="AJY182" s="93"/>
      <c r="AJZ182" s="93"/>
      <c r="AKA182" s="93"/>
      <c r="AKB182" s="93"/>
      <c r="AKC182" s="93"/>
      <c r="AKD182" s="93"/>
      <c r="AKE182" s="93"/>
      <c r="AKF182" s="93"/>
      <c r="AKG182" s="93"/>
      <c r="AKH182" s="93"/>
      <c r="AKI182" s="93"/>
      <c r="AKJ182" s="93"/>
      <c r="AKK182" s="93"/>
      <c r="AKL182" s="93"/>
      <c r="AKM182" s="93"/>
      <c r="AKN182" s="93"/>
      <c r="AKO182" s="93"/>
      <c r="AKP182" s="93"/>
      <c r="AKQ182" s="93"/>
      <c r="AKR182" s="93"/>
      <c r="AKS182" s="93"/>
      <c r="AKT182" s="93"/>
      <c r="AKU182" s="93"/>
      <c r="AKV182" s="93"/>
      <c r="AKW182" s="93"/>
      <c r="AKX182" s="93"/>
      <c r="AKY182" s="93"/>
      <c r="AKZ182" s="93"/>
      <c r="ALA182" s="93"/>
      <c r="ALB182" s="93"/>
      <c r="ALC182" s="93"/>
      <c r="ALD182" s="93"/>
      <c r="ALE182" s="93"/>
      <c r="ALF182" s="93"/>
      <c r="ALG182" s="93"/>
      <c r="ALH182" s="93"/>
      <c r="ALI182" s="93"/>
      <c r="ALJ182" s="93"/>
      <c r="ALK182" s="93"/>
      <c r="ALL182" s="93"/>
      <c r="ALM182" s="93"/>
      <c r="ALN182" s="93"/>
      <c r="ALO182" s="93"/>
      <c r="ALP182" s="93"/>
      <c r="ALQ182" s="93"/>
      <c r="ALR182" s="93"/>
      <c r="ALS182" s="93"/>
      <c r="ALT182" s="93"/>
      <c r="ALU182" s="93"/>
      <c r="ALV182" s="93"/>
      <c r="ALW182" s="93"/>
      <c r="ALX182" s="93"/>
      <c r="ALY182" s="93"/>
      <c r="ALZ182" s="93"/>
      <c r="AMA182" s="93"/>
      <c r="AMB182" s="93"/>
      <c r="AMC182" s="93"/>
      <c r="AMD182" s="93"/>
      <c r="AME182" s="93"/>
      <c r="AMF182" s="93"/>
      <c r="AMG182" s="93"/>
      <c r="AMH182" s="93"/>
      <c r="AMI182" s="93"/>
      <c r="AMJ182" s="93"/>
      <c r="AMK182" s="93"/>
      <c r="AML182" s="93"/>
      <c r="AMM182" s="93"/>
      <c r="AMN182" s="93"/>
      <c r="AMO182" s="93"/>
      <c r="AMP182" s="93"/>
      <c r="AMQ182" s="93"/>
      <c r="AMR182" s="93"/>
      <c r="AMS182" s="93"/>
      <c r="AMT182" s="93"/>
      <c r="AMU182" s="93"/>
      <c r="AMV182" s="93"/>
      <c r="AMW182" s="93"/>
      <c r="AMX182" s="93"/>
      <c r="AMY182" s="93"/>
      <c r="AMZ182" s="93"/>
      <c r="ANA182" s="93"/>
      <c r="ANB182" s="93"/>
      <c r="ANC182" s="93"/>
      <c r="AND182" s="93"/>
      <c r="ANE182" s="93"/>
      <c r="ANF182" s="93"/>
      <c r="ANG182" s="93"/>
      <c r="ANH182" s="93"/>
      <c r="ANI182" s="93"/>
      <c r="ANJ182" s="93"/>
      <c r="ANK182" s="93"/>
      <c r="ANL182" s="93"/>
      <c r="ANM182" s="93"/>
      <c r="ANN182" s="93"/>
      <c r="ANO182" s="93"/>
      <c r="ANP182" s="93"/>
      <c r="ANQ182" s="93"/>
      <c r="ANR182" s="93"/>
      <c r="ANS182" s="93"/>
      <c r="ANT182" s="93"/>
      <c r="ANU182" s="93"/>
      <c r="ANV182" s="93"/>
      <c r="ANW182" s="93"/>
      <c r="ANX182" s="93"/>
      <c r="ANY182" s="93"/>
      <c r="ANZ182" s="93"/>
      <c r="AOA182" s="93"/>
      <c r="AOB182" s="93"/>
      <c r="AOC182" s="93"/>
      <c r="AOD182" s="93"/>
      <c r="AOE182" s="93"/>
      <c r="AOF182" s="93"/>
      <c r="AOG182" s="93"/>
      <c r="AOH182" s="93"/>
      <c r="AOI182" s="93"/>
      <c r="AOJ182" s="93"/>
      <c r="AOK182" s="93"/>
      <c r="AOL182" s="93"/>
      <c r="AOM182" s="93"/>
      <c r="AON182" s="93"/>
      <c r="AOO182" s="93"/>
      <c r="AOP182" s="93"/>
      <c r="AOQ182" s="93"/>
      <c r="AOR182" s="93"/>
      <c r="AOS182" s="93"/>
      <c r="AOT182" s="93"/>
      <c r="AOU182" s="93"/>
      <c r="AOV182" s="93"/>
      <c r="AOW182" s="93"/>
      <c r="AOX182" s="93"/>
      <c r="AOY182" s="93"/>
      <c r="AOZ182" s="93"/>
      <c r="APA182" s="93"/>
      <c r="APB182" s="93"/>
      <c r="APC182" s="93"/>
      <c r="APD182" s="93"/>
      <c r="APE182" s="93"/>
      <c r="APF182" s="93"/>
      <c r="APG182" s="93"/>
      <c r="APH182" s="93"/>
      <c r="API182" s="93"/>
      <c r="APJ182" s="93"/>
      <c r="APK182" s="93"/>
      <c r="APL182" s="93"/>
      <c r="APM182" s="93"/>
      <c r="APN182" s="93"/>
      <c r="APO182" s="93"/>
      <c r="APP182" s="93"/>
      <c r="APQ182" s="93"/>
      <c r="APR182" s="93"/>
      <c r="APS182" s="93"/>
      <c r="APT182" s="93"/>
      <c r="APU182" s="93"/>
      <c r="APV182" s="93"/>
      <c r="APW182" s="93"/>
      <c r="APX182" s="93"/>
      <c r="APY182" s="93"/>
      <c r="APZ182" s="93"/>
      <c r="AQA182" s="93"/>
      <c r="AQB182" s="93"/>
      <c r="AQC182" s="93"/>
      <c r="AQD182" s="93"/>
      <c r="AQE182" s="93"/>
      <c r="AQF182" s="93"/>
      <c r="AQG182" s="93"/>
      <c r="AQH182" s="93"/>
      <c r="AQI182" s="93"/>
      <c r="AQJ182" s="93"/>
      <c r="AQK182" s="93"/>
      <c r="AQL182" s="93"/>
      <c r="AQM182" s="93"/>
      <c r="AQN182" s="93"/>
      <c r="AQO182" s="93"/>
      <c r="AQP182" s="93"/>
      <c r="AQQ182" s="93"/>
      <c r="AQR182" s="93"/>
      <c r="AQS182" s="93"/>
      <c r="AQT182" s="93"/>
      <c r="AQU182" s="93"/>
      <c r="AQV182" s="93"/>
      <c r="AQW182" s="93"/>
      <c r="AQX182" s="93"/>
      <c r="AQY182" s="93"/>
      <c r="AQZ182" s="93"/>
      <c r="ARA182" s="93"/>
      <c r="ARB182" s="93"/>
      <c r="ARC182" s="93"/>
      <c r="ARD182" s="93"/>
      <c r="ARE182" s="93"/>
      <c r="ARF182" s="93"/>
      <c r="ARG182" s="93"/>
      <c r="ARH182" s="93"/>
      <c r="ARI182" s="93"/>
      <c r="ARJ182" s="93"/>
      <c r="ARK182" s="93"/>
      <c r="ARL182" s="93"/>
      <c r="ARM182" s="93"/>
      <c r="ARN182" s="93"/>
      <c r="ARO182" s="93"/>
      <c r="ARP182" s="93"/>
      <c r="ARQ182" s="93"/>
      <c r="ARR182" s="93"/>
      <c r="ARS182" s="93"/>
      <c r="ART182" s="93"/>
      <c r="ARU182" s="93"/>
      <c r="ARV182" s="93"/>
      <c r="ARW182" s="93"/>
      <c r="ARX182" s="93"/>
      <c r="ARY182" s="93"/>
      <c r="ARZ182" s="93"/>
      <c r="ASA182" s="93"/>
      <c r="ASB182" s="93"/>
      <c r="ASC182" s="93"/>
      <c r="ASD182" s="93"/>
      <c r="ASE182" s="93"/>
      <c r="ASF182" s="93"/>
      <c r="ASG182" s="93"/>
      <c r="ASH182" s="93"/>
      <c r="ASI182" s="93"/>
      <c r="ASJ182" s="93"/>
      <c r="ASK182" s="93"/>
      <c r="ASL182" s="93"/>
      <c r="ASM182" s="93"/>
      <c r="ASN182" s="93"/>
      <c r="ASO182" s="93"/>
      <c r="ASP182" s="93"/>
      <c r="ASQ182" s="93"/>
      <c r="ASR182" s="93"/>
      <c r="ASS182" s="93"/>
      <c r="AST182" s="93"/>
      <c r="ASU182" s="93"/>
      <c r="ASV182" s="93"/>
      <c r="ASW182" s="93"/>
      <c r="ASX182" s="93"/>
      <c r="ASY182" s="93"/>
      <c r="ASZ182" s="93"/>
      <c r="ATA182" s="93"/>
      <c r="ATB182" s="93"/>
      <c r="ATC182" s="93"/>
      <c r="ATD182" s="93"/>
      <c r="ATE182" s="93"/>
      <c r="ATF182" s="93"/>
      <c r="ATG182" s="93"/>
      <c r="ATH182" s="93"/>
      <c r="ATI182" s="93"/>
      <c r="ATJ182" s="93"/>
      <c r="ATK182" s="93"/>
      <c r="ATL182" s="93"/>
      <c r="ATM182" s="93"/>
      <c r="ATN182" s="93"/>
      <c r="ATO182" s="93"/>
      <c r="ATP182" s="93"/>
      <c r="ATQ182" s="93"/>
      <c r="ATR182" s="93"/>
      <c r="ATS182" s="93"/>
      <c r="ATT182" s="93"/>
      <c r="ATU182" s="93"/>
      <c r="ATV182" s="93"/>
      <c r="ATW182" s="93"/>
      <c r="ATX182" s="93"/>
      <c r="ATY182" s="93"/>
      <c r="ATZ182" s="93"/>
      <c r="AUA182" s="93"/>
      <c r="AUB182" s="93"/>
      <c r="AUC182" s="93"/>
      <c r="AUD182" s="93"/>
      <c r="AUE182" s="93"/>
      <c r="AUF182" s="93"/>
      <c r="AUG182" s="93"/>
      <c r="AUH182" s="93"/>
      <c r="AUI182" s="93"/>
      <c r="AUJ182" s="93"/>
      <c r="AUK182" s="93"/>
      <c r="AUL182" s="93"/>
      <c r="AUM182" s="93"/>
      <c r="AUN182" s="93"/>
      <c r="AUO182" s="93"/>
      <c r="AUP182" s="93"/>
      <c r="AUQ182" s="93"/>
      <c r="AUR182" s="93"/>
      <c r="AUS182" s="93"/>
      <c r="AUT182" s="93"/>
      <c r="AUU182" s="93"/>
      <c r="AUV182" s="93"/>
      <c r="AUW182" s="93"/>
      <c r="AUX182" s="93"/>
      <c r="AUY182" s="93"/>
      <c r="AUZ182" s="93"/>
      <c r="AVA182" s="93"/>
      <c r="AVB182" s="93"/>
      <c r="AVC182" s="93"/>
      <c r="AVD182" s="93"/>
      <c r="AVE182" s="93"/>
      <c r="AVF182" s="93"/>
      <c r="AVG182" s="93"/>
      <c r="AVH182" s="93"/>
      <c r="AVI182" s="93"/>
      <c r="AVJ182" s="93"/>
      <c r="AVK182" s="93"/>
      <c r="AVL182" s="93"/>
      <c r="AVM182" s="93"/>
      <c r="AVN182" s="93"/>
      <c r="AVO182" s="93"/>
      <c r="AVP182" s="93"/>
      <c r="AVQ182" s="93"/>
      <c r="AVR182" s="93"/>
      <c r="AVS182" s="93"/>
      <c r="AVT182" s="93"/>
      <c r="AVU182" s="93"/>
      <c r="AVV182" s="93"/>
      <c r="AVW182" s="93"/>
      <c r="AVX182" s="93"/>
      <c r="AVY182" s="93"/>
      <c r="AVZ182" s="93"/>
      <c r="AWA182" s="93"/>
      <c r="AWB182" s="93"/>
      <c r="AWC182" s="93"/>
      <c r="AWD182" s="93"/>
      <c r="AWE182" s="93"/>
      <c r="AWF182" s="93"/>
      <c r="AWG182" s="93"/>
      <c r="AWH182" s="93"/>
      <c r="AWI182" s="93"/>
      <c r="AWJ182" s="93"/>
      <c r="AWK182" s="93"/>
      <c r="AWL182" s="93"/>
      <c r="AWM182" s="93"/>
      <c r="AWN182" s="93"/>
      <c r="AWO182" s="93"/>
      <c r="AWP182" s="93"/>
      <c r="AWQ182" s="93"/>
      <c r="AWR182" s="93"/>
      <c r="AWS182" s="93"/>
      <c r="AWT182" s="93"/>
      <c r="AWU182" s="93"/>
      <c r="AWV182" s="93"/>
      <c r="AWW182" s="93"/>
      <c r="AWX182" s="93"/>
      <c r="AWY182" s="93"/>
      <c r="AWZ182" s="93"/>
      <c r="AXA182" s="93"/>
      <c r="AXB182" s="93"/>
      <c r="AXC182" s="93"/>
      <c r="AXD182" s="93"/>
      <c r="AXE182" s="93"/>
      <c r="AXF182" s="93"/>
      <c r="AXG182" s="93"/>
      <c r="AXH182" s="93"/>
      <c r="AXI182" s="93"/>
      <c r="AXJ182" s="93"/>
      <c r="AXK182" s="93"/>
      <c r="AXL182" s="93"/>
      <c r="AXM182" s="93"/>
      <c r="AXN182" s="93"/>
      <c r="AXO182" s="93"/>
      <c r="AXP182" s="93"/>
      <c r="AXQ182" s="93"/>
      <c r="AXR182" s="93"/>
      <c r="AXS182" s="93"/>
      <c r="AXT182" s="93"/>
      <c r="AXU182" s="93"/>
      <c r="AXV182" s="93"/>
      <c r="AXW182" s="93"/>
      <c r="AXX182" s="93"/>
      <c r="AXY182" s="93"/>
      <c r="AXZ182" s="93"/>
      <c r="AYA182" s="93"/>
      <c r="AYB182" s="93"/>
      <c r="AYC182" s="93"/>
      <c r="AYD182" s="93"/>
      <c r="AYE182" s="93"/>
      <c r="AYF182" s="93"/>
      <c r="AYG182" s="93"/>
      <c r="AYH182" s="93"/>
      <c r="AYI182" s="93"/>
      <c r="AYJ182" s="93"/>
      <c r="AYK182" s="93"/>
      <c r="AYL182" s="93"/>
      <c r="AYM182" s="93"/>
      <c r="AYN182" s="93"/>
      <c r="AYO182" s="93"/>
      <c r="AYP182" s="93"/>
      <c r="AYQ182" s="93"/>
      <c r="AYR182" s="93"/>
      <c r="AYS182" s="93"/>
      <c r="AYT182" s="93"/>
      <c r="AYU182" s="93"/>
      <c r="AYV182" s="93"/>
      <c r="AYW182" s="93"/>
      <c r="AYX182" s="93"/>
      <c r="AYY182" s="93"/>
      <c r="AYZ182" s="93"/>
      <c r="AZA182" s="93"/>
      <c r="AZB182" s="93"/>
      <c r="AZC182" s="93"/>
      <c r="AZD182" s="93"/>
      <c r="AZE182" s="93"/>
      <c r="AZF182" s="93"/>
      <c r="AZG182" s="93"/>
      <c r="AZH182" s="93"/>
      <c r="AZI182" s="93"/>
      <c r="AZJ182" s="93"/>
      <c r="AZK182" s="93"/>
      <c r="AZL182" s="93"/>
      <c r="AZM182" s="93"/>
      <c r="AZN182" s="93"/>
      <c r="AZO182" s="93"/>
      <c r="AZP182" s="93"/>
      <c r="AZQ182" s="93"/>
      <c r="AZR182" s="93"/>
      <c r="AZS182" s="93"/>
      <c r="AZT182" s="93"/>
      <c r="AZU182" s="93"/>
      <c r="AZV182" s="93"/>
      <c r="AZW182" s="93"/>
      <c r="AZX182" s="93"/>
      <c r="AZY182" s="93"/>
      <c r="AZZ182" s="93"/>
      <c r="BAA182" s="93"/>
      <c r="BAB182" s="93"/>
      <c r="BAC182" s="93"/>
      <c r="BAD182" s="93"/>
      <c r="BAE182" s="93"/>
      <c r="BAF182" s="93"/>
      <c r="BAG182" s="93"/>
      <c r="BAH182" s="93"/>
      <c r="BAI182" s="93"/>
      <c r="BAJ182" s="93"/>
      <c r="BAK182" s="93"/>
      <c r="BAL182" s="93"/>
      <c r="BAM182" s="93"/>
      <c r="BAN182" s="93"/>
      <c r="BAO182" s="93"/>
      <c r="BAP182" s="93"/>
      <c r="BAQ182" s="93"/>
      <c r="BAR182" s="93"/>
      <c r="BAS182" s="93"/>
      <c r="BAT182" s="93"/>
      <c r="BAU182" s="93"/>
      <c r="BAV182" s="93"/>
      <c r="BAW182" s="93"/>
      <c r="BAX182" s="93"/>
      <c r="BAY182" s="93"/>
      <c r="BAZ182" s="93"/>
      <c r="BBA182" s="93"/>
      <c r="BBB182" s="93"/>
      <c r="BBC182" s="93"/>
      <c r="BBD182" s="93"/>
      <c r="BBE182" s="93"/>
      <c r="BBF182" s="93"/>
      <c r="BBG182" s="93"/>
      <c r="BBH182" s="93"/>
      <c r="BBI182" s="93"/>
      <c r="BBJ182" s="93"/>
      <c r="BBK182" s="93"/>
      <c r="BBL182" s="93"/>
      <c r="BBM182" s="93"/>
      <c r="BBN182" s="93"/>
      <c r="BBO182" s="93"/>
      <c r="BBP182" s="93"/>
      <c r="BBQ182" s="93"/>
      <c r="BBR182" s="93"/>
      <c r="BBS182" s="93"/>
      <c r="BBT182" s="93"/>
      <c r="BBU182" s="93"/>
      <c r="BBV182" s="93"/>
      <c r="BBW182" s="93"/>
      <c r="BBX182" s="93"/>
      <c r="BBY182" s="93"/>
      <c r="BBZ182" s="93"/>
      <c r="BCA182" s="93"/>
      <c r="BCB182" s="93"/>
      <c r="BCC182" s="93"/>
      <c r="BCD182" s="93"/>
      <c r="BCE182" s="93"/>
      <c r="BCF182" s="93"/>
      <c r="BCG182" s="93"/>
      <c r="BCH182" s="93"/>
      <c r="BCI182" s="93"/>
      <c r="BCJ182" s="93"/>
      <c r="BCK182" s="93"/>
      <c r="BCL182" s="93"/>
      <c r="BCM182" s="93"/>
      <c r="BCN182" s="93"/>
      <c r="BCO182" s="93"/>
      <c r="BCP182" s="93"/>
      <c r="BCQ182" s="93"/>
      <c r="BCR182" s="93"/>
      <c r="BCS182" s="93"/>
      <c r="BCT182" s="93"/>
      <c r="BCU182" s="93"/>
      <c r="BCV182" s="93"/>
      <c r="BCW182" s="93"/>
      <c r="BCX182" s="93"/>
      <c r="BCY182" s="93"/>
      <c r="BCZ182" s="93"/>
      <c r="BDA182" s="93"/>
      <c r="BDB182" s="93"/>
      <c r="BDC182" s="93"/>
      <c r="BDD182" s="93"/>
      <c r="BDE182" s="93"/>
      <c r="BDF182" s="93"/>
      <c r="BDG182" s="93"/>
      <c r="BDH182" s="93"/>
      <c r="BDI182" s="93"/>
      <c r="BDJ182" s="93"/>
      <c r="BDK182" s="93"/>
      <c r="BDL182" s="93"/>
      <c r="BDM182" s="93"/>
      <c r="BDN182" s="93"/>
      <c r="BDO182" s="93"/>
      <c r="BDP182" s="93"/>
      <c r="BDQ182" s="93"/>
      <c r="BDR182" s="93"/>
      <c r="BDS182" s="93"/>
      <c r="BDT182" s="93"/>
      <c r="BDU182" s="93"/>
      <c r="BDV182" s="93"/>
      <c r="BDW182" s="93"/>
      <c r="BDX182" s="93"/>
      <c r="BDY182" s="93"/>
      <c r="BDZ182" s="93"/>
      <c r="BEA182" s="93"/>
      <c r="BEB182" s="93"/>
      <c r="BEC182" s="93"/>
      <c r="BED182" s="93"/>
      <c r="BEE182" s="93"/>
      <c r="BEF182" s="93"/>
      <c r="BEG182" s="93"/>
      <c r="BEH182" s="93"/>
      <c r="BEI182" s="93"/>
      <c r="BEJ182" s="93"/>
      <c r="BEK182" s="93"/>
      <c r="BEL182" s="93"/>
      <c r="BEM182" s="93"/>
      <c r="BEN182" s="93"/>
      <c r="BEO182" s="93"/>
      <c r="BEP182" s="93"/>
      <c r="BEQ182" s="93"/>
      <c r="BER182" s="93"/>
      <c r="BES182" s="93"/>
      <c r="BET182" s="93"/>
      <c r="BEU182" s="93"/>
      <c r="BEV182" s="93"/>
      <c r="BEW182" s="93"/>
      <c r="BEX182" s="93"/>
      <c r="BEY182" s="93"/>
      <c r="BEZ182" s="93"/>
      <c r="BFA182" s="93"/>
      <c r="BFB182" s="93"/>
      <c r="BFC182" s="93"/>
      <c r="BFD182" s="93"/>
      <c r="BFE182" s="93"/>
      <c r="BFF182" s="93"/>
      <c r="BFG182" s="93"/>
      <c r="BFH182" s="93"/>
      <c r="BFI182" s="93"/>
      <c r="BFJ182" s="93"/>
      <c r="BFK182" s="93"/>
      <c r="BFL182" s="93"/>
      <c r="BFM182" s="93"/>
      <c r="BFN182" s="93"/>
      <c r="BFO182" s="93"/>
      <c r="BFP182" s="93"/>
      <c r="BFQ182" s="93"/>
      <c r="BFR182" s="93"/>
      <c r="BFS182" s="93"/>
      <c r="BFT182" s="93"/>
      <c r="BFU182" s="93"/>
      <c r="BFV182" s="93"/>
      <c r="BFW182" s="93"/>
      <c r="BFX182" s="93"/>
      <c r="BFY182" s="93"/>
      <c r="BFZ182" s="93"/>
      <c r="BGA182" s="93"/>
      <c r="BGB182" s="93"/>
      <c r="BGC182" s="93"/>
      <c r="BGD182" s="93"/>
      <c r="BGE182" s="93"/>
      <c r="BGF182" s="93"/>
      <c r="BGG182" s="93"/>
      <c r="BGH182" s="93"/>
      <c r="BGI182" s="93"/>
      <c r="BGJ182" s="93"/>
      <c r="BGK182" s="93"/>
      <c r="BGL182" s="93"/>
      <c r="BGM182" s="93"/>
      <c r="BGN182" s="93"/>
      <c r="BGO182" s="93"/>
      <c r="BGP182" s="93"/>
      <c r="BGQ182" s="93"/>
      <c r="BGR182" s="93"/>
      <c r="BGS182" s="93"/>
      <c r="BGT182" s="93"/>
      <c r="BGU182" s="93"/>
      <c r="BGV182" s="93"/>
      <c r="BGW182" s="93"/>
      <c r="BGX182" s="93"/>
      <c r="BGY182" s="93"/>
      <c r="BGZ182" s="93"/>
      <c r="BHA182" s="93"/>
      <c r="BHB182" s="93"/>
      <c r="BHC182" s="93"/>
      <c r="BHD182" s="93"/>
      <c r="BHE182" s="93"/>
      <c r="BHF182" s="93"/>
      <c r="BHG182" s="93"/>
      <c r="BHH182" s="93"/>
      <c r="BHI182" s="93"/>
      <c r="BHJ182" s="93"/>
      <c r="BHK182" s="93"/>
      <c r="BHL182" s="93"/>
      <c r="BHM182" s="93"/>
      <c r="BHN182" s="93"/>
      <c r="BHO182" s="93"/>
      <c r="BHP182" s="93"/>
      <c r="BHQ182" s="93"/>
      <c r="BHR182" s="93"/>
      <c r="BHS182" s="93"/>
      <c r="BHT182" s="93"/>
      <c r="BHU182" s="93"/>
      <c r="BHV182" s="93"/>
      <c r="BHW182" s="93"/>
      <c r="BHX182" s="93"/>
      <c r="BHY182" s="93"/>
      <c r="BHZ182" s="93"/>
      <c r="BIA182" s="93"/>
      <c r="BIB182" s="93"/>
      <c r="BIC182" s="93"/>
      <c r="BID182" s="93"/>
      <c r="BIE182" s="93"/>
      <c r="BIF182" s="93"/>
      <c r="BIG182" s="93"/>
      <c r="BIH182" s="93"/>
      <c r="BII182" s="93"/>
      <c r="BIJ182" s="93"/>
      <c r="BIK182" s="93"/>
      <c r="BIL182" s="93"/>
      <c r="BIM182" s="93"/>
      <c r="BIN182" s="93"/>
      <c r="BIO182" s="93"/>
      <c r="BIP182" s="93"/>
      <c r="BIQ182" s="93"/>
      <c r="BIR182" s="93"/>
      <c r="BIS182" s="93"/>
      <c r="BIT182" s="93"/>
      <c r="BIU182" s="93"/>
      <c r="BIV182" s="93"/>
      <c r="BIW182" s="93"/>
      <c r="BIX182" s="93"/>
      <c r="BIY182" s="93"/>
      <c r="BIZ182" s="93"/>
      <c r="BJA182" s="93"/>
      <c r="BJB182" s="93"/>
      <c r="BJC182" s="93"/>
      <c r="BJD182" s="93"/>
      <c r="BJE182" s="93"/>
      <c r="BJF182" s="93"/>
      <c r="BJG182" s="93"/>
      <c r="BJH182" s="93"/>
      <c r="BJI182" s="93"/>
      <c r="BJJ182" s="93"/>
      <c r="BJK182" s="93"/>
      <c r="BJL182" s="93"/>
      <c r="BJM182" s="93"/>
      <c r="BJN182" s="93"/>
      <c r="BJO182" s="93"/>
      <c r="BJP182" s="93"/>
      <c r="BJQ182" s="93"/>
      <c r="BJR182" s="93"/>
      <c r="BJS182" s="93"/>
      <c r="BJT182" s="93"/>
      <c r="BJU182" s="93"/>
      <c r="BJV182" s="93"/>
      <c r="BJW182" s="93"/>
      <c r="BJX182" s="93"/>
      <c r="BJY182" s="93"/>
      <c r="BJZ182" s="93"/>
      <c r="BKA182" s="93"/>
      <c r="BKB182" s="93"/>
      <c r="BKC182" s="93"/>
      <c r="BKD182" s="93"/>
      <c r="BKE182" s="93"/>
      <c r="BKF182" s="93"/>
      <c r="BKG182" s="93"/>
      <c r="BKH182" s="93"/>
      <c r="BKI182" s="93"/>
      <c r="BKJ182" s="93"/>
      <c r="BKK182" s="93"/>
      <c r="BKL182" s="93"/>
      <c r="BKM182" s="93"/>
      <c r="BKN182" s="93"/>
      <c r="BKO182" s="93"/>
      <c r="BKP182" s="93"/>
      <c r="BKQ182" s="93"/>
      <c r="BKR182" s="93"/>
      <c r="BKS182" s="93"/>
      <c r="BKT182" s="93"/>
      <c r="BKU182" s="93"/>
      <c r="BKV182" s="93"/>
      <c r="BKW182" s="93"/>
      <c r="BKX182" s="93"/>
      <c r="BKY182" s="93"/>
      <c r="BKZ182" s="93"/>
      <c r="BLA182" s="93"/>
      <c r="BLB182" s="93"/>
      <c r="BLC182" s="93"/>
      <c r="BLD182" s="93"/>
      <c r="BLE182" s="93"/>
      <c r="BLF182" s="93"/>
      <c r="BLG182" s="93"/>
      <c r="BLH182" s="93"/>
      <c r="BLI182" s="93"/>
      <c r="BLJ182" s="93"/>
      <c r="BLK182" s="93"/>
      <c r="BLL182" s="93"/>
      <c r="BLM182" s="93"/>
      <c r="BLN182" s="93"/>
      <c r="BLO182" s="93"/>
      <c r="BLP182" s="93"/>
      <c r="BLQ182" s="93"/>
      <c r="BLR182" s="93"/>
      <c r="BLS182" s="93"/>
      <c r="BLT182" s="93"/>
      <c r="BLU182" s="93"/>
      <c r="BLV182" s="93"/>
      <c r="BLW182" s="93"/>
      <c r="BLX182" s="93"/>
      <c r="BLY182" s="93"/>
      <c r="BLZ182" s="93"/>
      <c r="BMA182" s="93"/>
      <c r="BMB182" s="93"/>
      <c r="BMC182" s="93"/>
      <c r="BMD182" s="93"/>
      <c r="BME182" s="93"/>
      <c r="BMF182" s="93"/>
      <c r="BMG182" s="93"/>
      <c r="BMH182" s="93"/>
      <c r="BMI182" s="93"/>
      <c r="BMJ182" s="93"/>
      <c r="BMK182" s="93"/>
      <c r="BML182" s="93"/>
      <c r="BMM182" s="93"/>
      <c r="BMN182" s="93"/>
      <c r="BMO182" s="93"/>
      <c r="BMP182" s="93"/>
      <c r="BMQ182" s="93"/>
      <c r="BMR182" s="93"/>
      <c r="BMS182" s="93"/>
      <c r="BMT182" s="93"/>
      <c r="BMU182" s="93"/>
      <c r="BMV182" s="93"/>
      <c r="BMW182" s="93"/>
      <c r="BMX182" s="93"/>
      <c r="BMY182" s="93"/>
      <c r="BMZ182" s="93"/>
      <c r="BNA182" s="93"/>
      <c r="BNB182" s="93"/>
      <c r="BNC182" s="93"/>
      <c r="BND182" s="93"/>
      <c r="BNE182" s="93"/>
      <c r="BNF182" s="93"/>
      <c r="BNG182" s="93"/>
      <c r="BNH182" s="93"/>
      <c r="BNI182" s="93"/>
      <c r="BNJ182" s="93"/>
      <c r="BNK182" s="93"/>
      <c r="BNL182" s="93"/>
      <c r="BNM182" s="93"/>
      <c r="BNN182" s="93"/>
      <c r="BNO182" s="93"/>
      <c r="BNP182" s="93"/>
      <c r="BNQ182" s="93"/>
      <c r="BNR182" s="93"/>
      <c r="BNS182" s="93"/>
      <c r="BNT182" s="93"/>
      <c r="BNU182" s="93"/>
      <c r="BNV182" s="93"/>
      <c r="BNW182" s="93"/>
      <c r="BNX182" s="93"/>
      <c r="BNY182" s="93"/>
      <c r="BNZ182" s="93"/>
      <c r="BOA182" s="93"/>
      <c r="BOB182" s="93"/>
      <c r="BOC182" s="93"/>
      <c r="BOD182" s="93"/>
      <c r="BOE182" s="93"/>
      <c r="BOF182" s="93"/>
      <c r="BOG182" s="93"/>
      <c r="BOH182" s="93"/>
      <c r="BOI182" s="93"/>
      <c r="BOJ182" s="93"/>
      <c r="BOK182" s="93"/>
      <c r="BOL182" s="93"/>
      <c r="BOM182" s="93"/>
      <c r="BON182" s="93"/>
      <c r="BOO182" s="93"/>
      <c r="BOP182" s="93"/>
      <c r="BOQ182" s="93"/>
      <c r="BOR182" s="93"/>
      <c r="BOS182" s="93"/>
      <c r="BOT182" s="93"/>
      <c r="BOU182" s="93"/>
      <c r="BOV182" s="93"/>
      <c r="BOW182" s="93"/>
      <c r="BOX182" s="93"/>
      <c r="BOY182" s="93"/>
      <c r="BOZ182" s="93"/>
      <c r="BPA182" s="93"/>
      <c r="BPB182" s="93"/>
      <c r="BPC182" s="93"/>
      <c r="BPD182" s="93"/>
      <c r="BPE182" s="93"/>
      <c r="BPF182" s="93"/>
      <c r="BPG182" s="93"/>
      <c r="BPH182" s="93"/>
      <c r="BPI182" s="93"/>
      <c r="BPJ182" s="93"/>
      <c r="BPK182" s="93"/>
      <c r="BPL182" s="93"/>
      <c r="BPM182" s="93"/>
      <c r="BPN182" s="93"/>
      <c r="BPO182" s="93"/>
      <c r="BPP182" s="93"/>
      <c r="BPQ182" s="93"/>
      <c r="BPR182" s="93"/>
      <c r="BPS182" s="93"/>
      <c r="BPT182" s="93"/>
      <c r="BPU182" s="93"/>
      <c r="BPV182" s="93"/>
      <c r="BPW182" s="93"/>
      <c r="BPX182" s="93"/>
      <c r="BPY182" s="93"/>
      <c r="BPZ182" s="93"/>
      <c r="BQA182" s="93"/>
      <c r="BQB182" s="93"/>
      <c r="BQC182" s="93"/>
      <c r="BQD182" s="93"/>
      <c r="BQE182" s="93"/>
      <c r="BQF182" s="93"/>
      <c r="BQG182" s="93"/>
      <c r="BQH182" s="93"/>
      <c r="BQI182" s="93"/>
      <c r="BQJ182" s="93"/>
      <c r="BQK182" s="93"/>
      <c r="BQL182" s="93"/>
      <c r="BQM182" s="93"/>
      <c r="BQN182" s="93"/>
      <c r="BQO182" s="93"/>
      <c r="BQP182" s="93"/>
      <c r="BQQ182" s="93"/>
      <c r="BQR182" s="93"/>
      <c r="BQS182" s="93"/>
      <c r="BQT182" s="93"/>
      <c r="BQU182" s="93"/>
      <c r="BQV182" s="93"/>
      <c r="BQW182" s="93"/>
      <c r="BQX182" s="93"/>
      <c r="BQY182" s="93"/>
      <c r="BQZ182" s="93"/>
      <c r="BRA182" s="93"/>
      <c r="BRB182" s="93"/>
      <c r="BRC182" s="93"/>
      <c r="BRD182" s="93"/>
      <c r="BRE182" s="93"/>
      <c r="BRF182" s="93"/>
      <c r="BRG182" s="93"/>
      <c r="BRH182" s="93"/>
      <c r="BRI182" s="93"/>
      <c r="BRJ182" s="93"/>
      <c r="BRK182" s="93"/>
      <c r="BRL182" s="93"/>
      <c r="BRM182" s="93"/>
      <c r="BRN182" s="93"/>
      <c r="BRO182" s="93"/>
      <c r="BRP182" s="93"/>
      <c r="BRQ182" s="93"/>
      <c r="BRR182" s="93"/>
      <c r="BRS182" s="93"/>
      <c r="BRT182" s="93"/>
      <c r="BRU182" s="93"/>
      <c r="BRV182" s="93"/>
      <c r="BRW182" s="93"/>
      <c r="BRX182" s="93"/>
      <c r="BRY182" s="93"/>
      <c r="BRZ182" s="93"/>
      <c r="BSA182" s="93"/>
      <c r="BSB182" s="93"/>
      <c r="BSC182" s="93"/>
      <c r="BSD182" s="93"/>
      <c r="BSE182" s="93"/>
      <c r="BSF182" s="93"/>
      <c r="BSG182" s="93"/>
      <c r="BSH182" s="93"/>
      <c r="BSI182" s="93"/>
      <c r="BSJ182" s="93"/>
      <c r="BSK182" s="93"/>
      <c r="BSL182" s="93"/>
      <c r="BSM182" s="93"/>
      <c r="BSN182" s="93"/>
      <c r="BSO182" s="93"/>
      <c r="BSP182" s="93"/>
      <c r="BSQ182" s="93"/>
      <c r="BSR182" s="93"/>
      <c r="BSS182" s="93"/>
      <c r="BST182" s="93"/>
      <c r="BSU182" s="93"/>
      <c r="BSV182" s="93"/>
      <c r="BSW182" s="93"/>
      <c r="BSX182" s="93"/>
      <c r="BSY182" s="93"/>
      <c r="BSZ182" s="93"/>
      <c r="BTA182" s="93"/>
      <c r="BTB182" s="93"/>
      <c r="BTC182" s="93"/>
      <c r="BTD182" s="93"/>
      <c r="BTE182" s="93"/>
      <c r="BTF182" s="93"/>
      <c r="BTG182" s="93"/>
      <c r="BTH182" s="93"/>
      <c r="BTI182" s="93"/>
      <c r="BTJ182" s="93"/>
      <c r="BTK182" s="93"/>
      <c r="BTL182" s="93"/>
      <c r="BTM182" s="93"/>
      <c r="BTN182" s="93"/>
      <c r="BTO182" s="93"/>
      <c r="BTP182" s="93"/>
      <c r="BTQ182" s="93"/>
      <c r="BTR182" s="93"/>
      <c r="BTS182" s="93"/>
      <c r="BTT182" s="93"/>
      <c r="BTU182" s="93"/>
      <c r="BTV182" s="93"/>
      <c r="BTW182" s="93"/>
      <c r="BTX182" s="93"/>
      <c r="BTY182" s="93"/>
      <c r="BTZ182" s="93"/>
      <c r="BUA182" s="93"/>
      <c r="BUB182" s="93"/>
      <c r="BUC182" s="93"/>
      <c r="BUD182" s="93"/>
      <c r="BUE182" s="93"/>
      <c r="BUF182" s="93"/>
      <c r="BUG182" s="93"/>
      <c r="BUH182" s="93"/>
      <c r="BUI182" s="93"/>
      <c r="BUJ182" s="93"/>
      <c r="BUK182" s="93"/>
      <c r="BUL182" s="93"/>
      <c r="BUM182" s="93"/>
      <c r="BUN182" s="93"/>
      <c r="BUO182" s="93"/>
      <c r="BUP182" s="93"/>
      <c r="BUQ182" s="93"/>
      <c r="BUR182" s="93"/>
      <c r="BUS182" s="93"/>
      <c r="BUT182" s="93"/>
      <c r="BUU182" s="93"/>
      <c r="BUV182" s="93"/>
      <c r="BUW182" s="93"/>
      <c r="BUX182" s="93"/>
      <c r="BUY182" s="93"/>
      <c r="BUZ182" s="93"/>
      <c r="BVA182" s="93"/>
      <c r="BVB182" s="93"/>
      <c r="BVC182" s="93"/>
      <c r="BVD182" s="93"/>
      <c r="BVE182" s="93"/>
      <c r="BVF182" s="93"/>
      <c r="BVG182" s="93"/>
      <c r="BVH182" s="93"/>
      <c r="BVI182" s="93"/>
      <c r="BVJ182" s="93"/>
      <c r="BVK182" s="93"/>
      <c r="BVL182" s="93"/>
      <c r="BVM182" s="93"/>
      <c r="BVN182" s="93"/>
      <c r="BVO182" s="93"/>
      <c r="BVP182" s="93"/>
      <c r="BVQ182" s="93"/>
      <c r="BVR182" s="93"/>
      <c r="BVS182" s="93"/>
      <c r="BVT182" s="93"/>
      <c r="BVU182" s="93"/>
      <c r="BVV182" s="93"/>
      <c r="BVW182" s="93"/>
      <c r="BVX182" s="93"/>
      <c r="BVY182" s="93"/>
      <c r="BVZ182" s="93"/>
      <c r="BWA182" s="93"/>
      <c r="BWB182" s="93"/>
      <c r="BWC182" s="93"/>
      <c r="BWD182" s="93"/>
      <c r="BWE182" s="93"/>
      <c r="BWF182" s="93"/>
      <c r="BWG182" s="93"/>
      <c r="BWH182" s="93"/>
      <c r="BWI182" s="93"/>
      <c r="BWJ182" s="93"/>
      <c r="BWK182" s="93"/>
      <c r="BWL182" s="93"/>
      <c r="BWM182" s="93"/>
      <c r="BWN182" s="93"/>
      <c r="BWO182" s="93"/>
      <c r="BWP182" s="93"/>
      <c r="BWQ182" s="93"/>
      <c r="BWR182" s="93"/>
      <c r="BWS182" s="93"/>
      <c r="BWT182" s="93"/>
      <c r="BWU182" s="93"/>
      <c r="BWV182" s="93"/>
      <c r="BWW182" s="93"/>
      <c r="BWX182" s="93"/>
      <c r="BWY182" s="93"/>
      <c r="BWZ182" s="93"/>
      <c r="BXA182" s="93"/>
      <c r="BXB182" s="93"/>
      <c r="BXC182" s="93"/>
      <c r="BXD182" s="93"/>
      <c r="BXE182" s="93"/>
      <c r="BXF182" s="93"/>
      <c r="BXG182" s="93"/>
      <c r="BXH182" s="93"/>
      <c r="BXI182" s="93"/>
      <c r="BXJ182" s="93"/>
      <c r="BXK182" s="93"/>
      <c r="BXL182" s="93"/>
      <c r="BXM182" s="93"/>
      <c r="BXN182" s="93"/>
      <c r="BXO182" s="93"/>
      <c r="BXP182" s="93"/>
      <c r="BXQ182" s="93"/>
      <c r="BXR182" s="93"/>
      <c r="BXS182" s="93"/>
      <c r="BXT182" s="93"/>
      <c r="BXU182" s="93"/>
      <c r="BXV182" s="93"/>
      <c r="BXW182" s="93"/>
      <c r="BXX182" s="93"/>
      <c r="BXY182" s="93"/>
      <c r="BXZ182" s="93"/>
      <c r="BYA182" s="93"/>
      <c r="BYB182" s="93"/>
      <c r="BYC182" s="93"/>
      <c r="BYD182" s="93"/>
      <c r="BYE182" s="93"/>
      <c r="BYF182" s="93"/>
      <c r="BYG182" s="93"/>
      <c r="BYH182" s="93"/>
      <c r="BYI182" s="93"/>
      <c r="BYJ182" s="93"/>
      <c r="BYK182" s="93"/>
      <c r="BYL182" s="93"/>
      <c r="BYM182" s="93"/>
      <c r="BYN182" s="93"/>
      <c r="BYO182" s="93"/>
      <c r="BYP182" s="93"/>
      <c r="BYQ182" s="93"/>
      <c r="BYR182" s="93"/>
      <c r="BYS182" s="93"/>
      <c r="BYT182" s="93"/>
      <c r="BYU182" s="93"/>
      <c r="BYV182" s="93"/>
      <c r="BYW182" s="93"/>
      <c r="BYX182" s="93"/>
      <c r="BYY182" s="93"/>
      <c r="BYZ182" s="93"/>
      <c r="BZA182" s="93"/>
      <c r="BZB182" s="93"/>
      <c r="BZC182" s="93"/>
      <c r="BZD182" s="93"/>
      <c r="BZE182" s="93"/>
      <c r="BZF182" s="93"/>
      <c r="BZG182" s="93"/>
      <c r="BZH182" s="93"/>
      <c r="BZI182" s="93"/>
      <c r="BZJ182" s="93"/>
      <c r="BZK182" s="93"/>
      <c r="BZL182" s="93"/>
      <c r="BZM182" s="93"/>
      <c r="BZN182" s="93"/>
      <c r="BZO182" s="93"/>
      <c r="BZP182" s="93"/>
      <c r="BZQ182" s="93"/>
      <c r="BZR182" s="93"/>
      <c r="BZS182" s="93"/>
      <c r="BZT182" s="93"/>
      <c r="BZU182" s="93"/>
      <c r="BZV182" s="93"/>
      <c r="BZW182" s="93"/>
      <c r="BZX182" s="93"/>
      <c r="BZY182" s="93"/>
      <c r="BZZ182" s="93"/>
      <c r="CAA182" s="93"/>
      <c r="CAB182" s="93"/>
      <c r="CAC182" s="93"/>
      <c r="CAD182" s="93"/>
      <c r="CAE182" s="93"/>
      <c r="CAF182" s="93"/>
      <c r="CAG182" s="93"/>
      <c r="CAH182" s="93"/>
      <c r="CAI182" s="93"/>
      <c r="CAJ182" s="93"/>
      <c r="CAK182" s="93"/>
      <c r="CAL182" s="93"/>
      <c r="CAM182" s="93"/>
      <c r="CAN182" s="93"/>
      <c r="CAO182" s="93"/>
      <c r="CAP182" s="93"/>
      <c r="CAQ182" s="93"/>
      <c r="CAR182" s="93"/>
      <c r="CAS182" s="93"/>
      <c r="CAT182" s="93"/>
      <c r="CAU182" s="93"/>
      <c r="CAV182" s="93"/>
      <c r="CAW182" s="93"/>
      <c r="CAX182" s="93"/>
      <c r="CAY182" s="93"/>
      <c r="CAZ182" s="93"/>
      <c r="CBA182" s="93"/>
      <c r="CBB182" s="93"/>
      <c r="CBC182" s="93"/>
      <c r="CBD182" s="93"/>
      <c r="CBE182" s="93"/>
      <c r="CBF182" s="93"/>
      <c r="CBG182" s="93"/>
      <c r="CBH182" s="93"/>
      <c r="CBI182" s="93"/>
      <c r="CBJ182" s="93"/>
      <c r="CBK182" s="93"/>
      <c r="CBL182" s="93"/>
      <c r="CBM182" s="93"/>
      <c r="CBN182" s="93"/>
      <c r="CBO182" s="93"/>
      <c r="CBP182" s="93"/>
      <c r="CBQ182" s="93"/>
      <c r="CBR182" s="93"/>
      <c r="CBS182" s="93"/>
      <c r="CBT182" s="93"/>
      <c r="CBU182" s="93"/>
      <c r="CBV182" s="93"/>
      <c r="CBW182" s="93"/>
      <c r="CBX182" s="93"/>
      <c r="CBY182" s="93"/>
      <c r="CBZ182" s="93"/>
      <c r="CCA182" s="93"/>
      <c r="CCB182" s="93"/>
      <c r="CCC182" s="93"/>
      <c r="CCD182" s="93"/>
      <c r="CCE182" s="93"/>
      <c r="CCF182" s="93"/>
      <c r="CCG182" s="93"/>
      <c r="CCH182" s="93"/>
      <c r="CCI182" s="93"/>
      <c r="CCJ182" s="93"/>
      <c r="CCK182" s="93"/>
      <c r="CCL182" s="93"/>
      <c r="CCM182" s="93"/>
      <c r="CCN182" s="93"/>
      <c r="CCO182" s="93"/>
      <c r="CCP182" s="93"/>
      <c r="CCQ182" s="93"/>
      <c r="CCR182" s="93"/>
      <c r="CCS182" s="93"/>
      <c r="CCT182" s="93"/>
      <c r="CCU182" s="93"/>
      <c r="CCV182" s="93"/>
      <c r="CCW182" s="93"/>
      <c r="CCX182" s="93"/>
      <c r="CCY182" s="93"/>
      <c r="CCZ182" s="93"/>
      <c r="CDA182" s="93"/>
      <c r="CDB182" s="93"/>
      <c r="CDC182" s="93"/>
      <c r="CDD182" s="93"/>
      <c r="CDE182" s="93"/>
      <c r="CDF182" s="93"/>
      <c r="CDG182" s="93"/>
      <c r="CDH182" s="93"/>
      <c r="CDI182" s="93"/>
      <c r="CDJ182" s="93"/>
      <c r="CDK182" s="93"/>
      <c r="CDL182" s="93"/>
      <c r="CDM182" s="93"/>
      <c r="CDN182" s="93"/>
      <c r="CDO182" s="93"/>
      <c r="CDP182" s="93"/>
      <c r="CDQ182" s="93"/>
      <c r="CDR182" s="93"/>
      <c r="CDS182" s="93"/>
      <c r="CDT182" s="93"/>
      <c r="CDU182" s="93"/>
      <c r="CDV182" s="93"/>
      <c r="CDW182" s="93"/>
      <c r="CDX182" s="93"/>
      <c r="CDY182" s="93"/>
      <c r="CDZ182" s="93"/>
      <c r="CEA182" s="93"/>
      <c r="CEB182" s="93"/>
      <c r="CEC182" s="93"/>
      <c r="CED182" s="93"/>
      <c r="CEE182" s="93"/>
      <c r="CEF182" s="93"/>
      <c r="CEG182" s="93"/>
      <c r="CEH182" s="93"/>
      <c r="CEI182" s="93"/>
      <c r="CEJ182" s="93"/>
      <c r="CEK182" s="93"/>
      <c r="CEL182" s="93"/>
      <c r="CEM182" s="93"/>
      <c r="CEN182" s="93"/>
      <c r="CEO182" s="93"/>
      <c r="CEP182" s="93"/>
      <c r="CEQ182" s="93"/>
      <c r="CER182" s="93"/>
      <c r="CES182" s="93"/>
      <c r="CET182" s="93"/>
      <c r="CEU182" s="93"/>
      <c r="CEV182" s="93"/>
      <c r="CEW182" s="93"/>
      <c r="CEX182" s="93"/>
      <c r="CEY182" s="93"/>
      <c r="CEZ182" s="93"/>
      <c r="CFA182" s="93"/>
      <c r="CFB182" s="93"/>
      <c r="CFC182" s="93"/>
      <c r="CFD182" s="93"/>
      <c r="CFE182" s="93"/>
      <c r="CFF182" s="93"/>
      <c r="CFG182" s="93"/>
      <c r="CFH182" s="93"/>
      <c r="CFI182" s="93"/>
      <c r="CFJ182" s="93"/>
      <c r="CFK182" s="93"/>
      <c r="CFL182" s="93"/>
      <c r="CFM182" s="93"/>
      <c r="CFN182" s="93"/>
      <c r="CFO182" s="93"/>
      <c r="CFP182" s="93"/>
      <c r="CFQ182" s="93"/>
      <c r="CFR182" s="93"/>
      <c r="CFS182" s="93"/>
      <c r="CFT182" s="93"/>
      <c r="CFU182" s="93"/>
      <c r="CFV182" s="93"/>
      <c r="CFW182" s="93"/>
      <c r="CFX182" s="93"/>
      <c r="CFY182" s="93"/>
      <c r="CFZ182" s="93"/>
      <c r="CGA182" s="93"/>
      <c r="CGB182" s="93"/>
      <c r="CGC182" s="93"/>
      <c r="CGD182" s="93"/>
      <c r="CGE182" s="93"/>
      <c r="CGF182" s="93"/>
      <c r="CGG182" s="93"/>
      <c r="CGH182" s="93"/>
      <c r="CGI182" s="93"/>
      <c r="CGJ182" s="93"/>
      <c r="CGK182" s="93"/>
      <c r="CGL182" s="93"/>
      <c r="CGM182" s="93"/>
      <c r="CGN182" s="93"/>
      <c r="CGO182" s="93"/>
      <c r="CGP182" s="93"/>
      <c r="CGQ182" s="93"/>
      <c r="CGR182" s="93"/>
      <c r="CGS182" s="93"/>
      <c r="CGT182" s="93"/>
      <c r="CGU182" s="93"/>
      <c r="CGV182" s="93"/>
      <c r="CGW182" s="93"/>
      <c r="CGX182" s="93"/>
      <c r="CGY182" s="93"/>
      <c r="CGZ182" s="93"/>
      <c r="CHA182" s="93"/>
      <c r="CHB182" s="93"/>
      <c r="CHC182" s="93"/>
      <c r="CHD182" s="93"/>
      <c r="CHE182" s="93"/>
      <c r="CHF182" s="93"/>
      <c r="CHG182" s="93"/>
      <c r="CHH182" s="93"/>
      <c r="CHI182" s="93"/>
      <c r="CHJ182" s="93"/>
      <c r="CHK182" s="93"/>
      <c r="CHL182" s="93"/>
      <c r="CHM182" s="93"/>
      <c r="CHN182" s="93"/>
      <c r="CHO182" s="93"/>
      <c r="CHP182" s="93"/>
      <c r="CHQ182" s="93"/>
      <c r="CHR182" s="93"/>
      <c r="CHS182" s="93"/>
      <c r="CHT182" s="93"/>
      <c r="CHU182" s="93"/>
      <c r="CHV182" s="93"/>
      <c r="CHW182" s="93"/>
      <c r="CHX182" s="93"/>
      <c r="CHY182" s="93"/>
      <c r="CHZ182" s="93"/>
      <c r="CIA182" s="93"/>
      <c r="CIB182" s="93"/>
      <c r="CIC182" s="93"/>
      <c r="CID182" s="93"/>
      <c r="CIE182" s="93"/>
      <c r="CIF182" s="93"/>
      <c r="CIG182" s="93"/>
      <c r="CIH182" s="93"/>
      <c r="CII182" s="93"/>
      <c r="CIJ182" s="93"/>
      <c r="CIK182" s="93"/>
      <c r="CIL182" s="93"/>
      <c r="CIM182" s="93"/>
      <c r="CIN182" s="93"/>
      <c r="CIO182" s="93"/>
      <c r="CIP182" s="93"/>
      <c r="CIQ182" s="93"/>
      <c r="CIR182" s="93"/>
      <c r="CIS182" s="93"/>
      <c r="CIT182" s="93"/>
      <c r="CIU182" s="93"/>
      <c r="CIV182" s="93"/>
      <c r="CIW182" s="93"/>
      <c r="CIX182" s="93"/>
      <c r="CIY182" s="93"/>
      <c r="CIZ182" s="93"/>
      <c r="CJA182" s="93"/>
      <c r="CJB182" s="93"/>
      <c r="CJC182" s="93"/>
      <c r="CJD182" s="93"/>
      <c r="CJE182" s="93"/>
      <c r="CJF182" s="93"/>
      <c r="CJG182" s="93"/>
      <c r="CJH182" s="93"/>
      <c r="CJI182" s="93"/>
      <c r="CJJ182" s="93"/>
      <c r="CJK182" s="93"/>
      <c r="CJL182" s="93"/>
      <c r="CJM182" s="93"/>
      <c r="CJN182" s="93"/>
      <c r="CJO182" s="93"/>
      <c r="CJP182" s="93"/>
      <c r="CJQ182" s="93"/>
      <c r="CJR182" s="93"/>
      <c r="CJS182" s="93"/>
      <c r="CJT182" s="93"/>
      <c r="CJU182" s="93"/>
      <c r="CJV182" s="93"/>
      <c r="CJW182" s="93"/>
      <c r="CJX182" s="93"/>
      <c r="CJY182" s="93"/>
      <c r="CJZ182" s="93"/>
      <c r="CKA182" s="93"/>
      <c r="CKB182" s="93"/>
      <c r="CKC182" s="93"/>
      <c r="CKD182" s="93"/>
      <c r="CKE182" s="93"/>
      <c r="CKF182" s="93"/>
      <c r="CKG182" s="93"/>
      <c r="CKH182" s="93"/>
      <c r="CKI182" s="93"/>
      <c r="CKJ182" s="93"/>
      <c r="CKK182" s="93"/>
      <c r="CKL182" s="93"/>
      <c r="CKM182" s="93"/>
      <c r="CKN182" s="93"/>
      <c r="CKO182" s="93"/>
      <c r="CKP182" s="93"/>
      <c r="CKQ182" s="93"/>
      <c r="CKR182" s="93"/>
      <c r="CKS182" s="93"/>
      <c r="CKT182" s="93"/>
      <c r="CKU182" s="93"/>
      <c r="CKV182" s="93"/>
      <c r="CKW182" s="93"/>
      <c r="CKX182" s="93"/>
      <c r="CKY182" s="93"/>
      <c r="CKZ182" s="93"/>
      <c r="CLA182" s="93"/>
      <c r="CLB182" s="93"/>
      <c r="CLC182" s="93"/>
      <c r="CLD182" s="93"/>
      <c r="CLE182" s="93"/>
      <c r="CLF182" s="93"/>
      <c r="CLG182" s="93"/>
      <c r="CLH182" s="93"/>
      <c r="CLI182" s="93"/>
      <c r="CLJ182" s="93"/>
      <c r="CLK182" s="93"/>
      <c r="CLL182" s="93"/>
      <c r="CLM182" s="93"/>
      <c r="CLN182" s="93"/>
      <c r="CLO182" s="93"/>
      <c r="CLP182" s="93"/>
      <c r="CLQ182" s="93"/>
      <c r="CLR182" s="93"/>
      <c r="CLS182" s="93"/>
      <c r="CLT182" s="93"/>
      <c r="CLU182" s="93"/>
      <c r="CLV182" s="93"/>
      <c r="CLW182" s="93"/>
      <c r="CLX182" s="93"/>
      <c r="CLY182" s="93"/>
      <c r="CLZ182" s="93"/>
      <c r="CMA182" s="93"/>
      <c r="CMB182" s="93"/>
      <c r="CMC182" s="93"/>
      <c r="CMD182" s="93"/>
      <c r="CME182" s="93"/>
      <c r="CMF182" s="93"/>
      <c r="CMG182" s="93"/>
      <c r="CMH182" s="93"/>
      <c r="CMI182" s="93"/>
      <c r="CMJ182" s="93"/>
      <c r="CMK182" s="93"/>
      <c r="CML182" s="93"/>
      <c r="CMM182" s="93"/>
      <c r="CMN182" s="93"/>
      <c r="CMO182" s="93"/>
      <c r="CMP182" s="93"/>
      <c r="CMQ182" s="93"/>
      <c r="CMR182" s="93"/>
      <c r="CMS182" s="93"/>
      <c r="CMT182" s="93"/>
      <c r="CMU182" s="93"/>
      <c r="CMV182" s="93"/>
      <c r="CMW182" s="93"/>
      <c r="CMX182" s="93"/>
      <c r="CMY182" s="93"/>
      <c r="CMZ182" s="93"/>
      <c r="CNA182" s="93"/>
      <c r="CNB182" s="93"/>
      <c r="CNC182" s="93"/>
      <c r="CND182" s="93"/>
      <c r="CNE182" s="93"/>
      <c r="CNF182" s="93"/>
      <c r="CNG182" s="93"/>
      <c r="CNH182" s="93"/>
      <c r="CNI182" s="93"/>
      <c r="CNJ182" s="93"/>
      <c r="CNK182" s="93"/>
      <c r="CNL182" s="93"/>
      <c r="CNM182" s="93"/>
      <c r="CNN182" s="93"/>
      <c r="CNO182" s="93"/>
      <c r="CNP182" s="93"/>
      <c r="CNQ182" s="93"/>
      <c r="CNR182" s="93"/>
      <c r="CNS182" s="93"/>
      <c r="CNT182" s="93"/>
      <c r="CNU182" s="93"/>
      <c r="CNV182" s="93"/>
      <c r="CNW182" s="93"/>
      <c r="CNX182" s="93"/>
      <c r="CNY182" s="93"/>
      <c r="CNZ182" s="93"/>
      <c r="COA182" s="93"/>
      <c r="COB182" s="93"/>
      <c r="COC182" s="93"/>
      <c r="COD182" s="93"/>
      <c r="COE182" s="93"/>
      <c r="COF182" s="93"/>
      <c r="COG182" s="93"/>
      <c r="COH182" s="93"/>
      <c r="COI182" s="93"/>
      <c r="COJ182" s="93"/>
      <c r="COK182" s="93"/>
      <c r="COL182" s="93"/>
      <c r="COM182" s="93"/>
      <c r="CON182" s="93"/>
      <c r="COO182" s="93"/>
      <c r="COP182" s="93"/>
      <c r="COQ182" s="93"/>
      <c r="COR182" s="93"/>
      <c r="COS182" s="93"/>
      <c r="COT182" s="93"/>
      <c r="COU182" s="93"/>
      <c r="COV182" s="93"/>
      <c r="COW182" s="93"/>
      <c r="COX182" s="93"/>
      <c r="COY182" s="93"/>
      <c r="COZ182" s="93"/>
      <c r="CPA182" s="93"/>
      <c r="CPB182" s="93"/>
      <c r="CPC182" s="93"/>
      <c r="CPD182" s="93"/>
      <c r="CPE182" s="93"/>
      <c r="CPF182" s="93"/>
      <c r="CPG182" s="93"/>
      <c r="CPH182" s="93"/>
      <c r="CPI182" s="93"/>
      <c r="CPJ182" s="93"/>
      <c r="CPK182" s="93"/>
      <c r="CPL182" s="93"/>
      <c r="CPM182" s="93"/>
      <c r="CPN182" s="93"/>
      <c r="CPO182" s="93"/>
      <c r="CPP182" s="93"/>
      <c r="CPQ182" s="93"/>
      <c r="CPR182" s="93"/>
      <c r="CPS182" s="93"/>
      <c r="CPT182" s="93"/>
      <c r="CPU182" s="93"/>
      <c r="CPV182" s="93"/>
      <c r="CPW182" s="93"/>
      <c r="CPX182" s="93"/>
      <c r="CPY182" s="93"/>
      <c r="CPZ182" s="93"/>
      <c r="CQA182" s="93"/>
      <c r="CQB182" s="93"/>
      <c r="CQC182" s="93"/>
      <c r="CQD182" s="93"/>
      <c r="CQE182" s="93"/>
      <c r="CQF182" s="93"/>
      <c r="CQG182" s="93"/>
      <c r="CQH182" s="93"/>
      <c r="CQI182" s="93"/>
      <c r="CQJ182" s="93"/>
      <c r="CQK182" s="93"/>
      <c r="CQL182" s="93"/>
      <c r="CQM182" s="93"/>
      <c r="CQN182" s="93"/>
      <c r="CQO182" s="93"/>
      <c r="CQP182" s="93"/>
      <c r="CQQ182" s="93"/>
      <c r="CQR182" s="93"/>
      <c r="CQS182" s="93"/>
      <c r="CQT182" s="93"/>
      <c r="CQU182" s="93"/>
      <c r="CQV182" s="93"/>
      <c r="CQW182" s="93"/>
      <c r="CQX182" s="93"/>
      <c r="CQY182" s="93"/>
      <c r="CQZ182" s="93"/>
      <c r="CRA182" s="93"/>
      <c r="CRB182" s="93"/>
      <c r="CRC182" s="93"/>
      <c r="CRD182" s="93"/>
      <c r="CRE182" s="93"/>
      <c r="CRF182" s="93"/>
      <c r="CRG182" s="93"/>
      <c r="CRH182" s="93"/>
      <c r="CRI182" s="93"/>
      <c r="CRJ182" s="93"/>
      <c r="CRK182" s="93"/>
      <c r="CRL182" s="93"/>
      <c r="CRM182" s="93"/>
      <c r="CRN182" s="93"/>
      <c r="CRO182" s="93"/>
      <c r="CRP182" s="93"/>
      <c r="CRQ182" s="93"/>
      <c r="CRR182" s="93"/>
      <c r="CRS182" s="93"/>
      <c r="CRT182" s="93"/>
      <c r="CRU182" s="93"/>
      <c r="CRV182" s="93"/>
      <c r="CRW182" s="93"/>
      <c r="CRX182" s="93"/>
      <c r="CRY182" s="93"/>
      <c r="CRZ182" s="93"/>
      <c r="CSA182" s="93"/>
      <c r="CSB182" s="93"/>
      <c r="CSC182" s="93"/>
      <c r="CSD182" s="93"/>
      <c r="CSE182" s="93"/>
      <c r="CSF182" s="93"/>
      <c r="CSG182" s="93"/>
      <c r="CSH182" s="93"/>
      <c r="CSI182" s="93"/>
      <c r="CSJ182" s="93"/>
      <c r="CSK182" s="93"/>
      <c r="CSL182" s="93"/>
      <c r="CSM182" s="93"/>
      <c r="CSN182" s="93"/>
      <c r="CSO182" s="93"/>
      <c r="CSP182" s="93"/>
      <c r="CSQ182" s="93"/>
      <c r="CSR182" s="93"/>
      <c r="CSS182" s="93"/>
      <c r="CST182" s="93"/>
      <c r="CSU182" s="93"/>
      <c r="CSV182" s="93"/>
      <c r="CSW182" s="93"/>
      <c r="CSX182" s="93"/>
      <c r="CSY182" s="93"/>
      <c r="CSZ182" s="93"/>
      <c r="CTA182" s="93"/>
      <c r="CTB182" s="93"/>
      <c r="CTC182" s="93"/>
      <c r="CTD182" s="93"/>
      <c r="CTE182" s="93"/>
      <c r="CTF182" s="93"/>
      <c r="CTG182" s="93"/>
      <c r="CTH182" s="93"/>
      <c r="CTI182" s="93"/>
      <c r="CTJ182" s="93"/>
      <c r="CTK182" s="93"/>
      <c r="CTL182" s="93"/>
      <c r="CTM182" s="93"/>
      <c r="CTN182" s="93"/>
      <c r="CTO182" s="93"/>
      <c r="CTP182" s="93"/>
      <c r="CTQ182" s="93"/>
      <c r="CTR182" s="93"/>
      <c r="CTS182" s="93"/>
      <c r="CTT182" s="93"/>
      <c r="CTU182" s="93"/>
      <c r="CTV182" s="93"/>
      <c r="CTW182" s="93"/>
      <c r="CTX182" s="93"/>
      <c r="CTY182" s="93"/>
      <c r="CTZ182" s="93"/>
      <c r="CUA182" s="93"/>
      <c r="CUB182" s="93"/>
      <c r="CUC182" s="93"/>
      <c r="CUD182" s="93"/>
      <c r="CUE182" s="93"/>
      <c r="CUF182" s="93"/>
      <c r="CUG182" s="93"/>
      <c r="CUH182" s="93"/>
      <c r="CUI182" s="93"/>
      <c r="CUJ182" s="93"/>
      <c r="CUK182" s="93"/>
      <c r="CUL182" s="93"/>
      <c r="CUM182" s="93"/>
      <c r="CUN182" s="93"/>
      <c r="CUO182" s="93"/>
      <c r="CUP182" s="93"/>
      <c r="CUQ182" s="93"/>
      <c r="CUR182" s="93"/>
      <c r="CUS182" s="93"/>
      <c r="CUT182" s="93"/>
      <c r="CUU182" s="93"/>
      <c r="CUV182" s="93"/>
      <c r="CUW182" s="93"/>
      <c r="CUX182" s="93"/>
      <c r="CUY182" s="93"/>
      <c r="CUZ182" s="93"/>
      <c r="CVA182" s="93"/>
      <c r="CVB182" s="93"/>
      <c r="CVC182" s="93"/>
      <c r="CVD182" s="93"/>
      <c r="CVE182" s="93"/>
      <c r="CVF182" s="93"/>
      <c r="CVG182" s="93"/>
      <c r="CVH182" s="93"/>
      <c r="CVI182" s="93"/>
      <c r="CVJ182" s="93"/>
      <c r="CVK182" s="93"/>
      <c r="CVL182" s="93"/>
      <c r="CVM182" s="93"/>
      <c r="CVN182" s="93"/>
      <c r="CVO182" s="93"/>
      <c r="CVP182" s="93"/>
      <c r="CVQ182" s="93"/>
      <c r="CVR182" s="93"/>
      <c r="CVS182" s="93"/>
      <c r="CVT182" s="93"/>
      <c r="CVU182" s="93"/>
      <c r="CVV182" s="93"/>
      <c r="CVW182" s="93"/>
      <c r="CVX182" s="93"/>
      <c r="CVY182" s="93"/>
      <c r="CVZ182" s="93"/>
      <c r="CWA182" s="93"/>
      <c r="CWB182" s="93"/>
      <c r="CWC182" s="93"/>
      <c r="CWD182" s="93"/>
      <c r="CWE182" s="93"/>
      <c r="CWF182" s="93"/>
      <c r="CWG182" s="93"/>
      <c r="CWH182" s="93"/>
      <c r="CWI182" s="93"/>
      <c r="CWJ182" s="93"/>
      <c r="CWK182" s="93"/>
      <c r="CWL182" s="93"/>
      <c r="CWM182" s="93"/>
      <c r="CWN182" s="93"/>
      <c r="CWO182" s="93"/>
      <c r="CWP182" s="93"/>
      <c r="CWQ182" s="93"/>
      <c r="CWR182" s="93"/>
      <c r="CWS182" s="93"/>
      <c r="CWT182" s="93"/>
      <c r="CWU182" s="93"/>
      <c r="CWV182" s="93"/>
      <c r="CWW182" s="93"/>
      <c r="CWX182" s="93"/>
      <c r="CWY182" s="93"/>
      <c r="CWZ182" s="93"/>
      <c r="CXA182" s="93"/>
      <c r="CXB182" s="93"/>
      <c r="CXC182" s="93"/>
      <c r="CXD182" s="93"/>
      <c r="CXE182" s="93"/>
      <c r="CXF182" s="93"/>
      <c r="CXG182" s="93"/>
      <c r="CXH182" s="93"/>
      <c r="CXI182" s="93"/>
      <c r="CXJ182" s="93"/>
      <c r="CXK182" s="93"/>
      <c r="CXL182" s="93"/>
      <c r="CXM182" s="93"/>
      <c r="CXN182" s="93"/>
      <c r="CXO182" s="93"/>
      <c r="CXP182" s="93"/>
      <c r="CXQ182" s="93"/>
      <c r="CXR182" s="93"/>
      <c r="CXS182" s="93"/>
      <c r="CXT182" s="93"/>
      <c r="CXU182" s="93"/>
      <c r="CXV182" s="93"/>
      <c r="CXW182" s="93"/>
      <c r="CXX182" s="93"/>
      <c r="CXY182" s="93"/>
      <c r="CXZ182" s="93"/>
      <c r="CYA182" s="93"/>
      <c r="CYB182" s="93"/>
      <c r="CYC182" s="93"/>
      <c r="CYD182" s="93"/>
      <c r="CYE182" s="93"/>
      <c r="CYF182" s="93"/>
      <c r="CYG182" s="93"/>
      <c r="CYH182" s="93"/>
      <c r="CYI182" s="93"/>
      <c r="CYJ182" s="93"/>
      <c r="CYK182" s="93"/>
      <c r="CYL182" s="93"/>
      <c r="CYM182" s="93"/>
      <c r="CYN182" s="93"/>
      <c r="CYO182" s="93"/>
      <c r="CYP182" s="93"/>
      <c r="CYQ182" s="93"/>
      <c r="CYR182" s="93"/>
      <c r="CYS182" s="93"/>
      <c r="CYT182" s="93"/>
      <c r="CYU182" s="93"/>
      <c r="CYV182" s="93"/>
      <c r="CYW182" s="93"/>
      <c r="CYX182" s="93"/>
      <c r="CYY182" s="93"/>
      <c r="CYZ182" s="93"/>
      <c r="CZA182" s="93"/>
      <c r="CZB182" s="93"/>
      <c r="CZC182" s="93"/>
      <c r="CZD182" s="93"/>
      <c r="CZE182" s="93"/>
      <c r="CZF182" s="93"/>
      <c r="CZG182" s="93"/>
      <c r="CZH182" s="93"/>
      <c r="CZI182" s="93"/>
      <c r="CZJ182" s="93"/>
      <c r="CZK182" s="93"/>
      <c r="CZL182" s="93"/>
      <c r="CZM182" s="93"/>
      <c r="CZN182" s="93"/>
      <c r="CZO182" s="93"/>
      <c r="CZP182" s="93"/>
      <c r="CZQ182" s="93"/>
      <c r="CZR182" s="93"/>
      <c r="CZS182" s="93"/>
      <c r="CZT182" s="93"/>
      <c r="CZU182" s="93"/>
      <c r="CZV182" s="93"/>
      <c r="CZW182" s="93"/>
      <c r="CZX182" s="93"/>
      <c r="CZY182" s="93"/>
      <c r="CZZ182" s="93"/>
      <c r="DAA182" s="93"/>
      <c r="DAB182" s="93"/>
      <c r="DAC182" s="93"/>
      <c r="DAD182" s="93"/>
      <c r="DAE182" s="93"/>
      <c r="DAF182" s="93"/>
      <c r="DAG182" s="93"/>
      <c r="DAH182" s="93"/>
      <c r="DAI182" s="93"/>
      <c r="DAJ182" s="93"/>
      <c r="DAK182" s="93"/>
      <c r="DAL182" s="93"/>
      <c r="DAM182" s="93"/>
      <c r="DAN182" s="93"/>
      <c r="DAO182" s="93"/>
      <c r="DAP182" s="93"/>
      <c r="DAQ182" s="93"/>
      <c r="DAR182" s="93"/>
      <c r="DAS182" s="93"/>
      <c r="DAT182" s="93"/>
      <c r="DAU182" s="93"/>
      <c r="DAV182" s="93"/>
      <c r="DAW182" s="93"/>
      <c r="DAX182" s="93"/>
      <c r="DAY182" s="93"/>
      <c r="DAZ182" s="93"/>
      <c r="DBA182" s="93"/>
      <c r="DBB182" s="93"/>
      <c r="DBC182" s="93"/>
      <c r="DBD182" s="93"/>
      <c r="DBE182" s="93"/>
      <c r="DBF182" s="93"/>
      <c r="DBG182" s="93"/>
      <c r="DBH182" s="93"/>
      <c r="DBI182" s="93"/>
      <c r="DBJ182" s="93"/>
      <c r="DBK182" s="93"/>
      <c r="DBL182" s="93"/>
      <c r="DBM182" s="93"/>
      <c r="DBN182" s="93"/>
      <c r="DBO182" s="93"/>
      <c r="DBP182" s="93"/>
      <c r="DBQ182" s="93"/>
      <c r="DBR182" s="93"/>
      <c r="DBS182" s="93"/>
      <c r="DBT182" s="93"/>
      <c r="DBU182" s="93"/>
      <c r="DBV182" s="93"/>
      <c r="DBW182" s="93"/>
      <c r="DBX182" s="93"/>
      <c r="DBY182" s="93"/>
      <c r="DBZ182" s="93"/>
      <c r="DCA182" s="93"/>
      <c r="DCB182" s="93"/>
      <c r="DCC182" s="93"/>
      <c r="DCD182" s="93"/>
      <c r="DCE182" s="93"/>
      <c r="DCF182" s="93"/>
      <c r="DCG182" s="93"/>
      <c r="DCH182" s="93"/>
      <c r="DCI182" s="93"/>
      <c r="DCJ182" s="93"/>
      <c r="DCK182" s="93"/>
      <c r="DCL182" s="93"/>
      <c r="DCM182" s="93"/>
      <c r="DCN182" s="93"/>
      <c r="DCO182" s="93"/>
      <c r="DCP182" s="93"/>
      <c r="DCQ182" s="93"/>
      <c r="DCR182" s="93"/>
      <c r="DCS182" s="93"/>
      <c r="DCT182" s="93"/>
      <c r="DCU182" s="93"/>
      <c r="DCV182" s="93"/>
      <c r="DCW182" s="93"/>
      <c r="DCX182" s="93"/>
      <c r="DCY182" s="93"/>
      <c r="DCZ182" s="93"/>
      <c r="DDA182" s="93"/>
      <c r="DDB182" s="93"/>
      <c r="DDC182" s="93"/>
      <c r="DDD182" s="93"/>
      <c r="DDE182" s="93"/>
      <c r="DDF182" s="93"/>
      <c r="DDG182" s="93"/>
      <c r="DDH182" s="93"/>
      <c r="DDI182" s="93"/>
      <c r="DDJ182" s="93"/>
      <c r="DDK182" s="93"/>
      <c r="DDL182" s="93"/>
      <c r="DDM182" s="93"/>
      <c r="DDN182" s="93"/>
      <c r="DDO182" s="93"/>
      <c r="DDP182" s="93"/>
      <c r="DDQ182" s="93"/>
      <c r="DDR182" s="93"/>
      <c r="DDS182" s="93"/>
      <c r="DDT182" s="93"/>
      <c r="DDU182" s="93"/>
      <c r="DDV182" s="93"/>
      <c r="DDW182" s="93"/>
      <c r="DDX182" s="93"/>
      <c r="DDY182" s="93"/>
      <c r="DDZ182" s="93"/>
      <c r="DEA182" s="93"/>
      <c r="DEB182" s="93"/>
      <c r="DEC182" s="93"/>
      <c r="DED182" s="93"/>
      <c r="DEE182" s="93"/>
      <c r="DEF182" s="93"/>
      <c r="DEG182" s="93"/>
      <c r="DEH182" s="93"/>
      <c r="DEI182" s="93"/>
      <c r="DEJ182" s="93"/>
      <c r="DEK182" s="93"/>
      <c r="DEL182" s="93"/>
      <c r="DEM182" s="93"/>
      <c r="DEN182" s="93"/>
      <c r="DEO182" s="93"/>
      <c r="DEP182" s="93"/>
      <c r="DEQ182" s="93"/>
      <c r="DER182" s="93"/>
      <c r="DES182" s="93"/>
      <c r="DET182" s="93"/>
      <c r="DEU182" s="93"/>
      <c r="DEV182" s="93"/>
      <c r="DEW182" s="93"/>
      <c r="DEX182" s="93"/>
      <c r="DEY182" s="93"/>
      <c r="DEZ182" s="93"/>
      <c r="DFA182" s="93"/>
      <c r="DFB182" s="93"/>
      <c r="DFC182" s="93"/>
      <c r="DFD182" s="93"/>
      <c r="DFE182" s="93"/>
      <c r="DFF182" s="93"/>
      <c r="DFG182" s="93"/>
      <c r="DFH182" s="93"/>
      <c r="DFI182" s="93"/>
      <c r="DFJ182" s="93"/>
      <c r="DFK182" s="93"/>
      <c r="DFL182" s="93"/>
      <c r="DFM182" s="93"/>
      <c r="DFN182" s="93"/>
      <c r="DFO182" s="93"/>
      <c r="DFP182" s="93"/>
      <c r="DFQ182" s="93"/>
      <c r="DFR182" s="93"/>
      <c r="DFS182" s="93"/>
      <c r="DFT182" s="93"/>
      <c r="DFU182" s="93"/>
      <c r="DFV182" s="93"/>
      <c r="DFW182" s="93"/>
      <c r="DFX182" s="93"/>
      <c r="DFY182" s="93"/>
      <c r="DFZ182" s="93"/>
      <c r="DGA182" s="93"/>
      <c r="DGB182" s="93"/>
      <c r="DGC182" s="93"/>
      <c r="DGD182" s="93"/>
      <c r="DGE182" s="93"/>
      <c r="DGF182" s="93"/>
      <c r="DGG182" s="93"/>
      <c r="DGH182" s="93"/>
      <c r="DGI182" s="93"/>
      <c r="DGJ182" s="93"/>
      <c r="DGK182" s="93"/>
      <c r="DGL182" s="93"/>
      <c r="DGM182" s="93"/>
      <c r="DGN182" s="93"/>
      <c r="DGO182" s="93"/>
      <c r="DGP182" s="93"/>
      <c r="DGQ182" s="93"/>
      <c r="DGR182" s="93"/>
      <c r="DGS182" s="93"/>
      <c r="DGT182" s="93"/>
      <c r="DGU182" s="93"/>
      <c r="DGV182" s="93"/>
      <c r="DGW182" s="93"/>
      <c r="DGX182" s="93"/>
      <c r="DGY182" s="93"/>
      <c r="DGZ182" s="93"/>
      <c r="DHA182" s="93"/>
      <c r="DHB182" s="93"/>
      <c r="DHC182" s="93"/>
      <c r="DHD182" s="93"/>
      <c r="DHE182" s="93"/>
      <c r="DHF182" s="93"/>
      <c r="DHG182" s="93"/>
      <c r="DHH182" s="93"/>
      <c r="DHI182" s="93"/>
      <c r="DHJ182" s="93"/>
      <c r="DHK182" s="93"/>
      <c r="DHL182" s="93"/>
      <c r="DHM182" s="93"/>
      <c r="DHN182" s="93"/>
      <c r="DHO182" s="93"/>
      <c r="DHP182" s="93"/>
      <c r="DHQ182" s="93"/>
    </row>
    <row r="183" spans="1:2929" s="172" customFormat="1">
      <c r="A183" s="198"/>
      <c r="B183" s="173" t="s">
        <v>649</v>
      </c>
      <c r="C183" s="127" t="s">
        <v>39</v>
      </c>
      <c r="D183" s="108">
        <v>11.45</v>
      </c>
      <c r="E183" s="663">
        <v>0</v>
      </c>
      <c r="F183" s="105">
        <f>+E183*D183</f>
        <v>0</v>
      </c>
      <c r="G183" s="142"/>
      <c r="H183" s="108"/>
      <c r="I183" s="109"/>
      <c r="J183" s="105"/>
      <c r="K183" s="93"/>
      <c r="L183" s="166"/>
      <c r="M183" s="93"/>
      <c r="N183" s="93"/>
      <c r="O183" s="93"/>
      <c r="P183" s="93"/>
      <c r="Q183" s="93"/>
      <c r="R183" s="93"/>
      <c r="S183" s="93"/>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c r="AR183" s="93"/>
      <c r="AS183" s="93"/>
      <c r="AT183" s="93"/>
      <c r="AU183" s="93"/>
      <c r="AV183" s="93"/>
      <c r="AW183" s="93"/>
      <c r="AX183" s="93"/>
      <c r="AY183" s="93"/>
      <c r="AZ183" s="93"/>
      <c r="BA183" s="93"/>
      <c r="BB183" s="93"/>
      <c r="BC183" s="93"/>
      <c r="BD183" s="93"/>
      <c r="BE183" s="93"/>
      <c r="BF183" s="93"/>
      <c r="BG183" s="93"/>
      <c r="BH183" s="93"/>
      <c r="BI183" s="93"/>
      <c r="BJ183" s="93"/>
      <c r="BK183" s="93"/>
      <c r="BL183" s="93"/>
      <c r="BM183" s="93"/>
      <c r="BN183" s="93"/>
      <c r="BO183" s="93"/>
      <c r="BP183" s="93"/>
      <c r="BQ183" s="93"/>
      <c r="BR183" s="93"/>
      <c r="BS183" s="93"/>
      <c r="BT183" s="93"/>
      <c r="BU183" s="93"/>
      <c r="BV183" s="93"/>
      <c r="BW183" s="93"/>
      <c r="BX183" s="93"/>
      <c r="BY183" s="93"/>
      <c r="BZ183" s="93"/>
      <c r="CA183" s="93"/>
      <c r="CB183" s="93"/>
      <c r="CC183" s="93"/>
      <c r="CD183" s="93"/>
      <c r="CE183" s="93"/>
      <c r="CF183" s="93"/>
      <c r="CG183" s="93"/>
      <c r="CH183" s="93"/>
      <c r="CI183" s="93"/>
      <c r="CJ183" s="93"/>
      <c r="CK183" s="93"/>
      <c r="CL183" s="93"/>
      <c r="CM183" s="93"/>
      <c r="CN183" s="93"/>
      <c r="CO183" s="93"/>
      <c r="CP183" s="93"/>
      <c r="CQ183" s="93"/>
      <c r="CR183" s="93"/>
      <c r="CS183" s="93"/>
      <c r="CT183" s="93"/>
      <c r="CU183" s="93"/>
      <c r="CV183" s="93"/>
      <c r="CW183" s="93"/>
      <c r="CX183" s="93"/>
      <c r="CY183" s="93"/>
      <c r="CZ183" s="93"/>
      <c r="DA183" s="93"/>
      <c r="DB183" s="93"/>
      <c r="DC183" s="93"/>
      <c r="DD183" s="93"/>
      <c r="DE183" s="93"/>
      <c r="DF183" s="93"/>
      <c r="DG183" s="93"/>
      <c r="DH183" s="93"/>
      <c r="DI183" s="93"/>
      <c r="DJ183" s="93"/>
      <c r="DK183" s="93"/>
      <c r="DL183" s="93"/>
      <c r="DM183" s="93"/>
      <c r="DN183" s="93"/>
      <c r="DO183" s="93"/>
      <c r="DP183" s="93"/>
      <c r="DQ183" s="93"/>
      <c r="DR183" s="93"/>
      <c r="DS183" s="93"/>
      <c r="DT183" s="93"/>
      <c r="DU183" s="93"/>
      <c r="DV183" s="93"/>
      <c r="DW183" s="93"/>
      <c r="DX183" s="93"/>
      <c r="DY183" s="93"/>
      <c r="DZ183" s="93"/>
      <c r="EA183" s="93"/>
      <c r="EB183" s="93"/>
      <c r="EC183" s="93"/>
      <c r="ED183" s="93"/>
      <c r="EE183" s="93"/>
      <c r="EF183" s="93"/>
      <c r="EG183" s="93"/>
      <c r="EH183" s="93"/>
      <c r="EI183" s="93"/>
      <c r="EJ183" s="93"/>
      <c r="EK183" s="93"/>
      <c r="EL183" s="93"/>
      <c r="EM183" s="93"/>
      <c r="EN183" s="93"/>
      <c r="EO183" s="93"/>
      <c r="EP183" s="93"/>
      <c r="EQ183" s="93"/>
      <c r="ER183" s="93"/>
      <c r="ES183" s="93"/>
      <c r="ET183" s="93"/>
      <c r="EU183" s="93"/>
      <c r="EV183" s="93"/>
      <c r="EW183" s="93"/>
      <c r="EX183" s="93"/>
      <c r="EY183" s="93"/>
      <c r="EZ183" s="93"/>
      <c r="FA183" s="93"/>
      <c r="FB183" s="93"/>
      <c r="FC183" s="93"/>
      <c r="FD183" s="93"/>
      <c r="FE183" s="93"/>
      <c r="FF183" s="93"/>
      <c r="FG183" s="93"/>
      <c r="FH183" s="93"/>
      <c r="FI183" s="93"/>
      <c r="FJ183" s="93"/>
      <c r="FK183" s="93"/>
      <c r="FL183" s="93"/>
      <c r="FM183" s="93"/>
      <c r="FN183" s="93"/>
      <c r="FO183" s="93"/>
      <c r="FP183" s="93"/>
      <c r="FQ183" s="93"/>
      <c r="FR183" s="93"/>
      <c r="FS183" s="93"/>
      <c r="FT183" s="93"/>
      <c r="FU183" s="93"/>
      <c r="FV183" s="93"/>
      <c r="FW183" s="93"/>
      <c r="FX183" s="93"/>
      <c r="FY183" s="93"/>
      <c r="FZ183" s="93"/>
      <c r="GA183" s="93"/>
      <c r="GB183" s="93"/>
      <c r="GC183" s="93"/>
      <c r="GD183" s="93"/>
      <c r="GE183" s="93"/>
      <c r="GF183" s="93"/>
      <c r="GG183" s="93"/>
      <c r="GH183" s="93"/>
      <c r="GI183" s="93"/>
      <c r="GJ183" s="93"/>
      <c r="GK183" s="93"/>
      <c r="GL183" s="93"/>
      <c r="GM183" s="93"/>
      <c r="GN183" s="93"/>
      <c r="GO183" s="93"/>
      <c r="GP183" s="93"/>
      <c r="GQ183" s="93"/>
      <c r="GR183" s="93"/>
      <c r="GS183" s="93"/>
      <c r="GT183" s="93"/>
      <c r="GU183" s="93"/>
      <c r="GV183" s="93"/>
      <c r="GW183" s="93"/>
      <c r="GX183" s="93"/>
      <c r="GY183" s="93"/>
      <c r="GZ183" s="93"/>
      <c r="HA183" s="93"/>
      <c r="HB183" s="93"/>
      <c r="HC183" s="93"/>
      <c r="HD183" s="93"/>
      <c r="HE183" s="93"/>
      <c r="HF183" s="93"/>
      <c r="HG183" s="93"/>
      <c r="HH183" s="93"/>
      <c r="HI183" s="93"/>
      <c r="HJ183" s="93"/>
      <c r="HK183" s="93"/>
      <c r="HL183" s="93"/>
      <c r="HM183" s="93"/>
      <c r="HN183" s="93"/>
      <c r="HO183" s="93"/>
      <c r="HP183" s="93"/>
      <c r="HQ183" s="93"/>
      <c r="HR183" s="93"/>
      <c r="HS183" s="93"/>
      <c r="HT183" s="93"/>
      <c r="HU183" s="93"/>
      <c r="HV183" s="93"/>
      <c r="HW183" s="93"/>
      <c r="HX183" s="93"/>
      <c r="HY183" s="93"/>
      <c r="HZ183" s="93"/>
      <c r="IA183" s="93"/>
      <c r="IB183" s="93"/>
      <c r="IC183" s="93"/>
      <c r="ID183" s="93"/>
      <c r="IE183" s="93"/>
      <c r="IF183" s="93"/>
      <c r="IG183" s="93"/>
      <c r="IH183" s="93"/>
      <c r="II183" s="93"/>
      <c r="IJ183" s="93"/>
      <c r="IK183" s="93"/>
      <c r="IL183" s="93"/>
      <c r="IM183" s="93"/>
      <c r="IN183" s="93"/>
      <c r="IO183" s="93"/>
      <c r="IP183" s="93"/>
      <c r="IQ183" s="93"/>
      <c r="IR183" s="93"/>
      <c r="IS183" s="93"/>
      <c r="IT183" s="93"/>
      <c r="IU183" s="93"/>
      <c r="IV183" s="93"/>
      <c r="IW183" s="93"/>
      <c r="IX183" s="93"/>
      <c r="IY183" s="93"/>
      <c r="IZ183" s="93"/>
      <c r="JA183" s="93"/>
      <c r="JB183" s="93"/>
      <c r="JC183" s="93"/>
      <c r="JD183" s="93"/>
      <c r="JE183" s="93"/>
      <c r="JF183" s="93"/>
      <c r="JG183" s="93"/>
      <c r="JH183" s="93"/>
      <c r="JI183" s="93"/>
      <c r="JJ183" s="93"/>
      <c r="JK183" s="93"/>
      <c r="JL183" s="93"/>
      <c r="JM183" s="93"/>
      <c r="JN183" s="93"/>
      <c r="JO183" s="93"/>
      <c r="JP183" s="93"/>
      <c r="JQ183" s="93"/>
      <c r="JR183" s="93"/>
      <c r="JS183" s="93"/>
      <c r="JT183" s="93"/>
      <c r="JU183" s="93"/>
      <c r="JV183" s="93"/>
      <c r="JW183" s="93"/>
      <c r="JX183" s="93"/>
      <c r="JY183" s="93"/>
      <c r="JZ183" s="93"/>
      <c r="KA183" s="93"/>
      <c r="KB183" s="93"/>
      <c r="KC183" s="93"/>
      <c r="KD183" s="93"/>
      <c r="KE183" s="93"/>
      <c r="KF183" s="93"/>
      <c r="KG183" s="93"/>
      <c r="KH183" s="93"/>
      <c r="KI183" s="93"/>
      <c r="KJ183" s="93"/>
      <c r="KK183" s="93"/>
      <c r="KL183" s="93"/>
      <c r="KM183" s="93"/>
      <c r="KN183" s="93"/>
      <c r="KO183" s="93"/>
      <c r="KP183" s="93"/>
      <c r="KQ183" s="93"/>
      <c r="KR183" s="93"/>
      <c r="KS183" s="93"/>
      <c r="KT183" s="93"/>
      <c r="KU183" s="93"/>
      <c r="KV183" s="93"/>
      <c r="KW183" s="93"/>
      <c r="KX183" s="93"/>
      <c r="KY183" s="93"/>
      <c r="KZ183" s="93"/>
      <c r="LA183" s="93"/>
      <c r="LB183" s="93"/>
      <c r="LC183" s="93"/>
      <c r="LD183" s="93"/>
      <c r="LE183" s="93"/>
      <c r="LF183" s="93"/>
      <c r="LG183" s="93"/>
      <c r="LH183" s="93"/>
      <c r="LI183" s="93"/>
      <c r="LJ183" s="93"/>
      <c r="LK183" s="93"/>
      <c r="LL183" s="93"/>
      <c r="LM183" s="93"/>
      <c r="LN183" s="93"/>
      <c r="LO183" s="93"/>
      <c r="LP183" s="93"/>
      <c r="LQ183" s="93"/>
      <c r="LR183" s="93"/>
      <c r="LS183" s="93"/>
      <c r="LT183" s="93"/>
      <c r="LU183" s="93"/>
      <c r="LV183" s="93"/>
      <c r="LW183" s="93"/>
      <c r="LX183" s="93"/>
      <c r="LY183" s="93"/>
      <c r="LZ183" s="93"/>
      <c r="MA183" s="93"/>
      <c r="MB183" s="93"/>
      <c r="MC183" s="93"/>
      <c r="MD183" s="93"/>
      <c r="ME183" s="93"/>
      <c r="MF183" s="93"/>
      <c r="MG183" s="93"/>
      <c r="MH183" s="93"/>
      <c r="MI183" s="93"/>
      <c r="MJ183" s="93"/>
      <c r="MK183" s="93"/>
      <c r="ML183" s="93"/>
      <c r="MM183" s="93"/>
      <c r="MN183" s="93"/>
      <c r="MO183" s="93"/>
      <c r="MP183" s="93"/>
      <c r="MQ183" s="93"/>
      <c r="MR183" s="93"/>
      <c r="MS183" s="93"/>
      <c r="MT183" s="93"/>
      <c r="MU183" s="93"/>
      <c r="MV183" s="93"/>
      <c r="MW183" s="93"/>
      <c r="MX183" s="93"/>
      <c r="MY183" s="93"/>
      <c r="MZ183" s="93"/>
      <c r="NA183" s="93"/>
      <c r="NB183" s="93"/>
      <c r="NC183" s="93"/>
      <c r="ND183" s="93"/>
      <c r="NE183" s="93"/>
      <c r="NF183" s="93"/>
      <c r="NG183" s="93"/>
      <c r="NH183" s="93"/>
      <c r="NI183" s="93"/>
      <c r="NJ183" s="93"/>
      <c r="NK183" s="93"/>
      <c r="NL183" s="93"/>
      <c r="NM183" s="93"/>
      <c r="NN183" s="93"/>
      <c r="NO183" s="93"/>
      <c r="NP183" s="93"/>
      <c r="NQ183" s="93"/>
      <c r="NR183" s="93"/>
      <c r="NS183" s="93"/>
      <c r="NT183" s="93"/>
      <c r="NU183" s="93"/>
      <c r="NV183" s="93"/>
      <c r="NW183" s="93"/>
      <c r="NX183" s="93"/>
      <c r="NY183" s="93"/>
      <c r="NZ183" s="93"/>
      <c r="OA183" s="93"/>
      <c r="OB183" s="93"/>
      <c r="OC183" s="93"/>
      <c r="OD183" s="93"/>
      <c r="OE183" s="93"/>
      <c r="OF183" s="93"/>
      <c r="OG183" s="93"/>
      <c r="OH183" s="93"/>
      <c r="OI183" s="93"/>
      <c r="OJ183" s="93"/>
      <c r="OK183" s="93"/>
      <c r="OL183" s="93"/>
      <c r="OM183" s="93"/>
      <c r="ON183" s="93"/>
      <c r="OO183" s="93"/>
      <c r="OP183" s="93"/>
      <c r="OQ183" s="93"/>
      <c r="OR183" s="93"/>
      <c r="OS183" s="93"/>
      <c r="OT183" s="93"/>
      <c r="OU183" s="93"/>
      <c r="OV183" s="93"/>
      <c r="OW183" s="93"/>
      <c r="OX183" s="93"/>
      <c r="OY183" s="93"/>
      <c r="OZ183" s="93"/>
      <c r="PA183" s="93"/>
      <c r="PB183" s="93"/>
      <c r="PC183" s="93"/>
      <c r="PD183" s="93"/>
      <c r="PE183" s="93"/>
      <c r="PF183" s="93"/>
      <c r="PG183" s="93"/>
      <c r="PH183" s="93"/>
      <c r="PI183" s="93"/>
      <c r="PJ183" s="93"/>
      <c r="PK183" s="93"/>
      <c r="PL183" s="93"/>
      <c r="PM183" s="93"/>
      <c r="PN183" s="93"/>
      <c r="PO183" s="93"/>
      <c r="PP183" s="93"/>
      <c r="PQ183" s="93"/>
      <c r="PR183" s="93"/>
      <c r="PS183" s="93"/>
      <c r="PT183" s="93"/>
      <c r="PU183" s="93"/>
      <c r="PV183" s="93"/>
      <c r="PW183" s="93"/>
      <c r="PX183" s="93"/>
      <c r="PY183" s="93"/>
      <c r="PZ183" s="93"/>
      <c r="QA183" s="93"/>
      <c r="QB183" s="93"/>
      <c r="QC183" s="93"/>
      <c r="QD183" s="93"/>
      <c r="QE183" s="93"/>
      <c r="QF183" s="93"/>
      <c r="QG183" s="93"/>
      <c r="QH183" s="93"/>
      <c r="QI183" s="93"/>
      <c r="QJ183" s="93"/>
      <c r="QK183" s="93"/>
      <c r="QL183" s="93"/>
      <c r="QM183" s="93"/>
      <c r="QN183" s="93"/>
      <c r="QO183" s="93"/>
      <c r="QP183" s="93"/>
      <c r="QQ183" s="93"/>
      <c r="QR183" s="93"/>
      <c r="QS183" s="93"/>
      <c r="QT183" s="93"/>
      <c r="QU183" s="93"/>
      <c r="QV183" s="93"/>
      <c r="QW183" s="93"/>
      <c r="QX183" s="93"/>
      <c r="QY183" s="93"/>
      <c r="QZ183" s="93"/>
      <c r="RA183" s="93"/>
      <c r="RB183" s="93"/>
      <c r="RC183" s="93"/>
      <c r="RD183" s="93"/>
      <c r="RE183" s="93"/>
      <c r="RF183" s="93"/>
      <c r="RG183" s="93"/>
      <c r="RH183" s="93"/>
      <c r="RI183" s="93"/>
      <c r="RJ183" s="93"/>
      <c r="RK183" s="93"/>
      <c r="RL183" s="93"/>
      <c r="RM183" s="93"/>
      <c r="RN183" s="93"/>
      <c r="RO183" s="93"/>
      <c r="RP183" s="93"/>
      <c r="RQ183" s="93"/>
      <c r="RR183" s="93"/>
      <c r="RS183" s="93"/>
      <c r="RT183" s="93"/>
      <c r="RU183" s="93"/>
      <c r="RV183" s="93"/>
      <c r="RW183" s="93"/>
      <c r="RX183" s="93"/>
      <c r="RY183" s="93"/>
      <c r="RZ183" s="93"/>
      <c r="SA183" s="93"/>
      <c r="SB183" s="93"/>
      <c r="SC183" s="93"/>
      <c r="SD183" s="93"/>
      <c r="SE183" s="93"/>
      <c r="SF183" s="93"/>
      <c r="SG183" s="93"/>
      <c r="SH183" s="93"/>
      <c r="SI183" s="93"/>
      <c r="SJ183" s="93"/>
      <c r="SK183" s="93"/>
      <c r="SL183" s="93"/>
      <c r="SM183" s="93"/>
      <c r="SN183" s="93"/>
      <c r="SO183" s="93"/>
      <c r="SP183" s="93"/>
      <c r="SQ183" s="93"/>
      <c r="SR183" s="93"/>
      <c r="SS183" s="93"/>
      <c r="ST183" s="93"/>
      <c r="SU183" s="93"/>
      <c r="SV183" s="93"/>
      <c r="SW183" s="93"/>
      <c r="SX183" s="93"/>
      <c r="SY183" s="93"/>
      <c r="SZ183" s="93"/>
      <c r="TA183" s="93"/>
      <c r="TB183" s="93"/>
      <c r="TC183" s="93"/>
      <c r="TD183" s="93"/>
      <c r="TE183" s="93"/>
      <c r="TF183" s="93"/>
      <c r="TG183" s="93"/>
      <c r="TH183" s="93"/>
      <c r="TI183" s="93"/>
      <c r="TJ183" s="93"/>
      <c r="TK183" s="93"/>
      <c r="TL183" s="93"/>
      <c r="TM183" s="93"/>
      <c r="TN183" s="93"/>
      <c r="TO183" s="93"/>
      <c r="TP183" s="93"/>
      <c r="TQ183" s="93"/>
      <c r="TR183" s="93"/>
      <c r="TS183" s="93"/>
      <c r="TT183" s="93"/>
      <c r="TU183" s="93"/>
      <c r="TV183" s="93"/>
      <c r="TW183" s="93"/>
      <c r="TX183" s="93"/>
      <c r="TY183" s="93"/>
      <c r="TZ183" s="93"/>
      <c r="UA183" s="93"/>
      <c r="UB183" s="93"/>
      <c r="UC183" s="93"/>
      <c r="UD183" s="93"/>
      <c r="UE183" s="93"/>
      <c r="UF183" s="93"/>
      <c r="UG183" s="93"/>
      <c r="UH183" s="93"/>
      <c r="UI183" s="93"/>
      <c r="UJ183" s="93"/>
      <c r="UK183" s="93"/>
      <c r="UL183" s="93"/>
      <c r="UM183" s="93"/>
      <c r="UN183" s="93"/>
      <c r="UO183" s="93"/>
      <c r="UP183" s="93"/>
      <c r="UQ183" s="93"/>
      <c r="UR183" s="93"/>
      <c r="US183" s="93"/>
      <c r="UT183" s="93"/>
      <c r="UU183" s="93"/>
      <c r="UV183" s="93"/>
      <c r="UW183" s="93"/>
      <c r="UX183" s="93"/>
      <c r="UY183" s="93"/>
      <c r="UZ183" s="93"/>
      <c r="VA183" s="93"/>
      <c r="VB183" s="93"/>
      <c r="VC183" s="93"/>
      <c r="VD183" s="93"/>
      <c r="VE183" s="93"/>
      <c r="VF183" s="93"/>
      <c r="VG183" s="93"/>
      <c r="VH183" s="93"/>
      <c r="VI183" s="93"/>
      <c r="VJ183" s="93"/>
      <c r="VK183" s="93"/>
      <c r="VL183" s="93"/>
      <c r="VM183" s="93"/>
      <c r="VN183" s="93"/>
      <c r="VO183" s="93"/>
      <c r="VP183" s="93"/>
      <c r="VQ183" s="93"/>
      <c r="VR183" s="93"/>
      <c r="VS183" s="93"/>
      <c r="VT183" s="93"/>
      <c r="VU183" s="93"/>
      <c r="VV183" s="93"/>
      <c r="VW183" s="93"/>
      <c r="VX183" s="93"/>
      <c r="VY183" s="93"/>
      <c r="VZ183" s="93"/>
      <c r="WA183" s="93"/>
      <c r="WB183" s="93"/>
      <c r="WC183" s="93"/>
      <c r="WD183" s="93"/>
      <c r="WE183" s="93"/>
      <c r="WF183" s="93"/>
      <c r="WG183" s="93"/>
      <c r="WH183" s="93"/>
      <c r="WI183" s="93"/>
      <c r="WJ183" s="93"/>
      <c r="WK183" s="93"/>
      <c r="WL183" s="93"/>
      <c r="WM183" s="93"/>
      <c r="WN183" s="93"/>
      <c r="WO183" s="93"/>
      <c r="WP183" s="93"/>
      <c r="WQ183" s="93"/>
      <c r="WR183" s="93"/>
      <c r="WS183" s="93"/>
      <c r="WT183" s="93"/>
      <c r="WU183" s="93"/>
      <c r="WV183" s="93"/>
      <c r="WW183" s="93"/>
      <c r="WX183" s="93"/>
      <c r="WY183" s="93"/>
      <c r="WZ183" s="93"/>
      <c r="XA183" s="93"/>
      <c r="XB183" s="93"/>
      <c r="XC183" s="93"/>
      <c r="XD183" s="93"/>
      <c r="XE183" s="93"/>
      <c r="XF183" s="93"/>
      <c r="XG183" s="93"/>
      <c r="XH183" s="93"/>
      <c r="XI183" s="93"/>
      <c r="XJ183" s="93"/>
      <c r="XK183" s="93"/>
      <c r="XL183" s="93"/>
      <c r="XM183" s="93"/>
      <c r="XN183" s="93"/>
      <c r="XO183" s="93"/>
      <c r="XP183" s="93"/>
      <c r="XQ183" s="93"/>
      <c r="XR183" s="93"/>
      <c r="XS183" s="93"/>
      <c r="XT183" s="93"/>
      <c r="XU183" s="93"/>
      <c r="XV183" s="93"/>
      <c r="XW183" s="93"/>
      <c r="XX183" s="93"/>
      <c r="XY183" s="93"/>
      <c r="XZ183" s="93"/>
      <c r="YA183" s="93"/>
      <c r="YB183" s="93"/>
      <c r="YC183" s="93"/>
      <c r="YD183" s="93"/>
      <c r="YE183" s="93"/>
      <c r="YF183" s="93"/>
      <c r="YG183" s="93"/>
      <c r="YH183" s="93"/>
      <c r="YI183" s="93"/>
      <c r="YJ183" s="93"/>
      <c r="YK183" s="93"/>
      <c r="YL183" s="93"/>
      <c r="YM183" s="93"/>
      <c r="YN183" s="93"/>
      <c r="YO183" s="93"/>
      <c r="YP183" s="93"/>
      <c r="YQ183" s="93"/>
      <c r="YR183" s="93"/>
      <c r="YS183" s="93"/>
      <c r="YT183" s="93"/>
      <c r="YU183" s="93"/>
      <c r="YV183" s="93"/>
      <c r="YW183" s="93"/>
      <c r="YX183" s="93"/>
      <c r="YY183" s="93"/>
      <c r="YZ183" s="93"/>
      <c r="ZA183" s="93"/>
      <c r="ZB183" s="93"/>
      <c r="ZC183" s="93"/>
      <c r="ZD183" s="93"/>
      <c r="ZE183" s="93"/>
      <c r="ZF183" s="93"/>
      <c r="ZG183" s="93"/>
      <c r="ZH183" s="93"/>
      <c r="ZI183" s="93"/>
      <c r="ZJ183" s="93"/>
      <c r="ZK183" s="93"/>
      <c r="ZL183" s="93"/>
      <c r="ZM183" s="93"/>
      <c r="ZN183" s="93"/>
      <c r="ZO183" s="93"/>
      <c r="ZP183" s="93"/>
      <c r="ZQ183" s="93"/>
      <c r="ZR183" s="93"/>
      <c r="ZS183" s="93"/>
      <c r="ZT183" s="93"/>
      <c r="ZU183" s="93"/>
      <c r="ZV183" s="93"/>
      <c r="ZW183" s="93"/>
      <c r="ZX183" s="93"/>
      <c r="ZY183" s="93"/>
      <c r="ZZ183" s="93"/>
      <c r="AAA183" s="93"/>
      <c r="AAB183" s="93"/>
      <c r="AAC183" s="93"/>
      <c r="AAD183" s="93"/>
      <c r="AAE183" s="93"/>
      <c r="AAF183" s="93"/>
      <c r="AAG183" s="93"/>
      <c r="AAH183" s="93"/>
      <c r="AAI183" s="93"/>
      <c r="AAJ183" s="93"/>
      <c r="AAK183" s="93"/>
      <c r="AAL183" s="93"/>
      <c r="AAM183" s="93"/>
      <c r="AAN183" s="93"/>
      <c r="AAO183" s="93"/>
      <c r="AAP183" s="93"/>
      <c r="AAQ183" s="93"/>
      <c r="AAR183" s="93"/>
      <c r="AAS183" s="93"/>
      <c r="AAT183" s="93"/>
      <c r="AAU183" s="93"/>
      <c r="AAV183" s="93"/>
      <c r="AAW183" s="93"/>
      <c r="AAX183" s="93"/>
      <c r="AAY183" s="93"/>
      <c r="AAZ183" s="93"/>
      <c r="ABA183" s="93"/>
      <c r="ABB183" s="93"/>
      <c r="ABC183" s="93"/>
      <c r="ABD183" s="93"/>
      <c r="ABE183" s="93"/>
      <c r="ABF183" s="93"/>
      <c r="ABG183" s="93"/>
      <c r="ABH183" s="93"/>
      <c r="ABI183" s="93"/>
      <c r="ABJ183" s="93"/>
      <c r="ABK183" s="93"/>
      <c r="ABL183" s="93"/>
      <c r="ABM183" s="93"/>
      <c r="ABN183" s="93"/>
      <c r="ABO183" s="93"/>
      <c r="ABP183" s="93"/>
      <c r="ABQ183" s="93"/>
      <c r="ABR183" s="93"/>
      <c r="ABS183" s="93"/>
      <c r="ABT183" s="93"/>
      <c r="ABU183" s="93"/>
      <c r="ABV183" s="93"/>
      <c r="ABW183" s="93"/>
      <c r="ABX183" s="93"/>
      <c r="ABY183" s="93"/>
      <c r="ABZ183" s="93"/>
      <c r="ACA183" s="93"/>
      <c r="ACB183" s="93"/>
      <c r="ACC183" s="93"/>
      <c r="ACD183" s="93"/>
      <c r="ACE183" s="93"/>
      <c r="ACF183" s="93"/>
      <c r="ACG183" s="93"/>
      <c r="ACH183" s="93"/>
      <c r="ACI183" s="93"/>
      <c r="ACJ183" s="93"/>
      <c r="ACK183" s="93"/>
      <c r="ACL183" s="93"/>
      <c r="ACM183" s="93"/>
      <c r="ACN183" s="93"/>
      <c r="ACO183" s="93"/>
      <c r="ACP183" s="93"/>
      <c r="ACQ183" s="93"/>
      <c r="ACR183" s="93"/>
      <c r="ACS183" s="93"/>
      <c r="ACT183" s="93"/>
      <c r="ACU183" s="93"/>
      <c r="ACV183" s="93"/>
      <c r="ACW183" s="93"/>
      <c r="ACX183" s="93"/>
      <c r="ACY183" s="93"/>
      <c r="ACZ183" s="93"/>
      <c r="ADA183" s="93"/>
      <c r="ADB183" s="93"/>
      <c r="ADC183" s="93"/>
      <c r="ADD183" s="93"/>
      <c r="ADE183" s="93"/>
      <c r="ADF183" s="93"/>
      <c r="ADG183" s="93"/>
      <c r="ADH183" s="93"/>
      <c r="ADI183" s="93"/>
      <c r="ADJ183" s="93"/>
      <c r="ADK183" s="93"/>
      <c r="ADL183" s="93"/>
      <c r="ADM183" s="93"/>
      <c r="ADN183" s="93"/>
      <c r="ADO183" s="93"/>
      <c r="ADP183" s="93"/>
      <c r="ADQ183" s="93"/>
      <c r="ADR183" s="93"/>
      <c r="ADS183" s="93"/>
      <c r="ADT183" s="93"/>
      <c r="ADU183" s="93"/>
      <c r="ADV183" s="93"/>
      <c r="ADW183" s="93"/>
      <c r="ADX183" s="93"/>
      <c r="ADY183" s="93"/>
      <c r="ADZ183" s="93"/>
      <c r="AEA183" s="93"/>
      <c r="AEB183" s="93"/>
      <c r="AEC183" s="93"/>
      <c r="AED183" s="93"/>
      <c r="AEE183" s="93"/>
      <c r="AEF183" s="93"/>
      <c r="AEG183" s="93"/>
      <c r="AEH183" s="93"/>
      <c r="AEI183" s="93"/>
      <c r="AEJ183" s="93"/>
      <c r="AEK183" s="93"/>
      <c r="AEL183" s="93"/>
      <c r="AEM183" s="93"/>
      <c r="AEN183" s="93"/>
      <c r="AEO183" s="93"/>
      <c r="AEP183" s="93"/>
      <c r="AEQ183" s="93"/>
      <c r="AER183" s="93"/>
      <c r="AES183" s="93"/>
      <c r="AET183" s="93"/>
      <c r="AEU183" s="93"/>
      <c r="AEV183" s="93"/>
      <c r="AEW183" s="93"/>
      <c r="AEX183" s="93"/>
      <c r="AEY183" s="93"/>
      <c r="AEZ183" s="93"/>
      <c r="AFA183" s="93"/>
      <c r="AFB183" s="93"/>
      <c r="AFC183" s="93"/>
      <c r="AFD183" s="93"/>
      <c r="AFE183" s="93"/>
      <c r="AFF183" s="93"/>
      <c r="AFG183" s="93"/>
      <c r="AFH183" s="93"/>
      <c r="AFI183" s="93"/>
      <c r="AFJ183" s="93"/>
      <c r="AFK183" s="93"/>
      <c r="AFL183" s="93"/>
      <c r="AFM183" s="93"/>
      <c r="AFN183" s="93"/>
      <c r="AFO183" s="93"/>
      <c r="AFP183" s="93"/>
      <c r="AFQ183" s="93"/>
      <c r="AFR183" s="93"/>
      <c r="AFS183" s="93"/>
      <c r="AFT183" s="93"/>
      <c r="AFU183" s="93"/>
      <c r="AFV183" s="93"/>
      <c r="AFW183" s="93"/>
      <c r="AFX183" s="93"/>
      <c r="AFY183" s="93"/>
      <c r="AFZ183" s="93"/>
      <c r="AGA183" s="93"/>
      <c r="AGB183" s="93"/>
      <c r="AGC183" s="93"/>
      <c r="AGD183" s="93"/>
      <c r="AGE183" s="93"/>
      <c r="AGF183" s="93"/>
      <c r="AGG183" s="93"/>
      <c r="AGH183" s="93"/>
      <c r="AGI183" s="93"/>
      <c r="AGJ183" s="93"/>
      <c r="AGK183" s="93"/>
      <c r="AGL183" s="93"/>
      <c r="AGM183" s="93"/>
      <c r="AGN183" s="93"/>
      <c r="AGO183" s="93"/>
      <c r="AGP183" s="93"/>
      <c r="AGQ183" s="93"/>
      <c r="AGR183" s="93"/>
      <c r="AGS183" s="93"/>
      <c r="AGT183" s="93"/>
      <c r="AGU183" s="93"/>
      <c r="AGV183" s="93"/>
      <c r="AGW183" s="93"/>
      <c r="AGX183" s="93"/>
      <c r="AGY183" s="93"/>
      <c r="AGZ183" s="93"/>
      <c r="AHA183" s="93"/>
      <c r="AHB183" s="93"/>
      <c r="AHC183" s="93"/>
      <c r="AHD183" s="93"/>
      <c r="AHE183" s="93"/>
      <c r="AHF183" s="93"/>
      <c r="AHG183" s="93"/>
      <c r="AHH183" s="93"/>
      <c r="AHI183" s="93"/>
      <c r="AHJ183" s="93"/>
      <c r="AHK183" s="93"/>
      <c r="AHL183" s="93"/>
      <c r="AHM183" s="93"/>
      <c r="AHN183" s="93"/>
      <c r="AHO183" s="93"/>
      <c r="AHP183" s="93"/>
      <c r="AHQ183" s="93"/>
      <c r="AHR183" s="93"/>
      <c r="AHS183" s="93"/>
      <c r="AHT183" s="93"/>
      <c r="AHU183" s="93"/>
      <c r="AHV183" s="93"/>
      <c r="AHW183" s="93"/>
      <c r="AHX183" s="93"/>
      <c r="AHY183" s="93"/>
      <c r="AHZ183" s="93"/>
      <c r="AIA183" s="93"/>
      <c r="AIB183" s="93"/>
      <c r="AIC183" s="93"/>
      <c r="AID183" s="93"/>
      <c r="AIE183" s="93"/>
      <c r="AIF183" s="93"/>
      <c r="AIG183" s="93"/>
      <c r="AIH183" s="93"/>
      <c r="AII183" s="93"/>
      <c r="AIJ183" s="93"/>
      <c r="AIK183" s="93"/>
      <c r="AIL183" s="93"/>
      <c r="AIM183" s="93"/>
      <c r="AIN183" s="93"/>
      <c r="AIO183" s="93"/>
      <c r="AIP183" s="93"/>
      <c r="AIQ183" s="93"/>
      <c r="AIR183" s="93"/>
      <c r="AIS183" s="93"/>
      <c r="AIT183" s="93"/>
      <c r="AIU183" s="93"/>
      <c r="AIV183" s="93"/>
      <c r="AIW183" s="93"/>
      <c r="AIX183" s="93"/>
      <c r="AIY183" s="93"/>
      <c r="AIZ183" s="93"/>
      <c r="AJA183" s="93"/>
      <c r="AJB183" s="93"/>
      <c r="AJC183" s="93"/>
      <c r="AJD183" s="93"/>
      <c r="AJE183" s="93"/>
      <c r="AJF183" s="93"/>
      <c r="AJG183" s="93"/>
      <c r="AJH183" s="93"/>
      <c r="AJI183" s="93"/>
      <c r="AJJ183" s="93"/>
      <c r="AJK183" s="93"/>
      <c r="AJL183" s="93"/>
      <c r="AJM183" s="93"/>
      <c r="AJN183" s="93"/>
      <c r="AJO183" s="93"/>
      <c r="AJP183" s="93"/>
      <c r="AJQ183" s="93"/>
      <c r="AJR183" s="93"/>
      <c r="AJS183" s="93"/>
      <c r="AJT183" s="93"/>
      <c r="AJU183" s="93"/>
      <c r="AJV183" s="93"/>
      <c r="AJW183" s="93"/>
      <c r="AJX183" s="93"/>
      <c r="AJY183" s="93"/>
      <c r="AJZ183" s="93"/>
      <c r="AKA183" s="93"/>
      <c r="AKB183" s="93"/>
      <c r="AKC183" s="93"/>
      <c r="AKD183" s="93"/>
      <c r="AKE183" s="93"/>
      <c r="AKF183" s="93"/>
      <c r="AKG183" s="93"/>
      <c r="AKH183" s="93"/>
      <c r="AKI183" s="93"/>
      <c r="AKJ183" s="93"/>
      <c r="AKK183" s="93"/>
      <c r="AKL183" s="93"/>
      <c r="AKM183" s="93"/>
      <c r="AKN183" s="93"/>
      <c r="AKO183" s="93"/>
      <c r="AKP183" s="93"/>
      <c r="AKQ183" s="93"/>
      <c r="AKR183" s="93"/>
      <c r="AKS183" s="93"/>
      <c r="AKT183" s="93"/>
      <c r="AKU183" s="93"/>
      <c r="AKV183" s="93"/>
      <c r="AKW183" s="93"/>
      <c r="AKX183" s="93"/>
      <c r="AKY183" s="93"/>
      <c r="AKZ183" s="93"/>
      <c r="ALA183" s="93"/>
      <c r="ALB183" s="93"/>
      <c r="ALC183" s="93"/>
      <c r="ALD183" s="93"/>
      <c r="ALE183" s="93"/>
      <c r="ALF183" s="93"/>
      <c r="ALG183" s="93"/>
      <c r="ALH183" s="93"/>
      <c r="ALI183" s="93"/>
      <c r="ALJ183" s="93"/>
      <c r="ALK183" s="93"/>
      <c r="ALL183" s="93"/>
      <c r="ALM183" s="93"/>
      <c r="ALN183" s="93"/>
      <c r="ALO183" s="93"/>
      <c r="ALP183" s="93"/>
      <c r="ALQ183" s="93"/>
      <c r="ALR183" s="93"/>
      <c r="ALS183" s="93"/>
      <c r="ALT183" s="93"/>
      <c r="ALU183" s="93"/>
      <c r="ALV183" s="93"/>
      <c r="ALW183" s="93"/>
      <c r="ALX183" s="93"/>
      <c r="ALY183" s="93"/>
      <c r="ALZ183" s="93"/>
      <c r="AMA183" s="93"/>
      <c r="AMB183" s="93"/>
      <c r="AMC183" s="93"/>
      <c r="AMD183" s="93"/>
      <c r="AME183" s="93"/>
      <c r="AMF183" s="93"/>
      <c r="AMG183" s="93"/>
      <c r="AMH183" s="93"/>
      <c r="AMI183" s="93"/>
      <c r="AMJ183" s="93"/>
      <c r="AMK183" s="93"/>
      <c r="AML183" s="93"/>
      <c r="AMM183" s="93"/>
      <c r="AMN183" s="93"/>
      <c r="AMO183" s="93"/>
      <c r="AMP183" s="93"/>
      <c r="AMQ183" s="93"/>
      <c r="AMR183" s="93"/>
      <c r="AMS183" s="93"/>
      <c r="AMT183" s="93"/>
      <c r="AMU183" s="93"/>
      <c r="AMV183" s="93"/>
      <c r="AMW183" s="93"/>
      <c r="AMX183" s="93"/>
      <c r="AMY183" s="93"/>
      <c r="AMZ183" s="93"/>
      <c r="ANA183" s="93"/>
      <c r="ANB183" s="93"/>
      <c r="ANC183" s="93"/>
      <c r="AND183" s="93"/>
      <c r="ANE183" s="93"/>
      <c r="ANF183" s="93"/>
      <c r="ANG183" s="93"/>
      <c r="ANH183" s="93"/>
      <c r="ANI183" s="93"/>
      <c r="ANJ183" s="93"/>
      <c r="ANK183" s="93"/>
      <c r="ANL183" s="93"/>
      <c r="ANM183" s="93"/>
      <c r="ANN183" s="93"/>
      <c r="ANO183" s="93"/>
      <c r="ANP183" s="93"/>
      <c r="ANQ183" s="93"/>
      <c r="ANR183" s="93"/>
      <c r="ANS183" s="93"/>
      <c r="ANT183" s="93"/>
      <c r="ANU183" s="93"/>
      <c r="ANV183" s="93"/>
      <c r="ANW183" s="93"/>
      <c r="ANX183" s="93"/>
      <c r="ANY183" s="93"/>
      <c r="ANZ183" s="93"/>
      <c r="AOA183" s="93"/>
      <c r="AOB183" s="93"/>
      <c r="AOC183" s="93"/>
      <c r="AOD183" s="93"/>
      <c r="AOE183" s="93"/>
      <c r="AOF183" s="93"/>
      <c r="AOG183" s="93"/>
      <c r="AOH183" s="93"/>
      <c r="AOI183" s="93"/>
      <c r="AOJ183" s="93"/>
      <c r="AOK183" s="93"/>
      <c r="AOL183" s="93"/>
      <c r="AOM183" s="93"/>
      <c r="AON183" s="93"/>
      <c r="AOO183" s="93"/>
      <c r="AOP183" s="93"/>
      <c r="AOQ183" s="93"/>
      <c r="AOR183" s="93"/>
      <c r="AOS183" s="93"/>
      <c r="AOT183" s="93"/>
      <c r="AOU183" s="93"/>
      <c r="AOV183" s="93"/>
      <c r="AOW183" s="93"/>
      <c r="AOX183" s="93"/>
      <c r="AOY183" s="93"/>
      <c r="AOZ183" s="93"/>
      <c r="APA183" s="93"/>
      <c r="APB183" s="93"/>
      <c r="APC183" s="93"/>
      <c r="APD183" s="93"/>
      <c r="APE183" s="93"/>
      <c r="APF183" s="93"/>
      <c r="APG183" s="93"/>
      <c r="APH183" s="93"/>
      <c r="API183" s="93"/>
      <c r="APJ183" s="93"/>
      <c r="APK183" s="93"/>
      <c r="APL183" s="93"/>
      <c r="APM183" s="93"/>
      <c r="APN183" s="93"/>
      <c r="APO183" s="93"/>
      <c r="APP183" s="93"/>
      <c r="APQ183" s="93"/>
      <c r="APR183" s="93"/>
      <c r="APS183" s="93"/>
      <c r="APT183" s="93"/>
      <c r="APU183" s="93"/>
      <c r="APV183" s="93"/>
      <c r="APW183" s="93"/>
      <c r="APX183" s="93"/>
      <c r="APY183" s="93"/>
      <c r="APZ183" s="93"/>
      <c r="AQA183" s="93"/>
      <c r="AQB183" s="93"/>
      <c r="AQC183" s="93"/>
      <c r="AQD183" s="93"/>
      <c r="AQE183" s="93"/>
      <c r="AQF183" s="93"/>
      <c r="AQG183" s="93"/>
      <c r="AQH183" s="93"/>
      <c r="AQI183" s="93"/>
      <c r="AQJ183" s="93"/>
      <c r="AQK183" s="93"/>
      <c r="AQL183" s="93"/>
      <c r="AQM183" s="93"/>
      <c r="AQN183" s="93"/>
      <c r="AQO183" s="93"/>
      <c r="AQP183" s="93"/>
      <c r="AQQ183" s="93"/>
      <c r="AQR183" s="93"/>
      <c r="AQS183" s="93"/>
      <c r="AQT183" s="93"/>
      <c r="AQU183" s="93"/>
      <c r="AQV183" s="93"/>
      <c r="AQW183" s="93"/>
      <c r="AQX183" s="93"/>
      <c r="AQY183" s="93"/>
      <c r="AQZ183" s="93"/>
      <c r="ARA183" s="93"/>
      <c r="ARB183" s="93"/>
      <c r="ARC183" s="93"/>
      <c r="ARD183" s="93"/>
      <c r="ARE183" s="93"/>
      <c r="ARF183" s="93"/>
      <c r="ARG183" s="93"/>
      <c r="ARH183" s="93"/>
      <c r="ARI183" s="93"/>
      <c r="ARJ183" s="93"/>
      <c r="ARK183" s="93"/>
      <c r="ARL183" s="93"/>
      <c r="ARM183" s="93"/>
      <c r="ARN183" s="93"/>
      <c r="ARO183" s="93"/>
      <c r="ARP183" s="93"/>
      <c r="ARQ183" s="93"/>
      <c r="ARR183" s="93"/>
      <c r="ARS183" s="93"/>
      <c r="ART183" s="93"/>
      <c r="ARU183" s="93"/>
      <c r="ARV183" s="93"/>
      <c r="ARW183" s="93"/>
      <c r="ARX183" s="93"/>
      <c r="ARY183" s="93"/>
      <c r="ARZ183" s="93"/>
      <c r="ASA183" s="93"/>
      <c r="ASB183" s="93"/>
      <c r="ASC183" s="93"/>
      <c r="ASD183" s="93"/>
      <c r="ASE183" s="93"/>
      <c r="ASF183" s="93"/>
      <c r="ASG183" s="93"/>
      <c r="ASH183" s="93"/>
      <c r="ASI183" s="93"/>
      <c r="ASJ183" s="93"/>
      <c r="ASK183" s="93"/>
      <c r="ASL183" s="93"/>
      <c r="ASM183" s="93"/>
      <c r="ASN183" s="93"/>
      <c r="ASO183" s="93"/>
      <c r="ASP183" s="93"/>
      <c r="ASQ183" s="93"/>
      <c r="ASR183" s="93"/>
      <c r="ASS183" s="93"/>
      <c r="AST183" s="93"/>
      <c r="ASU183" s="93"/>
      <c r="ASV183" s="93"/>
      <c r="ASW183" s="93"/>
      <c r="ASX183" s="93"/>
      <c r="ASY183" s="93"/>
      <c r="ASZ183" s="93"/>
      <c r="ATA183" s="93"/>
      <c r="ATB183" s="93"/>
      <c r="ATC183" s="93"/>
      <c r="ATD183" s="93"/>
      <c r="ATE183" s="93"/>
      <c r="ATF183" s="93"/>
      <c r="ATG183" s="93"/>
      <c r="ATH183" s="93"/>
      <c r="ATI183" s="93"/>
      <c r="ATJ183" s="93"/>
      <c r="ATK183" s="93"/>
      <c r="ATL183" s="93"/>
      <c r="ATM183" s="93"/>
      <c r="ATN183" s="93"/>
      <c r="ATO183" s="93"/>
      <c r="ATP183" s="93"/>
      <c r="ATQ183" s="93"/>
      <c r="ATR183" s="93"/>
      <c r="ATS183" s="93"/>
      <c r="ATT183" s="93"/>
      <c r="ATU183" s="93"/>
      <c r="ATV183" s="93"/>
      <c r="ATW183" s="93"/>
      <c r="ATX183" s="93"/>
      <c r="ATY183" s="93"/>
      <c r="ATZ183" s="93"/>
      <c r="AUA183" s="93"/>
      <c r="AUB183" s="93"/>
      <c r="AUC183" s="93"/>
      <c r="AUD183" s="93"/>
      <c r="AUE183" s="93"/>
      <c r="AUF183" s="93"/>
      <c r="AUG183" s="93"/>
      <c r="AUH183" s="93"/>
      <c r="AUI183" s="93"/>
      <c r="AUJ183" s="93"/>
      <c r="AUK183" s="93"/>
      <c r="AUL183" s="93"/>
      <c r="AUM183" s="93"/>
      <c r="AUN183" s="93"/>
      <c r="AUO183" s="93"/>
      <c r="AUP183" s="93"/>
      <c r="AUQ183" s="93"/>
      <c r="AUR183" s="93"/>
      <c r="AUS183" s="93"/>
      <c r="AUT183" s="93"/>
      <c r="AUU183" s="93"/>
      <c r="AUV183" s="93"/>
      <c r="AUW183" s="93"/>
      <c r="AUX183" s="93"/>
      <c r="AUY183" s="93"/>
      <c r="AUZ183" s="93"/>
      <c r="AVA183" s="93"/>
      <c r="AVB183" s="93"/>
      <c r="AVC183" s="93"/>
      <c r="AVD183" s="93"/>
      <c r="AVE183" s="93"/>
      <c r="AVF183" s="93"/>
      <c r="AVG183" s="93"/>
      <c r="AVH183" s="93"/>
      <c r="AVI183" s="93"/>
      <c r="AVJ183" s="93"/>
      <c r="AVK183" s="93"/>
      <c r="AVL183" s="93"/>
      <c r="AVM183" s="93"/>
      <c r="AVN183" s="93"/>
      <c r="AVO183" s="93"/>
      <c r="AVP183" s="93"/>
      <c r="AVQ183" s="93"/>
      <c r="AVR183" s="93"/>
      <c r="AVS183" s="93"/>
      <c r="AVT183" s="93"/>
      <c r="AVU183" s="93"/>
      <c r="AVV183" s="93"/>
      <c r="AVW183" s="93"/>
      <c r="AVX183" s="93"/>
      <c r="AVY183" s="93"/>
      <c r="AVZ183" s="93"/>
      <c r="AWA183" s="93"/>
      <c r="AWB183" s="93"/>
      <c r="AWC183" s="93"/>
      <c r="AWD183" s="93"/>
      <c r="AWE183" s="93"/>
      <c r="AWF183" s="93"/>
      <c r="AWG183" s="93"/>
      <c r="AWH183" s="93"/>
      <c r="AWI183" s="93"/>
      <c r="AWJ183" s="93"/>
      <c r="AWK183" s="93"/>
      <c r="AWL183" s="93"/>
      <c r="AWM183" s="93"/>
      <c r="AWN183" s="93"/>
      <c r="AWO183" s="93"/>
      <c r="AWP183" s="93"/>
      <c r="AWQ183" s="93"/>
      <c r="AWR183" s="93"/>
      <c r="AWS183" s="93"/>
      <c r="AWT183" s="93"/>
      <c r="AWU183" s="93"/>
      <c r="AWV183" s="93"/>
      <c r="AWW183" s="93"/>
      <c r="AWX183" s="93"/>
      <c r="AWY183" s="93"/>
      <c r="AWZ183" s="93"/>
      <c r="AXA183" s="93"/>
      <c r="AXB183" s="93"/>
      <c r="AXC183" s="93"/>
      <c r="AXD183" s="93"/>
      <c r="AXE183" s="93"/>
      <c r="AXF183" s="93"/>
      <c r="AXG183" s="93"/>
      <c r="AXH183" s="93"/>
      <c r="AXI183" s="93"/>
      <c r="AXJ183" s="93"/>
      <c r="AXK183" s="93"/>
      <c r="AXL183" s="93"/>
      <c r="AXM183" s="93"/>
      <c r="AXN183" s="93"/>
      <c r="AXO183" s="93"/>
      <c r="AXP183" s="93"/>
      <c r="AXQ183" s="93"/>
      <c r="AXR183" s="93"/>
      <c r="AXS183" s="93"/>
      <c r="AXT183" s="93"/>
      <c r="AXU183" s="93"/>
      <c r="AXV183" s="93"/>
      <c r="AXW183" s="93"/>
      <c r="AXX183" s="93"/>
      <c r="AXY183" s="93"/>
      <c r="AXZ183" s="93"/>
      <c r="AYA183" s="93"/>
      <c r="AYB183" s="93"/>
      <c r="AYC183" s="93"/>
      <c r="AYD183" s="93"/>
      <c r="AYE183" s="93"/>
      <c r="AYF183" s="93"/>
      <c r="AYG183" s="93"/>
      <c r="AYH183" s="93"/>
      <c r="AYI183" s="93"/>
      <c r="AYJ183" s="93"/>
      <c r="AYK183" s="93"/>
      <c r="AYL183" s="93"/>
      <c r="AYM183" s="93"/>
      <c r="AYN183" s="93"/>
      <c r="AYO183" s="93"/>
      <c r="AYP183" s="93"/>
      <c r="AYQ183" s="93"/>
      <c r="AYR183" s="93"/>
      <c r="AYS183" s="93"/>
      <c r="AYT183" s="93"/>
      <c r="AYU183" s="93"/>
      <c r="AYV183" s="93"/>
      <c r="AYW183" s="93"/>
      <c r="AYX183" s="93"/>
      <c r="AYY183" s="93"/>
      <c r="AYZ183" s="93"/>
      <c r="AZA183" s="93"/>
      <c r="AZB183" s="93"/>
      <c r="AZC183" s="93"/>
      <c r="AZD183" s="93"/>
      <c r="AZE183" s="93"/>
      <c r="AZF183" s="93"/>
      <c r="AZG183" s="93"/>
      <c r="AZH183" s="93"/>
      <c r="AZI183" s="93"/>
      <c r="AZJ183" s="93"/>
      <c r="AZK183" s="93"/>
      <c r="AZL183" s="93"/>
      <c r="AZM183" s="93"/>
      <c r="AZN183" s="93"/>
      <c r="AZO183" s="93"/>
      <c r="AZP183" s="93"/>
      <c r="AZQ183" s="93"/>
      <c r="AZR183" s="93"/>
      <c r="AZS183" s="93"/>
      <c r="AZT183" s="93"/>
      <c r="AZU183" s="93"/>
      <c r="AZV183" s="93"/>
      <c r="AZW183" s="93"/>
      <c r="AZX183" s="93"/>
      <c r="AZY183" s="93"/>
      <c r="AZZ183" s="93"/>
      <c r="BAA183" s="93"/>
      <c r="BAB183" s="93"/>
      <c r="BAC183" s="93"/>
      <c r="BAD183" s="93"/>
      <c r="BAE183" s="93"/>
      <c r="BAF183" s="93"/>
      <c r="BAG183" s="93"/>
      <c r="BAH183" s="93"/>
      <c r="BAI183" s="93"/>
      <c r="BAJ183" s="93"/>
      <c r="BAK183" s="93"/>
      <c r="BAL183" s="93"/>
      <c r="BAM183" s="93"/>
      <c r="BAN183" s="93"/>
      <c r="BAO183" s="93"/>
      <c r="BAP183" s="93"/>
      <c r="BAQ183" s="93"/>
      <c r="BAR183" s="93"/>
      <c r="BAS183" s="93"/>
      <c r="BAT183" s="93"/>
      <c r="BAU183" s="93"/>
      <c r="BAV183" s="93"/>
      <c r="BAW183" s="93"/>
      <c r="BAX183" s="93"/>
      <c r="BAY183" s="93"/>
      <c r="BAZ183" s="93"/>
      <c r="BBA183" s="93"/>
      <c r="BBB183" s="93"/>
      <c r="BBC183" s="93"/>
      <c r="BBD183" s="93"/>
      <c r="BBE183" s="93"/>
      <c r="BBF183" s="93"/>
      <c r="BBG183" s="93"/>
      <c r="BBH183" s="93"/>
      <c r="BBI183" s="93"/>
      <c r="BBJ183" s="93"/>
      <c r="BBK183" s="93"/>
      <c r="BBL183" s="93"/>
      <c r="BBM183" s="93"/>
      <c r="BBN183" s="93"/>
      <c r="BBO183" s="93"/>
      <c r="BBP183" s="93"/>
      <c r="BBQ183" s="93"/>
      <c r="BBR183" s="93"/>
      <c r="BBS183" s="93"/>
      <c r="BBT183" s="93"/>
      <c r="BBU183" s="93"/>
      <c r="BBV183" s="93"/>
      <c r="BBW183" s="93"/>
      <c r="BBX183" s="93"/>
      <c r="BBY183" s="93"/>
      <c r="BBZ183" s="93"/>
      <c r="BCA183" s="93"/>
      <c r="BCB183" s="93"/>
      <c r="BCC183" s="93"/>
      <c r="BCD183" s="93"/>
      <c r="BCE183" s="93"/>
      <c r="BCF183" s="93"/>
      <c r="BCG183" s="93"/>
      <c r="BCH183" s="93"/>
      <c r="BCI183" s="93"/>
      <c r="BCJ183" s="93"/>
      <c r="BCK183" s="93"/>
      <c r="BCL183" s="93"/>
      <c r="BCM183" s="93"/>
      <c r="BCN183" s="93"/>
      <c r="BCO183" s="93"/>
      <c r="BCP183" s="93"/>
      <c r="BCQ183" s="93"/>
      <c r="BCR183" s="93"/>
      <c r="BCS183" s="93"/>
      <c r="BCT183" s="93"/>
      <c r="BCU183" s="93"/>
      <c r="BCV183" s="93"/>
      <c r="BCW183" s="93"/>
      <c r="BCX183" s="93"/>
      <c r="BCY183" s="93"/>
      <c r="BCZ183" s="93"/>
      <c r="BDA183" s="93"/>
      <c r="BDB183" s="93"/>
      <c r="BDC183" s="93"/>
      <c r="BDD183" s="93"/>
      <c r="BDE183" s="93"/>
      <c r="BDF183" s="93"/>
      <c r="BDG183" s="93"/>
      <c r="BDH183" s="93"/>
      <c r="BDI183" s="93"/>
      <c r="BDJ183" s="93"/>
      <c r="BDK183" s="93"/>
      <c r="BDL183" s="93"/>
      <c r="BDM183" s="93"/>
      <c r="BDN183" s="93"/>
      <c r="BDO183" s="93"/>
      <c r="BDP183" s="93"/>
      <c r="BDQ183" s="93"/>
      <c r="BDR183" s="93"/>
      <c r="BDS183" s="93"/>
      <c r="BDT183" s="93"/>
      <c r="BDU183" s="93"/>
      <c r="BDV183" s="93"/>
      <c r="BDW183" s="93"/>
      <c r="BDX183" s="93"/>
      <c r="BDY183" s="93"/>
      <c r="BDZ183" s="93"/>
      <c r="BEA183" s="93"/>
      <c r="BEB183" s="93"/>
      <c r="BEC183" s="93"/>
      <c r="BED183" s="93"/>
      <c r="BEE183" s="93"/>
      <c r="BEF183" s="93"/>
      <c r="BEG183" s="93"/>
      <c r="BEH183" s="93"/>
      <c r="BEI183" s="93"/>
      <c r="BEJ183" s="93"/>
      <c r="BEK183" s="93"/>
      <c r="BEL183" s="93"/>
      <c r="BEM183" s="93"/>
      <c r="BEN183" s="93"/>
      <c r="BEO183" s="93"/>
      <c r="BEP183" s="93"/>
      <c r="BEQ183" s="93"/>
      <c r="BER183" s="93"/>
      <c r="BES183" s="93"/>
      <c r="BET183" s="93"/>
      <c r="BEU183" s="93"/>
      <c r="BEV183" s="93"/>
      <c r="BEW183" s="93"/>
      <c r="BEX183" s="93"/>
      <c r="BEY183" s="93"/>
      <c r="BEZ183" s="93"/>
      <c r="BFA183" s="93"/>
      <c r="BFB183" s="93"/>
      <c r="BFC183" s="93"/>
      <c r="BFD183" s="93"/>
      <c r="BFE183" s="93"/>
      <c r="BFF183" s="93"/>
      <c r="BFG183" s="93"/>
      <c r="BFH183" s="93"/>
      <c r="BFI183" s="93"/>
      <c r="BFJ183" s="93"/>
      <c r="BFK183" s="93"/>
      <c r="BFL183" s="93"/>
      <c r="BFM183" s="93"/>
      <c r="BFN183" s="93"/>
      <c r="BFO183" s="93"/>
      <c r="BFP183" s="93"/>
      <c r="BFQ183" s="93"/>
      <c r="BFR183" s="93"/>
      <c r="BFS183" s="93"/>
      <c r="BFT183" s="93"/>
      <c r="BFU183" s="93"/>
      <c r="BFV183" s="93"/>
      <c r="BFW183" s="93"/>
      <c r="BFX183" s="93"/>
      <c r="BFY183" s="93"/>
      <c r="BFZ183" s="93"/>
      <c r="BGA183" s="93"/>
      <c r="BGB183" s="93"/>
      <c r="BGC183" s="93"/>
      <c r="BGD183" s="93"/>
      <c r="BGE183" s="93"/>
      <c r="BGF183" s="93"/>
      <c r="BGG183" s="93"/>
      <c r="BGH183" s="93"/>
      <c r="BGI183" s="93"/>
      <c r="BGJ183" s="93"/>
      <c r="BGK183" s="93"/>
      <c r="BGL183" s="93"/>
      <c r="BGM183" s="93"/>
      <c r="BGN183" s="93"/>
      <c r="BGO183" s="93"/>
      <c r="BGP183" s="93"/>
      <c r="BGQ183" s="93"/>
      <c r="BGR183" s="93"/>
      <c r="BGS183" s="93"/>
      <c r="BGT183" s="93"/>
      <c r="BGU183" s="93"/>
      <c r="BGV183" s="93"/>
      <c r="BGW183" s="93"/>
      <c r="BGX183" s="93"/>
      <c r="BGY183" s="93"/>
      <c r="BGZ183" s="93"/>
      <c r="BHA183" s="93"/>
      <c r="BHB183" s="93"/>
      <c r="BHC183" s="93"/>
      <c r="BHD183" s="93"/>
      <c r="BHE183" s="93"/>
      <c r="BHF183" s="93"/>
      <c r="BHG183" s="93"/>
      <c r="BHH183" s="93"/>
      <c r="BHI183" s="93"/>
      <c r="BHJ183" s="93"/>
      <c r="BHK183" s="93"/>
      <c r="BHL183" s="93"/>
      <c r="BHM183" s="93"/>
      <c r="BHN183" s="93"/>
      <c r="BHO183" s="93"/>
      <c r="BHP183" s="93"/>
      <c r="BHQ183" s="93"/>
      <c r="BHR183" s="93"/>
      <c r="BHS183" s="93"/>
      <c r="BHT183" s="93"/>
      <c r="BHU183" s="93"/>
      <c r="BHV183" s="93"/>
      <c r="BHW183" s="93"/>
      <c r="BHX183" s="93"/>
      <c r="BHY183" s="93"/>
      <c r="BHZ183" s="93"/>
      <c r="BIA183" s="93"/>
      <c r="BIB183" s="93"/>
      <c r="BIC183" s="93"/>
      <c r="BID183" s="93"/>
      <c r="BIE183" s="93"/>
      <c r="BIF183" s="93"/>
      <c r="BIG183" s="93"/>
      <c r="BIH183" s="93"/>
      <c r="BII183" s="93"/>
      <c r="BIJ183" s="93"/>
      <c r="BIK183" s="93"/>
      <c r="BIL183" s="93"/>
      <c r="BIM183" s="93"/>
      <c r="BIN183" s="93"/>
      <c r="BIO183" s="93"/>
      <c r="BIP183" s="93"/>
      <c r="BIQ183" s="93"/>
      <c r="BIR183" s="93"/>
      <c r="BIS183" s="93"/>
      <c r="BIT183" s="93"/>
      <c r="BIU183" s="93"/>
      <c r="BIV183" s="93"/>
      <c r="BIW183" s="93"/>
      <c r="BIX183" s="93"/>
      <c r="BIY183" s="93"/>
      <c r="BIZ183" s="93"/>
      <c r="BJA183" s="93"/>
      <c r="BJB183" s="93"/>
      <c r="BJC183" s="93"/>
      <c r="BJD183" s="93"/>
      <c r="BJE183" s="93"/>
      <c r="BJF183" s="93"/>
      <c r="BJG183" s="93"/>
      <c r="BJH183" s="93"/>
      <c r="BJI183" s="93"/>
      <c r="BJJ183" s="93"/>
      <c r="BJK183" s="93"/>
      <c r="BJL183" s="93"/>
      <c r="BJM183" s="93"/>
      <c r="BJN183" s="93"/>
      <c r="BJO183" s="93"/>
      <c r="BJP183" s="93"/>
      <c r="BJQ183" s="93"/>
      <c r="BJR183" s="93"/>
      <c r="BJS183" s="93"/>
      <c r="BJT183" s="93"/>
      <c r="BJU183" s="93"/>
      <c r="BJV183" s="93"/>
      <c r="BJW183" s="93"/>
      <c r="BJX183" s="93"/>
      <c r="BJY183" s="93"/>
      <c r="BJZ183" s="93"/>
      <c r="BKA183" s="93"/>
      <c r="BKB183" s="93"/>
      <c r="BKC183" s="93"/>
      <c r="BKD183" s="93"/>
      <c r="BKE183" s="93"/>
      <c r="BKF183" s="93"/>
      <c r="BKG183" s="93"/>
      <c r="BKH183" s="93"/>
      <c r="BKI183" s="93"/>
      <c r="BKJ183" s="93"/>
      <c r="BKK183" s="93"/>
      <c r="BKL183" s="93"/>
      <c r="BKM183" s="93"/>
      <c r="BKN183" s="93"/>
      <c r="BKO183" s="93"/>
      <c r="BKP183" s="93"/>
      <c r="BKQ183" s="93"/>
      <c r="BKR183" s="93"/>
      <c r="BKS183" s="93"/>
      <c r="BKT183" s="93"/>
      <c r="BKU183" s="93"/>
      <c r="BKV183" s="93"/>
      <c r="BKW183" s="93"/>
      <c r="BKX183" s="93"/>
      <c r="BKY183" s="93"/>
      <c r="BKZ183" s="93"/>
      <c r="BLA183" s="93"/>
      <c r="BLB183" s="93"/>
      <c r="BLC183" s="93"/>
      <c r="BLD183" s="93"/>
      <c r="BLE183" s="93"/>
      <c r="BLF183" s="93"/>
      <c r="BLG183" s="93"/>
      <c r="BLH183" s="93"/>
      <c r="BLI183" s="93"/>
      <c r="BLJ183" s="93"/>
      <c r="BLK183" s="93"/>
      <c r="BLL183" s="93"/>
      <c r="BLM183" s="93"/>
      <c r="BLN183" s="93"/>
      <c r="BLO183" s="93"/>
      <c r="BLP183" s="93"/>
      <c r="BLQ183" s="93"/>
      <c r="BLR183" s="93"/>
      <c r="BLS183" s="93"/>
      <c r="BLT183" s="93"/>
      <c r="BLU183" s="93"/>
      <c r="BLV183" s="93"/>
      <c r="BLW183" s="93"/>
      <c r="BLX183" s="93"/>
      <c r="BLY183" s="93"/>
      <c r="BLZ183" s="93"/>
      <c r="BMA183" s="93"/>
      <c r="BMB183" s="93"/>
      <c r="BMC183" s="93"/>
      <c r="BMD183" s="93"/>
      <c r="BME183" s="93"/>
      <c r="BMF183" s="93"/>
      <c r="BMG183" s="93"/>
      <c r="BMH183" s="93"/>
      <c r="BMI183" s="93"/>
      <c r="BMJ183" s="93"/>
      <c r="BMK183" s="93"/>
      <c r="BML183" s="93"/>
      <c r="BMM183" s="93"/>
      <c r="BMN183" s="93"/>
      <c r="BMO183" s="93"/>
      <c r="BMP183" s="93"/>
      <c r="BMQ183" s="93"/>
      <c r="BMR183" s="93"/>
      <c r="BMS183" s="93"/>
      <c r="BMT183" s="93"/>
      <c r="BMU183" s="93"/>
      <c r="BMV183" s="93"/>
      <c r="BMW183" s="93"/>
      <c r="BMX183" s="93"/>
      <c r="BMY183" s="93"/>
      <c r="BMZ183" s="93"/>
      <c r="BNA183" s="93"/>
      <c r="BNB183" s="93"/>
      <c r="BNC183" s="93"/>
      <c r="BND183" s="93"/>
      <c r="BNE183" s="93"/>
      <c r="BNF183" s="93"/>
      <c r="BNG183" s="93"/>
      <c r="BNH183" s="93"/>
      <c r="BNI183" s="93"/>
      <c r="BNJ183" s="93"/>
      <c r="BNK183" s="93"/>
      <c r="BNL183" s="93"/>
      <c r="BNM183" s="93"/>
      <c r="BNN183" s="93"/>
      <c r="BNO183" s="93"/>
      <c r="BNP183" s="93"/>
      <c r="BNQ183" s="93"/>
      <c r="BNR183" s="93"/>
      <c r="BNS183" s="93"/>
      <c r="BNT183" s="93"/>
      <c r="BNU183" s="93"/>
      <c r="BNV183" s="93"/>
      <c r="BNW183" s="93"/>
      <c r="BNX183" s="93"/>
      <c r="BNY183" s="93"/>
      <c r="BNZ183" s="93"/>
      <c r="BOA183" s="93"/>
      <c r="BOB183" s="93"/>
      <c r="BOC183" s="93"/>
      <c r="BOD183" s="93"/>
      <c r="BOE183" s="93"/>
      <c r="BOF183" s="93"/>
      <c r="BOG183" s="93"/>
      <c r="BOH183" s="93"/>
      <c r="BOI183" s="93"/>
      <c r="BOJ183" s="93"/>
      <c r="BOK183" s="93"/>
      <c r="BOL183" s="93"/>
      <c r="BOM183" s="93"/>
      <c r="BON183" s="93"/>
      <c r="BOO183" s="93"/>
      <c r="BOP183" s="93"/>
      <c r="BOQ183" s="93"/>
      <c r="BOR183" s="93"/>
      <c r="BOS183" s="93"/>
      <c r="BOT183" s="93"/>
      <c r="BOU183" s="93"/>
      <c r="BOV183" s="93"/>
      <c r="BOW183" s="93"/>
      <c r="BOX183" s="93"/>
      <c r="BOY183" s="93"/>
      <c r="BOZ183" s="93"/>
      <c r="BPA183" s="93"/>
      <c r="BPB183" s="93"/>
      <c r="BPC183" s="93"/>
      <c r="BPD183" s="93"/>
      <c r="BPE183" s="93"/>
      <c r="BPF183" s="93"/>
      <c r="BPG183" s="93"/>
      <c r="BPH183" s="93"/>
      <c r="BPI183" s="93"/>
      <c r="BPJ183" s="93"/>
      <c r="BPK183" s="93"/>
      <c r="BPL183" s="93"/>
      <c r="BPM183" s="93"/>
      <c r="BPN183" s="93"/>
      <c r="BPO183" s="93"/>
      <c r="BPP183" s="93"/>
      <c r="BPQ183" s="93"/>
      <c r="BPR183" s="93"/>
      <c r="BPS183" s="93"/>
      <c r="BPT183" s="93"/>
      <c r="BPU183" s="93"/>
      <c r="BPV183" s="93"/>
      <c r="BPW183" s="93"/>
      <c r="BPX183" s="93"/>
      <c r="BPY183" s="93"/>
      <c r="BPZ183" s="93"/>
      <c r="BQA183" s="93"/>
      <c r="BQB183" s="93"/>
      <c r="BQC183" s="93"/>
      <c r="BQD183" s="93"/>
      <c r="BQE183" s="93"/>
      <c r="BQF183" s="93"/>
      <c r="BQG183" s="93"/>
      <c r="BQH183" s="93"/>
      <c r="BQI183" s="93"/>
      <c r="BQJ183" s="93"/>
      <c r="BQK183" s="93"/>
      <c r="BQL183" s="93"/>
      <c r="BQM183" s="93"/>
      <c r="BQN183" s="93"/>
      <c r="BQO183" s="93"/>
      <c r="BQP183" s="93"/>
      <c r="BQQ183" s="93"/>
      <c r="BQR183" s="93"/>
      <c r="BQS183" s="93"/>
      <c r="BQT183" s="93"/>
      <c r="BQU183" s="93"/>
      <c r="BQV183" s="93"/>
      <c r="BQW183" s="93"/>
      <c r="BQX183" s="93"/>
      <c r="BQY183" s="93"/>
      <c r="BQZ183" s="93"/>
      <c r="BRA183" s="93"/>
      <c r="BRB183" s="93"/>
      <c r="BRC183" s="93"/>
      <c r="BRD183" s="93"/>
      <c r="BRE183" s="93"/>
      <c r="BRF183" s="93"/>
      <c r="BRG183" s="93"/>
      <c r="BRH183" s="93"/>
      <c r="BRI183" s="93"/>
      <c r="BRJ183" s="93"/>
      <c r="BRK183" s="93"/>
      <c r="BRL183" s="93"/>
      <c r="BRM183" s="93"/>
      <c r="BRN183" s="93"/>
      <c r="BRO183" s="93"/>
      <c r="BRP183" s="93"/>
      <c r="BRQ183" s="93"/>
      <c r="BRR183" s="93"/>
      <c r="BRS183" s="93"/>
      <c r="BRT183" s="93"/>
      <c r="BRU183" s="93"/>
      <c r="BRV183" s="93"/>
      <c r="BRW183" s="93"/>
      <c r="BRX183" s="93"/>
      <c r="BRY183" s="93"/>
      <c r="BRZ183" s="93"/>
      <c r="BSA183" s="93"/>
      <c r="BSB183" s="93"/>
      <c r="BSC183" s="93"/>
      <c r="BSD183" s="93"/>
      <c r="BSE183" s="93"/>
      <c r="BSF183" s="93"/>
      <c r="BSG183" s="93"/>
      <c r="BSH183" s="93"/>
      <c r="BSI183" s="93"/>
      <c r="BSJ183" s="93"/>
      <c r="BSK183" s="93"/>
      <c r="BSL183" s="93"/>
      <c r="BSM183" s="93"/>
      <c r="BSN183" s="93"/>
      <c r="BSO183" s="93"/>
      <c r="BSP183" s="93"/>
      <c r="BSQ183" s="93"/>
      <c r="BSR183" s="93"/>
      <c r="BSS183" s="93"/>
      <c r="BST183" s="93"/>
      <c r="BSU183" s="93"/>
      <c r="BSV183" s="93"/>
      <c r="BSW183" s="93"/>
      <c r="BSX183" s="93"/>
      <c r="BSY183" s="93"/>
      <c r="BSZ183" s="93"/>
      <c r="BTA183" s="93"/>
      <c r="BTB183" s="93"/>
      <c r="BTC183" s="93"/>
      <c r="BTD183" s="93"/>
      <c r="BTE183" s="93"/>
      <c r="BTF183" s="93"/>
      <c r="BTG183" s="93"/>
      <c r="BTH183" s="93"/>
      <c r="BTI183" s="93"/>
      <c r="BTJ183" s="93"/>
      <c r="BTK183" s="93"/>
      <c r="BTL183" s="93"/>
      <c r="BTM183" s="93"/>
      <c r="BTN183" s="93"/>
      <c r="BTO183" s="93"/>
      <c r="BTP183" s="93"/>
      <c r="BTQ183" s="93"/>
      <c r="BTR183" s="93"/>
      <c r="BTS183" s="93"/>
      <c r="BTT183" s="93"/>
      <c r="BTU183" s="93"/>
      <c r="BTV183" s="93"/>
      <c r="BTW183" s="93"/>
      <c r="BTX183" s="93"/>
      <c r="BTY183" s="93"/>
      <c r="BTZ183" s="93"/>
      <c r="BUA183" s="93"/>
      <c r="BUB183" s="93"/>
      <c r="BUC183" s="93"/>
      <c r="BUD183" s="93"/>
      <c r="BUE183" s="93"/>
      <c r="BUF183" s="93"/>
      <c r="BUG183" s="93"/>
      <c r="BUH183" s="93"/>
      <c r="BUI183" s="93"/>
      <c r="BUJ183" s="93"/>
      <c r="BUK183" s="93"/>
      <c r="BUL183" s="93"/>
      <c r="BUM183" s="93"/>
      <c r="BUN183" s="93"/>
      <c r="BUO183" s="93"/>
      <c r="BUP183" s="93"/>
      <c r="BUQ183" s="93"/>
      <c r="BUR183" s="93"/>
      <c r="BUS183" s="93"/>
      <c r="BUT183" s="93"/>
      <c r="BUU183" s="93"/>
      <c r="BUV183" s="93"/>
      <c r="BUW183" s="93"/>
      <c r="BUX183" s="93"/>
      <c r="BUY183" s="93"/>
      <c r="BUZ183" s="93"/>
      <c r="BVA183" s="93"/>
      <c r="BVB183" s="93"/>
      <c r="BVC183" s="93"/>
      <c r="BVD183" s="93"/>
      <c r="BVE183" s="93"/>
      <c r="BVF183" s="93"/>
      <c r="BVG183" s="93"/>
      <c r="BVH183" s="93"/>
      <c r="BVI183" s="93"/>
      <c r="BVJ183" s="93"/>
      <c r="BVK183" s="93"/>
      <c r="BVL183" s="93"/>
      <c r="BVM183" s="93"/>
      <c r="BVN183" s="93"/>
      <c r="BVO183" s="93"/>
      <c r="BVP183" s="93"/>
      <c r="BVQ183" s="93"/>
      <c r="BVR183" s="93"/>
      <c r="BVS183" s="93"/>
      <c r="BVT183" s="93"/>
      <c r="BVU183" s="93"/>
      <c r="BVV183" s="93"/>
      <c r="BVW183" s="93"/>
      <c r="BVX183" s="93"/>
      <c r="BVY183" s="93"/>
      <c r="BVZ183" s="93"/>
      <c r="BWA183" s="93"/>
      <c r="BWB183" s="93"/>
      <c r="BWC183" s="93"/>
      <c r="BWD183" s="93"/>
      <c r="BWE183" s="93"/>
      <c r="BWF183" s="93"/>
      <c r="BWG183" s="93"/>
      <c r="BWH183" s="93"/>
      <c r="BWI183" s="93"/>
      <c r="BWJ183" s="93"/>
      <c r="BWK183" s="93"/>
      <c r="BWL183" s="93"/>
      <c r="BWM183" s="93"/>
      <c r="BWN183" s="93"/>
      <c r="BWO183" s="93"/>
      <c r="BWP183" s="93"/>
      <c r="BWQ183" s="93"/>
      <c r="BWR183" s="93"/>
      <c r="BWS183" s="93"/>
      <c r="BWT183" s="93"/>
      <c r="BWU183" s="93"/>
      <c r="BWV183" s="93"/>
      <c r="BWW183" s="93"/>
      <c r="BWX183" s="93"/>
      <c r="BWY183" s="93"/>
      <c r="BWZ183" s="93"/>
      <c r="BXA183" s="93"/>
      <c r="BXB183" s="93"/>
      <c r="BXC183" s="93"/>
      <c r="BXD183" s="93"/>
      <c r="BXE183" s="93"/>
      <c r="BXF183" s="93"/>
      <c r="BXG183" s="93"/>
      <c r="BXH183" s="93"/>
      <c r="BXI183" s="93"/>
      <c r="BXJ183" s="93"/>
      <c r="BXK183" s="93"/>
      <c r="BXL183" s="93"/>
      <c r="BXM183" s="93"/>
      <c r="BXN183" s="93"/>
      <c r="BXO183" s="93"/>
      <c r="BXP183" s="93"/>
      <c r="BXQ183" s="93"/>
      <c r="BXR183" s="93"/>
      <c r="BXS183" s="93"/>
      <c r="BXT183" s="93"/>
      <c r="BXU183" s="93"/>
      <c r="BXV183" s="93"/>
      <c r="BXW183" s="93"/>
      <c r="BXX183" s="93"/>
      <c r="BXY183" s="93"/>
      <c r="BXZ183" s="93"/>
      <c r="BYA183" s="93"/>
      <c r="BYB183" s="93"/>
      <c r="BYC183" s="93"/>
      <c r="BYD183" s="93"/>
      <c r="BYE183" s="93"/>
      <c r="BYF183" s="93"/>
      <c r="BYG183" s="93"/>
      <c r="BYH183" s="93"/>
      <c r="BYI183" s="93"/>
      <c r="BYJ183" s="93"/>
      <c r="BYK183" s="93"/>
      <c r="BYL183" s="93"/>
      <c r="BYM183" s="93"/>
      <c r="BYN183" s="93"/>
      <c r="BYO183" s="93"/>
      <c r="BYP183" s="93"/>
      <c r="BYQ183" s="93"/>
      <c r="BYR183" s="93"/>
      <c r="BYS183" s="93"/>
      <c r="BYT183" s="93"/>
      <c r="BYU183" s="93"/>
      <c r="BYV183" s="93"/>
      <c r="BYW183" s="93"/>
      <c r="BYX183" s="93"/>
      <c r="BYY183" s="93"/>
      <c r="BYZ183" s="93"/>
      <c r="BZA183" s="93"/>
      <c r="BZB183" s="93"/>
      <c r="BZC183" s="93"/>
      <c r="BZD183" s="93"/>
      <c r="BZE183" s="93"/>
      <c r="BZF183" s="93"/>
      <c r="BZG183" s="93"/>
      <c r="BZH183" s="93"/>
      <c r="BZI183" s="93"/>
      <c r="BZJ183" s="93"/>
      <c r="BZK183" s="93"/>
      <c r="BZL183" s="93"/>
      <c r="BZM183" s="93"/>
      <c r="BZN183" s="93"/>
      <c r="BZO183" s="93"/>
      <c r="BZP183" s="93"/>
      <c r="BZQ183" s="93"/>
      <c r="BZR183" s="93"/>
      <c r="BZS183" s="93"/>
      <c r="BZT183" s="93"/>
      <c r="BZU183" s="93"/>
      <c r="BZV183" s="93"/>
      <c r="BZW183" s="93"/>
      <c r="BZX183" s="93"/>
      <c r="BZY183" s="93"/>
      <c r="BZZ183" s="93"/>
      <c r="CAA183" s="93"/>
      <c r="CAB183" s="93"/>
      <c r="CAC183" s="93"/>
      <c r="CAD183" s="93"/>
      <c r="CAE183" s="93"/>
      <c r="CAF183" s="93"/>
      <c r="CAG183" s="93"/>
      <c r="CAH183" s="93"/>
      <c r="CAI183" s="93"/>
      <c r="CAJ183" s="93"/>
      <c r="CAK183" s="93"/>
      <c r="CAL183" s="93"/>
      <c r="CAM183" s="93"/>
      <c r="CAN183" s="93"/>
      <c r="CAO183" s="93"/>
      <c r="CAP183" s="93"/>
      <c r="CAQ183" s="93"/>
      <c r="CAR183" s="93"/>
      <c r="CAS183" s="93"/>
      <c r="CAT183" s="93"/>
      <c r="CAU183" s="93"/>
      <c r="CAV183" s="93"/>
      <c r="CAW183" s="93"/>
      <c r="CAX183" s="93"/>
      <c r="CAY183" s="93"/>
      <c r="CAZ183" s="93"/>
      <c r="CBA183" s="93"/>
      <c r="CBB183" s="93"/>
      <c r="CBC183" s="93"/>
      <c r="CBD183" s="93"/>
      <c r="CBE183" s="93"/>
      <c r="CBF183" s="93"/>
      <c r="CBG183" s="93"/>
      <c r="CBH183" s="93"/>
      <c r="CBI183" s="93"/>
      <c r="CBJ183" s="93"/>
      <c r="CBK183" s="93"/>
      <c r="CBL183" s="93"/>
      <c r="CBM183" s="93"/>
      <c r="CBN183" s="93"/>
      <c r="CBO183" s="93"/>
      <c r="CBP183" s="93"/>
      <c r="CBQ183" s="93"/>
      <c r="CBR183" s="93"/>
      <c r="CBS183" s="93"/>
      <c r="CBT183" s="93"/>
      <c r="CBU183" s="93"/>
      <c r="CBV183" s="93"/>
      <c r="CBW183" s="93"/>
      <c r="CBX183" s="93"/>
      <c r="CBY183" s="93"/>
      <c r="CBZ183" s="93"/>
      <c r="CCA183" s="93"/>
      <c r="CCB183" s="93"/>
      <c r="CCC183" s="93"/>
      <c r="CCD183" s="93"/>
      <c r="CCE183" s="93"/>
      <c r="CCF183" s="93"/>
      <c r="CCG183" s="93"/>
      <c r="CCH183" s="93"/>
      <c r="CCI183" s="93"/>
      <c r="CCJ183" s="93"/>
      <c r="CCK183" s="93"/>
      <c r="CCL183" s="93"/>
      <c r="CCM183" s="93"/>
      <c r="CCN183" s="93"/>
      <c r="CCO183" s="93"/>
      <c r="CCP183" s="93"/>
      <c r="CCQ183" s="93"/>
      <c r="CCR183" s="93"/>
      <c r="CCS183" s="93"/>
      <c r="CCT183" s="93"/>
      <c r="CCU183" s="93"/>
      <c r="CCV183" s="93"/>
      <c r="CCW183" s="93"/>
      <c r="CCX183" s="93"/>
      <c r="CCY183" s="93"/>
      <c r="CCZ183" s="93"/>
      <c r="CDA183" s="93"/>
      <c r="CDB183" s="93"/>
      <c r="CDC183" s="93"/>
      <c r="CDD183" s="93"/>
      <c r="CDE183" s="93"/>
      <c r="CDF183" s="93"/>
      <c r="CDG183" s="93"/>
      <c r="CDH183" s="93"/>
      <c r="CDI183" s="93"/>
      <c r="CDJ183" s="93"/>
      <c r="CDK183" s="93"/>
      <c r="CDL183" s="93"/>
      <c r="CDM183" s="93"/>
      <c r="CDN183" s="93"/>
      <c r="CDO183" s="93"/>
      <c r="CDP183" s="93"/>
      <c r="CDQ183" s="93"/>
      <c r="CDR183" s="93"/>
      <c r="CDS183" s="93"/>
      <c r="CDT183" s="93"/>
      <c r="CDU183" s="93"/>
      <c r="CDV183" s="93"/>
      <c r="CDW183" s="93"/>
      <c r="CDX183" s="93"/>
      <c r="CDY183" s="93"/>
      <c r="CDZ183" s="93"/>
      <c r="CEA183" s="93"/>
      <c r="CEB183" s="93"/>
      <c r="CEC183" s="93"/>
      <c r="CED183" s="93"/>
      <c r="CEE183" s="93"/>
      <c r="CEF183" s="93"/>
      <c r="CEG183" s="93"/>
      <c r="CEH183" s="93"/>
      <c r="CEI183" s="93"/>
      <c r="CEJ183" s="93"/>
      <c r="CEK183" s="93"/>
      <c r="CEL183" s="93"/>
      <c r="CEM183" s="93"/>
      <c r="CEN183" s="93"/>
      <c r="CEO183" s="93"/>
      <c r="CEP183" s="93"/>
      <c r="CEQ183" s="93"/>
      <c r="CER183" s="93"/>
      <c r="CES183" s="93"/>
      <c r="CET183" s="93"/>
      <c r="CEU183" s="93"/>
      <c r="CEV183" s="93"/>
      <c r="CEW183" s="93"/>
      <c r="CEX183" s="93"/>
      <c r="CEY183" s="93"/>
      <c r="CEZ183" s="93"/>
      <c r="CFA183" s="93"/>
      <c r="CFB183" s="93"/>
      <c r="CFC183" s="93"/>
      <c r="CFD183" s="93"/>
      <c r="CFE183" s="93"/>
      <c r="CFF183" s="93"/>
      <c r="CFG183" s="93"/>
      <c r="CFH183" s="93"/>
      <c r="CFI183" s="93"/>
      <c r="CFJ183" s="93"/>
      <c r="CFK183" s="93"/>
      <c r="CFL183" s="93"/>
      <c r="CFM183" s="93"/>
      <c r="CFN183" s="93"/>
      <c r="CFO183" s="93"/>
      <c r="CFP183" s="93"/>
      <c r="CFQ183" s="93"/>
      <c r="CFR183" s="93"/>
      <c r="CFS183" s="93"/>
      <c r="CFT183" s="93"/>
      <c r="CFU183" s="93"/>
      <c r="CFV183" s="93"/>
      <c r="CFW183" s="93"/>
      <c r="CFX183" s="93"/>
      <c r="CFY183" s="93"/>
      <c r="CFZ183" s="93"/>
      <c r="CGA183" s="93"/>
      <c r="CGB183" s="93"/>
      <c r="CGC183" s="93"/>
      <c r="CGD183" s="93"/>
      <c r="CGE183" s="93"/>
      <c r="CGF183" s="93"/>
      <c r="CGG183" s="93"/>
      <c r="CGH183" s="93"/>
      <c r="CGI183" s="93"/>
      <c r="CGJ183" s="93"/>
      <c r="CGK183" s="93"/>
      <c r="CGL183" s="93"/>
      <c r="CGM183" s="93"/>
      <c r="CGN183" s="93"/>
      <c r="CGO183" s="93"/>
      <c r="CGP183" s="93"/>
      <c r="CGQ183" s="93"/>
      <c r="CGR183" s="93"/>
      <c r="CGS183" s="93"/>
      <c r="CGT183" s="93"/>
      <c r="CGU183" s="93"/>
      <c r="CGV183" s="93"/>
      <c r="CGW183" s="93"/>
      <c r="CGX183" s="93"/>
      <c r="CGY183" s="93"/>
      <c r="CGZ183" s="93"/>
      <c r="CHA183" s="93"/>
      <c r="CHB183" s="93"/>
      <c r="CHC183" s="93"/>
      <c r="CHD183" s="93"/>
      <c r="CHE183" s="93"/>
      <c r="CHF183" s="93"/>
      <c r="CHG183" s="93"/>
      <c r="CHH183" s="93"/>
      <c r="CHI183" s="93"/>
      <c r="CHJ183" s="93"/>
      <c r="CHK183" s="93"/>
      <c r="CHL183" s="93"/>
      <c r="CHM183" s="93"/>
      <c r="CHN183" s="93"/>
      <c r="CHO183" s="93"/>
      <c r="CHP183" s="93"/>
      <c r="CHQ183" s="93"/>
      <c r="CHR183" s="93"/>
      <c r="CHS183" s="93"/>
      <c r="CHT183" s="93"/>
      <c r="CHU183" s="93"/>
      <c r="CHV183" s="93"/>
      <c r="CHW183" s="93"/>
      <c r="CHX183" s="93"/>
      <c r="CHY183" s="93"/>
      <c r="CHZ183" s="93"/>
      <c r="CIA183" s="93"/>
      <c r="CIB183" s="93"/>
      <c r="CIC183" s="93"/>
      <c r="CID183" s="93"/>
      <c r="CIE183" s="93"/>
      <c r="CIF183" s="93"/>
      <c r="CIG183" s="93"/>
      <c r="CIH183" s="93"/>
      <c r="CII183" s="93"/>
      <c r="CIJ183" s="93"/>
      <c r="CIK183" s="93"/>
      <c r="CIL183" s="93"/>
      <c r="CIM183" s="93"/>
      <c r="CIN183" s="93"/>
      <c r="CIO183" s="93"/>
      <c r="CIP183" s="93"/>
      <c r="CIQ183" s="93"/>
      <c r="CIR183" s="93"/>
      <c r="CIS183" s="93"/>
      <c r="CIT183" s="93"/>
      <c r="CIU183" s="93"/>
      <c r="CIV183" s="93"/>
      <c r="CIW183" s="93"/>
      <c r="CIX183" s="93"/>
      <c r="CIY183" s="93"/>
      <c r="CIZ183" s="93"/>
      <c r="CJA183" s="93"/>
      <c r="CJB183" s="93"/>
      <c r="CJC183" s="93"/>
      <c r="CJD183" s="93"/>
      <c r="CJE183" s="93"/>
      <c r="CJF183" s="93"/>
      <c r="CJG183" s="93"/>
      <c r="CJH183" s="93"/>
      <c r="CJI183" s="93"/>
      <c r="CJJ183" s="93"/>
      <c r="CJK183" s="93"/>
      <c r="CJL183" s="93"/>
      <c r="CJM183" s="93"/>
      <c r="CJN183" s="93"/>
      <c r="CJO183" s="93"/>
      <c r="CJP183" s="93"/>
      <c r="CJQ183" s="93"/>
      <c r="CJR183" s="93"/>
      <c r="CJS183" s="93"/>
      <c r="CJT183" s="93"/>
      <c r="CJU183" s="93"/>
      <c r="CJV183" s="93"/>
      <c r="CJW183" s="93"/>
      <c r="CJX183" s="93"/>
      <c r="CJY183" s="93"/>
      <c r="CJZ183" s="93"/>
      <c r="CKA183" s="93"/>
      <c r="CKB183" s="93"/>
      <c r="CKC183" s="93"/>
      <c r="CKD183" s="93"/>
      <c r="CKE183" s="93"/>
      <c r="CKF183" s="93"/>
      <c r="CKG183" s="93"/>
      <c r="CKH183" s="93"/>
      <c r="CKI183" s="93"/>
      <c r="CKJ183" s="93"/>
      <c r="CKK183" s="93"/>
      <c r="CKL183" s="93"/>
      <c r="CKM183" s="93"/>
      <c r="CKN183" s="93"/>
      <c r="CKO183" s="93"/>
      <c r="CKP183" s="93"/>
      <c r="CKQ183" s="93"/>
      <c r="CKR183" s="93"/>
      <c r="CKS183" s="93"/>
      <c r="CKT183" s="93"/>
      <c r="CKU183" s="93"/>
      <c r="CKV183" s="93"/>
      <c r="CKW183" s="93"/>
      <c r="CKX183" s="93"/>
      <c r="CKY183" s="93"/>
      <c r="CKZ183" s="93"/>
      <c r="CLA183" s="93"/>
      <c r="CLB183" s="93"/>
      <c r="CLC183" s="93"/>
      <c r="CLD183" s="93"/>
      <c r="CLE183" s="93"/>
      <c r="CLF183" s="93"/>
      <c r="CLG183" s="93"/>
      <c r="CLH183" s="93"/>
      <c r="CLI183" s="93"/>
      <c r="CLJ183" s="93"/>
      <c r="CLK183" s="93"/>
      <c r="CLL183" s="93"/>
      <c r="CLM183" s="93"/>
      <c r="CLN183" s="93"/>
      <c r="CLO183" s="93"/>
      <c r="CLP183" s="93"/>
      <c r="CLQ183" s="93"/>
      <c r="CLR183" s="93"/>
      <c r="CLS183" s="93"/>
      <c r="CLT183" s="93"/>
      <c r="CLU183" s="93"/>
      <c r="CLV183" s="93"/>
      <c r="CLW183" s="93"/>
      <c r="CLX183" s="93"/>
      <c r="CLY183" s="93"/>
      <c r="CLZ183" s="93"/>
      <c r="CMA183" s="93"/>
      <c r="CMB183" s="93"/>
      <c r="CMC183" s="93"/>
      <c r="CMD183" s="93"/>
      <c r="CME183" s="93"/>
      <c r="CMF183" s="93"/>
      <c r="CMG183" s="93"/>
      <c r="CMH183" s="93"/>
      <c r="CMI183" s="93"/>
      <c r="CMJ183" s="93"/>
      <c r="CMK183" s="93"/>
      <c r="CML183" s="93"/>
      <c r="CMM183" s="93"/>
      <c r="CMN183" s="93"/>
      <c r="CMO183" s="93"/>
      <c r="CMP183" s="93"/>
      <c r="CMQ183" s="93"/>
      <c r="CMR183" s="93"/>
      <c r="CMS183" s="93"/>
      <c r="CMT183" s="93"/>
      <c r="CMU183" s="93"/>
      <c r="CMV183" s="93"/>
      <c r="CMW183" s="93"/>
      <c r="CMX183" s="93"/>
      <c r="CMY183" s="93"/>
      <c r="CMZ183" s="93"/>
      <c r="CNA183" s="93"/>
      <c r="CNB183" s="93"/>
      <c r="CNC183" s="93"/>
      <c r="CND183" s="93"/>
      <c r="CNE183" s="93"/>
      <c r="CNF183" s="93"/>
      <c r="CNG183" s="93"/>
      <c r="CNH183" s="93"/>
      <c r="CNI183" s="93"/>
      <c r="CNJ183" s="93"/>
      <c r="CNK183" s="93"/>
      <c r="CNL183" s="93"/>
      <c r="CNM183" s="93"/>
      <c r="CNN183" s="93"/>
      <c r="CNO183" s="93"/>
      <c r="CNP183" s="93"/>
      <c r="CNQ183" s="93"/>
      <c r="CNR183" s="93"/>
      <c r="CNS183" s="93"/>
      <c r="CNT183" s="93"/>
      <c r="CNU183" s="93"/>
      <c r="CNV183" s="93"/>
      <c r="CNW183" s="93"/>
      <c r="CNX183" s="93"/>
      <c r="CNY183" s="93"/>
      <c r="CNZ183" s="93"/>
      <c r="COA183" s="93"/>
      <c r="COB183" s="93"/>
      <c r="COC183" s="93"/>
      <c r="COD183" s="93"/>
      <c r="COE183" s="93"/>
      <c r="COF183" s="93"/>
      <c r="COG183" s="93"/>
      <c r="COH183" s="93"/>
      <c r="COI183" s="93"/>
      <c r="COJ183" s="93"/>
      <c r="COK183" s="93"/>
      <c r="COL183" s="93"/>
      <c r="COM183" s="93"/>
      <c r="CON183" s="93"/>
      <c r="COO183" s="93"/>
      <c r="COP183" s="93"/>
      <c r="COQ183" s="93"/>
      <c r="COR183" s="93"/>
      <c r="COS183" s="93"/>
      <c r="COT183" s="93"/>
      <c r="COU183" s="93"/>
      <c r="COV183" s="93"/>
      <c r="COW183" s="93"/>
      <c r="COX183" s="93"/>
      <c r="COY183" s="93"/>
      <c r="COZ183" s="93"/>
      <c r="CPA183" s="93"/>
      <c r="CPB183" s="93"/>
      <c r="CPC183" s="93"/>
      <c r="CPD183" s="93"/>
      <c r="CPE183" s="93"/>
      <c r="CPF183" s="93"/>
      <c r="CPG183" s="93"/>
      <c r="CPH183" s="93"/>
      <c r="CPI183" s="93"/>
      <c r="CPJ183" s="93"/>
      <c r="CPK183" s="93"/>
      <c r="CPL183" s="93"/>
      <c r="CPM183" s="93"/>
      <c r="CPN183" s="93"/>
      <c r="CPO183" s="93"/>
      <c r="CPP183" s="93"/>
      <c r="CPQ183" s="93"/>
      <c r="CPR183" s="93"/>
      <c r="CPS183" s="93"/>
      <c r="CPT183" s="93"/>
      <c r="CPU183" s="93"/>
      <c r="CPV183" s="93"/>
      <c r="CPW183" s="93"/>
      <c r="CPX183" s="93"/>
      <c r="CPY183" s="93"/>
      <c r="CPZ183" s="93"/>
      <c r="CQA183" s="93"/>
      <c r="CQB183" s="93"/>
      <c r="CQC183" s="93"/>
      <c r="CQD183" s="93"/>
      <c r="CQE183" s="93"/>
      <c r="CQF183" s="93"/>
      <c r="CQG183" s="93"/>
      <c r="CQH183" s="93"/>
      <c r="CQI183" s="93"/>
      <c r="CQJ183" s="93"/>
      <c r="CQK183" s="93"/>
      <c r="CQL183" s="93"/>
      <c r="CQM183" s="93"/>
      <c r="CQN183" s="93"/>
      <c r="CQO183" s="93"/>
      <c r="CQP183" s="93"/>
      <c r="CQQ183" s="93"/>
      <c r="CQR183" s="93"/>
      <c r="CQS183" s="93"/>
      <c r="CQT183" s="93"/>
      <c r="CQU183" s="93"/>
      <c r="CQV183" s="93"/>
      <c r="CQW183" s="93"/>
      <c r="CQX183" s="93"/>
      <c r="CQY183" s="93"/>
      <c r="CQZ183" s="93"/>
      <c r="CRA183" s="93"/>
      <c r="CRB183" s="93"/>
      <c r="CRC183" s="93"/>
      <c r="CRD183" s="93"/>
      <c r="CRE183" s="93"/>
      <c r="CRF183" s="93"/>
      <c r="CRG183" s="93"/>
      <c r="CRH183" s="93"/>
      <c r="CRI183" s="93"/>
      <c r="CRJ183" s="93"/>
      <c r="CRK183" s="93"/>
      <c r="CRL183" s="93"/>
      <c r="CRM183" s="93"/>
      <c r="CRN183" s="93"/>
      <c r="CRO183" s="93"/>
      <c r="CRP183" s="93"/>
      <c r="CRQ183" s="93"/>
      <c r="CRR183" s="93"/>
      <c r="CRS183" s="93"/>
      <c r="CRT183" s="93"/>
      <c r="CRU183" s="93"/>
      <c r="CRV183" s="93"/>
      <c r="CRW183" s="93"/>
      <c r="CRX183" s="93"/>
      <c r="CRY183" s="93"/>
      <c r="CRZ183" s="93"/>
      <c r="CSA183" s="93"/>
      <c r="CSB183" s="93"/>
      <c r="CSC183" s="93"/>
      <c r="CSD183" s="93"/>
      <c r="CSE183" s="93"/>
      <c r="CSF183" s="93"/>
      <c r="CSG183" s="93"/>
      <c r="CSH183" s="93"/>
      <c r="CSI183" s="93"/>
      <c r="CSJ183" s="93"/>
      <c r="CSK183" s="93"/>
      <c r="CSL183" s="93"/>
      <c r="CSM183" s="93"/>
      <c r="CSN183" s="93"/>
      <c r="CSO183" s="93"/>
      <c r="CSP183" s="93"/>
      <c r="CSQ183" s="93"/>
      <c r="CSR183" s="93"/>
      <c r="CSS183" s="93"/>
      <c r="CST183" s="93"/>
      <c r="CSU183" s="93"/>
      <c r="CSV183" s="93"/>
      <c r="CSW183" s="93"/>
      <c r="CSX183" s="93"/>
      <c r="CSY183" s="93"/>
      <c r="CSZ183" s="93"/>
      <c r="CTA183" s="93"/>
      <c r="CTB183" s="93"/>
      <c r="CTC183" s="93"/>
      <c r="CTD183" s="93"/>
      <c r="CTE183" s="93"/>
      <c r="CTF183" s="93"/>
      <c r="CTG183" s="93"/>
      <c r="CTH183" s="93"/>
      <c r="CTI183" s="93"/>
      <c r="CTJ183" s="93"/>
      <c r="CTK183" s="93"/>
      <c r="CTL183" s="93"/>
      <c r="CTM183" s="93"/>
      <c r="CTN183" s="93"/>
      <c r="CTO183" s="93"/>
      <c r="CTP183" s="93"/>
      <c r="CTQ183" s="93"/>
      <c r="CTR183" s="93"/>
      <c r="CTS183" s="93"/>
      <c r="CTT183" s="93"/>
      <c r="CTU183" s="93"/>
      <c r="CTV183" s="93"/>
      <c r="CTW183" s="93"/>
      <c r="CTX183" s="93"/>
      <c r="CTY183" s="93"/>
      <c r="CTZ183" s="93"/>
      <c r="CUA183" s="93"/>
      <c r="CUB183" s="93"/>
      <c r="CUC183" s="93"/>
      <c r="CUD183" s="93"/>
      <c r="CUE183" s="93"/>
      <c r="CUF183" s="93"/>
      <c r="CUG183" s="93"/>
      <c r="CUH183" s="93"/>
      <c r="CUI183" s="93"/>
      <c r="CUJ183" s="93"/>
      <c r="CUK183" s="93"/>
      <c r="CUL183" s="93"/>
      <c r="CUM183" s="93"/>
      <c r="CUN183" s="93"/>
      <c r="CUO183" s="93"/>
      <c r="CUP183" s="93"/>
      <c r="CUQ183" s="93"/>
      <c r="CUR183" s="93"/>
      <c r="CUS183" s="93"/>
      <c r="CUT183" s="93"/>
      <c r="CUU183" s="93"/>
      <c r="CUV183" s="93"/>
      <c r="CUW183" s="93"/>
      <c r="CUX183" s="93"/>
      <c r="CUY183" s="93"/>
      <c r="CUZ183" s="93"/>
      <c r="CVA183" s="93"/>
      <c r="CVB183" s="93"/>
      <c r="CVC183" s="93"/>
      <c r="CVD183" s="93"/>
      <c r="CVE183" s="93"/>
      <c r="CVF183" s="93"/>
      <c r="CVG183" s="93"/>
      <c r="CVH183" s="93"/>
      <c r="CVI183" s="93"/>
      <c r="CVJ183" s="93"/>
      <c r="CVK183" s="93"/>
      <c r="CVL183" s="93"/>
      <c r="CVM183" s="93"/>
      <c r="CVN183" s="93"/>
      <c r="CVO183" s="93"/>
      <c r="CVP183" s="93"/>
      <c r="CVQ183" s="93"/>
      <c r="CVR183" s="93"/>
      <c r="CVS183" s="93"/>
      <c r="CVT183" s="93"/>
      <c r="CVU183" s="93"/>
      <c r="CVV183" s="93"/>
      <c r="CVW183" s="93"/>
      <c r="CVX183" s="93"/>
      <c r="CVY183" s="93"/>
      <c r="CVZ183" s="93"/>
      <c r="CWA183" s="93"/>
      <c r="CWB183" s="93"/>
      <c r="CWC183" s="93"/>
      <c r="CWD183" s="93"/>
      <c r="CWE183" s="93"/>
      <c r="CWF183" s="93"/>
      <c r="CWG183" s="93"/>
      <c r="CWH183" s="93"/>
      <c r="CWI183" s="93"/>
      <c r="CWJ183" s="93"/>
      <c r="CWK183" s="93"/>
      <c r="CWL183" s="93"/>
      <c r="CWM183" s="93"/>
      <c r="CWN183" s="93"/>
      <c r="CWO183" s="93"/>
      <c r="CWP183" s="93"/>
      <c r="CWQ183" s="93"/>
      <c r="CWR183" s="93"/>
      <c r="CWS183" s="93"/>
      <c r="CWT183" s="93"/>
      <c r="CWU183" s="93"/>
      <c r="CWV183" s="93"/>
      <c r="CWW183" s="93"/>
      <c r="CWX183" s="93"/>
      <c r="CWY183" s="93"/>
      <c r="CWZ183" s="93"/>
      <c r="CXA183" s="93"/>
      <c r="CXB183" s="93"/>
      <c r="CXC183" s="93"/>
      <c r="CXD183" s="93"/>
      <c r="CXE183" s="93"/>
      <c r="CXF183" s="93"/>
      <c r="CXG183" s="93"/>
      <c r="CXH183" s="93"/>
      <c r="CXI183" s="93"/>
      <c r="CXJ183" s="93"/>
      <c r="CXK183" s="93"/>
      <c r="CXL183" s="93"/>
      <c r="CXM183" s="93"/>
      <c r="CXN183" s="93"/>
      <c r="CXO183" s="93"/>
      <c r="CXP183" s="93"/>
      <c r="CXQ183" s="93"/>
      <c r="CXR183" s="93"/>
      <c r="CXS183" s="93"/>
      <c r="CXT183" s="93"/>
      <c r="CXU183" s="93"/>
      <c r="CXV183" s="93"/>
      <c r="CXW183" s="93"/>
      <c r="CXX183" s="93"/>
      <c r="CXY183" s="93"/>
      <c r="CXZ183" s="93"/>
      <c r="CYA183" s="93"/>
      <c r="CYB183" s="93"/>
      <c r="CYC183" s="93"/>
      <c r="CYD183" s="93"/>
      <c r="CYE183" s="93"/>
      <c r="CYF183" s="93"/>
      <c r="CYG183" s="93"/>
      <c r="CYH183" s="93"/>
      <c r="CYI183" s="93"/>
      <c r="CYJ183" s="93"/>
      <c r="CYK183" s="93"/>
      <c r="CYL183" s="93"/>
      <c r="CYM183" s="93"/>
      <c r="CYN183" s="93"/>
      <c r="CYO183" s="93"/>
      <c r="CYP183" s="93"/>
      <c r="CYQ183" s="93"/>
      <c r="CYR183" s="93"/>
      <c r="CYS183" s="93"/>
      <c r="CYT183" s="93"/>
      <c r="CYU183" s="93"/>
      <c r="CYV183" s="93"/>
      <c r="CYW183" s="93"/>
      <c r="CYX183" s="93"/>
      <c r="CYY183" s="93"/>
      <c r="CYZ183" s="93"/>
      <c r="CZA183" s="93"/>
      <c r="CZB183" s="93"/>
      <c r="CZC183" s="93"/>
      <c r="CZD183" s="93"/>
      <c r="CZE183" s="93"/>
      <c r="CZF183" s="93"/>
      <c r="CZG183" s="93"/>
      <c r="CZH183" s="93"/>
      <c r="CZI183" s="93"/>
      <c r="CZJ183" s="93"/>
      <c r="CZK183" s="93"/>
      <c r="CZL183" s="93"/>
      <c r="CZM183" s="93"/>
      <c r="CZN183" s="93"/>
      <c r="CZO183" s="93"/>
      <c r="CZP183" s="93"/>
      <c r="CZQ183" s="93"/>
      <c r="CZR183" s="93"/>
      <c r="CZS183" s="93"/>
      <c r="CZT183" s="93"/>
      <c r="CZU183" s="93"/>
      <c r="CZV183" s="93"/>
      <c r="CZW183" s="93"/>
      <c r="CZX183" s="93"/>
      <c r="CZY183" s="93"/>
      <c r="CZZ183" s="93"/>
      <c r="DAA183" s="93"/>
      <c r="DAB183" s="93"/>
      <c r="DAC183" s="93"/>
      <c r="DAD183" s="93"/>
      <c r="DAE183" s="93"/>
      <c r="DAF183" s="93"/>
      <c r="DAG183" s="93"/>
      <c r="DAH183" s="93"/>
      <c r="DAI183" s="93"/>
      <c r="DAJ183" s="93"/>
      <c r="DAK183" s="93"/>
      <c r="DAL183" s="93"/>
      <c r="DAM183" s="93"/>
      <c r="DAN183" s="93"/>
      <c r="DAO183" s="93"/>
      <c r="DAP183" s="93"/>
      <c r="DAQ183" s="93"/>
      <c r="DAR183" s="93"/>
      <c r="DAS183" s="93"/>
      <c r="DAT183" s="93"/>
      <c r="DAU183" s="93"/>
      <c r="DAV183" s="93"/>
      <c r="DAW183" s="93"/>
      <c r="DAX183" s="93"/>
      <c r="DAY183" s="93"/>
      <c r="DAZ183" s="93"/>
      <c r="DBA183" s="93"/>
      <c r="DBB183" s="93"/>
      <c r="DBC183" s="93"/>
      <c r="DBD183" s="93"/>
      <c r="DBE183" s="93"/>
      <c r="DBF183" s="93"/>
      <c r="DBG183" s="93"/>
      <c r="DBH183" s="93"/>
      <c r="DBI183" s="93"/>
      <c r="DBJ183" s="93"/>
      <c r="DBK183" s="93"/>
      <c r="DBL183" s="93"/>
      <c r="DBM183" s="93"/>
      <c r="DBN183" s="93"/>
      <c r="DBO183" s="93"/>
      <c r="DBP183" s="93"/>
      <c r="DBQ183" s="93"/>
      <c r="DBR183" s="93"/>
      <c r="DBS183" s="93"/>
      <c r="DBT183" s="93"/>
      <c r="DBU183" s="93"/>
      <c r="DBV183" s="93"/>
      <c r="DBW183" s="93"/>
      <c r="DBX183" s="93"/>
      <c r="DBY183" s="93"/>
      <c r="DBZ183" s="93"/>
      <c r="DCA183" s="93"/>
      <c r="DCB183" s="93"/>
      <c r="DCC183" s="93"/>
      <c r="DCD183" s="93"/>
      <c r="DCE183" s="93"/>
      <c r="DCF183" s="93"/>
      <c r="DCG183" s="93"/>
      <c r="DCH183" s="93"/>
      <c r="DCI183" s="93"/>
      <c r="DCJ183" s="93"/>
      <c r="DCK183" s="93"/>
      <c r="DCL183" s="93"/>
      <c r="DCM183" s="93"/>
      <c r="DCN183" s="93"/>
      <c r="DCO183" s="93"/>
      <c r="DCP183" s="93"/>
      <c r="DCQ183" s="93"/>
      <c r="DCR183" s="93"/>
      <c r="DCS183" s="93"/>
      <c r="DCT183" s="93"/>
      <c r="DCU183" s="93"/>
      <c r="DCV183" s="93"/>
      <c r="DCW183" s="93"/>
      <c r="DCX183" s="93"/>
      <c r="DCY183" s="93"/>
      <c r="DCZ183" s="93"/>
      <c r="DDA183" s="93"/>
      <c r="DDB183" s="93"/>
      <c r="DDC183" s="93"/>
      <c r="DDD183" s="93"/>
      <c r="DDE183" s="93"/>
      <c r="DDF183" s="93"/>
      <c r="DDG183" s="93"/>
      <c r="DDH183" s="93"/>
      <c r="DDI183" s="93"/>
      <c r="DDJ183" s="93"/>
      <c r="DDK183" s="93"/>
      <c r="DDL183" s="93"/>
      <c r="DDM183" s="93"/>
      <c r="DDN183" s="93"/>
      <c r="DDO183" s="93"/>
      <c r="DDP183" s="93"/>
      <c r="DDQ183" s="93"/>
      <c r="DDR183" s="93"/>
      <c r="DDS183" s="93"/>
      <c r="DDT183" s="93"/>
      <c r="DDU183" s="93"/>
      <c r="DDV183" s="93"/>
      <c r="DDW183" s="93"/>
      <c r="DDX183" s="93"/>
      <c r="DDY183" s="93"/>
      <c r="DDZ183" s="93"/>
      <c r="DEA183" s="93"/>
      <c r="DEB183" s="93"/>
      <c r="DEC183" s="93"/>
      <c r="DED183" s="93"/>
      <c r="DEE183" s="93"/>
      <c r="DEF183" s="93"/>
      <c r="DEG183" s="93"/>
      <c r="DEH183" s="93"/>
      <c r="DEI183" s="93"/>
      <c r="DEJ183" s="93"/>
      <c r="DEK183" s="93"/>
      <c r="DEL183" s="93"/>
      <c r="DEM183" s="93"/>
      <c r="DEN183" s="93"/>
      <c r="DEO183" s="93"/>
      <c r="DEP183" s="93"/>
      <c r="DEQ183" s="93"/>
      <c r="DER183" s="93"/>
      <c r="DES183" s="93"/>
      <c r="DET183" s="93"/>
      <c r="DEU183" s="93"/>
      <c r="DEV183" s="93"/>
      <c r="DEW183" s="93"/>
      <c r="DEX183" s="93"/>
      <c r="DEY183" s="93"/>
      <c r="DEZ183" s="93"/>
      <c r="DFA183" s="93"/>
      <c r="DFB183" s="93"/>
      <c r="DFC183" s="93"/>
      <c r="DFD183" s="93"/>
      <c r="DFE183" s="93"/>
      <c r="DFF183" s="93"/>
      <c r="DFG183" s="93"/>
      <c r="DFH183" s="93"/>
      <c r="DFI183" s="93"/>
      <c r="DFJ183" s="93"/>
      <c r="DFK183" s="93"/>
      <c r="DFL183" s="93"/>
      <c r="DFM183" s="93"/>
      <c r="DFN183" s="93"/>
      <c r="DFO183" s="93"/>
      <c r="DFP183" s="93"/>
      <c r="DFQ183" s="93"/>
      <c r="DFR183" s="93"/>
      <c r="DFS183" s="93"/>
      <c r="DFT183" s="93"/>
      <c r="DFU183" s="93"/>
      <c r="DFV183" s="93"/>
      <c r="DFW183" s="93"/>
      <c r="DFX183" s="93"/>
      <c r="DFY183" s="93"/>
      <c r="DFZ183" s="93"/>
      <c r="DGA183" s="93"/>
      <c r="DGB183" s="93"/>
      <c r="DGC183" s="93"/>
      <c r="DGD183" s="93"/>
      <c r="DGE183" s="93"/>
      <c r="DGF183" s="93"/>
      <c r="DGG183" s="93"/>
      <c r="DGH183" s="93"/>
      <c r="DGI183" s="93"/>
      <c r="DGJ183" s="93"/>
      <c r="DGK183" s="93"/>
      <c r="DGL183" s="93"/>
      <c r="DGM183" s="93"/>
      <c r="DGN183" s="93"/>
      <c r="DGO183" s="93"/>
      <c r="DGP183" s="93"/>
      <c r="DGQ183" s="93"/>
      <c r="DGR183" s="93"/>
      <c r="DGS183" s="93"/>
      <c r="DGT183" s="93"/>
      <c r="DGU183" s="93"/>
      <c r="DGV183" s="93"/>
      <c r="DGW183" s="93"/>
      <c r="DGX183" s="93"/>
      <c r="DGY183" s="93"/>
      <c r="DGZ183" s="93"/>
      <c r="DHA183" s="93"/>
      <c r="DHB183" s="93"/>
      <c r="DHC183" s="93"/>
      <c r="DHD183" s="93"/>
      <c r="DHE183" s="93"/>
      <c r="DHF183" s="93"/>
      <c r="DHG183" s="93"/>
      <c r="DHH183" s="93"/>
      <c r="DHI183" s="93"/>
      <c r="DHJ183" s="93"/>
      <c r="DHK183" s="93"/>
      <c r="DHL183" s="93"/>
      <c r="DHM183" s="93"/>
      <c r="DHN183" s="93"/>
      <c r="DHO183" s="93"/>
      <c r="DHP183" s="93"/>
      <c r="DHQ183" s="93"/>
    </row>
    <row r="184" spans="1:2929" s="170" customFormat="1">
      <c r="A184" s="198"/>
      <c r="B184" s="173"/>
      <c r="C184" s="127"/>
      <c r="D184" s="108"/>
      <c r="E184" s="668"/>
      <c r="F184" s="105"/>
      <c r="G184" s="162"/>
      <c r="H184" s="108"/>
      <c r="I184" s="93"/>
      <c r="J184" s="105"/>
      <c r="K184" s="93"/>
      <c r="L184" s="166"/>
      <c r="M184" s="93"/>
      <c r="N184" s="93"/>
      <c r="O184" s="93"/>
      <c r="P184" s="93"/>
      <c r="Q184" s="93"/>
      <c r="R184" s="93"/>
      <c r="S184" s="93"/>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93"/>
      <c r="AR184" s="93"/>
      <c r="AS184" s="93"/>
      <c r="AT184" s="93"/>
      <c r="AU184" s="93"/>
      <c r="AV184" s="93"/>
      <c r="AW184" s="93"/>
      <c r="AX184" s="93"/>
      <c r="AY184" s="93"/>
      <c r="AZ184" s="93"/>
      <c r="BA184" s="93"/>
      <c r="BB184" s="93"/>
      <c r="BC184" s="93"/>
      <c r="BD184" s="93"/>
      <c r="BE184" s="93"/>
      <c r="BF184" s="93"/>
      <c r="BG184" s="93"/>
      <c r="BH184" s="93"/>
      <c r="BI184" s="93"/>
      <c r="BJ184" s="93"/>
      <c r="BK184" s="93"/>
      <c r="BL184" s="93"/>
      <c r="BM184" s="93"/>
      <c r="BN184" s="93"/>
      <c r="BO184" s="93"/>
      <c r="BP184" s="93"/>
      <c r="BQ184" s="93"/>
      <c r="BR184" s="93"/>
      <c r="BS184" s="93"/>
      <c r="BT184" s="93"/>
      <c r="BU184" s="93"/>
      <c r="BV184" s="93"/>
      <c r="BW184" s="93"/>
      <c r="BX184" s="93"/>
      <c r="BY184" s="93"/>
      <c r="BZ184" s="93"/>
      <c r="CA184" s="93"/>
      <c r="CB184" s="93"/>
      <c r="CC184" s="93"/>
      <c r="CD184" s="93"/>
      <c r="CE184" s="93"/>
      <c r="CF184" s="93"/>
      <c r="CG184" s="93"/>
      <c r="CH184" s="93"/>
      <c r="CI184" s="93"/>
      <c r="CJ184" s="93"/>
      <c r="CK184" s="93"/>
      <c r="CL184" s="93"/>
      <c r="CM184" s="93"/>
      <c r="CN184" s="93"/>
      <c r="CO184" s="93"/>
      <c r="CP184" s="93"/>
      <c r="CQ184" s="93"/>
      <c r="CR184" s="93"/>
      <c r="CS184" s="93"/>
      <c r="CT184" s="93"/>
      <c r="CU184" s="93"/>
      <c r="CV184" s="93"/>
      <c r="CW184" s="93"/>
      <c r="CX184" s="93"/>
      <c r="CY184" s="93"/>
      <c r="CZ184" s="93"/>
      <c r="DA184" s="93"/>
      <c r="DB184" s="93"/>
      <c r="DC184" s="93"/>
      <c r="DD184" s="93"/>
      <c r="DE184" s="93"/>
      <c r="DF184" s="93"/>
      <c r="DG184" s="93"/>
      <c r="DH184" s="93"/>
      <c r="DI184" s="93"/>
      <c r="DJ184" s="93"/>
      <c r="DK184" s="93"/>
      <c r="DL184" s="93"/>
      <c r="DM184" s="93"/>
      <c r="DN184" s="93"/>
      <c r="DO184" s="93"/>
      <c r="DP184" s="93"/>
      <c r="DQ184" s="93"/>
      <c r="DR184" s="93"/>
      <c r="DS184" s="93"/>
      <c r="DT184" s="93"/>
      <c r="DU184" s="93"/>
      <c r="DV184" s="93"/>
      <c r="DW184" s="93"/>
      <c r="DX184" s="93"/>
      <c r="DY184" s="93"/>
      <c r="DZ184" s="93"/>
      <c r="EA184" s="93"/>
      <c r="EB184" s="93"/>
      <c r="EC184" s="93"/>
      <c r="ED184" s="93"/>
      <c r="EE184" s="93"/>
      <c r="EF184" s="93"/>
      <c r="EG184" s="93"/>
      <c r="EH184" s="93"/>
      <c r="EI184" s="93"/>
      <c r="EJ184" s="93"/>
      <c r="EK184" s="93"/>
      <c r="EL184" s="93"/>
      <c r="EM184" s="93"/>
      <c r="EN184" s="93"/>
      <c r="EO184" s="93"/>
      <c r="EP184" s="93"/>
      <c r="EQ184" s="93"/>
      <c r="ER184" s="93"/>
      <c r="ES184" s="93"/>
      <c r="ET184" s="93"/>
      <c r="EU184" s="93"/>
      <c r="EV184" s="93"/>
      <c r="EW184" s="93"/>
      <c r="EX184" s="93"/>
      <c r="EY184" s="93"/>
      <c r="EZ184" s="93"/>
      <c r="FA184" s="93"/>
      <c r="FB184" s="93"/>
      <c r="FC184" s="93"/>
      <c r="FD184" s="93"/>
      <c r="FE184" s="93"/>
      <c r="FF184" s="93"/>
      <c r="FG184" s="93"/>
      <c r="FH184" s="93"/>
      <c r="FI184" s="93"/>
      <c r="FJ184" s="93"/>
      <c r="FK184" s="93"/>
      <c r="FL184" s="93"/>
      <c r="FM184" s="93"/>
      <c r="FN184" s="93"/>
      <c r="FO184" s="93"/>
      <c r="FP184" s="93"/>
      <c r="FQ184" s="93"/>
      <c r="FR184" s="93"/>
      <c r="FS184" s="93"/>
      <c r="FT184" s="93"/>
      <c r="FU184" s="93"/>
      <c r="FV184" s="93"/>
      <c r="FW184" s="93"/>
      <c r="FX184" s="93"/>
      <c r="FY184" s="93"/>
      <c r="FZ184" s="93"/>
      <c r="GA184" s="93"/>
      <c r="GB184" s="93"/>
      <c r="GC184" s="93"/>
      <c r="GD184" s="93"/>
      <c r="GE184" s="93"/>
      <c r="GF184" s="93"/>
      <c r="GG184" s="93"/>
      <c r="GH184" s="93"/>
      <c r="GI184" s="93"/>
      <c r="GJ184" s="93"/>
      <c r="GK184" s="93"/>
      <c r="GL184" s="93"/>
      <c r="GM184" s="93"/>
      <c r="GN184" s="93"/>
      <c r="GO184" s="93"/>
      <c r="GP184" s="93"/>
      <c r="GQ184" s="93"/>
      <c r="GR184" s="93"/>
      <c r="GS184" s="93"/>
      <c r="GT184" s="93"/>
      <c r="GU184" s="93"/>
      <c r="GV184" s="93"/>
      <c r="GW184" s="93"/>
      <c r="GX184" s="93"/>
      <c r="GY184" s="93"/>
      <c r="GZ184" s="93"/>
      <c r="HA184" s="93"/>
      <c r="HB184" s="93"/>
      <c r="HC184" s="93"/>
      <c r="HD184" s="93"/>
      <c r="HE184" s="93"/>
      <c r="HF184" s="93"/>
      <c r="HG184" s="93"/>
      <c r="HH184" s="93"/>
      <c r="HI184" s="93"/>
      <c r="HJ184" s="93"/>
      <c r="HK184" s="93"/>
      <c r="HL184" s="93"/>
      <c r="HM184" s="93"/>
      <c r="HN184" s="93"/>
      <c r="HO184" s="93"/>
      <c r="HP184" s="93"/>
      <c r="HQ184" s="93"/>
      <c r="HR184" s="93"/>
      <c r="HS184" s="93"/>
      <c r="HT184" s="93"/>
      <c r="HU184" s="93"/>
      <c r="HV184" s="93"/>
      <c r="HW184" s="93"/>
      <c r="HX184" s="93"/>
      <c r="HY184" s="93"/>
      <c r="HZ184" s="93"/>
      <c r="IA184" s="93"/>
      <c r="IB184" s="93"/>
      <c r="IC184" s="93"/>
      <c r="ID184" s="93"/>
      <c r="IE184" s="93"/>
      <c r="IF184" s="93"/>
      <c r="IG184" s="93"/>
      <c r="IH184" s="93"/>
      <c r="II184" s="93"/>
      <c r="IJ184" s="93"/>
      <c r="IK184" s="93"/>
      <c r="IL184" s="93"/>
      <c r="IM184" s="93"/>
      <c r="IN184" s="93"/>
      <c r="IO184" s="93"/>
      <c r="IP184" s="93"/>
      <c r="IQ184" s="93"/>
      <c r="IR184" s="93"/>
      <c r="IS184" s="93"/>
      <c r="IT184" s="93"/>
      <c r="IU184" s="93"/>
      <c r="IV184" s="93"/>
      <c r="IW184" s="93"/>
      <c r="IX184" s="93"/>
      <c r="IY184" s="93"/>
      <c r="IZ184" s="93"/>
      <c r="JA184" s="93"/>
      <c r="JB184" s="93"/>
      <c r="JC184" s="93"/>
      <c r="JD184" s="93"/>
      <c r="JE184" s="93"/>
      <c r="JF184" s="93"/>
      <c r="JG184" s="93"/>
      <c r="JH184" s="93"/>
      <c r="JI184" s="93"/>
      <c r="JJ184" s="93"/>
      <c r="JK184" s="93"/>
      <c r="JL184" s="93"/>
      <c r="JM184" s="93"/>
      <c r="JN184" s="93"/>
      <c r="JO184" s="93"/>
      <c r="JP184" s="93"/>
      <c r="JQ184" s="93"/>
      <c r="JR184" s="93"/>
      <c r="JS184" s="93"/>
      <c r="JT184" s="93"/>
      <c r="JU184" s="93"/>
      <c r="JV184" s="93"/>
      <c r="JW184" s="93"/>
      <c r="JX184" s="93"/>
      <c r="JY184" s="93"/>
      <c r="JZ184" s="93"/>
      <c r="KA184" s="93"/>
      <c r="KB184" s="93"/>
      <c r="KC184" s="93"/>
      <c r="KD184" s="93"/>
      <c r="KE184" s="93"/>
      <c r="KF184" s="93"/>
      <c r="KG184" s="93"/>
      <c r="KH184" s="93"/>
      <c r="KI184" s="93"/>
      <c r="KJ184" s="93"/>
      <c r="KK184" s="93"/>
      <c r="KL184" s="93"/>
      <c r="KM184" s="93"/>
      <c r="KN184" s="93"/>
      <c r="KO184" s="93"/>
      <c r="KP184" s="93"/>
      <c r="KQ184" s="93"/>
      <c r="KR184" s="93"/>
      <c r="KS184" s="93"/>
      <c r="KT184" s="93"/>
      <c r="KU184" s="93"/>
      <c r="KV184" s="93"/>
      <c r="KW184" s="93"/>
      <c r="KX184" s="93"/>
      <c r="KY184" s="93"/>
      <c r="KZ184" s="93"/>
      <c r="LA184" s="93"/>
      <c r="LB184" s="93"/>
      <c r="LC184" s="93"/>
      <c r="LD184" s="93"/>
      <c r="LE184" s="93"/>
      <c r="LF184" s="93"/>
      <c r="LG184" s="93"/>
      <c r="LH184" s="93"/>
      <c r="LI184" s="93"/>
      <c r="LJ184" s="93"/>
      <c r="LK184" s="93"/>
      <c r="LL184" s="93"/>
      <c r="LM184" s="93"/>
      <c r="LN184" s="93"/>
      <c r="LO184" s="93"/>
      <c r="LP184" s="93"/>
      <c r="LQ184" s="93"/>
      <c r="LR184" s="93"/>
      <c r="LS184" s="93"/>
      <c r="LT184" s="93"/>
      <c r="LU184" s="93"/>
      <c r="LV184" s="93"/>
      <c r="LW184" s="93"/>
      <c r="LX184" s="93"/>
      <c r="LY184" s="93"/>
      <c r="LZ184" s="93"/>
      <c r="MA184" s="93"/>
      <c r="MB184" s="93"/>
      <c r="MC184" s="93"/>
      <c r="MD184" s="93"/>
      <c r="ME184" s="93"/>
      <c r="MF184" s="93"/>
      <c r="MG184" s="93"/>
      <c r="MH184" s="93"/>
      <c r="MI184" s="93"/>
      <c r="MJ184" s="93"/>
      <c r="MK184" s="93"/>
      <c r="ML184" s="93"/>
      <c r="MM184" s="93"/>
      <c r="MN184" s="93"/>
      <c r="MO184" s="93"/>
      <c r="MP184" s="93"/>
      <c r="MQ184" s="93"/>
      <c r="MR184" s="93"/>
      <c r="MS184" s="93"/>
      <c r="MT184" s="93"/>
      <c r="MU184" s="93"/>
      <c r="MV184" s="93"/>
      <c r="MW184" s="93"/>
      <c r="MX184" s="93"/>
      <c r="MY184" s="93"/>
      <c r="MZ184" s="93"/>
      <c r="NA184" s="93"/>
      <c r="NB184" s="93"/>
      <c r="NC184" s="93"/>
      <c r="ND184" s="93"/>
      <c r="NE184" s="93"/>
      <c r="NF184" s="93"/>
      <c r="NG184" s="93"/>
      <c r="NH184" s="93"/>
      <c r="NI184" s="93"/>
      <c r="NJ184" s="93"/>
      <c r="NK184" s="93"/>
      <c r="NL184" s="93"/>
      <c r="NM184" s="93"/>
      <c r="NN184" s="93"/>
      <c r="NO184" s="93"/>
      <c r="NP184" s="93"/>
      <c r="NQ184" s="93"/>
      <c r="NR184" s="93"/>
      <c r="NS184" s="93"/>
      <c r="NT184" s="93"/>
      <c r="NU184" s="93"/>
      <c r="NV184" s="93"/>
      <c r="NW184" s="93"/>
      <c r="NX184" s="93"/>
      <c r="NY184" s="93"/>
      <c r="NZ184" s="93"/>
      <c r="OA184" s="93"/>
      <c r="OB184" s="93"/>
      <c r="OC184" s="93"/>
      <c r="OD184" s="93"/>
      <c r="OE184" s="93"/>
      <c r="OF184" s="93"/>
      <c r="OG184" s="93"/>
      <c r="OH184" s="93"/>
      <c r="OI184" s="93"/>
      <c r="OJ184" s="93"/>
      <c r="OK184" s="93"/>
      <c r="OL184" s="93"/>
      <c r="OM184" s="93"/>
      <c r="ON184" s="93"/>
      <c r="OO184" s="93"/>
      <c r="OP184" s="93"/>
      <c r="OQ184" s="93"/>
      <c r="OR184" s="93"/>
      <c r="OS184" s="93"/>
      <c r="OT184" s="93"/>
      <c r="OU184" s="93"/>
      <c r="OV184" s="93"/>
      <c r="OW184" s="93"/>
      <c r="OX184" s="93"/>
      <c r="OY184" s="93"/>
      <c r="OZ184" s="93"/>
      <c r="PA184" s="93"/>
      <c r="PB184" s="93"/>
      <c r="PC184" s="93"/>
      <c r="PD184" s="93"/>
      <c r="PE184" s="93"/>
      <c r="PF184" s="93"/>
      <c r="PG184" s="93"/>
      <c r="PH184" s="93"/>
      <c r="PI184" s="93"/>
      <c r="PJ184" s="93"/>
      <c r="PK184" s="93"/>
      <c r="PL184" s="93"/>
      <c r="PM184" s="93"/>
      <c r="PN184" s="93"/>
      <c r="PO184" s="93"/>
      <c r="PP184" s="93"/>
      <c r="PQ184" s="93"/>
      <c r="PR184" s="93"/>
      <c r="PS184" s="93"/>
      <c r="PT184" s="93"/>
      <c r="PU184" s="93"/>
      <c r="PV184" s="93"/>
      <c r="PW184" s="93"/>
      <c r="PX184" s="93"/>
      <c r="PY184" s="93"/>
      <c r="PZ184" s="93"/>
      <c r="QA184" s="93"/>
      <c r="QB184" s="93"/>
      <c r="QC184" s="93"/>
      <c r="QD184" s="93"/>
      <c r="QE184" s="93"/>
      <c r="QF184" s="93"/>
      <c r="QG184" s="93"/>
      <c r="QH184" s="93"/>
      <c r="QI184" s="93"/>
      <c r="QJ184" s="93"/>
      <c r="QK184" s="93"/>
      <c r="QL184" s="93"/>
      <c r="QM184" s="93"/>
      <c r="QN184" s="93"/>
      <c r="QO184" s="93"/>
      <c r="QP184" s="93"/>
      <c r="QQ184" s="93"/>
      <c r="QR184" s="93"/>
      <c r="QS184" s="93"/>
      <c r="QT184" s="93"/>
      <c r="QU184" s="93"/>
      <c r="QV184" s="93"/>
      <c r="QW184" s="93"/>
      <c r="QX184" s="93"/>
      <c r="QY184" s="93"/>
      <c r="QZ184" s="93"/>
      <c r="RA184" s="93"/>
      <c r="RB184" s="93"/>
      <c r="RC184" s="93"/>
      <c r="RD184" s="93"/>
      <c r="RE184" s="93"/>
      <c r="RF184" s="93"/>
      <c r="RG184" s="93"/>
      <c r="RH184" s="93"/>
      <c r="RI184" s="93"/>
      <c r="RJ184" s="93"/>
      <c r="RK184" s="93"/>
      <c r="RL184" s="93"/>
      <c r="RM184" s="93"/>
      <c r="RN184" s="93"/>
      <c r="RO184" s="93"/>
      <c r="RP184" s="93"/>
      <c r="RQ184" s="93"/>
      <c r="RR184" s="93"/>
      <c r="RS184" s="93"/>
      <c r="RT184" s="93"/>
      <c r="RU184" s="93"/>
      <c r="RV184" s="93"/>
      <c r="RW184" s="93"/>
      <c r="RX184" s="93"/>
      <c r="RY184" s="93"/>
      <c r="RZ184" s="93"/>
      <c r="SA184" s="93"/>
      <c r="SB184" s="93"/>
      <c r="SC184" s="93"/>
      <c r="SD184" s="93"/>
      <c r="SE184" s="93"/>
      <c r="SF184" s="93"/>
      <c r="SG184" s="93"/>
      <c r="SH184" s="93"/>
      <c r="SI184" s="93"/>
      <c r="SJ184" s="93"/>
      <c r="SK184" s="93"/>
      <c r="SL184" s="93"/>
      <c r="SM184" s="93"/>
      <c r="SN184" s="93"/>
      <c r="SO184" s="93"/>
      <c r="SP184" s="93"/>
      <c r="SQ184" s="93"/>
      <c r="SR184" s="93"/>
      <c r="SS184" s="93"/>
      <c r="ST184" s="93"/>
      <c r="SU184" s="93"/>
      <c r="SV184" s="93"/>
      <c r="SW184" s="93"/>
      <c r="SX184" s="93"/>
      <c r="SY184" s="93"/>
      <c r="SZ184" s="93"/>
      <c r="TA184" s="93"/>
      <c r="TB184" s="93"/>
      <c r="TC184" s="93"/>
      <c r="TD184" s="93"/>
      <c r="TE184" s="93"/>
      <c r="TF184" s="93"/>
      <c r="TG184" s="93"/>
      <c r="TH184" s="93"/>
      <c r="TI184" s="93"/>
      <c r="TJ184" s="93"/>
      <c r="TK184" s="93"/>
      <c r="TL184" s="93"/>
      <c r="TM184" s="93"/>
      <c r="TN184" s="93"/>
      <c r="TO184" s="93"/>
      <c r="TP184" s="93"/>
      <c r="TQ184" s="93"/>
      <c r="TR184" s="93"/>
      <c r="TS184" s="93"/>
      <c r="TT184" s="93"/>
      <c r="TU184" s="93"/>
      <c r="TV184" s="93"/>
      <c r="TW184" s="93"/>
      <c r="TX184" s="93"/>
      <c r="TY184" s="93"/>
      <c r="TZ184" s="93"/>
      <c r="UA184" s="93"/>
      <c r="UB184" s="93"/>
      <c r="UC184" s="93"/>
      <c r="UD184" s="93"/>
      <c r="UE184" s="93"/>
      <c r="UF184" s="93"/>
      <c r="UG184" s="93"/>
      <c r="UH184" s="93"/>
      <c r="UI184" s="93"/>
      <c r="UJ184" s="93"/>
      <c r="UK184" s="93"/>
      <c r="UL184" s="93"/>
      <c r="UM184" s="93"/>
      <c r="UN184" s="93"/>
      <c r="UO184" s="93"/>
      <c r="UP184" s="93"/>
      <c r="UQ184" s="93"/>
      <c r="UR184" s="93"/>
      <c r="US184" s="93"/>
      <c r="UT184" s="93"/>
      <c r="UU184" s="93"/>
      <c r="UV184" s="93"/>
      <c r="UW184" s="93"/>
      <c r="UX184" s="93"/>
      <c r="UY184" s="93"/>
      <c r="UZ184" s="93"/>
      <c r="VA184" s="93"/>
      <c r="VB184" s="93"/>
      <c r="VC184" s="93"/>
      <c r="VD184" s="93"/>
      <c r="VE184" s="93"/>
      <c r="VF184" s="93"/>
      <c r="VG184" s="93"/>
      <c r="VH184" s="93"/>
      <c r="VI184" s="93"/>
      <c r="VJ184" s="93"/>
      <c r="VK184" s="93"/>
      <c r="VL184" s="93"/>
      <c r="VM184" s="93"/>
      <c r="VN184" s="93"/>
      <c r="VO184" s="93"/>
      <c r="VP184" s="93"/>
      <c r="VQ184" s="93"/>
      <c r="VR184" s="93"/>
      <c r="VS184" s="93"/>
      <c r="VT184" s="93"/>
      <c r="VU184" s="93"/>
      <c r="VV184" s="93"/>
      <c r="VW184" s="93"/>
      <c r="VX184" s="93"/>
      <c r="VY184" s="93"/>
      <c r="VZ184" s="93"/>
      <c r="WA184" s="93"/>
      <c r="WB184" s="93"/>
      <c r="WC184" s="93"/>
      <c r="WD184" s="93"/>
      <c r="WE184" s="93"/>
      <c r="WF184" s="93"/>
      <c r="WG184" s="93"/>
      <c r="WH184" s="93"/>
      <c r="WI184" s="93"/>
      <c r="WJ184" s="93"/>
      <c r="WK184" s="93"/>
      <c r="WL184" s="93"/>
      <c r="WM184" s="93"/>
      <c r="WN184" s="93"/>
      <c r="WO184" s="93"/>
      <c r="WP184" s="93"/>
      <c r="WQ184" s="93"/>
      <c r="WR184" s="93"/>
      <c r="WS184" s="93"/>
      <c r="WT184" s="93"/>
      <c r="WU184" s="93"/>
      <c r="WV184" s="93"/>
      <c r="WW184" s="93"/>
      <c r="WX184" s="93"/>
      <c r="WY184" s="93"/>
      <c r="WZ184" s="93"/>
      <c r="XA184" s="93"/>
      <c r="XB184" s="93"/>
      <c r="XC184" s="93"/>
      <c r="XD184" s="93"/>
      <c r="XE184" s="93"/>
      <c r="XF184" s="93"/>
      <c r="XG184" s="93"/>
      <c r="XH184" s="93"/>
      <c r="XI184" s="93"/>
      <c r="XJ184" s="93"/>
      <c r="XK184" s="93"/>
      <c r="XL184" s="93"/>
      <c r="XM184" s="93"/>
      <c r="XN184" s="93"/>
      <c r="XO184" s="93"/>
      <c r="XP184" s="93"/>
      <c r="XQ184" s="93"/>
      <c r="XR184" s="93"/>
      <c r="XS184" s="93"/>
      <c r="XT184" s="93"/>
      <c r="XU184" s="93"/>
      <c r="XV184" s="93"/>
      <c r="XW184" s="93"/>
      <c r="XX184" s="93"/>
      <c r="XY184" s="93"/>
      <c r="XZ184" s="93"/>
      <c r="YA184" s="93"/>
      <c r="YB184" s="93"/>
      <c r="YC184" s="93"/>
      <c r="YD184" s="93"/>
      <c r="YE184" s="93"/>
      <c r="YF184" s="93"/>
      <c r="YG184" s="93"/>
      <c r="YH184" s="93"/>
      <c r="YI184" s="93"/>
      <c r="YJ184" s="93"/>
      <c r="YK184" s="93"/>
      <c r="YL184" s="93"/>
      <c r="YM184" s="93"/>
      <c r="YN184" s="93"/>
      <c r="YO184" s="93"/>
      <c r="YP184" s="93"/>
      <c r="YQ184" s="93"/>
      <c r="YR184" s="93"/>
      <c r="YS184" s="93"/>
      <c r="YT184" s="93"/>
      <c r="YU184" s="93"/>
      <c r="YV184" s="93"/>
      <c r="YW184" s="93"/>
      <c r="YX184" s="93"/>
      <c r="YY184" s="93"/>
      <c r="YZ184" s="93"/>
      <c r="ZA184" s="93"/>
      <c r="ZB184" s="93"/>
      <c r="ZC184" s="93"/>
      <c r="ZD184" s="93"/>
      <c r="ZE184" s="93"/>
      <c r="ZF184" s="93"/>
      <c r="ZG184" s="93"/>
      <c r="ZH184" s="93"/>
      <c r="ZI184" s="93"/>
      <c r="ZJ184" s="93"/>
      <c r="ZK184" s="93"/>
      <c r="ZL184" s="93"/>
      <c r="ZM184" s="93"/>
      <c r="ZN184" s="93"/>
      <c r="ZO184" s="93"/>
      <c r="ZP184" s="93"/>
      <c r="ZQ184" s="93"/>
      <c r="ZR184" s="93"/>
      <c r="ZS184" s="93"/>
      <c r="ZT184" s="93"/>
      <c r="ZU184" s="93"/>
      <c r="ZV184" s="93"/>
      <c r="ZW184" s="93"/>
      <c r="ZX184" s="93"/>
      <c r="ZY184" s="93"/>
      <c r="ZZ184" s="93"/>
      <c r="AAA184" s="93"/>
      <c r="AAB184" s="93"/>
      <c r="AAC184" s="93"/>
      <c r="AAD184" s="93"/>
      <c r="AAE184" s="93"/>
      <c r="AAF184" s="93"/>
      <c r="AAG184" s="93"/>
      <c r="AAH184" s="93"/>
      <c r="AAI184" s="93"/>
      <c r="AAJ184" s="93"/>
      <c r="AAK184" s="93"/>
      <c r="AAL184" s="93"/>
      <c r="AAM184" s="93"/>
      <c r="AAN184" s="93"/>
      <c r="AAO184" s="93"/>
      <c r="AAP184" s="93"/>
      <c r="AAQ184" s="93"/>
      <c r="AAR184" s="93"/>
      <c r="AAS184" s="93"/>
      <c r="AAT184" s="93"/>
      <c r="AAU184" s="93"/>
      <c r="AAV184" s="93"/>
      <c r="AAW184" s="93"/>
      <c r="AAX184" s="93"/>
      <c r="AAY184" s="93"/>
      <c r="AAZ184" s="93"/>
      <c r="ABA184" s="93"/>
      <c r="ABB184" s="93"/>
      <c r="ABC184" s="93"/>
      <c r="ABD184" s="93"/>
      <c r="ABE184" s="93"/>
      <c r="ABF184" s="93"/>
      <c r="ABG184" s="93"/>
      <c r="ABH184" s="93"/>
      <c r="ABI184" s="93"/>
      <c r="ABJ184" s="93"/>
      <c r="ABK184" s="93"/>
      <c r="ABL184" s="93"/>
      <c r="ABM184" s="93"/>
      <c r="ABN184" s="93"/>
      <c r="ABO184" s="93"/>
      <c r="ABP184" s="93"/>
      <c r="ABQ184" s="93"/>
      <c r="ABR184" s="93"/>
      <c r="ABS184" s="93"/>
      <c r="ABT184" s="93"/>
      <c r="ABU184" s="93"/>
      <c r="ABV184" s="93"/>
      <c r="ABW184" s="93"/>
      <c r="ABX184" s="93"/>
      <c r="ABY184" s="93"/>
      <c r="ABZ184" s="93"/>
      <c r="ACA184" s="93"/>
      <c r="ACB184" s="93"/>
      <c r="ACC184" s="93"/>
      <c r="ACD184" s="93"/>
      <c r="ACE184" s="93"/>
      <c r="ACF184" s="93"/>
      <c r="ACG184" s="93"/>
      <c r="ACH184" s="93"/>
      <c r="ACI184" s="93"/>
      <c r="ACJ184" s="93"/>
      <c r="ACK184" s="93"/>
      <c r="ACL184" s="93"/>
      <c r="ACM184" s="93"/>
      <c r="ACN184" s="93"/>
      <c r="ACO184" s="93"/>
      <c r="ACP184" s="93"/>
      <c r="ACQ184" s="93"/>
      <c r="ACR184" s="93"/>
      <c r="ACS184" s="93"/>
      <c r="ACT184" s="93"/>
      <c r="ACU184" s="93"/>
      <c r="ACV184" s="93"/>
      <c r="ACW184" s="93"/>
      <c r="ACX184" s="93"/>
      <c r="ACY184" s="93"/>
      <c r="ACZ184" s="93"/>
      <c r="ADA184" s="93"/>
      <c r="ADB184" s="93"/>
      <c r="ADC184" s="93"/>
      <c r="ADD184" s="93"/>
      <c r="ADE184" s="93"/>
      <c r="ADF184" s="93"/>
      <c r="ADG184" s="93"/>
      <c r="ADH184" s="93"/>
      <c r="ADI184" s="93"/>
      <c r="ADJ184" s="93"/>
      <c r="ADK184" s="93"/>
      <c r="ADL184" s="93"/>
      <c r="ADM184" s="93"/>
      <c r="ADN184" s="93"/>
      <c r="ADO184" s="93"/>
      <c r="ADP184" s="93"/>
      <c r="ADQ184" s="93"/>
      <c r="ADR184" s="93"/>
      <c r="ADS184" s="93"/>
      <c r="ADT184" s="93"/>
      <c r="ADU184" s="93"/>
      <c r="ADV184" s="93"/>
      <c r="ADW184" s="93"/>
      <c r="ADX184" s="93"/>
      <c r="ADY184" s="93"/>
      <c r="ADZ184" s="93"/>
      <c r="AEA184" s="93"/>
      <c r="AEB184" s="93"/>
      <c r="AEC184" s="93"/>
      <c r="AED184" s="93"/>
      <c r="AEE184" s="93"/>
      <c r="AEF184" s="93"/>
      <c r="AEG184" s="93"/>
      <c r="AEH184" s="93"/>
      <c r="AEI184" s="93"/>
      <c r="AEJ184" s="93"/>
      <c r="AEK184" s="93"/>
      <c r="AEL184" s="93"/>
      <c r="AEM184" s="93"/>
      <c r="AEN184" s="93"/>
      <c r="AEO184" s="93"/>
      <c r="AEP184" s="93"/>
      <c r="AEQ184" s="93"/>
      <c r="AER184" s="93"/>
      <c r="AES184" s="93"/>
      <c r="AET184" s="93"/>
      <c r="AEU184" s="93"/>
      <c r="AEV184" s="93"/>
      <c r="AEW184" s="93"/>
      <c r="AEX184" s="93"/>
      <c r="AEY184" s="93"/>
      <c r="AEZ184" s="93"/>
      <c r="AFA184" s="93"/>
      <c r="AFB184" s="93"/>
      <c r="AFC184" s="93"/>
      <c r="AFD184" s="93"/>
      <c r="AFE184" s="93"/>
      <c r="AFF184" s="93"/>
      <c r="AFG184" s="93"/>
      <c r="AFH184" s="93"/>
      <c r="AFI184" s="93"/>
      <c r="AFJ184" s="93"/>
      <c r="AFK184" s="93"/>
      <c r="AFL184" s="93"/>
      <c r="AFM184" s="93"/>
      <c r="AFN184" s="93"/>
      <c r="AFO184" s="93"/>
      <c r="AFP184" s="93"/>
      <c r="AFQ184" s="93"/>
      <c r="AFR184" s="93"/>
      <c r="AFS184" s="93"/>
      <c r="AFT184" s="93"/>
      <c r="AFU184" s="93"/>
      <c r="AFV184" s="93"/>
      <c r="AFW184" s="93"/>
      <c r="AFX184" s="93"/>
      <c r="AFY184" s="93"/>
      <c r="AFZ184" s="93"/>
      <c r="AGA184" s="93"/>
      <c r="AGB184" s="93"/>
      <c r="AGC184" s="93"/>
      <c r="AGD184" s="93"/>
      <c r="AGE184" s="93"/>
      <c r="AGF184" s="93"/>
      <c r="AGG184" s="93"/>
      <c r="AGH184" s="93"/>
      <c r="AGI184" s="93"/>
      <c r="AGJ184" s="93"/>
      <c r="AGK184" s="93"/>
      <c r="AGL184" s="93"/>
      <c r="AGM184" s="93"/>
      <c r="AGN184" s="93"/>
      <c r="AGO184" s="93"/>
      <c r="AGP184" s="93"/>
      <c r="AGQ184" s="93"/>
      <c r="AGR184" s="93"/>
      <c r="AGS184" s="93"/>
      <c r="AGT184" s="93"/>
      <c r="AGU184" s="93"/>
      <c r="AGV184" s="93"/>
      <c r="AGW184" s="93"/>
      <c r="AGX184" s="93"/>
      <c r="AGY184" s="93"/>
      <c r="AGZ184" s="93"/>
      <c r="AHA184" s="93"/>
      <c r="AHB184" s="93"/>
      <c r="AHC184" s="93"/>
      <c r="AHD184" s="93"/>
      <c r="AHE184" s="93"/>
      <c r="AHF184" s="93"/>
      <c r="AHG184" s="93"/>
      <c r="AHH184" s="93"/>
      <c r="AHI184" s="93"/>
      <c r="AHJ184" s="93"/>
      <c r="AHK184" s="93"/>
      <c r="AHL184" s="93"/>
      <c r="AHM184" s="93"/>
      <c r="AHN184" s="93"/>
      <c r="AHO184" s="93"/>
      <c r="AHP184" s="93"/>
      <c r="AHQ184" s="93"/>
      <c r="AHR184" s="93"/>
      <c r="AHS184" s="93"/>
      <c r="AHT184" s="93"/>
      <c r="AHU184" s="93"/>
      <c r="AHV184" s="93"/>
      <c r="AHW184" s="93"/>
      <c r="AHX184" s="93"/>
      <c r="AHY184" s="93"/>
      <c r="AHZ184" s="93"/>
      <c r="AIA184" s="93"/>
      <c r="AIB184" s="93"/>
      <c r="AIC184" s="93"/>
      <c r="AID184" s="93"/>
      <c r="AIE184" s="93"/>
      <c r="AIF184" s="93"/>
      <c r="AIG184" s="93"/>
      <c r="AIH184" s="93"/>
      <c r="AII184" s="93"/>
      <c r="AIJ184" s="93"/>
      <c r="AIK184" s="93"/>
      <c r="AIL184" s="93"/>
      <c r="AIM184" s="93"/>
      <c r="AIN184" s="93"/>
      <c r="AIO184" s="93"/>
      <c r="AIP184" s="93"/>
      <c r="AIQ184" s="93"/>
      <c r="AIR184" s="93"/>
      <c r="AIS184" s="93"/>
      <c r="AIT184" s="93"/>
      <c r="AIU184" s="93"/>
      <c r="AIV184" s="93"/>
      <c r="AIW184" s="93"/>
      <c r="AIX184" s="93"/>
      <c r="AIY184" s="93"/>
      <c r="AIZ184" s="93"/>
      <c r="AJA184" s="93"/>
      <c r="AJB184" s="93"/>
      <c r="AJC184" s="93"/>
      <c r="AJD184" s="93"/>
      <c r="AJE184" s="93"/>
      <c r="AJF184" s="93"/>
      <c r="AJG184" s="93"/>
      <c r="AJH184" s="93"/>
      <c r="AJI184" s="93"/>
      <c r="AJJ184" s="93"/>
      <c r="AJK184" s="93"/>
      <c r="AJL184" s="93"/>
      <c r="AJM184" s="93"/>
      <c r="AJN184" s="93"/>
      <c r="AJO184" s="93"/>
      <c r="AJP184" s="93"/>
      <c r="AJQ184" s="93"/>
      <c r="AJR184" s="93"/>
      <c r="AJS184" s="93"/>
      <c r="AJT184" s="93"/>
      <c r="AJU184" s="93"/>
      <c r="AJV184" s="93"/>
      <c r="AJW184" s="93"/>
      <c r="AJX184" s="93"/>
      <c r="AJY184" s="93"/>
      <c r="AJZ184" s="93"/>
      <c r="AKA184" s="93"/>
      <c r="AKB184" s="93"/>
      <c r="AKC184" s="93"/>
      <c r="AKD184" s="93"/>
      <c r="AKE184" s="93"/>
      <c r="AKF184" s="93"/>
      <c r="AKG184" s="93"/>
      <c r="AKH184" s="93"/>
      <c r="AKI184" s="93"/>
      <c r="AKJ184" s="93"/>
      <c r="AKK184" s="93"/>
      <c r="AKL184" s="93"/>
      <c r="AKM184" s="93"/>
      <c r="AKN184" s="93"/>
      <c r="AKO184" s="93"/>
      <c r="AKP184" s="93"/>
      <c r="AKQ184" s="93"/>
      <c r="AKR184" s="93"/>
      <c r="AKS184" s="93"/>
      <c r="AKT184" s="93"/>
      <c r="AKU184" s="93"/>
      <c r="AKV184" s="93"/>
      <c r="AKW184" s="93"/>
      <c r="AKX184" s="93"/>
      <c r="AKY184" s="93"/>
      <c r="AKZ184" s="93"/>
      <c r="ALA184" s="93"/>
      <c r="ALB184" s="93"/>
      <c r="ALC184" s="93"/>
      <c r="ALD184" s="93"/>
      <c r="ALE184" s="93"/>
      <c r="ALF184" s="93"/>
      <c r="ALG184" s="93"/>
      <c r="ALH184" s="93"/>
      <c r="ALI184" s="93"/>
      <c r="ALJ184" s="93"/>
      <c r="ALK184" s="93"/>
      <c r="ALL184" s="93"/>
      <c r="ALM184" s="93"/>
      <c r="ALN184" s="93"/>
      <c r="ALO184" s="93"/>
      <c r="ALP184" s="93"/>
      <c r="ALQ184" s="93"/>
      <c r="ALR184" s="93"/>
      <c r="ALS184" s="93"/>
      <c r="ALT184" s="93"/>
      <c r="ALU184" s="93"/>
      <c r="ALV184" s="93"/>
      <c r="ALW184" s="93"/>
      <c r="ALX184" s="93"/>
      <c r="ALY184" s="93"/>
      <c r="ALZ184" s="93"/>
      <c r="AMA184" s="93"/>
      <c r="AMB184" s="93"/>
      <c r="AMC184" s="93"/>
      <c r="AMD184" s="93"/>
      <c r="AME184" s="93"/>
      <c r="AMF184" s="93"/>
      <c r="AMG184" s="93"/>
      <c r="AMH184" s="93"/>
      <c r="AMI184" s="93"/>
      <c r="AMJ184" s="93"/>
      <c r="AMK184" s="93"/>
      <c r="AML184" s="93"/>
      <c r="AMM184" s="93"/>
      <c r="AMN184" s="93"/>
      <c r="AMO184" s="93"/>
      <c r="AMP184" s="93"/>
      <c r="AMQ184" s="93"/>
      <c r="AMR184" s="93"/>
      <c r="AMS184" s="93"/>
      <c r="AMT184" s="93"/>
      <c r="AMU184" s="93"/>
      <c r="AMV184" s="93"/>
      <c r="AMW184" s="93"/>
      <c r="AMX184" s="93"/>
      <c r="AMY184" s="93"/>
      <c r="AMZ184" s="93"/>
      <c r="ANA184" s="93"/>
      <c r="ANB184" s="93"/>
      <c r="ANC184" s="93"/>
      <c r="AND184" s="93"/>
      <c r="ANE184" s="93"/>
      <c r="ANF184" s="93"/>
      <c r="ANG184" s="93"/>
      <c r="ANH184" s="93"/>
      <c r="ANI184" s="93"/>
      <c r="ANJ184" s="93"/>
      <c r="ANK184" s="93"/>
      <c r="ANL184" s="93"/>
      <c r="ANM184" s="93"/>
      <c r="ANN184" s="93"/>
      <c r="ANO184" s="93"/>
      <c r="ANP184" s="93"/>
      <c r="ANQ184" s="93"/>
      <c r="ANR184" s="93"/>
      <c r="ANS184" s="93"/>
      <c r="ANT184" s="93"/>
      <c r="ANU184" s="93"/>
      <c r="ANV184" s="93"/>
      <c r="ANW184" s="93"/>
      <c r="ANX184" s="93"/>
      <c r="ANY184" s="93"/>
      <c r="ANZ184" s="93"/>
      <c r="AOA184" s="93"/>
      <c r="AOB184" s="93"/>
      <c r="AOC184" s="93"/>
      <c r="AOD184" s="93"/>
      <c r="AOE184" s="93"/>
      <c r="AOF184" s="93"/>
      <c r="AOG184" s="93"/>
      <c r="AOH184" s="93"/>
      <c r="AOI184" s="93"/>
      <c r="AOJ184" s="93"/>
      <c r="AOK184" s="93"/>
      <c r="AOL184" s="93"/>
      <c r="AOM184" s="93"/>
      <c r="AON184" s="93"/>
      <c r="AOO184" s="93"/>
      <c r="AOP184" s="93"/>
      <c r="AOQ184" s="93"/>
      <c r="AOR184" s="93"/>
      <c r="AOS184" s="93"/>
      <c r="AOT184" s="93"/>
      <c r="AOU184" s="93"/>
      <c r="AOV184" s="93"/>
      <c r="AOW184" s="93"/>
      <c r="AOX184" s="93"/>
      <c r="AOY184" s="93"/>
      <c r="AOZ184" s="93"/>
      <c r="APA184" s="93"/>
      <c r="APB184" s="93"/>
      <c r="APC184" s="93"/>
      <c r="APD184" s="93"/>
      <c r="APE184" s="93"/>
      <c r="APF184" s="93"/>
      <c r="APG184" s="93"/>
      <c r="APH184" s="93"/>
      <c r="API184" s="93"/>
      <c r="APJ184" s="93"/>
      <c r="APK184" s="93"/>
      <c r="APL184" s="93"/>
      <c r="APM184" s="93"/>
      <c r="APN184" s="93"/>
      <c r="APO184" s="93"/>
      <c r="APP184" s="93"/>
      <c r="APQ184" s="93"/>
      <c r="APR184" s="93"/>
      <c r="APS184" s="93"/>
      <c r="APT184" s="93"/>
      <c r="APU184" s="93"/>
      <c r="APV184" s="93"/>
      <c r="APW184" s="93"/>
      <c r="APX184" s="93"/>
      <c r="APY184" s="93"/>
      <c r="APZ184" s="93"/>
      <c r="AQA184" s="93"/>
      <c r="AQB184" s="93"/>
      <c r="AQC184" s="93"/>
      <c r="AQD184" s="93"/>
      <c r="AQE184" s="93"/>
      <c r="AQF184" s="93"/>
      <c r="AQG184" s="93"/>
      <c r="AQH184" s="93"/>
      <c r="AQI184" s="93"/>
      <c r="AQJ184" s="93"/>
      <c r="AQK184" s="93"/>
      <c r="AQL184" s="93"/>
      <c r="AQM184" s="93"/>
      <c r="AQN184" s="93"/>
      <c r="AQO184" s="93"/>
      <c r="AQP184" s="93"/>
      <c r="AQQ184" s="93"/>
      <c r="AQR184" s="93"/>
      <c r="AQS184" s="93"/>
      <c r="AQT184" s="93"/>
      <c r="AQU184" s="93"/>
      <c r="AQV184" s="93"/>
      <c r="AQW184" s="93"/>
      <c r="AQX184" s="93"/>
      <c r="AQY184" s="93"/>
      <c r="AQZ184" s="93"/>
      <c r="ARA184" s="93"/>
      <c r="ARB184" s="93"/>
      <c r="ARC184" s="93"/>
      <c r="ARD184" s="93"/>
      <c r="ARE184" s="93"/>
      <c r="ARF184" s="93"/>
      <c r="ARG184" s="93"/>
      <c r="ARH184" s="93"/>
      <c r="ARI184" s="93"/>
      <c r="ARJ184" s="93"/>
      <c r="ARK184" s="93"/>
      <c r="ARL184" s="93"/>
      <c r="ARM184" s="93"/>
      <c r="ARN184" s="93"/>
      <c r="ARO184" s="93"/>
      <c r="ARP184" s="93"/>
      <c r="ARQ184" s="93"/>
      <c r="ARR184" s="93"/>
      <c r="ARS184" s="93"/>
      <c r="ART184" s="93"/>
      <c r="ARU184" s="93"/>
      <c r="ARV184" s="93"/>
      <c r="ARW184" s="93"/>
      <c r="ARX184" s="93"/>
      <c r="ARY184" s="93"/>
      <c r="ARZ184" s="93"/>
      <c r="ASA184" s="93"/>
      <c r="ASB184" s="93"/>
      <c r="ASC184" s="93"/>
      <c r="ASD184" s="93"/>
      <c r="ASE184" s="93"/>
      <c r="ASF184" s="93"/>
      <c r="ASG184" s="93"/>
      <c r="ASH184" s="93"/>
      <c r="ASI184" s="93"/>
      <c r="ASJ184" s="93"/>
      <c r="ASK184" s="93"/>
      <c r="ASL184" s="93"/>
      <c r="ASM184" s="93"/>
      <c r="ASN184" s="93"/>
      <c r="ASO184" s="93"/>
      <c r="ASP184" s="93"/>
      <c r="ASQ184" s="93"/>
      <c r="ASR184" s="93"/>
      <c r="ASS184" s="93"/>
      <c r="AST184" s="93"/>
      <c r="ASU184" s="93"/>
      <c r="ASV184" s="93"/>
      <c r="ASW184" s="93"/>
      <c r="ASX184" s="93"/>
      <c r="ASY184" s="93"/>
      <c r="ASZ184" s="93"/>
      <c r="ATA184" s="93"/>
      <c r="ATB184" s="93"/>
      <c r="ATC184" s="93"/>
      <c r="ATD184" s="93"/>
      <c r="ATE184" s="93"/>
      <c r="ATF184" s="93"/>
      <c r="ATG184" s="93"/>
      <c r="ATH184" s="93"/>
      <c r="ATI184" s="93"/>
      <c r="ATJ184" s="93"/>
      <c r="ATK184" s="93"/>
      <c r="ATL184" s="93"/>
      <c r="ATM184" s="93"/>
      <c r="ATN184" s="93"/>
      <c r="ATO184" s="93"/>
      <c r="ATP184" s="93"/>
      <c r="ATQ184" s="93"/>
      <c r="ATR184" s="93"/>
      <c r="ATS184" s="93"/>
      <c r="ATT184" s="93"/>
      <c r="ATU184" s="93"/>
      <c r="ATV184" s="93"/>
      <c r="ATW184" s="93"/>
      <c r="ATX184" s="93"/>
      <c r="ATY184" s="93"/>
      <c r="ATZ184" s="93"/>
      <c r="AUA184" s="93"/>
      <c r="AUB184" s="93"/>
      <c r="AUC184" s="93"/>
      <c r="AUD184" s="93"/>
      <c r="AUE184" s="93"/>
      <c r="AUF184" s="93"/>
      <c r="AUG184" s="93"/>
      <c r="AUH184" s="93"/>
      <c r="AUI184" s="93"/>
      <c r="AUJ184" s="93"/>
      <c r="AUK184" s="93"/>
      <c r="AUL184" s="93"/>
      <c r="AUM184" s="93"/>
      <c r="AUN184" s="93"/>
      <c r="AUO184" s="93"/>
      <c r="AUP184" s="93"/>
      <c r="AUQ184" s="93"/>
      <c r="AUR184" s="93"/>
      <c r="AUS184" s="93"/>
      <c r="AUT184" s="93"/>
      <c r="AUU184" s="93"/>
      <c r="AUV184" s="93"/>
      <c r="AUW184" s="93"/>
      <c r="AUX184" s="93"/>
      <c r="AUY184" s="93"/>
      <c r="AUZ184" s="93"/>
      <c r="AVA184" s="93"/>
      <c r="AVB184" s="93"/>
      <c r="AVC184" s="93"/>
      <c r="AVD184" s="93"/>
      <c r="AVE184" s="93"/>
      <c r="AVF184" s="93"/>
      <c r="AVG184" s="93"/>
      <c r="AVH184" s="93"/>
      <c r="AVI184" s="93"/>
      <c r="AVJ184" s="93"/>
      <c r="AVK184" s="93"/>
      <c r="AVL184" s="93"/>
      <c r="AVM184" s="93"/>
      <c r="AVN184" s="93"/>
      <c r="AVO184" s="93"/>
      <c r="AVP184" s="93"/>
      <c r="AVQ184" s="93"/>
      <c r="AVR184" s="93"/>
      <c r="AVS184" s="93"/>
      <c r="AVT184" s="93"/>
      <c r="AVU184" s="93"/>
      <c r="AVV184" s="93"/>
      <c r="AVW184" s="93"/>
      <c r="AVX184" s="93"/>
      <c r="AVY184" s="93"/>
      <c r="AVZ184" s="93"/>
      <c r="AWA184" s="93"/>
      <c r="AWB184" s="93"/>
      <c r="AWC184" s="93"/>
      <c r="AWD184" s="93"/>
      <c r="AWE184" s="93"/>
      <c r="AWF184" s="93"/>
      <c r="AWG184" s="93"/>
      <c r="AWH184" s="93"/>
      <c r="AWI184" s="93"/>
      <c r="AWJ184" s="93"/>
      <c r="AWK184" s="93"/>
      <c r="AWL184" s="93"/>
      <c r="AWM184" s="93"/>
      <c r="AWN184" s="93"/>
      <c r="AWO184" s="93"/>
      <c r="AWP184" s="93"/>
      <c r="AWQ184" s="93"/>
      <c r="AWR184" s="93"/>
      <c r="AWS184" s="93"/>
      <c r="AWT184" s="93"/>
      <c r="AWU184" s="93"/>
      <c r="AWV184" s="93"/>
      <c r="AWW184" s="93"/>
      <c r="AWX184" s="93"/>
      <c r="AWY184" s="93"/>
      <c r="AWZ184" s="93"/>
      <c r="AXA184" s="93"/>
      <c r="AXB184" s="93"/>
      <c r="AXC184" s="93"/>
      <c r="AXD184" s="93"/>
      <c r="AXE184" s="93"/>
      <c r="AXF184" s="93"/>
      <c r="AXG184" s="93"/>
      <c r="AXH184" s="93"/>
      <c r="AXI184" s="93"/>
      <c r="AXJ184" s="93"/>
      <c r="AXK184" s="93"/>
      <c r="AXL184" s="93"/>
      <c r="AXM184" s="93"/>
      <c r="AXN184" s="93"/>
      <c r="AXO184" s="93"/>
      <c r="AXP184" s="93"/>
      <c r="AXQ184" s="93"/>
      <c r="AXR184" s="93"/>
      <c r="AXS184" s="93"/>
      <c r="AXT184" s="93"/>
      <c r="AXU184" s="93"/>
      <c r="AXV184" s="93"/>
      <c r="AXW184" s="93"/>
      <c r="AXX184" s="93"/>
      <c r="AXY184" s="93"/>
      <c r="AXZ184" s="93"/>
      <c r="AYA184" s="93"/>
      <c r="AYB184" s="93"/>
      <c r="AYC184" s="93"/>
      <c r="AYD184" s="93"/>
      <c r="AYE184" s="93"/>
      <c r="AYF184" s="93"/>
      <c r="AYG184" s="93"/>
      <c r="AYH184" s="93"/>
      <c r="AYI184" s="93"/>
      <c r="AYJ184" s="93"/>
      <c r="AYK184" s="93"/>
      <c r="AYL184" s="93"/>
      <c r="AYM184" s="93"/>
      <c r="AYN184" s="93"/>
      <c r="AYO184" s="93"/>
      <c r="AYP184" s="93"/>
      <c r="AYQ184" s="93"/>
      <c r="AYR184" s="93"/>
      <c r="AYS184" s="93"/>
      <c r="AYT184" s="93"/>
      <c r="AYU184" s="93"/>
      <c r="AYV184" s="93"/>
      <c r="AYW184" s="93"/>
      <c r="AYX184" s="93"/>
      <c r="AYY184" s="93"/>
      <c r="AYZ184" s="93"/>
      <c r="AZA184" s="93"/>
      <c r="AZB184" s="93"/>
      <c r="AZC184" s="93"/>
      <c r="AZD184" s="93"/>
      <c r="AZE184" s="93"/>
      <c r="AZF184" s="93"/>
      <c r="AZG184" s="93"/>
      <c r="AZH184" s="93"/>
      <c r="AZI184" s="93"/>
      <c r="AZJ184" s="93"/>
      <c r="AZK184" s="93"/>
      <c r="AZL184" s="93"/>
      <c r="AZM184" s="93"/>
      <c r="AZN184" s="93"/>
      <c r="AZO184" s="93"/>
      <c r="AZP184" s="93"/>
      <c r="AZQ184" s="93"/>
      <c r="AZR184" s="93"/>
      <c r="AZS184" s="93"/>
      <c r="AZT184" s="93"/>
      <c r="AZU184" s="93"/>
      <c r="AZV184" s="93"/>
      <c r="AZW184" s="93"/>
      <c r="AZX184" s="93"/>
      <c r="AZY184" s="93"/>
      <c r="AZZ184" s="93"/>
      <c r="BAA184" s="93"/>
      <c r="BAB184" s="93"/>
      <c r="BAC184" s="93"/>
      <c r="BAD184" s="93"/>
      <c r="BAE184" s="93"/>
      <c r="BAF184" s="93"/>
      <c r="BAG184" s="93"/>
      <c r="BAH184" s="93"/>
      <c r="BAI184" s="93"/>
      <c r="BAJ184" s="93"/>
      <c r="BAK184" s="93"/>
      <c r="BAL184" s="93"/>
      <c r="BAM184" s="93"/>
      <c r="BAN184" s="93"/>
      <c r="BAO184" s="93"/>
      <c r="BAP184" s="93"/>
      <c r="BAQ184" s="93"/>
      <c r="BAR184" s="93"/>
      <c r="BAS184" s="93"/>
      <c r="BAT184" s="93"/>
      <c r="BAU184" s="93"/>
      <c r="BAV184" s="93"/>
      <c r="BAW184" s="93"/>
      <c r="BAX184" s="93"/>
      <c r="BAY184" s="93"/>
      <c r="BAZ184" s="93"/>
      <c r="BBA184" s="93"/>
      <c r="BBB184" s="93"/>
      <c r="BBC184" s="93"/>
      <c r="BBD184" s="93"/>
      <c r="BBE184" s="93"/>
      <c r="BBF184" s="93"/>
      <c r="BBG184" s="93"/>
      <c r="BBH184" s="93"/>
      <c r="BBI184" s="93"/>
      <c r="BBJ184" s="93"/>
      <c r="BBK184" s="93"/>
      <c r="BBL184" s="93"/>
      <c r="BBM184" s="93"/>
      <c r="BBN184" s="93"/>
      <c r="BBO184" s="93"/>
      <c r="BBP184" s="93"/>
      <c r="BBQ184" s="93"/>
      <c r="BBR184" s="93"/>
      <c r="BBS184" s="93"/>
      <c r="BBT184" s="93"/>
      <c r="BBU184" s="93"/>
      <c r="BBV184" s="93"/>
      <c r="BBW184" s="93"/>
      <c r="BBX184" s="93"/>
      <c r="BBY184" s="93"/>
      <c r="BBZ184" s="93"/>
      <c r="BCA184" s="93"/>
      <c r="BCB184" s="93"/>
      <c r="BCC184" s="93"/>
      <c r="BCD184" s="93"/>
      <c r="BCE184" s="93"/>
      <c r="BCF184" s="93"/>
      <c r="BCG184" s="93"/>
      <c r="BCH184" s="93"/>
      <c r="BCI184" s="93"/>
      <c r="BCJ184" s="93"/>
      <c r="BCK184" s="93"/>
      <c r="BCL184" s="93"/>
      <c r="BCM184" s="93"/>
      <c r="BCN184" s="93"/>
      <c r="BCO184" s="93"/>
      <c r="BCP184" s="93"/>
      <c r="BCQ184" s="93"/>
      <c r="BCR184" s="93"/>
      <c r="BCS184" s="93"/>
      <c r="BCT184" s="93"/>
      <c r="BCU184" s="93"/>
      <c r="BCV184" s="93"/>
      <c r="BCW184" s="93"/>
      <c r="BCX184" s="93"/>
      <c r="BCY184" s="93"/>
      <c r="BCZ184" s="93"/>
      <c r="BDA184" s="93"/>
      <c r="BDB184" s="93"/>
      <c r="BDC184" s="93"/>
      <c r="BDD184" s="93"/>
      <c r="BDE184" s="93"/>
      <c r="BDF184" s="93"/>
      <c r="BDG184" s="93"/>
      <c r="BDH184" s="93"/>
      <c r="BDI184" s="93"/>
      <c r="BDJ184" s="93"/>
      <c r="BDK184" s="93"/>
      <c r="BDL184" s="93"/>
      <c r="BDM184" s="93"/>
      <c r="BDN184" s="93"/>
      <c r="BDO184" s="93"/>
      <c r="BDP184" s="93"/>
      <c r="BDQ184" s="93"/>
      <c r="BDR184" s="93"/>
      <c r="BDS184" s="93"/>
      <c r="BDT184" s="93"/>
      <c r="BDU184" s="93"/>
      <c r="BDV184" s="93"/>
      <c r="BDW184" s="93"/>
      <c r="BDX184" s="93"/>
      <c r="BDY184" s="93"/>
      <c r="BDZ184" s="93"/>
      <c r="BEA184" s="93"/>
      <c r="BEB184" s="93"/>
      <c r="BEC184" s="93"/>
      <c r="BED184" s="93"/>
      <c r="BEE184" s="93"/>
      <c r="BEF184" s="93"/>
      <c r="BEG184" s="93"/>
      <c r="BEH184" s="93"/>
      <c r="BEI184" s="93"/>
      <c r="BEJ184" s="93"/>
      <c r="BEK184" s="93"/>
      <c r="BEL184" s="93"/>
      <c r="BEM184" s="93"/>
      <c r="BEN184" s="93"/>
      <c r="BEO184" s="93"/>
      <c r="BEP184" s="93"/>
      <c r="BEQ184" s="93"/>
      <c r="BER184" s="93"/>
      <c r="BES184" s="93"/>
      <c r="BET184" s="93"/>
      <c r="BEU184" s="93"/>
      <c r="BEV184" s="93"/>
      <c r="BEW184" s="93"/>
      <c r="BEX184" s="93"/>
      <c r="BEY184" s="93"/>
      <c r="BEZ184" s="93"/>
      <c r="BFA184" s="93"/>
      <c r="BFB184" s="93"/>
      <c r="BFC184" s="93"/>
      <c r="BFD184" s="93"/>
      <c r="BFE184" s="93"/>
      <c r="BFF184" s="93"/>
      <c r="BFG184" s="93"/>
      <c r="BFH184" s="93"/>
      <c r="BFI184" s="93"/>
      <c r="BFJ184" s="93"/>
      <c r="BFK184" s="93"/>
      <c r="BFL184" s="93"/>
      <c r="BFM184" s="93"/>
      <c r="BFN184" s="93"/>
      <c r="BFO184" s="93"/>
      <c r="BFP184" s="93"/>
      <c r="BFQ184" s="93"/>
      <c r="BFR184" s="93"/>
      <c r="BFS184" s="93"/>
      <c r="BFT184" s="93"/>
      <c r="BFU184" s="93"/>
      <c r="BFV184" s="93"/>
      <c r="BFW184" s="93"/>
      <c r="BFX184" s="93"/>
      <c r="BFY184" s="93"/>
      <c r="BFZ184" s="93"/>
      <c r="BGA184" s="93"/>
      <c r="BGB184" s="93"/>
      <c r="BGC184" s="93"/>
      <c r="BGD184" s="93"/>
      <c r="BGE184" s="93"/>
      <c r="BGF184" s="93"/>
      <c r="BGG184" s="93"/>
      <c r="BGH184" s="93"/>
      <c r="BGI184" s="93"/>
      <c r="BGJ184" s="93"/>
      <c r="BGK184" s="93"/>
      <c r="BGL184" s="93"/>
      <c r="BGM184" s="93"/>
      <c r="BGN184" s="93"/>
      <c r="BGO184" s="93"/>
      <c r="BGP184" s="93"/>
      <c r="BGQ184" s="93"/>
      <c r="BGR184" s="93"/>
      <c r="BGS184" s="93"/>
      <c r="BGT184" s="93"/>
      <c r="BGU184" s="93"/>
      <c r="BGV184" s="93"/>
      <c r="BGW184" s="93"/>
      <c r="BGX184" s="93"/>
      <c r="BGY184" s="93"/>
      <c r="BGZ184" s="93"/>
      <c r="BHA184" s="93"/>
      <c r="BHB184" s="93"/>
      <c r="BHC184" s="93"/>
      <c r="BHD184" s="93"/>
      <c r="BHE184" s="93"/>
      <c r="BHF184" s="93"/>
      <c r="BHG184" s="93"/>
      <c r="BHH184" s="93"/>
      <c r="BHI184" s="93"/>
      <c r="BHJ184" s="93"/>
      <c r="BHK184" s="93"/>
      <c r="BHL184" s="93"/>
      <c r="BHM184" s="93"/>
      <c r="BHN184" s="93"/>
      <c r="BHO184" s="93"/>
      <c r="BHP184" s="93"/>
      <c r="BHQ184" s="93"/>
      <c r="BHR184" s="93"/>
      <c r="BHS184" s="93"/>
      <c r="BHT184" s="93"/>
      <c r="BHU184" s="93"/>
      <c r="BHV184" s="93"/>
      <c r="BHW184" s="93"/>
      <c r="BHX184" s="93"/>
      <c r="BHY184" s="93"/>
      <c r="BHZ184" s="93"/>
      <c r="BIA184" s="93"/>
      <c r="BIB184" s="93"/>
      <c r="BIC184" s="93"/>
      <c r="BID184" s="93"/>
      <c r="BIE184" s="93"/>
      <c r="BIF184" s="93"/>
      <c r="BIG184" s="93"/>
      <c r="BIH184" s="93"/>
      <c r="BII184" s="93"/>
      <c r="BIJ184" s="93"/>
      <c r="BIK184" s="93"/>
      <c r="BIL184" s="93"/>
      <c r="BIM184" s="93"/>
      <c r="BIN184" s="93"/>
      <c r="BIO184" s="93"/>
      <c r="BIP184" s="93"/>
      <c r="BIQ184" s="93"/>
      <c r="BIR184" s="93"/>
      <c r="BIS184" s="93"/>
      <c r="BIT184" s="93"/>
      <c r="BIU184" s="93"/>
      <c r="BIV184" s="93"/>
      <c r="BIW184" s="93"/>
      <c r="BIX184" s="93"/>
      <c r="BIY184" s="93"/>
      <c r="BIZ184" s="93"/>
      <c r="BJA184" s="93"/>
      <c r="BJB184" s="93"/>
      <c r="BJC184" s="93"/>
      <c r="BJD184" s="93"/>
      <c r="BJE184" s="93"/>
      <c r="BJF184" s="93"/>
      <c r="BJG184" s="93"/>
      <c r="BJH184" s="93"/>
      <c r="BJI184" s="93"/>
      <c r="BJJ184" s="93"/>
      <c r="BJK184" s="93"/>
      <c r="BJL184" s="93"/>
      <c r="BJM184" s="93"/>
      <c r="BJN184" s="93"/>
      <c r="BJO184" s="93"/>
      <c r="BJP184" s="93"/>
      <c r="BJQ184" s="93"/>
      <c r="BJR184" s="93"/>
      <c r="BJS184" s="93"/>
      <c r="BJT184" s="93"/>
      <c r="BJU184" s="93"/>
      <c r="BJV184" s="93"/>
      <c r="BJW184" s="93"/>
      <c r="BJX184" s="93"/>
      <c r="BJY184" s="93"/>
      <c r="BJZ184" s="93"/>
      <c r="BKA184" s="93"/>
      <c r="BKB184" s="93"/>
      <c r="BKC184" s="93"/>
      <c r="BKD184" s="93"/>
      <c r="BKE184" s="93"/>
      <c r="BKF184" s="93"/>
      <c r="BKG184" s="93"/>
      <c r="BKH184" s="93"/>
      <c r="BKI184" s="93"/>
      <c r="BKJ184" s="93"/>
      <c r="BKK184" s="93"/>
      <c r="BKL184" s="93"/>
      <c r="BKM184" s="93"/>
      <c r="BKN184" s="93"/>
      <c r="BKO184" s="93"/>
      <c r="BKP184" s="93"/>
      <c r="BKQ184" s="93"/>
      <c r="BKR184" s="93"/>
      <c r="BKS184" s="93"/>
      <c r="BKT184" s="93"/>
      <c r="BKU184" s="93"/>
      <c r="BKV184" s="93"/>
      <c r="BKW184" s="93"/>
      <c r="BKX184" s="93"/>
      <c r="BKY184" s="93"/>
      <c r="BKZ184" s="93"/>
      <c r="BLA184" s="93"/>
      <c r="BLB184" s="93"/>
      <c r="BLC184" s="93"/>
      <c r="BLD184" s="93"/>
      <c r="BLE184" s="93"/>
      <c r="BLF184" s="93"/>
      <c r="BLG184" s="93"/>
      <c r="BLH184" s="93"/>
      <c r="BLI184" s="93"/>
      <c r="BLJ184" s="93"/>
      <c r="BLK184" s="93"/>
      <c r="BLL184" s="93"/>
      <c r="BLM184" s="93"/>
      <c r="BLN184" s="93"/>
      <c r="BLO184" s="93"/>
      <c r="BLP184" s="93"/>
      <c r="BLQ184" s="93"/>
      <c r="BLR184" s="93"/>
      <c r="BLS184" s="93"/>
      <c r="BLT184" s="93"/>
      <c r="BLU184" s="93"/>
      <c r="BLV184" s="93"/>
      <c r="BLW184" s="93"/>
      <c r="BLX184" s="93"/>
      <c r="BLY184" s="93"/>
      <c r="BLZ184" s="93"/>
      <c r="BMA184" s="93"/>
      <c r="BMB184" s="93"/>
      <c r="BMC184" s="93"/>
      <c r="BMD184" s="93"/>
      <c r="BME184" s="93"/>
      <c r="BMF184" s="93"/>
      <c r="BMG184" s="93"/>
      <c r="BMH184" s="93"/>
      <c r="BMI184" s="93"/>
      <c r="BMJ184" s="93"/>
      <c r="BMK184" s="93"/>
      <c r="BML184" s="93"/>
      <c r="BMM184" s="93"/>
      <c r="BMN184" s="93"/>
      <c r="BMO184" s="93"/>
      <c r="BMP184" s="93"/>
      <c r="BMQ184" s="93"/>
      <c r="BMR184" s="93"/>
      <c r="BMS184" s="93"/>
      <c r="BMT184" s="93"/>
      <c r="BMU184" s="93"/>
      <c r="BMV184" s="93"/>
      <c r="BMW184" s="93"/>
      <c r="BMX184" s="93"/>
      <c r="BMY184" s="93"/>
      <c r="BMZ184" s="93"/>
      <c r="BNA184" s="93"/>
      <c r="BNB184" s="93"/>
      <c r="BNC184" s="93"/>
      <c r="BND184" s="93"/>
      <c r="BNE184" s="93"/>
      <c r="BNF184" s="93"/>
      <c r="BNG184" s="93"/>
      <c r="BNH184" s="93"/>
      <c r="BNI184" s="93"/>
      <c r="BNJ184" s="93"/>
      <c r="BNK184" s="93"/>
      <c r="BNL184" s="93"/>
      <c r="BNM184" s="93"/>
      <c r="BNN184" s="93"/>
      <c r="BNO184" s="93"/>
      <c r="BNP184" s="93"/>
      <c r="BNQ184" s="93"/>
      <c r="BNR184" s="93"/>
      <c r="BNS184" s="93"/>
      <c r="BNT184" s="93"/>
      <c r="BNU184" s="93"/>
      <c r="BNV184" s="93"/>
      <c r="BNW184" s="93"/>
      <c r="BNX184" s="93"/>
      <c r="BNY184" s="93"/>
      <c r="BNZ184" s="93"/>
      <c r="BOA184" s="93"/>
      <c r="BOB184" s="93"/>
      <c r="BOC184" s="93"/>
      <c r="BOD184" s="93"/>
      <c r="BOE184" s="93"/>
      <c r="BOF184" s="93"/>
      <c r="BOG184" s="93"/>
      <c r="BOH184" s="93"/>
      <c r="BOI184" s="93"/>
      <c r="BOJ184" s="93"/>
      <c r="BOK184" s="93"/>
      <c r="BOL184" s="93"/>
      <c r="BOM184" s="93"/>
      <c r="BON184" s="93"/>
      <c r="BOO184" s="93"/>
      <c r="BOP184" s="93"/>
      <c r="BOQ184" s="93"/>
      <c r="BOR184" s="93"/>
      <c r="BOS184" s="93"/>
      <c r="BOT184" s="93"/>
      <c r="BOU184" s="93"/>
      <c r="BOV184" s="93"/>
      <c r="BOW184" s="93"/>
      <c r="BOX184" s="93"/>
      <c r="BOY184" s="93"/>
      <c r="BOZ184" s="93"/>
      <c r="BPA184" s="93"/>
      <c r="BPB184" s="93"/>
      <c r="BPC184" s="93"/>
      <c r="BPD184" s="93"/>
      <c r="BPE184" s="93"/>
      <c r="BPF184" s="93"/>
      <c r="BPG184" s="93"/>
      <c r="BPH184" s="93"/>
      <c r="BPI184" s="93"/>
      <c r="BPJ184" s="93"/>
      <c r="BPK184" s="93"/>
      <c r="BPL184" s="93"/>
      <c r="BPM184" s="93"/>
      <c r="BPN184" s="93"/>
      <c r="BPO184" s="93"/>
      <c r="BPP184" s="93"/>
      <c r="BPQ184" s="93"/>
      <c r="BPR184" s="93"/>
      <c r="BPS184" s="93"/>
      <c r="BPT184" s="93"/>
      <c r="BPU184" s="93"/>
      <c r="BPV184" s="93"/>
      <c r="BPW184" s="93"/>
      <c r="BPX184" s="93"/>
      <c r="BPY184" s="93"/>
      <c r="BPZ184" s="93"/>
      <c r="BQA184" s="93"/>
      <c r="BQB184" s="93"/>
      <c r="BQC184" s="93"/>
      <c r="BQD184" s="93"/>
      <c r="BQE184" s="93"/>
      <c r="BQF184" s="93"/>
      <c r="BQG184" s="93"/>
      <c r="BQH184" s="93"/>
      <c r="BQI184" s="93"/>
      <c r="BQJ184" s="93"/>
      <c r="BQK184" s="93"/>
      <c r="BQL184" s="93"/>
      <c r="BQM184" s="93"/>
      <c r="BQN184" s="93"/>
      <c r="BQO184" s="93"/>
      <c r="BQP184" s="93"/>
      <c r="BQQ184" s="93"/>
      <c r="BQR184" s="93"/>
      <c r="BQS184" s="93"/>
      <c r="BQT184" s="93"/>
      <c r="BQU184" s="93"/>
      <c r="BQV184" s="93"/>
      <c r="BQW184" s="93"/>
      <c r="BQX184" s="93"/>
      <c r="BQY184" s="93"/>
      <c r="BQZ184" s="93"/>
      <c r="BRA184" s="93"/>
      <c r="BRB184" s="93"/>
      <c r="BRC184" s="93"/>
      <c r="BRD184" s="93"/>
      <c r="BRE184" s="93"/>
      <c r="BRF184" s="93"/>
      <c r="BRG184" s="93"/>
      <c r="BRH184" s="93"/>
      <c r="BRI184" s="93"/>
      <c r="BRJ184" s="93"/>
      <c r="BRK184" s="93"/>
      <c r="BRL184" s="93"/>
      <c r="BRM184" s="93"/>
      <c r="BRN184" s="93"/>
      <c r="BRO184" s="93"/>
      <c r="BRP184" s="93"/>
      <c r="BRQ184" s="93"/>
      <c r="BRR184" s="93"/>
      <c r="BRS184" s="93"/>
      <c r="BRT184" s="93"/>
      <c r="BRU184" s="93"/>
      <c r="BRV184" s="93"/>
      <c r="BRW184" s="93"/>
      <c r="BRX184" s="93"/>
      <c r="BRY184" s="93"/>
      <c r="BRZ184" s="93"/>
      <c r="BSA184" s="93"/>
      <c r="BSB184" s="93"/>
      <c r="BSC184" s="93"/>
      <c r="BSD184" s="93"/>
      <c r="BSE184" s="93"/>
      <c r="BSF184" s="93"/>
      <c r="BSG184" s="93"/>
      <c r="BSH184" s="93"/>
      <c r="BSI184" s="93"/>
      <c r="BSJ184" s="93"/>
      <c r="BSK184" s="93"/>
      <c r="BSL184" s="93"/>
      <c r="BSM184" s="93"/>
      <c r="BSN184" s="93"/>
      <c r="BSO184" s="93"/>
      <c r="BSP184" s="93"/>
      <c r="BSQ184" s="93"/>
      <c r="BSR184" s="93"/>
      <c r="BSS184" s="93"/>
      <c r="BST184" s="93"/>
      <c r="BSU184" s="93"/>
      <c r="BSV184" s="93"/>
      <c r="BSW184" s="93"/>
      <c r="BSX184" s="93"/>
      <c r="BSY184" s="93"/>
      <c r="BSZ184" s="93"/>
      <c r="BTA184" s="93"/>
      <c r="BTB184" s="93"/>
      <c r="BTC184" s="93"/>
      <c r="BTD184" s="93"/>
      <c r="BTE184" s="93"/>
      <c r="BTF184" s="93"/>
      <c r="BTG184" s="93"/>
      <c r="BTH184" s="93"/>
      <c r="BTI184" s="93"/>
      <c r="BTJ184" s="93"/>
      <c r="BTK184" s="93"/>
      <c r="BTL184" s="93"/>
      <c r="BTM184" s="93"/>
      <c r="BTN184" s="93"/>
      <c r="BTO184" s="93"/>
      <c r="BTP184" s="93"/>
      <c r="BTQ184" s="93"/>
      <c r="BTR184" s="93"/>
      <c r="BTS184" s="93"/>
      <c r="BTT184" s="93"/>
      <c r="BTU184" s="93"/>
      <c r="BTV184" s="93"/>
      <c r="BTW184" s="93"/>
      <c r="BTX184" s="93"/>
      <c r="BTY184" s="93"/>
      <c r="BTZ184" s="93"/>
      <c r="BUA184" s="93"/>
      <c r="BUB184" s="93"/>
      <c r="BUC184" s="93"/>
      <c r="BUD184" s="93"/>
      <c r="BUE184" s="93"/>
      <c r="BUF184" s="93"/>
      <c r="BUG184" s="93"/>
      <c r="BUH184" s="93"/>
      <c r="BUI184" s="93"/>
      <c r="BUJ184" s="93"/>
      <c r="BUK184" s="93"/>
      <c r="BUL184" s="93"/>
      <c r="BUM184" s="93"/>
      <c r="BUN184" s="93"/>
      <c r="BUO184" s="93"/>
      <c r="BUP184" s="93"/>
      <c r="BUQ184" s="93"/>
      <c r="BUR184" s="93"/>
      <c r="BUS184" s="93"/>
      <c r="BUT184" s="93"/>
      <c r="BUU184" s="93"/>
      <c r="BUV184" s="93"/>
      <c r="BUW184" s="93"/>
      <c r="BUX184" s="93"/>
      <c r="BUY184" s="93"/>
      <c r="BUZ184" s="93"/>
      <c r="BVA184" s="93"/>
      <c r="BVB184" s="93"/>
      <c r="BVC184" s="93"/>
      <c r="BVD184" s="93"/>
      <c r="BVE184" s="93"/>
      <c r="BVF184" s="93"/>
      <c r="BVG184" s="93"/>
      <c r="BVH184" s="93"/>
      <c r="BVI184" s="93"/>
      <c r="BVJ184" s="93"/>
      <c r="BVK184" s="93"/>
      <c r="BVL184" s="93"/>
      <c r="BVM184" s="93"/>
      <c r="BVN184" s="93"/>
      <c r="BVO184" s="93"/>
      <c r="BVP184" s="93"/>
      <c r="BVQ184" s="93"/>
      <c r="BVR184" s="93"/>
      <c r="BVS184" s="93"/>
      <c r="BVT184" s="93"/>
      <c r="BVU184" s="93"/>
      <c r="BVV184" s="93"/>
      <c r="BVW184" s="93"/>
      <c r="BVX184" s="93"/>
      <c r="BVY184" s="93"/>
      <c r="BVZ184" s="93"/>
      <c r="BWA184" s="93"/>
      <c r="BWB184" s="93"/>
      <c r="BWC184" s="93"/>
      <c r="BWD184" s="93"/>
      <c r="BWE184" s="93"/>
      <c r="BWF184" s="93"/>
      <c r="BWG184" s="93"/>
      <c r="BWH184" s="93"/>
      <c r="BWI184" s="93"/>
      <c r="BWJ184" s="93"/>
      <c r="BWK184" s="93"/>
      <c r="BWL184" s="93"/>
      <c r="BWM184" s="93"/>
      <c r="BWN184" s="93"/>
      <c r="BWO184" s="93"/>
      <c r="BWP184" s="93"/>
      <c r="BWQ184" s="93"/>
      <c r="BWR184" s="93"/>
      <c r="BWS184" s="93"/>
      <c r="BWT184" s="93"/>
      <c r="BWU184" s="93"/>
      <c r="BWV184" s="93"/>
      <c r="BWW184" s="93"/>
      <c r="BWX184" s="93"/>
      <c r="BWY184" s="93"/>
      <c r="BWZ184" s="93"/>
      <c r="BXA184" s="93"/>
      <c r="BXB184" s="93"/>
      <c r="BXC184" s="93"/>
      <c r="BXD184" s="93"/>
      <c r="BXE184" s="93"/>
      <c r="BXF184" s="93"/>
      <c r="BXG184" s="93"/>
      <c r="BXH184" s="93"/>
      <c r="BXI184" s="93"/>
      <c r="BXJ184" s="93"/>
      <c r="BXK184" s="93"/>
      <c r="BXL184" s="93"/>
      <c r="BXM184" s="93"/>
      <c r="BXN184" s="93"/>
      <c r="BXO184" s="93"/>
      <c r="BXP184" s="93"/>
      <c r="BXQ184" s="93"/>
      <c r="BXR184" s="93"/>
      <c r="BXS184" s="93"/>
      <c r="BXT184" s="93"/>
      <c r="BXU184" s="93"/>
      <c r="BXV184" s="93"/>
      <c r="BXW184" s="93"/>
      <c r="BXX184" s="93"/>
      <c r="BXY184" s="93"/>
      <c r="BXZ184" s="93"/>
      <c r="BYA184" s="93"/>
      <c r="BYB184" s="93"/>
      <c r="BYC184" s="93"/>
      <c r="BYD184" s="93"/>
      <c r="BYE184" s="93"/>
      <c r="BYF184" s="93"/>
      <c r="BYG184" s="93"/>
      <c r="BYH184" s="93"/>
      <c r="BYI184" s="93"/>
      <c r="BYJ184" s="93"/>
      <c r="BYK184" s="93"/>
      <c r="BYL184" s="93"/>
      <c r="BYM184" s="93"/>
      <c r="BYN184" s="93"/>
      <c r="BYO184" s="93"/>
      <c r="BYP184" s="93"/>
      <c r="BYQ184" s="93"/>
      <c r="BYR184" s="93"/>
      <c r="BYS184" s="93"/>
      <c r="BYT184" s="93"/>
      <c r="BYU184" s="93"/>
      <c r="BYV184" s="93"/>
      <c r="BYW184" s="93"/>
      <c r="BYX184" s="93"/>
      <c r="BYY184" s="93"/>
      <c r="BYZ184" s="93"/>
      <c r="BZA184" s="93"/>
      <c r="BZB184" s="93"/>
      <c r="BZC184" s="93"/>
      <c r="BZD184" s="93"/>
      <c r="BZE184" s="93"/>
      <c r="BZF184" s="93"/>
      <c r="BZG184" s="93"/>
      <c r="BZH184" s="93"/>
      <c r="BZI184" s="93"/>
      <c r="BZJ184" s="93"/>
      <c r="BZK184" s="93"/>
      <c r="BZL184" s="93"/>
      <c r="BZM184" s="93"/>
      <c r="BZN184" s="93"/>
      <c r="BZO184" s="93"/>
      <c r="BZP184" s="93"/>
      <c r="BZQ184" s="93"/>
      <c r="BZR184" s="93"/>
      <c r="BZS184" s="93"/>
      <c r="BZT184" s="93"/>
      <c r="BZU184" s="93"/>
      <c r="BZV184" s="93"/>
      <c r="BZW184" s="93"/>
      <c r="BZX184" s="93"/>
      <c r="BZY184" s="93"/>
      <c r="BZZ184" s="93"/>
      <c r="CAA184" s="93"/>
      <c r="CAB184" s="93"/>
      <c r="CAC184" s="93"/>
      <c r="CAD184" s="93"/>
      <c r="CAE184" s="93"/>
      <c r="CAF184" s="93"/>
      <c r="CAG184" s="93"/>
      <c r="CAH184" s="93"/>
      <c r="CAI184" s="93"/>
      <c r="CAJ184" s="93"/>
      <c r="CAK184" s="93"/>
      <c r="CAL184" s="93"/>
      <c r="CAM184" s="93"/>
      <c r="CAN184" s="93"/>
      <c r="CAO184" s="93"/>
      <c r="CAP184" s="93"/>
      <c r="CAQ184" s="93"/>
      <c r="CAR184" s="93"/>
      <c r="CAS184" s="93"/>
      <c r="CAT184" s="93"/>
      <c r="CAU184" s="93"/>
      <c r="CAV184" s="93"/>
      <c r="CAW184" s="93"/>
      <c r="CAX184" s="93"/>
      <c r="CAY184" s="93"/>
      <c r="CAZ184" s="93"/>
      <c r="CBA184" s="93"/>
      <c r="CBB184" s="93"/>
      <c r="CBC184" s="93"/>
      <c r="CBD184" s="93"/>
      <c r="CBE184" s="93"/>
      <c r="CBF184" s="93"/>
      <c r="CBG184" s="93"/>
      <c r="CBH184" s="93"/>
      <c r="CBI184" s="93"/>
      <c r="CBJ184" s="93"/>
      <c r="CBK184" s="93"/>
      <c r="CBL184" s="93"/>
      <c r="CBM184" s="93"/>
      <c r="CBN184" s="93"/>
      <c r="CBO184" s="93"/>
      <c r="CBP184" s="93"/>
      <c r="CBQ184" s="93"/>
      <c r="CBR184" s="93"/>
      <c r="CBS184" s="93"/>
      <c r="CBT184" s="93"/>
      <c r="CBU184" s="93"/>
      <c r="CBV184" s="93"/>
      <c r="CBW184" s="93"/>
      <c r="CBX184" s="93"/>
      <c r="CBY184" s="93"/>
      <c r="CBZ184" s="93"/>
      <c r="CCA184" s="93"/>
      <c r="CCB184" s="93"/>
      <c r="CCC184" s="93"/>
      <c r="CCD184" s="93"/>
      <c r="CCE184" s="93"/>
      <c r="CCF184" s="93"/>
      <c r="CCG184" s="93"/>
      <c r="CCH184" s="93"/>
      <c r="CCI184" s="93"/>
      <c r="CCJ184" s="93"/>
      <c r="CCK184" s="93"/>
      <c r="CCL184" s="93"/>
      <c r="CCM184" s="93"/>
      <c r="CCN184" s="93"/>
      <c r="CCO184" s="93"/>
      <c r="CCP184" s="93"/>
      <c r="CCQ184" s="93"/>
      <c r="CCR184" s="93"/>
      <c r="CCS184" s="93"/>
      <c r="CCT184" s="93"/>
      <c r="CCU184" s="93"/>
      <c r="CCV184" s="93"/>
      <c r="CCW184" s="93"/>
      <c r="CCX184" s="93"/>
      <c r="CCY184" s="93"/>
      <c r="CCZ184" s="93"/>
      <c r="CDA184" s="93"/>
      <c r="CDB184" s="93"/>
      <c r="CDC184" s="93"/>
      <c r="CDD184" s="93"/>
      <c r="CDE184" s="93"/>
      <c r="CDF184" s="93"/>
      <c r="CDG184" s="93"/>
      <c r="CDH184" s="93"/>
      <c r="CDI184" s="93"/>
      <c r="CDJ184" s="93"/>
      <c r="CDK184" s="93"/>
      <c r="CDL184" s="93"/>
      <c r="CDM184" s="93"/>
      <c r="CDN184" s="93"/>
      <c r="CDO184" s="93"/>
      <c r="CDP184" s="93"/>
      <c r="CDQ184" s="93"/>
      <c r="CDR184" s="93"/>
      <c r="CDS184" s="93"/>
      <c r="CDT184" s="93"/>
      <c r="CDU184" s="93"/>
      <c r="CDV184" s="93"/>
      <c r="CDW184" s="93"/>
      <c r="CDX184" s="93"/>
      <c r="CDY184" s="93"/>
      <c r="CDZ184" s="93"/>
      <c r="CEA184" s="93"/>
      <c r="CEB184" s="93"/>
      <c r="CEC184" s="93"/>
      <c r="CED184" s="93"/>
      <c r="CEE184" s="93"/>
      <c r="CEF184" s="93"/>
      <c r="CEG184" s="93"/>
      <c r="CEH184" s="93"/>
      <c r="CEI184" s="93"/>
      <c r="CEJ184" s="93"/>
      <c r="CEK184" s="93"/>
      <c r="CEL184" s="93"/>
      <c r="CEM184" s="93"/>
      <c r="CEN184" s="93"/>
      <c r="CEO184" s="93"/>
      <c r="CEP184" s="93"/>
      <c r="CEQ184" s="93"/>
      <c r="CER184" s="93"/>
      <c r="CES184" s="93"/>
      <c r="CET184" s="93"/>
      <c r="CEU184" s="93"/>
      <c r="CEV184" s="93"/>
      <c r="CEW184" s="93"/>
      <c r="CEX184" s="93"/>
      <c r="CEY184" s="93"/>
      <c r="CEZ184" s="93"/>
      <c r="CFA184" s="93"/>
      <c r="CFB184" s="93"/>
      <c r="CFC184" s="93"/>
      <c r="CFD184" s="93"/>
      <c r="CFE184" s="93"/>
      <c r="CFF184" s="93"/>
      <c r="CFG184" s="93"/>
      <c r="CFH184" s="93"/>
      <c r="CFI184" s="93"/>
      <c r="CFJ184" s="93"/>
      <c r="CFK184" s="93"/>
      <c r="CFL184" s="93"/>
      <c r="CFM184" s="93"/>
      <c r="CFN184" s="93"/>
      <c r="CFO184" s="93"/>
      <c r="CFP184" s="93"/>
      <c r="CFQ184" s="93"/>
      <c r="CFR184" s="93"/>
      <c r="CFS184" s="93"/>
      <c r="CFT184" s="93"/>
      <c r="CFU184" s="93"/>
      <c r="CFV184" s="93"/>
      <c r="CFW184" s="93"/>
      <c r="CFX184" s="93"/>
      <c r="CFY184" s="93"/>
      <c r="CFZ184" s="93"/>
      <c r="CGA184" s="93"/>
      <c r="CGB184" s="93"/>
      <c r="CGC184" s="93"/>
      <c r="CGD184" s="93"/>
      <c r="CGE184" s="93"/>
      <c r="CGF184" s="93"/>
      <c r="CGG184" s="93"/>
      <c r="CGH184" s="93"/>
      <c r="CGI184" s="93"/>
      <c r="CGJ184" s="93"/>
      <c r="CGK184" s="93"/>
      <c r="CGL184" s="93"/>
      <c r="CGM184" s="93"/>
      <c r="CGN184" s="93"/>
      <c r="CGO184" s="93"/>
      <c r="CGP184" s="93"/>
      <c r="CGQ184" s="93"/>
      <c r="CGR184" s="93"/>
      <c r="CGS184" s="93"/>
      <c r="CGT184" s="93"/>
      <c r="CGU184" s="93"/>
      <c r="CGV184" s="93"/>
      <c r="CGW184" s="93"/>
      <c r="CGX184" s="93"/>
      <c r="CGY184" s="93"/>
      <c r="CGZ184" s="93"/>
      <c r="CHA184" s="93"/>
      <c r="CHB184" s="93"/>
      <c r="CHC184" s="93"/>
      <c r="CHD184" s="93"/>
      <c r="CHE184" s="93"/>
      <c r="CHF184" s="93"/>
      <c r="CHG184" s="93"/>
      <c r="CHH184" s="93"/>
      <c r="CHI184" s="93"/>
      <c r="CHJ184" s="93"/>
      <c r="CHK184" s="93"/>
      <c r="CHL184" s="93"/>
      <c r="CHM184" s="93"/>
      <c r="CHN184" s="93"/>
      <c r="CHO184" s="93"/>
      <c r="CHP184" s="93"/>
      <c r="CHQ184" s="93"/>
      <c r="CHR184" s="93"/>
      <c r="CHS184" s="93"/>
      <c r="CHT184" s="93"/>
      <c r="CHU184" s="93"/>
      <c r="CHV184" s="93"/>
      <c r="CHW184" s="93"/>
      <c r="CHX184" s="93"/>
      <c r="CHY184" s="93"/>
      <c r="CHZ184" s="93"/>
      <c r="CIA184" s="93"/>
      <c r="CIB184" s="93"/>
      <c r="CIC184" s="93"/>
      <c r="CID184" s="93"/>
      <c r="CIE184" s="93"/>
      <c r="CIF184" s="93"/>
      <c r="CIG184" s="93"/>
      <c r="CIH184" s="93"/>
      <c r="CII184" s="93"/>
      <c r="CIJ184" s="93"/>
      <c r="CIK184" s="93"/>
      <c r="CIL184" s="93"/>
      <c r="CIM184" s="93"/>
      <c r="CIN184" s="93"/>
      <c r="CIO184" s="93"/>
      <c r="CIP184" s="93"/>
      <c r="CIQ184" s="93"/>
      <c r="CIR184" s="93"/>
      <c r="CIS184" s="93"/>
      <c r="CIT184" s="93"/>
      <c r="CIU184" s="93"/>
      <c r="CIV184" s="93"/>
      <c r="CIW184" s="93"/>
      <c r="CIX184" s="93"/>
      <c r="CIY184" s="93"/>
      <c r="CIZ184" s="93"/>
      <c r="CJA184" s="93"/>
      <c r="CJB184" s="93"/>
      <c r="CJC184" s="93"/>
      <c r="CJD184" s="93"/>
      <c r="CJE184" s="93"/>
      <c r="CJF184" s="93"/>
      <c r="CJG184" s="93"/>
      <c r="CJH184" s="93"/>
      <c r="CJI184" s="93"/>
      <c r="CJJ184" s="93"/>
      <c r="CJK184" s="93"/>
      <c r="CJL184" s="93"/>
      <c r="CJM184" s="93"/>
      <c r="CJN184" s="93"/>
      <c r="CJO184" s="93"/>
      <c r="CJP184" s="93"/>
      <c r="CJQ184" s="93"/>
      <c r="CJR184" s="93"/>
      <c r="CJS184" s="93"/>
      <c r="CJT184" s="93"/>
      <c r="CJU184" s="93"/>
      <c r="CJV184" s="93"/>
      <c r="CJW184" s="93"/>
      <c r="CJX184" s="93"/>
      <c r="CJY184" s="93"/>
      <c r="CJZ184" s="93"/>
      <c r="CKA184" s="93"/>
      <c r="CKB184" s="93"/>
      <c r="CKC184" s="93"/>
      <c r="CKD184" s="93"/>
      <c r="CKE184" s="93"/>
      <c r="CKF184" s="93"/>
      <c r="CKG184" s="93"/>
      <c r="CKH184" s="93"/>
      <c r="CKI184" s="93"/>
      <c r="CKJ184" s="93"/>
      <c r="CKK184" s="93"/>
      <c r="CKL184" s="93"/>
      <c r="CKM184" s="93"/>
      <c r="CKN184" s="93"/>
      <c r="CKO184" s="93"/>
      <c r="CKP184" s="93"/>
      <c r="CKQ184" s="93"/>
      <c r="CKR184" s="93"/>
      <c r="CKS184" s="93"/>
      <c r="CKT184" s="93"/>
      <c r="CKU184" s="93"/>
      <c r="CKV184" s="93"/>
      <c r="CKW184" s="93"/>
      <c r="CKX184" s="93"/>
      <c r="CKY184" s="93"/>
      <c r="CKZ184" s="93"/>
      <c r="CLA184" s="93"/>
      <c r="CLB184" s="93"/>
      <c r="CLC184" s="93"/>
      <c r="CLD184" s="93"/>
      <c r="CLE184" s="93"/>
      <c r="CLF184" s="93"/>
      <c r="CLG184" s="93"/>
      <c r="CLH184" s="93"/>
      <c r="CLI184" s="93"/>
      <c r="CLJ184" s="93"/>
      <c r="CLK184" s="93"/>
      <c r="CLL184" s="93"/>
      <c r="CLM184" s="93"/>
      <c r="CLN184" s="93"/>
      <c r="CLO184" s="93"/>
      <c r="CLP184" s="93"/>
      <c r="CLQ184" s="93"/>
      <c r="CLR184" s="93"/>
      <c r="CLS184" s="93"/>
      <c r="CLT184" s="93"/>
      <c r="CLU184" s="93"/>
      <c r="CLV184" s="93"/>
      <c r="CLW184" s="93"/>
      <c r="CLX184" s="93"/>
      <c r="CLY184" s="93"/>
      <c r="CLZ184" s="93"/>
      <c r="CMA184" s="93"/>
      <c r="CMB184" s="93"/>
      <c r="CMC184" s="93"/>
      <c r="CMD184" s="93"/>
      <c r="CME184" s="93"/>
      <c r="CMF184" s="93"/>
      <c r="CMG184" s="93"/>
      <c r="CMH184" s="93"/>
      <c r="CMI184" s="93"/>
      <c r="CMJ184" s="93"/>
      <c r="CMK184" s="93"/>
      <c r="CML184" s="93"/>
      <c r="CMM184" s="93"/>
      <c r="CMN184" s="93"/>
      <c r="CMO184" s="93"/>
      <c r="CMP184" s="93"/>
      <c r="CMQ184" s="93"/>
      <c r="CMR184" s="93"/>
      <c r="CMS184" s="93"/>
      <c r="CMT184" s="93"/>
      <c r="CMU184" s="93"/>
      <c r="CMV184" s="93"/>
      <c r="CMW184" s="93"/>
      <c r="CMX184" s="93"/>
      <c r="CMY184" s="93"/>
      <c r="CMZ184" s="93"/>
      <c r="CNA184" s="93"/>
      <c r="CNB184" s="93"/>
      <c r="CNC184" s="93"/>
      <c r="CND184" s="93"/>
      <c r="CNE184" s="93"/>
      <c r="CNF184" s="93"/>
      <c r="CNG184" s="93"/>
      <c r="CNH184" s="93"/>
      <c r="CNI184" s="93"/>
      <c r="CNJ184" s="93"/>
      <c r="CNK184" s="93"/>
      <c r="CNL184" s="93"/>
      <c r="CNM184" s="93"/>
      <c r="CNN184" s="93"/>
      <c r="CNO184" s="93"/>
      <c r="CNP184" s="93"/>
      <c r="CNQ184" s="93"/>
      <c r="CNR184" s="93"/>
      <c r="CNS184" s="93"/>
      <c r="CNT184" s="93"/>
      <c r="CNU184" s="93"/>
      <c r="CNV184" s="93"/>
      <c r="CNW184" s="93"/>
      <c r="CNX184" s="93"/>
      <c r="CNY184" s="93"/>
      <c r="CNZ184" s="93"/>
      <c r="COA184" s="93"/>
      <c r="COB184" s="93"/>
      <c r="COC184" s="93"/>
      <c r="COD184" s="93"/>
      <c r="COE184" s="93"/>
      <c r="COF184" s="93"/>
      <c r="COG184" s="93"/>
      <c r="COH184" s="93"/>
      <c r="COI184" s="93"/>
      <c r="COJ184" s="93"/>
      <c r="COK184" s="93"/>
      <c r="COL184" s="93"/>
      <c r="COM184" s="93"/>
      <c r="CON184" s="93"/>
      <c r="COO184" s="93"/>
      <c r="COP184" s="93"/>
      <c r="COQ184" s="93"/>
      <c r="COR184" s="93"/>
      <c r="COS184" s="93"/>
      <c r="COT184" s="93"/>
      <c r="COU184" s="93"/>
      <c r="COV184" s="93"/>
      <c r="COW184" s="93"/>
      <c r="COX184" s="93"/>
      <c r="COY184" s="93"/>
      <c r="COZ184" s="93"/>
      <c r="CPA184" s="93"/>
      <c r="CPB184" s="93"/>
      <c r="CPC184" s="93"/>
      <c r="CPD184" s="93"/>
      <c r="CPE184" s="93"/>
      <c r="CPF184" s="93"/>
      <c r="CPG184" s="93"/>
      <c r="CPH184" s="93"/>
      <c r="CPI184" s="93"/>
      <c r="CPJ184" s="93"/>
      <c r="CPK184" s="93"/>
      <c r="CPL184" s="93"/>
      <c r="CPM184" s="93"/>
      <c r="CPN184" s="93"/>
      <c r="CPO184" s="93"/>
      <c r="CPP184" s="93"/>
      <c r="CPQ184" s="93"/>
      <c r="CPR184" s="93"/>
      <c r="CPS184" s="93"/>
      <c r="CPT184" s="93"/>
      <c r="CPU184" s="93"/>
      <c r="CPV184" s="93"/>
      <c r="CPW184" s="93"/>
      <c r="CPX184" s="93"/>
      <c r="CPY184" s="93"/>
      <c r="CPZ184" s="93"/>
      <c r="CQA184" s="93"/>
      <c r="CQB184" s="93"/>
      <c r="CQC184" s="93"/>
      <c r="CQD184" s="93"/>
      <c r="CQE184" s="93"/>
      <c r="CQF184" s="93"/>
      <c r="CQG184" s="93"/>
      <c r="CQH184" s="93"/>
      <c r="CQI184" s="93"/>
      <c r="CQJ184" s="93"/>
      <c r="CQK184" s="93"/>
      <c r="CQL184" s="93"/>
      <c r="CQM184" s="93"/>
      <c r="CQN184" s="93"/>
      <c r="CQO184" s="93"/>
      <c r="CQP184" s="93"/>
      <c r="CQQ184" s="93"/>
      <c r="CQR184" s="93"/>
      <c r="CQS184" s="93"/>
      <c r="CQT184" s="93"/>
      <c r="CQU184" s="93"/>
      <c r="CQV184" s="93"/>
      <c r="CQW184" s="93"/>
      <c r="CQX184" s="93"/>
      <c r="CQY184" s="93"/>
      <c r="CQZ184" s="93"/>
      <c r="CRA184" s="93"/>
      <c r="CRB184" s="93"/>
      <c r="CRC184" s="93"/>
      <c r="CRD184" s="93"/>
      <c r="CRE184" s="93"/>
      <c r="CRF184" s="93"/>
      <c r="CRG184" s="93"/>
      <c r="CRH184" s="93"/>
      <c r="CRI184" s="93"/>
      <c r="CRJ184" s="93"/>
      <c r="CRK184" s="93"/>
      <c r="CRL184" s="93"/>
      <c r="CRM184" s="93"/>
      <c r="CRN184" s="93"/>
      <c r="CRO184" s="93"/>
      <c r="CRP184" s="93"/>
      <c r="CRQ184" s="93"/>
      <c r="CRR184" s="93"/>
      <c r="CRS184" s="93"/>
      <c r="CRT184" s="93"/>
      <c r="CRU184" s="93"/>
      <c r="CRV184" s="93"/>
      <c r="CRW184" s="93"/>
      <c r="CRX184" s="93"/>
      <c r="CRY184" s="93"/>
      <c r="CRZ184" s="93"/>
      <c r="CSA184" s="93"/>
      <c r="CSB184" s="93"/>
      <c r="CSC184" s="93"/>
      <c r="CSD184" s="93"/>
      <c r="CSE184" s="93"/>
      <c r="CSF184" s="93"/>
      <c r="CSG184" s="93"/>
      <c r="CSH184" s="93"/>
      <c r="CSI184" s="93"/>
      <c r="CSJ184" s="93"/>
      <c r="CSK184" s="93"/>
      <c r="CSL184" s="93"/>
      <c r="CSM184" s="93"/>
      <c r="CSN184" s="93"/>
      <c r="CSO184" s="93"/>
      <c r="CSP184" s="93"/>
      <c r="CSQ184" s="93"/>
      <c r="CSR184" s="93"/>
      <c r="CSS184" s="93"/>
      <c r="CST184" s="93"/>
      <c r="CSU184" s="93"/>
      <c r="CSV184" s="93"/>
      <c r="CSW184" s="93"/>
      <c r="CSX184" s="93"/>
      <c r="CSY184" s="93"/>
      <c r="CSZ184" s="93"/>
      <c r="CTA184" s="93"/>
      <c r="CTB184" s="93"/>
      <c r="CTC184" s="93"/>
      <c r="CTD184" s="93"/>
      <c r="CTE184" s="93"/>
      <c r="CTF184" s="93"/>
      <c r="CTG184" s="93"/>
      <c r="CTH184" s="93"/>
      <c r="CTI184" s="93"/>
      <c r="CTJ184" s="93"/>
      <c r="CTK184" s="93"/>
      <c r="CTL184" s="93"/>
      <c r="CTM184" s="93"/>
      <c r="CTN184" s="93"/>
      <c r="CTO184" s="93"/>
      <c r="CTP184" s="93"/>
      <c r="CTQ184" s="93"/>
      <c r="CTR184" s="93"/>
      <c r="CTS184" s="93"/>
      <c r="CTT184" s="93"/>
      <c r="CTU184" s="93"/>
      <c r="CTV184" s="93"/>
      <c r="CTW184" s="93"/>
      <c r="CTX184" s="93"/>
      <c r="CTY184" s="93"/>
      <c r="CTZ184" s="93"/>
      <c r="CUA184" s="93"/>
      <c r="CUB184" s="93"/>
      <c r="CUC184" s="93"/>
      <c r="CUD184" s="93"/>
      <c r="CUE184" s="93"/>
      <c r="CUF184" s="93"/>
      <c r="CUG184" s="93"/>
      <c r="CUH184" s="93"/>
      <c r="CUI184" s="93"/>
      <c r="CUJ184" s="93"/>
      <c r="CUK184" s="93"/>
      <c r="CUL184" s="93"/>
      <c r="CUM184" s="93"/>
      <c r="CUN184" s="93"/>
      <c r="CUO184" s="93"/>
      <c r="CUP184" s="93"/>
      <c r="CUQ184" s="93"/>
      <c r="CUR184" s="93"/>
      <c r="CUS184" s="93"/>
      <c r="CUT184" s="93"/>
      <c r="CUU184" s="93"/>
      <c r="CUV184" s="93"/>
      <c r="CUW184" s="93"/>
      <c r="CUX184" s="93"/>
      <c r="CUY184" s="93"/>
      <c r="CUZ184" s="93"/>
      <c r="CVA184" s="93"/>
      <c r="CVB184" s="93"/>
      <c r="CVC184" s="93"/>
      <c r="CVD184" s="93"/>
      <c r="CVE184" s="93"/>
      <c r="CVF184" s="93"/>
      <c r="CVG184" s="93"/>
      <c r="CVH184" s="93"/>
      <c r="CVI184" s="93"/>
      <c r="CVJ184" s="93"/>
      <c r="CVK184" s="93"/>
      <c r="CVL184" s="93"/>
      <c r="CVM184" s="93"/>
      <c r="CVN184" s="93"/>
      <c r="CVO184" s="93"/>
      <c r="CVP184" s="93"/>
      <c r="CVQ184" s="93"/>
      <c r="CVR184" s="93"/>
      <c r="CVS184" s="93"/>
      <c r="CVT184" s="93"/>
      <c r="CVU184" s="93"/>
      <c r="CVV184" s="93"/>
      <c r="CVW184" s="93"/>
      <c r="CVX184" s="93"/>
      <c r="CVY184" s="93"/>
      <c r="CVZ184" s="93"/>
      <c r="CWA184" s="93"/>
      <c r="CWB184" s="93"/>
      <c r="CWC184" s="93"/>
      <c r="CWD184" s="93"/>
      <c r="CWE184" s="93"/>
      <c r="CWF184" s="93"/>
      <c r="CWG184" s="93"/>
      <c r="CWH184" s="93"/>
      <c r="CWI184" s="93"/>
      <c r="CWJ184" s="93"/>
      <c r="CWK184" s="93"/>
      <c r="CWL184" s="93"/>
      <c r="CWM184" s="93"/>
      <c r="CWN184" s="93"/>
      <c r="CWO184" s="93"/>
      <c r="CWP184" s="93"/>
      <c r="CWQ184" s="93"/>
      <c r="CWR184" s="93"/>
      <c r="CWS184" s="93"/>
      <c r="CWT184" s="93"/>
      <c r="CWU184" s="93"/>
      <c r="CWV184" s="93"/>
      <c r="CWW184" s="93"/>
      <c r="CWX184" s="93"/>
      <c r="CWY184" s="93"/>
      <c r="CWZ184" s="93"/>
      <c r="CXA184" s="93"/>
      <c r="CXB184" s="93"/>
      <c r="CXC184" s="93"/>
      <c r="CXD184" s="93"/>
      <c r="CXE184" s="93"/>
      <c r="CXF184" s="93"/>
      <c r="CXG184" s="93"/>
      <c r="CXH184" s="93"/>
      <c r="CXI184" s="93"/>
      <c r="CXJ184" s="93"/>
      <c r="CXK184" s="93"/>
      <c r="CXL184" s="93"/>
      <c r="CXM184" s="93"/>
      <c r="CXN184" s="93"/>
      <c r="CXO184" s="93"/>
      <c r="CXP184" s="93"/>
      <c r="CXQ184" s="93"/>
      <c r="CXR184" s="93"/>
      <c r="CXS184" s="93"/>
      <c r="CXT184" s="93"/>
      <c r="CXU184" s="93"/>
      <c r="CXV184" s="93"/>
      <c r="CXW184" s="93"/>
      <c r="CXX184" s="93"/>
      <c r="CXY184" s="93"/>
      <c r="CXZ184" s="93"/>
      <c r="CYA184" s="93"/>
      <c r="CYB184" s="93"/>
      <c r="CYC184" s="93"/>
      <c r="CYD184" s="93"/>
      <c r="CYE184" s="93"/>
      <c r="CYF184" s="93"/>
      <c r="CYG184" s="93"/>
      <c r="CYH184" s="93"/>
      <c r="CYI184" s="93"/>
      <c r="CYJ184" s="93"/>
      <c r="CYK184" s="93"/>
      <c r="CYL184" s="93"/>
      <c r="CYM184" s="93"/>
      <c r="CYN184" s="93"/>
      <c r="CYO184" s="93"/>
      <c r="CYP184" s="93"/>
      <c r="CYQ184" s="93"/>
      <c r="CYR184" s="93"/>
      <c r="CYS184" s="93"/>
      <c r="CYT184" s="93"/>
      <c r="CYU184" s="93"/>
      <c r="CYV184" s="93"/>
      <c r="CYW184" s="93"/>
      <c r="CYX184" s="93"/>
      <c r="CYY184" s="93"/>
      <c r="CYZ184" s="93"/>
      <c r="CZA184" s="93"/>
      <c r="CZB184" s="93"/>
      <c r="CZC184" s="93"/>
      <c r="CZD184" s="93"/>
      <c r="CZE184" s="93"/>
      <c r="CZF184" s="93"/>
      <c r="CZG184" s="93"/>
      <c r="CZH184" s="93"/>
      <c r="CZI184" s="93"/>
      <c r="CZJ184" s="93"/>
      <c r="CZK184" s="93"/>
      <c r="CZL184" s="93"/>
      <c r="CZM184" s="93"/>
      <c r="CZN184" s="93"/>
      <c r="CZO184" s="93"/>
      <c r="CZP184" s="93"/>
      <c r="CZQ184" s="93"/>
      <c r="CZR184" s="93"/>
      <c r="CZS184" s="93"/>
      <c r="CZT184" s="93"/>
      <c r="CZU184" s="93"/>
      <c r="CZV184" s="93"/>
      <c r="CZW184" s="93"/>
      <c r="CZX184" s="93"/>
      <c r="CZY184" s="93"/>
      <c r="CZZ184" s="93"/>
      <c r="DAA184" s="93"/>
      <c r="DAB184" s="93"/>
      <c r="DAC184" s="93"/>
      <c r="DAD184" s="93"/>
      <c r="DAE184" s="93"/>
      <c r="DAF184" s="93"/>
      <c r="DAG184" s="93"/>
      <c r="DAH184" s="93"/>
      <c r="DAI184" s="93"/>
      <c r="DAJ184" s="93"/>
      <c r="DAK184" s="93"/>
      <c r="DAL184" s="93"/>
      <c r="DAM184" s="93"/>
      <c r="DAN184" s="93"/>
      <c r="DAO184" s="93"/>
      <c r="DAP184" s="93"/>
      <c r="DAQ184" s="93"/>
      <c r="DAR184" s="93"/>
      <c r="DAS184" s="93"/>
      <c r="DAT184" s="93"/>
      <c r="DAU184" s="93"/>
      <c r="DAV184" s="93"/>
      <c r="DAW184" s="93"/>
      <c r="DAX184" s="93"/>
      <c r="DAY184" s="93"/>
      <c r="DAZ184" s="93"/>
      <c r="DBA184" s="93"/>
      <c r="DBB184" s="93"/>
      <c r="DBC184" s="93"/>
      <c r="DBD184" s="93"/>
      <c r="DBE184" s="93"/>
      <c r="DBF184" s="93"/>
      <c r="DBG184" s="93"/>
      <c r="DBH184" s="93"/>
      <c r="DBI184" s="93"/>
      <c r="DBJ184" s="93"/>
      <c r="DBK184" s="93"/>
      <c r="DBL184" s="93"/>
      <c r="DBM184" s="93"/>
      <c r="DBN184" s="93"/>
      <c r="DBO184" s="93"/>
      <c r="DBP184" s="93"/>
      <c r="DBQ184" s="93"/>
      <c r="DBR184" s="93"/>
      <c r="DBS184" s="93"/>
      <c r="DBT184" s="93"/>
      <c r="DBU184" s="93"/>
      <c r="DBV184" s="93"/>
      <c r="DBW184" s="93"/>
      <c r="DBX184" s="93"/>
      <c r="DBY184" s="93"/>
      <c r="DBZ184" s="93"/>
      <c r="DCA184" s="93"/>
      <c r="DCB184" s="93"/>
      <c r="DCC184" s="93"/>
      <c r="DCD184" s="93"/>
      <c r="DCE184" s="93"/>
      <c r="DCF184" s="93"/>
      <c r="DCG184" s="93"/>
      <c r="DCH184" s="93"/>
      <c r="DCI184" s="93"/>
      <c r="DCJ184" s="93"/>
      <c r="DCK184" s="93"/>
      <c r="DCL184" s="93"/>
      <c r="DCM184" s="93"/>
      <c r="DCN184" s="93"/>
      <c r="DCO184" s="93"/>
      <c r="DCP184" s="93"/>
      <c r="DCQ184" s="93"/>
      <c r="DCR184" s="93"/>
      <c r="DCS184" s="93"/>
      <c r="DCT184" s="93"/>
      <c r="DCU184" s="93"/>
      <c r="DCV184" s="93"/>
      <c r="DCW184" s="93"/>
      <c r="DCX184" s="93"/>
      <c r="DCY184" s="93"/>
      <c r="DCZ184" s="93"/>
      <c r="DDA184" s="93"/>
      <c r="DDB184" s="93"/>
      <c r="DDC184" s="93"/>
      <c r="DDD184" s="93"/>
      <c r="DDE184" s="93"/>
      <c r="DDF184" s="93"/>
      <c r="DDG184" s="93"/>
      <c r="DDH184" s="93"/>
      <c r="DDI184" s="93"/>
      <c r="DDJ184" s="93"/>
      <c r="DDK184" s="93"/>
      <c r="DDL184" s="93"/>
      <c r="DDM184" s="93"/>
      <c r="DDN184" s="93"/>
      <c r="DDO184" s="93"/>
      <c r="DDP184" s="93"/>
      <c r="DDQ184" s="93"/>
      <c r="DDR184" s="93"/>
      <c r="DDS184" s="93"/>
      <c r="DDT184" s="93"/>
      <c r="DDU184" s="93"/>
      <c r="DDV184" s="93"/>
      <c r="DDW184" s="93"/>
      <c r="DDX184" s="93"/>
      <c r="DDY184" s="93"/>
      <c r="DDZ184" s="93"/>
      <c r="DEA184" s="93"/>
      <c r="DEB184" s="93"/>
      <c r="DEC184" s="93"/>
      <c r="DED184" s="93"/>
      <c r="DEE184" s="93"/>
      <c r="DEF184" s="93"/>
      <c r="DEG184" s="93"/>
      <c r="DEH184" s="93"/>
      <c r="DEI184" s="93"/>
      <c r="DEJ184" s="93"/>
      <c r="DEK184" s="93"/>
      <c r="DEL184" s="93"/>
      <c r="DEM184" s="93"/>
      <c r="DEN184" s="93"/>
      <c r="DEO184" s="93"/>
      <c r="DEP184" s="93"/>
      <c r="DEQ184" s="93"/>
      <c r="DER184" s="93"/>
      <c r="DES184" s="93"/>
      <c r="DET184" s="93"/>
      <c r="DEU184" s="93"/>
      <c r="DEV184" s="93"/>
      <c r="DEW184" s="93"/>
      <c r="DEX184" s="93"/>
      <c r="DEY184" s="93"/>
      <c r="DEZ184" s="93"/>
      <c r="DFA184" s="93"/>
      <c r="DFB184" s="93"/>
      <c r="DFC184" s="93"/>
      <c r="DFD184" s="93"/>
      <c r="DFE184" s="93"/>
      <c r="DFF184" s="93"/>
      <c r="DFG184" s="93"/>
      <c r="DFH184" s="93"/>
      <c r="DFI184" s="93"/>
      <c r="DFJ184" s="93"/>
      <c r="DFK184" s="93"/>
      <c r="DFL184" s="93"/>
      <c r="DFM184" s="93"/>
      <c r="DFN184" s="93"/>
      <c r="DFO184" s="93"/>
      <c r="DFP184" s="93"/>
      <c r="DFQ184" s="93"/>
      <c r="DFR184" s="93"/>
      <c r="DFS184" s="93"/>
      <c r="DFT184" s="93"/>
      <c r="DFU184" s="93"/>
      <c r="DFV184" s="93"/>
      <c r="DFW184" s="93"/>
      <c r="DFX184" s="93"/>
      <c r="DFY184" s="93"/>
      <c r="DFZ184" s="93"/>
      <c r="DGA184" s="93"/>
      <c r="DGB184" s="93"/>
      <c r="DGC184" s="93"/>
      <c r="DGD184" s="93"/>
      <c r="DGE184" s="93"/>
      <c r="DGF184" s="93"/>
      <c r="DGG184" s="93"/>
      <c r="DGH184" s="93"/>
      <c r="DGI184" s="93"/>
      <c r="DGJ184" s="93"/>
      <c r="DGK184" s="93"/>
      <c r="DGL184" s="93"/>
      <c r="DGM184" s="93"/>
      <c r="DGN184" s="93"/>
      <c r="DGO184" s="93"/>
      <c r="DGP184" s="93"/>
      <c r="DGQ184" s="93"/>
      <c r="DGR184" s="93"/>
      <c r="DGS184" s="93"/>
      <c r="DGT184" s="93"/>
      <c r="DGU184" s="93"/>
      <c r="DGV184" s="93"/>
      <c r="DGW184" s="93"/>
      <c r="DGX184" s="93"/>
      <c r="DGY184" s="93"/>
      <c r="DGZ184" s="93"/>
      <c r="DHA184" s="93"/>
      <c r="DHB184" s="93"/>
      <c r="DHC184" s="93"/>
      <c r="DHD184" s="93"/>
      <c r="DHE184" s="93"/>
      <c r="DHF184" s="93"/>
      <c r="DHG184" s="93"/>
      <c r="DHH184" s="93"/>
      <c r="DHI184" s="93"/>
      <c r="DHJ184" s="93"/>
      <c r="DHK184" s="93"/>
      <c r="DHL184" s="93"/>
      <c r="DHM184" s="93"/>
      <c r="DHN184" s="93"/>
      <c r="DHO184" s="93"/>
      <c r="DHP184" s="93"/>
      <c r="DHQ184" s="93"/>
    </row>
    <row r="185" spans="1:2929" s="170" customFormat="1">
      <c r="A185" s="198" t="s">
        <v>313</v>
      </c>
      <c r="B185" s="168" t="s">
        <v>1107</v>
      </c>
      <c r="C185" s="127"/>
      <c r="D185" s="108"/>
      <c r="E185" s="663"/>
      <c r="F185" s="105"/>
      <c r="G185" s="162"/>
      <c r="H185" s="108"/>
      <c r="I185" s="109"/>
      <c r="J185" s="105"/>
      <c r="K185" s="93"/>
      <c r="L185" s="166"/>
      <c r="M185" s="93"/>
      <c r="N185" s="93"/>
      <c r="O185" s="93"/>
      <c r="P185" s="93"/>
      <c r="Q185" s="93"/>
      <c r="R185" s="93"/>
      <c r="S185" s="93"/>
      <c r="T185" s="93"/>
      <c r="U185" s="93"/>
      <c r="V185" s="93"/>
      <c r="W185" s="93"/>
      <c r="X185" s="93"/>
      <c r="Y185" s="93"/>
      <c r="Z185" s="93"/>
      <c r="AA185" s="93"/>
      <c r="AB185" s="93"/>
      <c r="AC185" s="93"/>
      <c r="AD185" s="9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c r="BA185" s="93"/>
      <c r="BB185" s="93"/>
      <c r="BC185" s="93"/>
      <c r="BD185" s="93"/>
      <c r="BE185" s="93"/>
      <c r="BF185" s="93"/>
      <c r="BG185" s="93"/>
      <c r="BH185" s="93"/>
      <c r="BI185" s="93"/>
      <c r="BJ185" s="93"/>
      <c r="BK185" s="93"/>
      <c r="BL185" s="93"/>
      <c r="BM185" s="93"/>
      <c r="BN185" s="93"/>
      <c r="BO185" s="93"/>
      <c r="BP185" s="93"/>
      <c r="BQ185" s="93"/>
      <c r="BR185" s="93"/>
      <c r="BS185" s="93"/>
      <c r="BT185" s="93"/>
      <c r="BU185" s="93"/>
      <c r="BV185" s="93"/>
      <c r="BW185" s="93"/>
      <c r="BX185" s="93"/>
      <c r="BY185" s="93"/>
      <c r="BZ185" s="93"/>
      <c r="CA185" s="93"/>
      <c r="CB185" s="93"/>
      <c r="CC185" s="93"/>
      <c r="CD185" s="93"/>
      <c r="CE185" s="93"/>
      <c r="CF185" s="93"/>
      <c r="CG185" s="93"/>
      <c r="CH185" s="93"/>
      <c r="CI185" s="93"/>
      <c r="CJ185" s="93"/>
      <c r="CK185" s="93"/>
      <c r="CL185" s="93"/>
      <c r="CM185" s="93"/>
      <c r="CN185" s="93"/>
      <c r="CO185" s="93"/>
      <c r="CP185" s="93"/>
      <c r="CQ185" s="93"/>
      <c r="CR185" s="93"/>
      <c r="CS185" s="93"/>
      <c r="CT185" s="93"/>
      <c r="CU185" s="93"/>
      <c r="CV185" s="93"/>
      <c r="CW185" s="93"/>
      <c r="CX185" s="93"/>
      <c r="CY185" s="93"/>
      <c r="CZ185" s="93"/>
      <c r="DA185" s="93"/>
      <c r="DB185" s="93"/>
      <c r="DC185" s="93"/>
      <c r="DD185" s="93"/>
      <c r="DE185" s="93"/>
      <c r="DF185" s="93"/>
      <c r="DG185" s="93"/>
      <c r="DH185" s="93"/>
      <c r="DI185" s="93"/>
      <c r="DJ185" s="93"/>
      <c r="DK185" s="93"/>
      <c r="DL185" s="93"/>
      <c r="DM185" s="93"/>
      <c r="DN185" s="93"/>
      <c r="DO185" s="93"/>
      <c r="DP185" s="93"/>
      <c r="DQ185" s="93"/>
      <c r="DR185" s="93"/>
      <c r="DS185" s="93"/>
      <c r="DT185" s="93"/>
      <c r="DU185" s="93"/>
      <c r="DV185" s="93"/>
      <c r="DW185" s="93"/>
      <c r="DX185" s="93"/>
      <c r="DY185" s="93"/>
      <c r="DZ185" s="93"/>
      <c r="EA185" s="93"/>
      <c r="EB185" s="93"/>
      <c r="EC185" s="93"/>
      <c r="ED185" s="93"/>
      <c r="EE185" s="93"/>
      <c r="EF185" s="93"/>
      <c r="EG185" s="93"/>
      <c r="EH185" s="93"/>
      <c r="EI185" s="93"/>
      <c r="EJ185" s="93"/>
      <c r="EK185" s="93"/>
      <c r="EL185" s="93"/>
      <c r="EM185" s="93"/>
      <c r="EN185" s="93"/>
      <c r="EO185" s="93"/>
      <c r="EP185" s="93"/>
      <c r="EQ185" s="93"/>
      <c r="ER185" s="93"/>
      <c r="ES185" s="93"/>
      <c r="ET185" s="93"/>
      <c r="EU185" s="93"/>
      <c r="EV185" s="93"/>
      <c r="EW185" s="93"/>
      <c r="EX185" s="93"/>
      <c r="EY185" s="93"/>
      <c r="EZ185" s="93"/>
      <c r="FA185" s="93"/>
      <c r="FB185" s="93"/>
      <c r="FC185" s="93"/>
      <c r="FD185" s="93"/>
      <c r="FE185" s="93"/>
      <c r="FF185" s="93"/>
      <c r="FG185" s="93"/>
      <c r="FH185" s="93"/>
      <c r="FI185" s="93"/>
      <c r="FJ185" s="93"/>
      <c r="FK185" s="93"/>
      <c r="FL185" s="93"/>
      <c r="FM185" s="93"/>
      <c r="FN185" s="93"/>
      <c r="FO185" s="93"/>
      <c r="FP185" s="93"/>
      <c r="FQ185" s="93"/>
      <c r="FR185" s="93"/>
      <c r="FS185" s="93"/>
      <c r="FT185" s="93"/>
      <c r="FU185" s="93"/>
      <c r="FV185" s="93"/>
      <c r="FW185" s="93"/>
      <c r="FX185" s="93"/>
      <c r="FY185" s="93"/>
      <c r="FZ185" s="93"/>
      <c r="GA185" s="93"/>
      <c r="GB185" s="93"/>
      <c r="GC185" s="93"/>
      <c r="GD185" s="93"/>
      <c r="GE185" s="93"/>
      <c r="GF185" s="93"/>
      <c r="GG185" s="93"/>
      <c r="GH185" s="93"/>
      <c r="GI185" s="93"/>
      <c r="GJ185" s="93"/>
      <c r="GK185" s="93"/>
      <c r="GL185" s="93"/>
      <c r="GM185" s="93"/>
      <c r="GN185" s="93"/>
      <c r="GO185" s="93"/>
      <c r="GP185" s="93"/>
      <c r="GQ185" s="93"/>
      <c r="GR185" s="93"/>
      <c r="GS185" s="93"/>
      <c r="GT185" s="93"/>
      <c r="GU185" s="93"/>
      <c r="GV185" s="93"/>
      <c r="GW185" s="93"/>
      <c r="GX185" s="93"/>
      <c r="GY185" s="93"/>
      <c r="GZ185" s="93"/>
      <c r="HA185" s="93"/>
      <c r="HB185" s="93"/>
      <c r="HC185" s="93"/>
      <c r="HD185" s="93"/>
      <c r="HE185" s="93"/>
      <c r="HF185" s="93"/>
      <c r="HG185" s="93"/>
      <c r="HH185" s="93"/>
      <c r="HI185" s="93"/>
      <c r="HJ185" s="93"/>
      <c r="HK185" s="93"/>
      <c r="HL185" s="93"/>
      <c r="HM185" s="93"/>
      <c r="HN185" s="93"/>
      <c r="HO185" s="93"/>
      <c r="HP185" s="93"/>
      <c r="HQ185" s="93"/>
      <c r="HR185" s="93"/>
      <c r="HS185" s="93"/>
      <c r="HT185" s="93"/>
      <c r="HU185" s="93"/>
      <c r="HV185" s="93"/>
      <c r="HW185" s="93"/>
      <c r="HX185" s="93"/>
      <c r="HY185" s="93"/>
      <c r="HZ185" s="93"/>
      <c r="IA185" s="93"/>
      <c r="IB185" s="93"/>
      <c r="IC185" s="93"/>
      <c r="ID185" s="93"/>
      <c r="IE185" s="93"/>
      <c r="IF185" s="93"/>
      <c r="IG185" s="93"/>
      <c r="IH185" s="93"/>
      <c r="II185" s="93"/>
      <c r="IJ185" s="93"/>
      <c r="IK185" s="93"/>
      <c r="IL185" s="93"/>
      <c r="IM185" s="93"/>
      <c r="IN185" s="93"/>
      <c r="IO185" s="93"/>
      <c r="IP185" s="93"/>
      <c r="IQ185" s="93"/>
      <c r="IR185" s="93"/>
      <c r="IS185" s="93"/>
      <c r="IT185" s="93"/>
      <c r="IU185" s="93"/>
      <c r="IV185" s="93"/>
      <c r="IW185" s="93"/>
      <c r="IX185" s="93"/>
      <c r="IY185" s="93"/>
      <c r="IZ185" s="93"/>
      <c r="JA185" s="93"/>
      <c r="JB185" s="93"/>
      <c r="JC185" s="93"/>
      <c r="JD185" s="93"/>
      <c r="JE185" s="93"/>
      <c r="JF185" s="93"/>
      <c r="JG185" s="93"/>
      <c r="JH185" s="93"/>
      <c r="JI185" s="93"/>
      <c r="JJ185" s="93"/>
      <c r="JK185" s="93"/>
      <c r="JL185" s="93"/>
      <c r="JM185" s="93"/>
      <c r="JN185" s="93"/>
      <c r="JO185" s="93"/>
      <c r="JP185" s="93"/>
      <c r="JQ185" s="93"/>
      <c r="JR185" s="93"/>
      <c r="JS185" s="93"/>
      <c r="JT185" s="93"/>
      <c r="JU185" s="93"/>
      <c r="JV185" s="93"/>
      <c r="JW185" s="93"/>
      <c r="JX185" s="93"/>
      <c r="JY185" s="93"/>
      <c r="JZ185" s="93"/>
      <c r="KA185" s="93"/>
      <c r="KB185" s="93"/>
      <c r="KC185" s="93"/>
      <c r="KD185" s="93"/>
      <c r="KE185" s="93"/>
      <c r="KF185" s="93"/>
      <c r="KG185" s="93"/>
      <c r="KH185" s="93"/>
      <c r="KI185" s="93"/>
      <c r="KJ185" s="93"/>
      <c r="KK185" s="93"/>
      <c r="KL185" s="93"/>
      <c r="KM185" s="93"/>
      <c r="KN185" s="93"/>
      <c r="KO185" s="93"/>
      <c r="KP185" s="93"/>
      <c r="KQ185" s="93"/>
      <c r="KR185" s="93"/>
      <c r="KS185" s="93"/>
      <c r="KT185" s="93"/>
      <c r="KU185" s="93"/>
      <c r="KV185" s="93"/>
      <c r="KW185" s="93"/>
      <c r="KX185" s="93"/>
      <c r="KY185" s="93"/>
      <c r="KZ185" s="93"/>
      <c r="LA185" s="93"/>
      <c r="LB185" s="93"/>
      <c r="LC185" s="93"/>
      <c r="LD185" s="93"/>
      <c r="LE185" s="93"/>
      <c r="LF185" s="93"/>
      <c r="LG185" s="93"/>
      <c r="LH185" s="93"/>
      <c r="LI185" s="93"/>
      <c r="LJ185" s="93"/>
      <c r="LK185" s="93"/>
      <c r="LL185" s="93"/>
      <c r="LM185" s="93"/>
      <c r="LN185" s="93"/>
      <c r="LO185" s="93"/>
      <c r="LP185" s="93"/>
      <c r="LQ185" s="93"/>
      <c r="LR185" s="93"/>
      <c r="LS185" s="93"/>
      <c r="LT185" s="93"/>
      <c r="LU185" s="93"/>
      <c r="LV185" s="93"/>
      <c r="LW185" s="93"/>
      <c r="LX185" s="93"/>
      <c r="LY185" s="93"/>
      <c r="LZ185" s="93"/>
      <c r="MA185" s="93"/>
      <c r="MB185" s="93"/>
      <c r="MC185" s="93"/>
      <c r="MD185" s="93"/>
      <c r="ME185" s="93"/>
      <c r="MF185" s="93"/>
      <c r="MG185" s="93"/>
      <c r="MH185" s="93"/>
      <c r="MI185" s="93"/>
      <c r="MJ185" s="93"/>
      <c r="MK185" s="93"/>
      <c r="ML185" s="93"/>
      <c r="MM185" s="93"/>
      <c r="MN185" s="93"/>
      <c r="MO185" s="93"/>
      <c r="MP185" s="93"/>
      <c r="MQ185" s="93"/>
      <c r="MR185" s="93"/>
      <c r="MS185" s="93"/>
      <c r="MT185" s="93"/>
      <c r="MU185" s="93"/>
      <c r="MV185" s="93"/>
      <c r="MW185" s="93"/>
      <c r="MX185" s="93"/>
      <c r="MY185" s="93"/>
      <c r="MZ185" s="93"/>
      <c r="NA185" s="93"/>
      <c r="NB185" s="93"/>
      <c r="NC185" s="93"/>
      <c r="ND185" s="93"/>
      <c r="NE185" s="93"/>
      <c r="NF185" s="93"/>
      <c r="NG185" s="93"/>
      <c r="NH185" s="93"/>
      <c r="NI185" s="93"/>
      <c r="NJ185" s="93"/>
      <c r="NK185" s="93"/>
      <c r="NL185" s="93"/>
      <c r="NM185" s="93"/>
      <c r="NN185" s="93"/>
      <c r="NO185" s="93"/>
      <c r="NP185" s="93"/>
      <c r="NQ185" s="93"/>
      <c r="NR185" s="93"/>
      <c r="NS185" s="93"/>
      <c r="NT185" s="93"/>
      <c r="NU185" s="93"/>
      <c r="NV185" s="93"/>
      <c r="NW185" s="93"/>
      <c r="NX185" s="93"/>
      <c r="NY185" s="93"/>
      <c r="NZ185" s="93"/>
      <c r="OA185" s="93"/>
      <c r="OB185" s="93"/>
      <c r="OC185" s="93"/>
      <c r="OD185" s="93"/>
      <c r="OE185" s="93"/>
      <c r="OF185" s="93"/>
      <c r="OG185" s="93"/>
      <c r="OH185" s="93"/>
      <c r="OI185" s="93"/>
      <c r="OJ185" s="93"/>
      <c r="OK185" s="93"/>
      <c r="OL185" s="93"/>
      <c r="OM185" s="93"/>
      <c r="ON185" s="93"/>
      <c r="OO185" s="93"/>
      <c r="OP185" s="93"/>
      <c r="OQ185" s="93"/>
      <c r="OR185" s="93"/>
      <c r="OS185" s="93"/>
      <c r="OT185" s="93"/>
      <c r="OU185" s="93"/>
      <c r="OV185" s="93"/>
      <c r="OW185" s="93"/>
      <c r="OX185" s="93"/>
      <c r="OY185" s="93"/>
      <c r="OZ185" s="93"/>
      <c r="PA185" s="93"/>
      <c r="PB185" s="93"/>
      <c r="PC185" s="93"/>
      <c r="PD185" s="93"/>
      <c r="PE185" s="93"/>
      <c r="PF185" s="93"/>
      <c r="PG185" s="93"/>
      <c r="PH185" s="93"/>
      <c r="PI185" s="93"/>
      <c r="PJ185" s="93"/>
      <c r="PK185" s="93"/>
      <c r="PL185" s="93"/>
      <c r="PM185" s="93"/>
      <c r="PN185" s="93"/>
      <c r="PO185" s="93"/>
      <c r="PP185" s="93"/>
      <c r="PQ185" s="93"/>
      <c r="PR185" s="93"/>
      <c r="PS185" s="93"/>
      <c r="PT185" s="93"/>
      <c r="PU185" s="93"/>
      <c r="PV185" s="93"/>
      <c r="PW185" s="93"/>
      <c r="PX185" s="93"/>
      <c r="PY185" s="93"/>
      <c r="PZ185" s="93"/>
      <c r="QA185" s="93"/>
      <c r="QB185" s="93"/>
      <c r="QC185" s="93"/>
      <c r="QD185" s="93"/>
      <c r="QE185" s="93"/>
      <c r="QF185" s="93"/>
      <c r="QG185" s="93"/>
      <c r="QH185" s="93"/>
      <c r="QI185" s="93"/>
      <c r="QJ185" s="93"/>
      <c r="QK185" s="93"/>
      <c r="QL185" s="93"/>
      <c r="QM185" s="93"/>
      <c r="QN185" s="93"/>
      <c r="QO185" s="93"/>
      <c r="QP185" s="93"/>
      <c r="QQ185" s="93"/>
      <c r="QR185" s="93"/>
      <c r="QS185" s="93"/>
      <c r="QT185" s="93"/>
      <c r="QU185" s="93"/>
      <c r="QV185" s="93"/>
      <c r="QW185" s="93"/>
      <c r="QX185" s="93"/>
      <c r="QY185" s="93"/>
      <c r="QZ185" s="93"/>
      <c r="RA185" s="93"/>
      <c r="RB185" s="93"/>
      <c r="RC185" s="93"/>
      <c r="RD185" s="93"/>
      <c r="RE185" s="93"/>
      <c r="RF185" s="93"/>
      <c r="RG185" s="93"/>
      <c r="RH185" s="93"/>
      <c r="RI185" s="93"/>
      <c r="RJ185" s="93"/>
      <c r="RK185" s="93"/>
      <c r="RL185" s="93"/>
      <c r="RM185" s="93"/>
      <c r="RN185" s="93"/>
      <c r="RO185" s="93"/>
      <c r="RP185" s="93"/>
      <c r="RQ185" s="93"/>
      <c r="RR185" s="93"/>
      <c r="RS185" s="93"/>
      <c r="RT185" s="93"/>
      <c r="RU185" s="93"/>
      <c r="RV185" s="93"/>
      <c r="RW185" s="93"/>
      <c r="RX185" s="93"/>
      <c r="RY185" s="93"/>
      <c r="RZ185" s="93"/>
      <c r="SA185" s="93"/>
      <c r="SB185" s="93"/>
      <c r="SC185" s="93"/>
      <c r="SD185" s="93"/>
      <c r="SE185" s="93"/>
      <c r="SF185" s="93"/>
      <c r="SG185" s="93"/>
      <c r="SH185" s="93"/>
      <c r="SI185" s="93"/>
      <c r="SJ185" s="93"/>
      <c r="SK185" s="93"/>
      <c r="SL185" s="93"/>
      <c r="SM185" s="93"/>
      <c r="SN185" s="93"/>
      <c r="SO185" s="93"/>
      <c r="SP185" s="93"/>
      <c r="SQ185" s="93"/>
      <c r="SR185" s="93"/>
      <c r="SS185" s="93"/>
      <c r="ST185" s="93"/>
      <c r="SU185" s="93"/>
      <c r="SV185" s="93"/>
      <c r="SW185" s="93"/>
      <c r="SX185" s="93"/>
      <c r="SY185" s="93"/>
      <c r="SZ185" s="93"/>
      <c r="TA185" s="93"/>
      <c r="TB185" s="93"/>
      <c r="TC185" s="93"/>
      <c r="TD185" s="93"/>
      <c r="TE185" s="93"/>
      <c r="TF185" s="93"/>
      <c r="TG185" s="93"/>
      <c r="TH185" s="93"/>
      <c r="TI185" s="93"/>
      <c r="TJ185" s="93"/>
      <c r="TK185" s="93"/>
      <c r="TL185" s="93"/>
      <c r="TM185" s="93"/>
      <c r="TN185" s="93"/>
      <c r="TO185" s="93"/>
      <c r="TP185" s="93"/>
      <c r="TQ185" s="93"/>
      <c r="TR185" s="93"/>
      <c r="TS185" s="93"/>
      <c r="TT185" s="93"/>
      <c r="TU185" s="93"/>
      <c r="TV185" s="93"/>
      <c r="TW185" s="93"/>
      <c r="TX185" s="93"/>
      <c r="TY185" s="93"/>
      <c r="TZ185" s="93"/>
      <c r="UA185" s="93"/>
      <c r="UB185" s="93"/>
      <c r="UC185" s="93"/>
      <c r="UD185" s="93"/>
      <c r="UE185" s="93"/>
      <c r="UF185" s="93"/>
      <c r="UG185" s="93"/>
      <c r="UH185" s="93"/>
      <c r="UI185" s="93"/>
      <c r="UJ185" s="93"/>
      <c r="UK185" s="93"/>
      <c r="UL185" s="93"/>
      <c r="UM185" s="93"/>
      <c r="UN185" s="93"/>
      <c r="UO185" s="93"/>
      <c r="UP185" s="93"/>
      <c r="UQ185" s="93"/>
      <c r="UR185" s="93"/>
      <c r="US185" s="93"/>
      <c r="UT185" s="93"/>
      <c r="UU185" s="93"/>
      <c r="UV185" s="93"/>
      <c r="UW185" s="93"/>
      <c r="UX185" s="93"/>
      <c r="UY185" s="93"/>
      <c r="UZ185" s="93"/>
      <c r="VA185" s="93"/>
      <c r="VB185" s="93"/>
      <c r="VC185" s="93"/>
      <c r="VD185" s="93"/>
      <c r="VE185" s="93"/>
      <c r="VF185" s="93"/>
      <c r="VG185" s="93"/>
      <c r="VH185" s="93"/>
      <c r="VI185" s="93"/>
      <c r="VJ185" s="93"/>
      <c r="VK185" s="93"/>
      <c r="VL185" s="93"/>
      <c r="VM185" s="93"/>
      <c r="VN185" s="93"/>
      <c r="VO185" s="93"/>
      <c r="VP185" s="93"/>
      <c r="VQ185" s="93"/>
      <c r="VR185" s="93"/>
      <c r="VS185" s="93"/>
      <c r="VT185" s="93"/>
      <c r="VU185" s="93"/>
      <c r="VV185" s="93"/>
      <c r="VW185" s="93"/>
      <c r="VX185" s="93"/>
      <c r="VY185" s="93"/>
      <c r="VZ185" s="93"/>
      <c r="WA185" s="93"/>
      <c r="WB185" s="93"/>
      <c r="WC185" s="93"/>
      <c r="WD185" s="93"/>
      <c r="WE185" s="93"/>
      <c r="WF185" s="93"/>
      <c r="WG185" s="93"/>
      <c r="WH185" s="93"/>
      <c r="WI185" s="93"/>
      <c r="WJ185" s="93"/>
      <c r="WK185" s="93"/>
      <c r="WL185" s="93"/>
      <c r="WM185" s="93"/>
      <c r="WN185" s="93"/>
      <c r="WO185" s="93"/>
      <c r="WP185" s="93"/>
      <c r="WQ185" s="93"/>
      <c r="WR185" s="93"/>
      <c r="WS185" s="93"/>
      <c r="WT185" s="93"/>
      <c r="WU185" s="93"/>
      <c r="WV185" s="93"/>
      <c r="WW185" s="93"/>
      <c r="WX185" s="93"/>
      <c r="WY185" s="93"/>
      <c r="WZ185" s="93"/>
      <c r="XA185" s="93"/>
      <c r="XB185" s="93"/>
      <c r="XC185" s="93"/>
      <c r="XD185" s="93"/>
      <c r="XE185" s="93"/>
      <c r="XF185" s="93"/>
      <c r="XG185" s="93"/>
      <c r="XH185" s="93"/>
      <c r="XI185" s="93"/>
      <c r="XJ185" s="93"/>
      <c r="XK185" s="93"/>
      <c r="XL185" s="93"/>
      <c r="XM185" s="93"/>
      <c r="XN185" s="93"/>
      <c r="XO185" s="93"/>
      <c r="XP185" s="93"/>
      <c r="XQ185" s="93"/>
      <c r="XR185" s="93"/>
      <c r="XS185" s="93"/>
      <c r="XT185" s="93"/>
      <c r="XU185" s="93"/>
      <c r="XV185" s="93"/>
      <c r="XW185" s="93"/>
      <c r="XX185" s="93"/>
      <c r="XY185" s="93"/>
      <c r="XZ185" s="93"/>
      <c r="YA185" s="93"/>
      <c r="YB185" s="93"/>
      <c r="YC185" s="93"/>
      <c r="YD185" s="93"/>
      <c r="YE185" s="93"/>
      <c r="YF185" s="93"/>
      <c r="YG185" s="93"/>
      <c r="YH185" s="93"/>
      <c r="YI185" s="93"/>
      <c r="YJ185" s="93"/>
      <c r="YK185" s="93"/>
      <c r="YL185" s="93"/>
      <c r="YM185" s="93"/>
      <c r="YN185" s="93"/>
      <c r="YO185" s="93"/>
      <c r="YP185" s="93"/>
      <c r="YQ185" s="93"/>
      <c r="YR185" s="93"/>
      <c r="YS185" s="93"/>
      <c r="YT185" s="93"/>
      <c r="YU185" s="93"/>
      <c r="YV185" s="93"/>
      <c r="YW185" s="93"/>
      <c r="YX185" s="93"/>
      <c r="YY185" s="93"/>
      <c r="YZ185" s="93"/>
      <c r="ZA185" s="93"/>
      <c r="ZB185" s="93"/>
      <c r="ZC185" s="93"/>
      <c r="ZD185" s="93"/>
      <c r="ZE185" s="93"/>
      <c r="ZF185" s="93"/>
      <c r="ZG185" s="93"/>
      <c r="ZH185" s="93"/>
      <c r="ZI185" s="93"/>
      <c r="ZJ185" s="93"/>
      <c r="ZK185" s="93"/>
      <c r="ZL185" s="93"/>
      <c r="ZM185" s="93"/>
      <c r="ZN185" s="93"/>
      <c r="ZO185" s="93"/>
      <c r="ZP185" s="93"/>
      <c r="ZQ185" s="93"/>
      <c r="ZR185" s="93"/>
      <c r="ZS185" s="93"/>
      <c r="ZT185" s="93"/>
      <c r="ZU185" s="93"/>
      <c r="ZV185" s="93"/>
      <c r="ZW185" s="93"/>
      <c r="ZX185" s="93"/>
      <c r="ZY185" s="93"/>
      <c r="ZZ185" s="93"/>
      <c r="AAA185" s="93"/>
      <c r="AAB185" s="93"/>
      <c r="AAC185" s="93"/>
      <c r="AAD185" s="93"/>
      <c r="AAE185" s="93"/>
      <c r="AAF185" s="93"/>
      <c r="AAG185" s="93"/>
      <c r="AAH185" s="93"/>
      <c r="AAI185" s="93"/>
      <c r="AAJ185" s="93"/>
      <c r="AAK185" s="93"/>
      <c r="AAL185" s="93"/>
      <c r="AAM185" s="93"/>
      <c r="AAN185" s="93"/>
      <c r="AAO185" s="93"/>
      <c r="AAP185" s="93"/>
      <c r="AAQ185" s="93"/>
      <c r="AAR185" s="93"/>
      <c r="AAS185" s="93"/>
      <c r="AAT185" s="93"/>
      <c r="AAU185" s="93"/>
      <c r="AAV185" s="93"/>
      <c r="AAW185" s="93"/>
      <c r="AAX185" s="93"/>
      <c r="AAY185" s="93"/>
      <c r="AAZ185" s="93"/>
      <c r="ABA185" s="93"/>
      <c r="ABB185" s="93"/>
      <c r="ABC185" s="93"/>
      <c r="ABD185" s="93"/>
      <c r="ABE185" s="93"/>
      <c r="ABF185" s="93"/>
      <c r="ABG185" s="93"/>
      <c r="ABH185" s="93"/>
      <c r="ABI185" s="93"/>
      <c r="ABJ185" s="93"/>
      <c r="ABK185" s="93"/>
      <c r="ABL185" s="93"/>
      <c r="ABM185" s="93"/>
      <c r="ABN185" s="93"/>
      <c r="ABO185" s="93"/>
      <c r="ABP185" s="93"/>
      <c r="ABQ185" s="93"/>
      <c r="ABR185" s="93"/>
      <c r="ABS185" s="93"/>
      <c r="ABT185" s="93"/>
      <c r="ABU185" s="93"/>
      <c r="ABV185" s="93"/>
      <c r="ABW185" s="93"/>
      <c r="ABX185" s="93"/>
      <c r="ABY185" s="93"/>
      <c r="ABZ185" s="93"/>
      <c r="ACA185" s="93"/>
      <c r="ACB185" s="93"/>
      <c r="ACC185" s="93"/>
      <c r="ACD185" s="93"/>
      <c r="ACE185" s="93"/>
      <c r="ACF185" s="93"/>
      <c r="ACG185" s="93"/>
      <c r="ACH185" s="93"/>
      <c r="ACI185" s="93"/>
      <c r="ACJ185" s="93"/>
      <c r="ACK185" s="93"/>
      <c r="ACL185" s="93"/>
      <c r="ACM185" s="93"/>
      <c r="ACN185" s="93"/>
      <c r="ACO185" s="93"/>
      <c r="ACP185" s="93"/>
      <c r="ACQ185" s="93"/>
      <c r="ACR185" s="93"/>
      <c r="ACS185" s="93"/>
      <c r="ACT185" s="93"/>
      <c r="ACU185" s="93"/>
      <c r="ACV185" s="93"/>
      <c r="ACW185" s="93"/>
      <c r="ACX185" s="93"/>
      <c r="ACY185" s="93"/>
      <c r="ACZ185" s="93"/>
      <c r="ADA185" s="93"/>
      <c r="ADB185" s="93"/>
      <c r="ADC185" s="93"/>
      <c r="ADD185" s="93"/>
      <c r="ADE185" s="93"/>
      <c r="ADF185" s="93"/>
      <c r="ADG185" s="93"/>
      <c r="ADH185" s="93"/>
      <c r="ADI185" s="93"/>
      <c r="ADJ185" s="93"/>
      <c r="ADK185" s="93"/>
      <c r="ADL185" s="93"/>
      <c r="ADM185" s="93"/>
      <c r="ADN185" s="93"/>
      <c r="ADO185" s="93"/>
      <c r="ADP185" s="93"/>
      <c r="ADQ185" s="93"/>
      <c r="ADR185" s="93"/>
      <c r="ADS185" s="93"/>
      <c r="ADT185" s="93"/>
      <c r="ADU185" s="93"/>
      <c r="ADV185" s="93"/>
      <c r="ADW185" s="93"/>
      <c r="ADX185" s="93"/>
      <c r="ADY185" s="93"/>
      <c r="ADZ185" s="93"/>
      <c r="AEA185" s="93"/>
      <c r="AEB185" s="93"/>
      <c r="AEC185" s="93"/>
      <c r="AED185" s="93"/>
      <c r="AEE185" s="93"/>
      <c r="AEF185" s="93"/>
      <c r="AEG185" s="93"/>
      <c r="AEH185" s="93"/>
      <c r="AEI185" s="93"/>
      <c r="AEJ185" s="93"/>
      <c r="AEK185" s="93"/>
      <c r="AEL185" s="93"/>
      <c r="AEM185" s="93"/>
      <c r="AEN185" s="93"/>
      <c r="AEO185" s="93"/>
      <c r="AEP185" s="93"/>
      <c r="AEQ185" s="93"/>
      <c r="AER185" s="93"/>
      <c r="AES185" s="93"/>
      <c r="AET185" s="93"/>
      <c r="AEU185" s="93"/>
      <c r="AEV185" s="93"/>
      <c r="AEW185" s="93"/>
      <c r="AEX185" s="93"/>
      <c r="AEY185" s="93"/>
      <c r="AEZ185" s="93"/>
      <c r="AFA185" s="93"/>
      <c r="AFB185" s="93"/>
      <c r="AFC185" s="93"/>
      <c r="AFD185" s="93"/>
      <c r="AFE185" s="93"/>
      <c r="AFF185" s="93"/>
      <c r="AFG185" s="93"/>
      <c r="AFH185" s="93"/>
      <c r="AFI185" s="93"/>
      <c r="AFJ185" s="93"/>
      <c r="AFK185" s="93"/>
      <c r="AFL185" s="93"/>
      <c r="AFM185" s="93"/>
      <c r="AFN185" s="93"/>
      <c r="AFO185" s="93"/>
      <c r="AFP185" s="93"/>
      <c r="AFQ185" s="93"/>
      <c r="AFR185" s="93"/>
      <c r="AFS185" s="93"/>
      <c r="AFT185" s="93"/>
      <c r="AFU185" s="93"/>
      <c r="AFV185" s="93"/>
      <c r="AFW185" s="93"/>
      <c r="AFX185" s="93"/>
      <c r="AFY185" s="93"/>
      <c r="AFZ185" s="93"/>
      <c r="AGA185" s="93"/>
      <c r="AGB185" s="93"/>
      <c r="AGC185" s="93"/>
      <c r="AGD185" s="93"/>
      <c r="AGE185" s="93"/>
      <c r="AGF185" s="93"/>
      <c r="AGG185" s="93"/>
      <c r="AGH185" s="93"/>
      <c r="AGI185" s="93"/>
      <c r="AGJ185" s="93"/>
      <c r="AGK185" s="93"/>
      <c r="AGL185" s="93"/>
      <c r="AGM185" s="93"/>
      <c r="AGN185" s="93"/>
      <c r="AGO185" s="93"/>
      <c r="AGP185" s="93"/>
      <c r="AGQ185" s="93"/>
      <c r="AGR185" s="93"/>
      <c r="AGS185" s="93"/>
      <c r="AGT185" s="93"/>
      <c r="AGU185" s="93"/>
      <c r="AGV185" s="93"/>
      <c r="AGW185" s="93"/>
      <c r="AGX185" s="93"/>
      <c r="AGY185" s="93"/>
      <c r="AGZ185" s="93"/>
      <c r="AHA185" s="93"/>
      <c r="AHB185" s="93"/>
      <c r="AHC185" s="93"/>
      <c r="AHD185" s="93"/>
      <c r="AHE185" s="93"/>
      <c r="AHF185" s="93"/>
      <c r="AHG185" s="93"/>
      <c r="AHH185" s="93"/>
      <c r="AHI185" s="93"/>
      <c r="AHJ185" s="93"/>
      <c r="AHK185" s="93"/>
      <c r="AHL185" s="93"/>
      <c r="AHM185" s="93"/>
      <c r="AHN185" s="93"/>
      <c r="AHO185" s="93"/>
      <c r="AHP185" s="93"/>
      <c r="AHQ185" s="93"/>
      <c r="AHR185" s="93"/>
      <c r="AHS185" s="93"/>
      <c r="AHT185" s="93"/>
      <c r="AHU185" s="93"/>
      <c r="AHV185" s="93"/>
      <c r="AHW185" s="93"/>
      <c r="AHX185" s="93"/>
      <c r="AHY185" s="93"/>
      <c r="AHZ185" s="93"/>
      <c r="AIA185" s="93"/>
      <c r="AIB185" s="93"/>
      <c r="AIC185" s="93"/>
      <c r="AID185" s="93"/>
      <c r="AIE185" s="93"/>
      <c r="AIF185" s="93"/>
      <c r="AIG185" s="93"/>
      <c r="AIH185" s="93"/>
      <c r="AII185" s="93"/>
      <c r="AIJ185" s="93"/>
      <c r="AIK185" s="93"/>
      <c r="AIL185" s="93"/>
      <c r="AIM185" s="93"/>
      <c r="AIN185" s="93"/>
      <c r="AIO185" s="93"/>
      <c r="AIP185" s="93"/>
      <c r="AIQ185" s="93"/>
      <c r="AIR185" s="93"/>
      <c r="AIS185" s="93"/>
      <c r="AIT185" s="93"/>
      <c r="AIU185" s="93"/>
      <c r="AIV185" s="93"/>
      <c r="AIW185" s="93"/>
      <c r="AIX185" s="93"/>
      <c r="AIY185" s="93"/>
      <c r="AIZ185" s="93"/>
      <c r="AJA185" s="93"/>
      <c r="AJB185" s="93"/>
      <c r="AJC185" s="93"/>
      <c r="AJD185" s="93"/>
      <c r="AJE185" s="93"/>
      <c r="AJF185" s="93"/>
      <c r="AJG185" s="93"/>
      <c r="AJH185" s="93"/>
      <c r="AJI185" s="93"/>
      <c r="AJJ185" s="93"/>
      <c r="AJK185" s="93"/>
      <c r="AJL185" s="93"/>
      <c r="AJM185" s="93"/>
      <c r="AJN185" s="93"/>
      <c r="AJO185" s="93"/>
      <c r="AJP185" s="93"/>
      <c r="AJQ185" s="93"/>
      <c r="AJR185" s="93"/>
      <c r="AJS185" s="93"/>
      <c r="AJT185" s="93"/>
      <c r="AJU185" s="93"/>
      <c r="AJV185" s="93"/>
      <c r="AJW185" s="93"/>
      <c r="AJX185" s="93"/>
      <c r="AJY185" s="93"/>
      <c r="AJZ185" s="93"/>
      <c r="AKA185" s="93"/>
      <c r="AKB185" s="93"/>
      <c r="AKC185" s="93"/>
      <c r="AKD185" s="93"/>
      <c r="AKE185" s="93"/>
      <c r="AKF185" s="93"/>
      <c r="AKG185" s="93"/>
      <c r="AKH185" s="93"/>
      <c r="AKI185" s="93"/>
      <c r="AKJ185" s="93"/>
      <c r="AKK185" s="93"/>
      <c r="AKL185" s="93"/>
      <c r="AKM185" s="93"/>
      <c r="AKN185" s="93"/>
      <c r="AKO185" s="93"/>
      <c r="AKP185" s="93"/>
      <c r="AKQ185" s="93"/>
      <c r="AKR185" s="93"/>
      <c r="AKS185" s="93"/>
      <c r="AKT185" s="93"/>
      <c r="AKU185" s="93"/>
      <c r="AKV185" s="93"/>
      <c r="AKW185" s="93"/>
      <c r="AKX185" s="93"/>
      <c r="AKY185" s="93"/>
      <c r="AKZ185" s="93"/>
      <c r="ALA185" s="93"/>
      <c r="ALB185" s="93"/>
      <c r="ALC185" s="93"/>
      <c r="ALD185" s="93"/>
      <c r="ALE185" s="93"/>
      <c r="ALF185" s="93"/>
      <c r="ALG185" s="93"/>
      <c r="ALH185" s="93"/>
      <c r="ALI185" s="93"/>
      <c r="ALJ185" s="93"/>
      <c r="ALK185" s="93"/>
      <c r="ALL185" s="93"/>
      <c r="ALM185" s="93"/>
      <c r="ALN185" s="93"/>
      <c r="ALO185" s="93"/>
      <c r="ALP185" s="93"/>
      <c r="ALQ185" s="93"/>
      <c r="ALR185" s="93"/>
      <c r="ALS185" s="93"/>
      <c r="ALT185" s="93"/>
      <c r="ALU185" s="93"/>
      <c r="ALV185" s="93"/>
      <c r="ALW185" s="93"/>
      <c r="ALX185" s="93"/>
      <c r="ALY185" s="93"/>
      <c r="ALZ185" s="93"/>
      <c r="AMA185" s="93"/>
      <c r="AMB185" s="93"/>
      <c r="AMC185" s="93"/>
      <c r="AMD185" s="93"/>
      <c r="AME185" s="93"/>
      <c r="AMF185" s="93"/>
      <c r="AMG185" s="93"/>
      <c r="AMH185" s="93"/>
      <c r="AMI185" s="93"/>
      <c r="AMJ185" s="93"/>
      <c r="AMK185" s="93"/>
      <c r="AML185" s="93"/>
      <c r="AMM185" s="93"/>
      <c r="AMN185" s="93"/>
      <c r="AMO185" s="93"/>
      <c r="AMP185" s="93"/>
      <c r="AMQ185" s="93"/>
      <c r="AMR185" s="93"/>
      <c r="AMS185" s="93"/>
      <c r="AMT185" s="93"/>
      <c r="AMU185" s="93"/>
      <c r="AMV185" s="93"/>
      <c r="AMW185" s="93"/>
      <c r="AMX185" s="93"/>
      <c r="AMY185" s="93"/>
      <c r="AMZ185" s="93"/>
      <c r="ANA185" s="93"/>
      <c r="ANB185" s="93"/>
      <c r="ANC185" s="93"/>
      <c r="AND185" s="93"/>
      <c r="ANE185" s="93"/>
      <c r="ANF185" s="93"/>
      <c r="ANG185" s="93"/>
      <c r="ANH185" s="93"/>
      <c r="ANI185" s="93"/>
      <c r="ANJ185" s="93"/>
      <c r="ANK185" s="93"/>
      <c r="ANL185" s="93"/>
      <c r="ANM185" s="93"/>
      <c r="ANN185" s="93"/>
      <c r="ANO185" s="93"/>
      <c r="ANP185" s="93"/>
      <c r="ANQ185" s="93"/>
      <c r="ANR185" s="93"/>
      <c r="ANS185" s="93"/>
      <c r="ANT185" s="93"/>
      <c r="ANU185" s="93"/>
      <c r="ANV185" s="93"/>
      <c r="ANW185" s="93"/>
      <c r="ANX185" s="93"/>
      <c r="ANY185" s="93"/>
      <c r="ANZ185" s="93"/>
      <c r="AOA185" s="93"/>
      <c r="AOB185" s="93"/>
      <c r="AOC185" s="93"/>
      <c r="AOD185" s="93"/>
      <c r="AOE185" s="93"/>
      <c r="AOF185" s="93"/>
      <c r="AOG185" s="93"/>
      <c r="AOH185" s="93"/>
      <c r="AOI185" s="93"/>
      <c r="AOJ185" s="93"/>
      <c r="AOK185" s="93"/>
      <c r="AOL185" s="93"/>
      <c r="AOM185" s="93"/>
      <c r="AON185" s="93"/>
      <c r="AOO185" s="93"/>
      <c r="AOP185" s="93"/>
      <c r="AOQ185" s="93"/>
      <c r="AOR185" s="93"/>
      <c r="AOS185" s="93"/>
      <c r="AOT185" s="93"/>
      <c r="AOU185" s="93"/>
      <c r="AOV185" s="93"/>
      <c r="AOW185" s="93"/>
      <c r="AOX185" s="93"/>
      <c r="AOY185" s="93"/>
      <c r="AOZ185" s="93"/>
      <c r="APA185" s="93"/>
      <c r="APB185" s="93"/>
      <c r="APC185" s="93"/>
      <c r="APD185" s="93"/>
      <c r="APE185" s="93"/>
      <c r="APF185" s="93"/>
      <c r="APG185" s="93"/>
      <c r="APH185" s="93"/>
      <c r="API185" s="93"/>
      <c r="APJ185" s="93"/>
      <c r="APK185" s="93"/>
      <c r="APL185" s="93"/>
      <c r="APM185" s="93"/>
      <c r="APN185" s="93"/>
      <c r="APO185" s="93"/>
      <c r="APP185" s="93"/>
      <c r="APQ185" s="93"/>
      <c r="APR185" s="93"/>
      <c r="APS185" s="93"/>
      <c r="APT185" s="93"/>
      <c r="APU185" s="93"/>
      <c r="APV185" s="93"/>
      <c r="APW185" s="93"/>
      <c r="APX185" s="93"/>
      <c r="APY185" s="93"/>
      <c r="APZ185" s="93"/>
      <c r="AQA185" s="93"/>
      <c r="AQB185" s="93"/>
      <c r="AQC185" s="93"/>
      <c r="AQD185" s="93"/>
      <c r="AQE185" s="93"/>
      <c r="AQF185" s="93"/>
      <c r="AQG185" s="93"/>
      <c r="AQH185" s="93"/>
      <c r="AQI185" s="93"/>
      <c r="AQJ185" s="93"/>
      <c r="AQK185" s="93"/>
      <c r="AQL185" s="93"/>
      <c r="AQM185" s="93"/>
      <c r="AQN185" s="93"/>
      <c r="AQO185" s="93"/>
      <c r="AQP185" s="93"/>
      <c r="AQQ185" s="93"/>
      <c r="AQR185" s="93"/>
      <c r="AQS185" s="93"/>
      <c r="AQT185" s="93"/>
      <c r="AQU185" s="93"/>
      <c r="AQV185" s="93"/>
      <c r="AQW185" s="93"/>
      <c r="AQX185" s="93"/>
      <c r="AQY185" s="93"/>
      <c r="AQZ185" s="93"/>
      <c r="ARA185" s="93"/>
      <c r="ARB185" s="93"/>
      <c r="ARC185" s="93"/>
      <c r="ARD185" s="93"/>
      <c r="ARE185" s="93"/>
      <c r="ARF185" s="93"/>
      <c r="ARG185" s="93"/>
      <c r="ARH185" s="93"/>
      <c r="ARI185" s="93"/>
      <c r="ARJ185" s="93"/>
      <c r="ARK185" s="93"/>
      <c r="ARL185" s="93"/>
      <c r="ARM185" s="93"/>
      <c r="ARN185" s="93"/>
      <c r="ARO185" s="93"/>
      <c r="ARP185" s="93"/>
      <c r="ARQ185" s="93"/>
      <c r="ARR185" s="93"/>
      <c r="ARS185" s="93"/>
      <c r="ART185" s="93"/>
      <c r="ARU185" s="93"/>
      <c r="ARV185" s="93"/>
      <c r="ARW185" s="93"/>
      <c r="ARX185" s="93"/>
      <c r="ARY185" s="93"/>
      <c r="ARZ185" s="93"/>
      <c r="ASA185" s="93"/>
      <c r="ASB185" s="93"/>
      <c r="ASC185" s="93"/>
      <c r="ASD185" s="93"/>
      <c r="ASE185" s="93"/>
      <c r="ASF185" s="93"/>
      <c r="ASG185" s="93"/>
      <c r="ASH185" s="93"/>
      <c r="ASI185" s="93"/>
      <c r="ASJ185" s="93"/>
      <c r="ASK185" s="93"/>
      <c r="ASL185" s="93"/>
      <c r="ASM185" s="93"/>
      <c r="ASN185" s="93"/>
      <c r="ASO185" s="93"/>
      <c r="ASP185" s="93"/>
      <c r="ASQ185" s="93"/>
      <c r="ASR185" s="93"/>
      <c r="ASS185" s="93"/>
      <c r="AST185" s="93"/>
      <c r="ASU185" s="93"/>
      <c r="ASV185" s="93"/>
      <c r="ASW185" s="93"/>
      <c r="ASX185" s="93"/>
      <c r="ASY185" s="93"/>
      <c r="ASZ185" s="93"/>
      <c r="ATA185" s="93"/>
      <c r="ATB185" s="93"/>
      <c r="ATC185" s="93"/>
      <c r="ATD185" s="93"/>
      <c r="ATE185" s="93"/>
      <c r="ATF185" s="93"/>
      <c r="ATG185" s="93"/>
      <c r="ATH185" s="93"/>
      <c r="ATI185" s="93"/>
      <c r="ATJ185" s="93"/>
      <c r="ATK185" s="93"/>
      <c r="ATL185" s="93"/>
      <c r="ATM185" s="93"/>
      <c r="ATN185" s="93"/>
      <c r="ATO185" s="93"/>
      <c r="ATP185" s="93"/>
      <c r="ATQ185" s="93"/>
      <c r="ATR185" s="93"/>
      <c r="ATS185" s="93"/>
      <c r="ATT185" s="93"/>
      <c r="ATU185" s="93"/>
      <c r="ATV185" s="93"/>
      <c r="ATW185" s="93"/>
      <c r="ATX185" s="93"/>
      <c r="ATY185" s="93"/>
      <c r="ATZ185" s="93"/>
      <c r="AUA185" s="93"/>
      <c r="AUB185" s="93"/>
      <c r="AUC185" s="93"/>
      <c r="AUD185" s="93"/>
      <c r="AUE185" s="93"/>
      <c r="AUF185" s="93"/>
      <c r="AUG185" s="93"/>
      <c r="AUH185" s="93"/>
      <c r="AUI185" s="93"/>
      <c r="AUJ185" s="93"/>
      <c r="AUK185" s="93"/>
      <c r="AUL185" s="93"/>
      <c r="AUM185" s="93"/>
      <c r="AUN185" s="93"/>
      <c r="AUO185" s="93"/>
      <c r="AUP185" s="93"/>
      <c r="AUQ185" s="93"/>
      <c r="AUR185" s="93"/>
      <c r="AUS185" s="93"/>
      <c r="AUT185" s="93"/>
      <c r="AUU185" s="93"/>
      <c r="AUV185" s="93"/>
      <c r="AUW185" s="93"/>
      <c r="AUX185" s="93"/>
      <c r="AUY185" s="93"/>
      <c r="AUZ185" s="93"/>
      <c r="AVA185" s="93"/>
      <c r="AVB185" s="93"/>
      <c r="AVC185" s="93"/>
      <c r="AVD185" s="93"/>
      <c r="AVE185" s="93"/>
      <c r="AVF185" s="93"/>
      <c r="AVG185" s="93"/>
      <c r="AVH185" s="93"/>
      <c r="AVI185" s="93"/>
      <c r="AVJ185" s="93"/>
      <c r="AVK185" s="93"/>
      <c r="AVL185" s="93"/>
      <c r="AVM185" s="93"/>
      <c r="AVN185" s="93"/>
      <c r="AVO185" s="93"/>
      <c r="AVP185" s="93"/>
      <c r="AVQ185" s="93"/>
      <c r="AVR185" s="93"/>
      <c r="AVS185" s="93"/>
      <c r="AVT185" s="93"/>
      <c r="AVU185" s="93"/>
      <c r="AVV185" s="93"/>
      <c r="AVW185" s="93"/>
      <c r="AVX185" s="93"/>
      <c r="AVY185" s="93"/>
      <c r="AVZ185" s="93"/>
      <c r="AWA185" s="93"/>
      <c r="AWB185" s="93"/>
      <c r="AWC185" s="93"/>
      <c r="AWD185" s="93"/>
      <c r="AWE185" s="93"/>
      <c r="AWF185" s="93"/>
      <c r="AWG185" s="93"/>
      <c r="AWH185" s="93"/>
      <c r="AWI185" s="93"/>
      <c r="AWJ185" s="93"/>
      <c r="AWK185" s="93"/>
      <c r="AWL185" s="93"/>
      <c r="AWM185" s="93"/>
      <c r="AWN185" s="93"/>
      <c r="AWO185" s="93"/>
      <c r="AWP185" s="93"/>
      <c r="AWQ185" s="93"/>
      <c r="AWR185" s="93"/>
      <c r="AWS185" s="93"/>
      <c r="AWT185" s="93"/>
      <c r="AWU185" s="93"/>
      <c r="AWV185" s="93"/>
      <c r="AWW185" s="93"/>
      <c r="AWX185" s="93"/>
      <c r="AWY185" s="93"/>
      <c r="AWZ185" s="93"/>
      <c r="AXA185" s="93"/>
      <c r="AXB185" s="93"/>
      <c r="AXC185" s="93"/>
      <c r="AXD185" s="93"/>
      <c r="AXE185" s="93"/>
      <c r="AXF185" s="93"/>
      <c r="AXG185" s="93"/>
      <c r="AXH185" s="93"/>
      <c r="AXI185" s="93"/>
      <c r="AXJ185" s="93"/>
      <c r="AXK185" s="93"/>
      <c r="AXL185" s="93"/>
      <c r="AXM185" s="93"/>
      <c r="AXN185" s="93"/>
      <c r="AXO185" s="93"/>
      <c r="AXP185" s="93"/>
      <c r="AXQ185" s="93"/>
      <c r="AXR185" s="93"/>
      <c r="AXS185" s="93"/>
      <c r="AXT185" s="93"/>
      <c r="AXU185" s="93"/>
      <c r="AXV185" s="93"/>
      <c r="AXW185" s="93"/>
      <c r="AXX185" s="93"/>
      <c r="AXY185" s="93"/>
      <c r="AXZ185" s="93"/>
      <c r="AYA185" s="93"/>
      <c r="AYB185" s="93"/>
      <c r="AYC185" s="93"/>
      <c r="AYD185" s="93"/>
      <c r="AYE185" s="93"/>
      <c r="AYF185" s="93"/>
      <c r="AYG185" s="93"/>
      <c r="AYH185" s="93"/>
      <c r="AYI185" s="93"/>
      <c r="AYJ185" s="93"/>
      <c r="AYK185" s="93"/>
      <c r="AYL185" s="93"/>
      <c r="AYM185" s="93"/>
      <c r="AYN185" s="93"/>
      <c r="AYO185" s="93"/>
      <c r="AYP185" s="93"/>
      <c r="AYQ185" s="93"/>
      <c r="AYR185" s="93"/>
      <c r="AYS185" s="93"/>
      <c r="AYT185" s="93"/>
      <c r="AYU185" s="93"/>
      <c r="AYV185" s="93"/>
      <c r="AYW185" s="93"/>
      <c r="AYX185" s="93"/>
      <c r="AYY185" s="93"/>
      <c r="AYZ185" s="93"/>
      <c r="AZA185" s="93"/>
      <c r="AZB185" s="93"/>
      <c r="AZC185" s="93"/>
      <c r="AZD185" s="93"/>
      <c r="AZE185" s="93"/>
      <c r="AZF185" s="93"/>
      <c r="AZG185" s="93"/>
      <c r="AZH185" s="93"/>
      <c r="AZI185" s="93"/>
      <c r="AZJ185" s="93"/>
      <c r="AZK185" s="93"/>
      <c r="AZL185" s="93"/>
      <c r="AZM185" s="93"/>
      <c r="AZN185" s="93"/>
      <c r="AZO185" s="93"/>
      <c r="AZP185" s="93"/>
      <c r="AZQ185" s="93"/>
      <c r="AZR185" s="93"/>
      <c r="AZS185" s="93"/>
      <c r="AZT185" s="93"/>
      <c r="AZU185" s="93"/>
      <c r="AZV185" s="93"/>
      <c r="AZW185" s="93"/>
      <c r="AZX185" s="93"/>
      <c r="AZY185" s="93"/>
      <c r="AZZ185" s="93"/>
      <c r="BAA185" s="93"/>
      <c r="BAB185" s="93"/>
      <c r="BAC185" s="93"/>
      <c r="BAD185" s="93"/>
      <c r="BAE185" s="93"/>
      <c r="BAF185" s="93"/>
      <c r="BAG185" s="93"/>
      <c r="BAH185" s="93"/>
      <c r="BAI185" s="93"/>
      <c r="BAJ185" s="93"/>
      <c r="BAK185" s="93"/>
      <c r="BAL185" s="93"/>
      <c r="BAM185" s="93"/>
      <c r="BAN185" s="93"/>
      <c r="BAO185" s="93"/>
      <c r="BAP185" s="93"/>
      <c r="BAQ185" s="93"/>
      <c r="BAR185" s="93"/>
      <c r="BAS185" s="93"/>
      <c r="BAT185" s="93"/>
      <c r="BAU185" s="93"/>
      <c r="BAV185" s="93"/>
      <c r="BAW185" s="93"/>
      <c r="BAX185" s="93"/>
      <c r="BAY185" s="93"/>
      <c r="BAZ185" s="93"/>
      <c r="BBA185" s="93"/>
      <c r="BBB185" s="93"/>
      <c r="BBC185" s="93"/>
      <c r="BBD185" s="93"/>
      <c r="BBE185" s="93"/>
      <c r="BBF185" s="93"/>
      <c r="BBG185" s="93"/>
      <c r="BBH185" s="93"/>
      <c r="BBI185" s="93"/>
      <c r="BBJ185" s="93"/>
      <c r="BBK185" s="93"/>
      <c r="BBL185" s="93"/>
      <c r="BBM185" s="93"/>
      <c r="BBN185" s="93"/>
      <c r="BBO185" s="93"/>
      <c r="BBP185" s="93"/>
      <c r="BBQ185" s="93"/>
      <c r="BBR185" s="93"/>
      <c r="BBS185" s="93"/>
      <c r="BBT185" s="93"/>
      <c r="BBU185" s="93"/>
      <c r="BBV185" s="93"/>
      <c r="BBW185" s="93"/>
      <c r="BBX185" s="93"/>
      <c r="BBY185" s="93"/>
      <c r="BBZ185" s="93"/>
      <c r="BCA185" s="93"/>
      <c r="BCB185" s="93"/>
      <c r="BCC185" s="93"/>
      <c r="BCD185" s="93"/>
      <c r="BCE185" s="93"/>
      <c r="BCF185" s="93"/>
      <c r="BCG185" s="93"/>
      <c r="BCH185" s="93"/>
      <c r="BCI185" s="93"/>
      <c r="BCJ185" s="93"/>
      <c r="BCK185" s="93"/>
      <c r="BCL185" s="93"/>
      <c r="BCM185" s="93"/>
      <c r="BCN185" s="93"/>
      <c r="BCO185" s="93"/>
      <c r="BCP185" s="93"/>
      <c r="BCQ185" s="93"/>
      <c r="BCR185" s="93"/>
      <c r="BCS185" s="93"/>
      <c r="BCT185" s="93"/>
      <c r="BCU185" s="93"/>
      <c r="BCV185" s="93"/>
      <c r="BCW185" s="93"/>
      <c r="BCX185" s="93"/>
      <c r="BCY185" s="93"/>
      <c r="BCZ185" s="93"/>
      <c r="BDA185" s="93"/>
      <c r="BDB185" s="93"/>
      <c r="BDC185" s="93"/>
      <c r="BDD185" s="93"/>
      <c r="BDE185" s="93"/>
      <c r="BDF185" s="93"/>
      <c r="BDG185" s="93"/>
      <c r="BDH185" s="93"/>
      <c r="BDI185" s="93"/>
      <c r="BDJ185" s="93"/>
      <c r="BDK185" s="93"/>
      <c r="BDL185" s="93"/>
      <c r="BDM185" s="93"/>
      <c r="BDN185" s="93"/>
      <c r="BDO185" s="93"/>
      <c r="BDP185" s="93"/>
      <c r="BDQ185" s="93"/>
      <c r="BDR185" s="93"/>
      <c r="BDS185" s="93"/>
      <c r="BDT185" s="93"/>
      <c r="BDU185" s="93"/>
      <c r="BDV185" s="93"/>
      <c r="BDW185" s="93"/>
      <c r="BDX185" s="93"/>
      <c r="BDY185" s="93"/>
      <c r="BDZ185" s="93"/>
      <c r="BEA185" s="93"/>
      <c r="BEB185" s="93"/>
      <c r="BEC185" s="93"/>
      <c r="BED185" s="93"/>
      <c r="BEE185" s="93"/>
      <c r="BEF185" s="93"/>
      <c r="BEG185" s="93"/>
      <c r="BEH185" s="93"/>
      <c r="BEI185" s="93"/>
      <c r="BEJ185" s="93"/>
      <c r="BEK185" s="93"/>
      <c r="BEL185" s="93"/>
      <c r="BEM185" s="93"/>
      <c r="BEN185" s="93"/>
      <c r="BEO185" s="93"/>
      <c r="BEP185" s="93"/>
      <c r="BEQ185" s="93"/>
      <c r="BER185" s="93"/>
      <c r="BES185" s="93"/>
      <c r="BET185" s="93"/>
      <c r="BEU185" s="93"/>
      <c r="BEV185" s="93"/>
      <c r="BEW185" s="93"/>
      <c r="BEX185" s="93"/>
      <c r="BEY185" s="93"/>
      <c r="BEZ185" s="93"/>
      <c r="BFA185" s="93"/>
      <c r="BFB185" s="93"/>
      <c r="BFC185" s="93"/>
      <c r="BFD185" s="93"/>
      <c r="BFE185" s="93"/>
      <c r="BFF185" s="93"/>
      <c r="BFG185" s="93"/>
      <c r="BFH185" s="93"/>
      <c r="BFI185" s="93"/>
      <c r="BFJ185" s="93"/>
      <c r="BFK185" s="93"/>
      <c r="BFL185" s="93"/>
      <c r="BFM185" s="93"/>
      <c r="BFN185" s="93"/>
      <c r="BFO185" s="93"/>
      <c r="BFP185" s="93"/>
      <c r="BFQ185" s="93"/>
      <c r="BFR185" s="93"/>
      <c r="BFS185" s="93"/>
      <c r="BFT185" s="93"/>
      <c r="BFU185" s="93"/>
      <c r="BFV185" s="93"/>
      <c r="BFW185" s="93"/>
      <c r="BFX185" s="93"/>
      <c r="BFY185" s="93"/>
      <c r="BFZ185" s="93"/>
      <c r="BGA185" s="93"/>
      <c r="BGB185" s="93"/>
      <c r="BGC185" s="93"/>
      <c r="BGD185" s="93"/>
      <c r="BGE185" s="93"/>
      <c r="BGF185" s="93"/>
      <c r="BGG185" s="93"/>
      <c r="BGH185" s="93"/>
      <c r="BGI185" s="93"/>
      <c r="BGJ185" s="93"/>
      <c r="BGK185" s="93"/>
      <c r="BGL185" s="93"/>
      <c r="BGM185" s="93"/>
      <c r="BGN185" s="93"/>
      <c r="BGO185" s="93"/>
      <c r="BGP185" s="93"/>
      <c r="BGQ185" s="93"/>
      <c r="BGR185" s="93"/>
      <c r="BGS185" s="93"/>
      <c r="BGT185" s="93"/>
      <c r="BGU185" s="93"/>
      <c r="BGV185" s="93"/>
      <c r="BGW185" s="93"/>
      <c r="BGX185" s="93"/>
      <c r="BGY185" s="93"/>
      <c r="BGZ185" s="93"/>
      <c r="BHA185" s="93"/>
      <c r="BHB185" s="93"/>
      <c r="BHC185" s="93"/>
      <c r="BHD185" s="93"/>
      <c r="BHE185" s="93"/>
      <c r="BHF185" s="93"/>
      <c r="BHG185" s="93"/>
      <c r="BHH185" s="93"/>
      <c r="BHI185" s="93"/>
      <c r="BHJ185" s="93"/>
      <c r="BHK185" s="93"/>
      <c r="BHL185" s="93"/>
      <c r="BHM185" s="93"/>
      <c r="BHN185" s="93"/>
      <c r="BHO185" s="93"/>
      <c r="BHP185" s="93"/>
      <c r="BHQ185" s="93"/>
      <c r="BHR185" s="93"/>
      <c r="BHS185" s="93"/>
      <c r="BHT185" s="93"/>
      <c r="BHU185" s="93"/>
      <c r="BHV185" s="93"/>
      <c r="BHW185" s="93"/>
      <c r="BHX185" s="93"/>
      <c r="BHY185" s="93"/>
      <c r="BHZ185" s="93"/>
      <c r="BIA185" s="93"/>
      <c r="BIB185" s="93"/>
      <c r="BIC185" s="93"/>
      <c r="BID185" s="93"/>
      <c r="BIE185" s="93"/>
      <c r="BIF185" s="93"/>
      <c r="BIG185" s="93"/>
      <c r="BIH185" s="93"/>
      <c r="BII185" s="93"/>
      <c r="BIJ185" s="93"/>
      <c r="BIK185" s="93"/>
      <c r="BIL185" s="93"/>
      <c r="BIM185" s="93"/>
      <c r="BIN185" s="93"/>
      <c r="BIO185" s="93"/>
      <c r="BIP185" s="93"/>
      <c r="BIQ185" s="93"/>
      <c r="BIR185" s="93"/>
      <c r="BIS185" s="93"/>
      <c r="BIT185" s="93"/>
      <c r="BIU185" s="93"/>
      <c r="BIV185" s="93"/>
      <c r="BIW185" s="93"/>
      <c r="BIX185" s="93"/>
      <c r="BIY185" s="93"/>
      <c r="BIZ185" s="93"/>
      <c r="BJA185" s="93"/>
      <c r="BJB185" s="93"/>
      <c r="BJC185" s="93"/>
      <c r="BJD185" s="93"/>
      <c r="BJE185" s="93"/>
      <c r="BJF185" s="93"/>
      <c r="BJG185" s="93"/>
      <c r="BJH185" s="93"/>
      <c r="BJI185" s="93"/>
      <c r="BJJ185" s="93"/>
      <c r="BJK185" s="93"/>
      <c r="BJL185" s="93"/>
      <c r="BJM185" s="93"/>
      <c r="BJN185" s="93"/>
      <c r="BJO185" s="93"/>
      <c r="BJP185" s="93"/>
      <c r="BJQ185" s="93"/>
      <c r="BJR185" s="93"/>
      <c r="BJS185" s="93"/>
      <c r="BJT185" s="93"/>
      <c r="BJU185" s="93"/>
      <c r="BJV185" s="93"/>
      <c r="BJW185" s="93"/>
      <c r="BJX185" s="93"/>
      <c r="BJY185" s="93"/>
      <c r="BJZ185" s="93"/>
      <c r="BKA185" s="93"/>
      <c r="BKB185" s="93"/>
      <c r="BKC185" s="93"/>
      <c r="BKD185" s="93"/>
      <c r="BKE185" s="93"/>
      <c r="BKF185" s="93"/>
      <c r="BKG185" s="93"/>
      <c r="BKH185" s="93"/>
      <c r="BKI185" s="93"/>
      <c r="BKJ185" s="93"/>
      <c r="BKK185" s="93"/>
      <c r="BKL185" s="93"/>
      <c r="BKM185" s="93"/>
      <c r="BKN185" s="93"/>
      <c r="BKO185" s="93"/>
      <c r="BKP185" s="93"/>
      <c r="BKQ185" s="93"/>
      <c r="BKR185" s="93"/>
      <c r="BKS185" s="93"/>
      <c r="BKT185" s="93"/>
      <c r="BKU185" s="93"/>
      <c r="BKV185" s="93"/>
      <c r="BKW185" s="93"/>
      <c r="BKX185" s="93"/>
      <c r="BKY185" s="93"/>
      <c r="BKZ185" s="93"/>
      <c r="BLA185" s="93"/>
      <c r="BLB185" s="93"/>
      <c r="BLC185" s="93"/>
      <c r="BLD185" s="93"/>
      <c r="BLE185" s="93"/>
      <c r="BLF185" s="93"/>
      <c r="BLG185" s="93"/>
      <c r="BLH185" s="93"/>
      <c r="BLI185" s="93"/>
      <c r="BLJ185" s="93"/>
      <c r="BLK185" s="93"/>
      <c r="BLL185" s="93"/>
      <c r="BLM185" s="93"/>
      <c r="BLN185" s="93"/>
      <c r="BLO185" s="93"/>
      <c r="BLP185" s="93"/>
      <c r="BLQ185" s="93"/>
      <c r="BLR185" s="93"/>
      <c r="BLS185" s="93"/>
      <c r="BLT185" s="93"/>
      <c r="BLU185" s="93"/>
      <c r="BLV185" s="93"/>
      <c r="BLW185" s="93"/>
      <c r="BLX185" s="93"/>
      <c r="BLY185" s="93"/>
      <c r="BLZ185" s="93"/>
      <c r="BMA185" s="93"/>
      <c r="BMB185" s="93"/>
      <c r="BMC185" s="93"/>
      <c r="BMD185" s="93"/>
      <c r="BME185" s="93"/>
      <c r="BMF185" s="93"/>
      <c r="BMG185" s="93"/>
      <c r="BMH185" s="93"/>
      <c r="BMI185" s="93"/>
      <c r="BMJ185" s="93"/>
      <c r="BMK185" s="93"/>
      <c r="BML185" s="93"/>
      <c r="BMM185" s="93"/>
      <c r="BMN185" s="93"/>
      <c r="BMO185" s="93"/>
      <c r="BMP185" s="93"/>
      <c r="BMQ185" s="93"/>
      <c r="BMR185" s="93"/>
      <c r="BMS185" s="93"/>
      <c r="BMT185" s="93"/>
      <c r="BMU185" s="93"/>
      <c r="BMV185" s="93"/>
      <c r="BMW185" s="93"/>
      <c r="BMX185" s="93"/>
      <c r="BMY185" s="93"/>
      <c r="BMZ185" s="93"/>
      <c r="BNA185" s="93"/>
      <c r="BNB185" s="93"/>
      <c r="BNC185" s="93"/>
      <c r="BND185" s="93"/>
      <c r="BNE185" s="93"/>
      <c r="BNF185" s="93"/>
      <c r="BNG185" s="93"/>
      <c r="BNH185" s="93"/>
      <c r="BNI185" s="93"/>
      <c r="BNJ185" s="93"/>
      <c r="BNK185" s="93"/>
      <c r="BNL185" s="93"/>
      <c r="BNM185" s="93"/>
      <c r="BNN185" s="93"/>
      <c r="BNO185" s="93"/>
      <c r="BNP185" s="93"/>
      <c r="BNQ185" s="93"/>
      <c r="BNR185" s="93"/>
      <c r="BNS185" s="93"/>
      <c r="BNT185" s="93"/>
      <c r="BNU185" s="93"/>
      <c r="BNV185" s="93"/>
      <c r="BNW185" s="93"/>
      <c r="BNX185" s="93"/>
      <c r="BNY185" s="93"/>
      <c r="BNZ185" s="93"/>
      <c r="BOA185" s="93"/>
      <c r="BOB185" s="93"/>
      <c r="BOC185" s="93"/>
      <c r="BOD185" s="93"/>
      <c r="BOE185" s="93"/>
      <c r="BOF185" s="93"/>
      <c r="BOG185" s="93"/>
      <c r="BOH185" s="93"/>
      <c r="BOI185" s="93"/>
      <c r="BOJ185" s="93"/>
      <c r="BOK185" s="93"/>
      <c r="BOL185" s="93"/>
      <c r="BOM185" s="93"/>
      <c r="BON185" s="93"/>
      <c r="BOO185" s="93"/>
      <c r="BOP185" s="93"/>
      <c r="BOQ185" s="93"/>
      <c r="BOR185" s="93"/>
      <c r="BOS185" s="93"/>
      <c r="BOT185" s="93"/>
      <c r="BOU185" s="93"/>
      <c r="BOV185" s="93"/>
      <c r="BOW185" s="93"/>
      <c r="BOX185" s="93"/>
      <c r="BOY185" s="93"/>
      <c r="BOZ185" s="93"/>
      <c r="BPA185" s="93"/>
      <c r="BPB185" s="93"/>
      <c r="BPC185" s="93"/>
      <c r="BPD185" s="93"/>
      <c r="BPE185" s="93"/>
      <c r="BPF185" s="93"/>
      <c r="BPG185" s="93"/>
      <c r="BPH185" s="93"/>
      <c r="BPI185" s="93"/>
      <c r="BPJ185" s="93"/>
      <c r="BPK185" s="93"/>
      <c r="BPL185" s="93"/>
      <c r="BPM185" s="93"/>
      <c r="BPN185" s="93"/>
      <c r="BPO185" s="93"/>
      <c r="BPP185" s="93"/>
      <c r="BPQ185" s="93"/>
      <c r="BPR185" s="93"/>
      <c r="BPS185" s="93"/>
      <c r="BPT185" s="93"/>
      <c r="BPU185" s="93"/>
      <c r="BPV185" s="93"/>
      <c r="BPW185" s="93"/>
      <c r="BPX185" s="93"/>
      <c r="BPY185" s="93"/>
      <c r="BPZ185" s="93"/>
      <c r="BQA185" s="93"/>
      <c r="BQB185" s="93"/>
      <c r="BQC185" s="93"/>
      <c r="BQD185" s="93"/>
      <c r="BQE185" s="93"/>
      <c r="BQF185" s="93"/>
      <c r="BQG185" s="93"/>
      <c r="BQH185" s="93"/>
      <c r="BQI185" s="93"/>
      <c r="BQJ185" s="93"/>
      <c r="BQK185" s="93"/>
      <c r="BQL185" s="93"/>
      <c r="BQM185" s="93"/>
      <c r="BQN185" s="93"/>
      <c r="BQO185" s="93"/>
      <c r="BQP185" s="93"/>
      <c r="BQQ185" s="93"/>
      <c r="BQR185" s="93"/>
      <c r="BQS185" s="93"/>
      <c r="BQT185" s="93"/>
      <c r="BQU185" s="93"/>
      <c r="BQV185" s="93"/>
      <c r="BQW185" s="93"/>
      <c r="BQX185" s="93"/>
      <c r="BQY185" s="93"/>
      <c r="BQZ185" s="93"/>
      <c r="BRA185" s="93"/>
      <c r="BRB185" s="93"/>
      <c r="BRC185" s="93"/>
      <c r="BRD185" s="93"/>
      <c r="BRE185" s="93"/>
      <c r="BRF185" s="93"/>
      <c r="BRG185" s="93"/>
      <c r="BRH185" s="93"/>
      <c r="BRI185" s="93"/>
      <c r="BRJ185" s="93"/>
      <c r="BRK185" s="93"/>
      <c r="BRL185" s="93"/>
      <c r="BRM185" s="93"/>
      <c r="BRN185" s="93"/>
      <c r="BRO185" s="93"/>
      <c r="BRP185" s="93"/>
      <c r="BRQ185" s="93"/>
      <c r="BRR185" s="93"/>
      <c r="BRS185" s="93"/>
      <c r="BRT185" s="93"/>
      <c r="BRU185" s="93"/>
      <c r="BRV185" s="93"/>
      <c r="BRW185" s="93"/>
      <c r="BRX185" s="93"/>
      <c r="BRY185" s="93"/>
      <c r="BRZ185" s="93"/>
      <c r="BSA185" s="93"/>
      <c r="BSB185" s="93"/>
      <c r="BSC185" s="93"/>
      <c r="BSD185" s="93"/>
      <c r="BSE185" s="93"/>
      <c r="BSF185" s="93"/>
      <c r="BSG185" s="93"/>
      <c r="BSH185" s="93"/>
      <c r="BSI185" s="93"/>
      <c r="BSJ185" s="93"/>
      <c r="BSK185" s="93"/>
      <c r="BSL185" s="93"/>
      <c r="BSM185" s="93"/>
      <c r="BSN185" s="93"/>
      <c r="BSO185" s="93"/>
      <c r="BSP185" s="93"/>
      <c r="BSQ185" s="93"/>
      <c r="BSR185" s="93"/>
      <c r="BSS185" s="93"/>
      <c r="BST185" s="93"/>
      <c r="BSU185" s="93"/>
      <c r="BSV185" s="93"/>
      <c r="BSW185" s="93"/>
      <c r="BSX185" s="93"/>
      <c r="BSY185" s="93"/>
      <c r="BSZ185" s="93"/>
      <c r="BTA185" s="93"/>
      <c r="BTB185" s="93"/>
      <c r="BTC185" s="93"/>
      <c r="BTD185" s="93"/>
      <c r="BTE185" s="93"/>
      <c r="BTF185" s="93"/>
      <c r="BTG185" s="93"/>
      <c r="BTH185" s="93"/>
      <c r="BTI185" s="93"/>
      <c r="BTJ185" s="93"/>
      <c r="BTK185" s="93"/>
      <c r="BTL185" s="93"/>
      <c r="BTM185" s="93"/>
      <c r="BTN185" s="93"/>
      <c r="BTO185" s="93"/>
      <c r="BTP185" s="93"/>
      <c r="BTQ185" s="93"/>
      <c r="BTR185" s="93"/>
      <c r="BTS185" s="93"/>
      <c r="BTT185" s="93"/>
      <c r="BTU185" s="93"/>
      <c r="BTV185" s="93"/>
      <c r="BTW185" s="93"/>
      <c r="BTX185" s="93"/>
      <c r="BTY185" s="93"/>
      <c r="BTZ185" s="93"/>
      <c r="BUA185" s="93"/>
      <c r="BUB185" s="93"/>
      <c r="BUC185" s="93"/>
      <c r="BUD185" s="93"/>
      <c r="BUE185" s="93"/>
      <c r="BUF185" s="93"/>
      <c r="BUG185" s="93"/>
      <c r="BUH185" s="93"/>
      <c r="BUI185" s="93"/>
      <c r="BUJ185" s="93"/>
      <c r="BUK185" s="93"/>
      <c r="BUL185" s="93"/>
      <c r="BUM185" s="93"/>
      <c r="BUN185" s="93"/>
      <c r="BUO185" s="93"/>
      <c r="BUP185" s="93"/>
      <c r="BUQ185" s="93"/>
      <c r="BUR185" s="93"/>
      <c r="BUS185" s="93"/>
      <c r="BUT185" s="93"/>
      <c r="BUU185" s="93"/>
      <c r="BUV185" s="93"/>
      <c r="BUW185" s="93"/>
      <c r="BUX185" s="93"/>
      <c r="BUY185" s="93"/>
      <c r="BUZ185" s="93"/>
      <c r="BVA185" s="93"/>
      <c r="BVB185" s="93"/>
      <c r="BVC185" s="93"/>
      <c r="BVD185" s="93"/>
      <c r="BVE185" s="93"/>
      <c r="BVF185" s="93"/>
      <c r="BVG185" s="93"/>
      <c r="BVH185" s="93"/>
      <c r="BVI185" s="93"/>
      <c r="BVJ185" s="93"/>
      <c r="BVK185" s="93"/>
      <c r="BVL185" s="93"/>
      <c r="BVM185" s="93"/>
      <c r="BVN185" s="93"/>
      <c r="BVO185" s="93"/>
      <c r="BVP185" s="93"/>
      <c r="BVQ185" s="93"/>
      <c r="BVR185" s="93"/>
      <c r="BVS185" s="93"/>
      <c r="BVT185" s="93"/>
      <c r="BVU185" s="93"/>
      <c r="BVV185" s="93"/>
      <c r="BVW185" s="93"/>
      <c r="BVX185" s="93"/>
      <c r="BVY185" s="93"/>
      <c r="BVZ185" s="93"/>
      <c r="BWA185" s="93"/>
      <c r="BWB185" s="93"/>
      <c r="BWC185" s="93"/>
      <c r="BWD185" s="93"/>
      <c r="BWE185" s="93"/>
      <c r="BWF185" s="93"/>
      <c r="BWG185" s="93"/>
      <c r="BWH185" s="93"/>
      <c r="BWI185" s="93"/>
      <c r="BWJ185" s="93"/>
      <c r="BWK185" s="93"/>
      <c r="BWL185" s="93"/>
      <c r="BWM185" s="93"/>
      <c r="BWN185" s="93"/>
      <c r="BWO185" s="93"/>
      <c r="BWP185" s="93"/>
      <c r="BWQ185" s="93"/>
      <c r="BWR185" s="93"/>
      <c r="BWS185" s="93"/>
      <c r="BWT185" s="93"/>
      <c r="BWU185" s="93"/>
      <c r="BWV185" s="93"/>
      <c r="BWW185" s="93"/>
      <c r="BWX185" s="93"/>
      <c r="BWY185" s="93"/>
      <c r="BWZ185" s="93"/>
      <c r="BXA185" s="93"/>
      <c r="BXB185" s="93"/>
      <c r="BXC185" s="93"/>
      <c r="BXD185" s="93"/>
      <c r="BXE185" s="93"/>
      <c r="BXF185" s="93"/>
      <c r="BXG185" s="93"/>
      <c r="BXH185" s="93"/>
      <c r="BXI185" s="93"/>
      <c r="BXJ185" s="93"/>
      <c r="BXK185" s="93"/>
      <c r="BXL185" s="93"/>
      <c r="BXM185" s="93"/>
      <c r="BXN185" s="93"/>
      <c r="BXO185" s="93"/>
      <c r="BXP185" s="93"/>
      <c r="BXQ185" s="93"/>
      <c r="BXR185" s="93"/>
      <c r="BXS185" s="93"/>
      <c r="BXT185" s="93"/>
      <c r="BXU185" s="93"/>
      <c r="BXV185" s="93"/>
      <c r="BXW185" s="93"/>
      <c r="BXX185" s="93"/>
      <c r="BXY185" s="93"/>
      <c r="BXZ185" s="93"/>
      <c r="BYA185" s="93"/>
      <c r="BYB185" s="93"/>
      <c r="BYC185" s="93"/>
      <c r="BYD185" s="93"/>
      <c r="BYE185" s="93"/>
      <c r="BYF185" s="93"/>
      <c r="BYG185" s="93"/>
      <c r="BYH185" s="93"/>
      <c r="BYI185" s="93"/>
      <c r="BYJ185" s="93"/>
      <c r="BYK185" s="93"/>
      <c r="BYL185" s="93"/>
      <c r="BYM185" s="93"/>
      <c r="BYN185" s="93"/>
      <c r="BYO185" s="93"/>
      <c r="BYP185" s="93"/>
      <c r="BYQ185" s="93"/>
      <c r="BYR185" s="93"/>
      <c r="BYS185" s="93"/>
      <c r="BYT185" s="93"/>
      <c r="BYU185" s="93"/>
      <c r="BYV185" s="93"/>
      <c r="BYW185" s="93"/>
      <c r="BYX185" s="93"/>
      <c r="BYY185" s="93"/>
      <c r="BYZ185" s="93"/>
      <c r="BZA185" s="93"/>
      <c r="BZB185" s="93"/>
      <c r="BZC185" s="93"/>
      <c r="BZD185" s="93"/>
      <c r="BZE185" s="93"/>
      <c r="BZF185" s="93"/>
      <c r="BZG185" s="93"/>
      <c r="BZH185" s="93"/>
      <c r="BZI185" s="93"/>
      <c r="BZJ185" s="93"/>
      <c r="BZK185" s="93"/>
      <c r="BZL185" s="93"/>
      <c r="BZM185" s="93"/>
      <c r="BZN185" s="93"/>
      <c r="BZO185" s="93"/>
      <c r="BZP185" s="93"/>
      <c r="BZQ185" s="93"/>
      <c r="BZR185" s="93"/>
      <c r="BZS185" s="93"/>
      <c r="BZT185" s="93"/>
      <c r="BZU185" s="93"/>
      <c r="BZV185" s="93"/>
      <c r="BZW185" s="93"/>
      <c r="BZX185" s="93"/>
      <c r="BZY185" s="93"/>
      <c r="BZZ185" s="93"/>
      <c r="CAA185" s="93"/>
      <c r="CAB185" s="93"/>
      <c r="CAC185" s="93"/>
      <c r="CAD185" s="93"/>
      <c r="CAE185" s="93"/>
      <c r="CAF185" s="93"/>
      <c r="CAG185" s="93"/>
      <c r="CAH185" s="93"/>
      <c r="CAI185" s="93"/>
      <c r="CAJ185" s="93"/>
      <c r="CAK185" s="93"/>
      <c r="CAL185" s="93"/>
      <c r="CAM185" s="93"/>
      <c r="CAN185" s="93"/>
      <c r="CAO185" s="93"/>
      <c r="CAP185" s="93"/>
      <c r="CAQ185" s="93"/>
      <c r="CAR185" s="93"/>
      <c r="CAS185" s="93"/>
      <c r="CAT185" s="93"/>
      <c r="CAU185" s="93"/>
      <c r="CAV185" s="93"/>
      <c r="CAW185" s="93"/>
      <c r="CAX185" s="93"/>
      <c r="CAY185" s="93"/>
      <c r="CAZ185" s="93"/>
      <c r="CBA185" s="93"/>
      <c r="CBB185" s="93"/>
      <c r="CBC185" s="93"/>
      <c r="CBD185" s="93"/>
      <c r="CBE185" s="93"/>
      <c r="CBF185" s="93"/>
      <c r="CBG185" s="93"/>
      <c r="CBH185" s="93"/>
      <c r="CBI185" s="93"/>
      <c r="CBJ185" s="93"/>
      <c r="CBK185" s="93"/>
      <c r="CBL185" s="93"/>
      <c r="CBM185" s="93"/>
      <c r="CBN185" s="93"/>
      <c r="CBO185" s="93"/>
      <c r="CBP185" s="93"/>
      <c r="CBQ185" s="93"/>
      <c r="CBR185" s="93"/>
      <c r="CBS185" s="93"/>
      <c r="CBT185" s="93"/>
      <c r="CBU185" s="93"/>
      <c r="CBV185" s="93"/>
      <c r="CBW185" s="93"/>
      <c r="CBX185" s="93"/>
      <c r="CBY185" s="93"/>
      <c r="CBZ185" s="93"/>
      <c r="CCA185" s="93"/>
      <c r="CCB185" s="93"/>
      <c r="CCC185" s="93"/>
      <c r="CCD185" s="93"/>
      <c r="CCE185" s="93"/>
      <c r="CCF185" s="93"/>
      <c r="CCG185" s="93"/>
      <c r="CCH185" s="93"/>
      <c r="CCI185" s="93"/>
      <c r="CCJ185" s="93"/>
      <c r="CCK185" s="93"/>
      <c r="CCL185" s="93"/>
      <c r="CCM185" s="93"/>
      <c r="CCN185" s="93"/>
      <c r="CCO185" s="93"/>
      <c r="CCP185" s="93"/>
      <c r="CCQ185" s="93"/>
      <c r="CCR185" s="93"/>
      <c r="CCS185" s="93"/>
      <c r="CCT185" s="93"/>
      <c r="CCU185" s="93"/>
      <c r="CCV185" s="93"/>
      <c r="CCW185" s="93"/>
      <c r="CCX185" s="93"/>
      <c r="CCY185" s="93"/>
      <c r="CCZ185" s="93"/>
      <c r="CDA185" s="93"/>
      <c r="CDB185" s="93"/>
      <c r="CDC185" s="93"/>
      <c r="CDD185" s="93"/>
      <c r="CDE185" s="93"/>
      <c r="CDF185" s="93"/>
      <c r="CDG185" s="93"/>
      <c r="CDH185" s="93"/>
      <c r="CDI185" s="93"/>
      <c r="CDJ185" s="93"/>
      <c r="CDK185" s="93"/>
      <c r="CDL185" s="93"/>
      <c r="CDM185" s="93"/>
      <c r="CDN185" s="93"/>
      <c r="CDO185" s="93"/>
      <c r="CDP185" s="93"/>
      <c r="CDQ185" s="93"/>
      <c r="CDR185" s="93"/>
      <c r="CDS185" s="93"/>
      <c r="CDT185" s="93"/>
      <c r="CDU185" s="93"/>
      <c r="CDV185" s="93"/>
      <c r="CDW185" s="93"/>
      <c r="CDX185" s="93"/>
      <c r="CDY185" s="93"/>
      <c r="CDZ185" s="93"/>
      <c r="CEA185" s="93"/>
      <c r="CEB185" s="93"/>
      <c r="CEC185" s="93"/>
      <c r="CED185" s="93"/>
      <c r="CEE185" s="93"/>
      <c r="CEF185" s="93"/>
      <c r="CEG185" s="93"/>
      <c r="CEH185" s="93"/>
      <c r="CEI185" s="93"/>
      <c r="CEJ185" s="93"/>
      <c r="CEK185" s="93"/>
      <c r="CEL185" s="93"/>
      <c r="CEM185" s="93"/>
      <c r="CEN185" s="93"/>
      <c r="CEO185" s="93"/>
      <c r="CEP185" s="93"/>
      <c r="CEQ185" s="93"/>
      <c r="CER185" s="93"/>
      <c r="CES185" s="93"/>
      <c r="CET185" s="93"/>
      <c r="CEU185" s="93"/>
      <c r="CEV185" s="93"/>
      <c r="CEW185" s="93"/>
      <c r="CEX185" s="93"/>
      <c r="CEY185" s="93"/>
      <c r="CEZ185" s="93"/>
      <c r="CFA185" s="93"/>
      <c r="CFB185" s="93"/>
      <c r="CFC185" s="93"/>
      <c r="CFD185" s="93"/>
      <c r="CFE185" s="93"/>
      <c r="CFF185" s="93"/>
      <c r="CFG185" s="93"/>
      <c r="CFH185" s="93"/>
      <c r="CFI185" s="93"/>
      <c r="CFJ185" s="93"/>
      <c r="CFK185" s="93"/>
      <c r="CFL185" s="93"/>
      <c r="CFM185" s="93"/>
      <c r="CFN185" s="93"/>
      <c r="CFO185" s="93"/>
      <c r="CFP185" s="93"/>
      <c r="CFQ185" s="93"/>
      <c r="CFR185" s="93"/>
      <c r="CFS185" s="93"/>
      <c r="CFT185" s="93"/>
      <c r="CFU185" s="93"/>
      <c r="CFV185" s="93"/>
      <c r="CFW185" s="93"/>
      <c r="CFX185" s="93"/>
      <c r="CFY185" s="93"/>
      <c r="CFZ185" s="93"/>
      <c r="CGA185" s="93"/>
      <c r="CGB185" s="93"/>
      <c r="CGC185" s="93"/>
      <c r="CGD185" s="93"/>
      <c r="CGE185" s="93"/>
      <c r="CGF185" s="93"/>
      <c r="CGG185" s="93"/>
      <c r="CGH185" s="93"/>
      <c r="CGI185" s="93"/>
      <c r="CGJ185" s="93"/>
      <c r="CGK185" s="93"/>
      <c r="CGL185" s="93"/>
      <c r="CGM185" s="93"/>
      <c r="CGN185" s="93"/>
      <c r="CGO185" s="93"/>
      <c r="CGP185" s="93"/>
      <c r="CGQ185" s="93"/>
      <c r="CGR185" s="93"/>
      <c r="CGS185" s="93"/>
      <c r="CGT185" s="93"/>
      <c r="CGU185" s="93"/>
      <c r="CGV185" s="93"/>
      <c r="CGW185" s="93"/>
      <c r="CGX185" s="93"/>
      <c r="CGY185" s="93"/>
      <c r="CGZ185" s="93"/>
      <c r="CHA185" s="93"/>
      <c r="CHB185" s="93"/>
      <c r="CHC185" s="93"/>
      <c r="CHD185" s="93"/>
      <c r="CHE185" s="93"/>
      <c r="CHF185" s="93"/>
      <c r="CHG185" s="93"/>
      <c r="CHH185" s="93"/>
      <c r="CHI185" s="93"/>
      <c r="CHJ185" s="93"/>
      <c r="CHK185" s="93"/>
      <c r="CHL185" s="93"/>
      <c r="CHM185" s="93"/>
      <c r="CHN185" s="93"/>
      <c r="CHO185" s="93"/>
      <c r="CHP185" s="93"/>
      <c r="CHQ185" s="93"/>
      <c r="CHR185" s="93"/>
      <c r="CHS185" s="93"/>
      <c r="CHT185" s="93"/>
      <c r="CHU185" s="93"/>
      <c r="CHV185" s="93"/>
      <c r="CHW185" s="93"/>
      <c r="CHX185" s="93"/>
      <c r="CHY185" s="93"/>
      <c r="CHZ185" s="93"/>
      <c r="CIA185" s="93"/>
      <c r="CIB185" s="93"/>
      <c r="CIC185" s="93"/>
      <c r="CID185" s="93"/>
      <c r="CIE185" s="93"/>
      <c r="CIF185" s="93"/>
      <c r="CIG185" s="93"/>
      <c r="CIH185" s="93"/>
      <c r="CII185" s="93"/>
      <c r="CIJ185" s="93"/>
      <c r="CIK185" s="93"/>
      <c r="CIL185" s="93"/>
      <c r="CIM185" s="93"/>
      <c r="CIN185" s="93"/>
      <c r="CIO185" s="93"/>
      <c r="CIP185" s="93"/>
      <c r="CIQ185" s="93"/>
      <c r="CIR185" s="93"/>
      <c r="CIS185" s="93"/>
      <c r="CIT185" s="93"/>
      <c r="CIU185" s="93"/>
      <c r="CIV185" s="93"/>
      <c r="CIW185" s="93"/>
      <c r="CIX185" s="93"/>
      <c r="CIY185" s="93"/>
      <c r="CIZ185" s="93"/>
      <c r="CJA185" s="93"/>
      <c r="CJB185" s="93"/>
      <c r="CJC185" s="93"/>
      <c r="CJD185" s="93"/>
      <c r="CJE185" s="93"/>
      <c r="CJF185" s="93"/>
      <c r="CJG185" s="93"/>
      <c r="CJH185" s="93"/>
      <c r="CJI185" s="93"/>
      <c r="CJJ185" s="93"/>
      <c r="CJK185" s="93"/>
      <c r="CJL185" s="93"/>
      <c r="CJM185" s="93"/>
      <c r="CJN185" s="93"/>
      <c r="CJO185" s="93"/>
      <c r="CJP185" s="93"/>
      <c r="CJQ185" s="93"/>
      <c r="CJR185" s="93"/>
      <c r="CJS185" s="93"/>
      <c r="CJT185" s="93"/>
      <c r="CJU185" s="93"/>
      <c r="CJV185" s="93"/>
      <c r="CJW185" s="93"/>
      <c r="CJX185" s="93"/>
      <c r="CJY185" s="93"/>
      <c r="CJZ185" s="93"/>
      <c r="CKA185" s="93"/>
      <c r="CKB185" s="93"/>
      <c r="CKC185" s="93"/>
      <c r="CKD185" s="93"/>
      <c r="CKE185" s="93"/>
      <c r="CKF185" s="93"/>
      <c r="CKG185" s="93"/>
      <c r="CKH185" s="93"/>
      <c r="CKI185" s="93"/>
      <c r="CKJ185" s="93"/>
      <c r="CKK185" s="93"/>
      <c r="CKL185" s="93"/>
      <c r="CKM185" s="93"/>
      <c r="CKN185" s="93"/>
      <c r="CKO185" s="93"/>
      <c r="CKP185" s="93"/>
      <c r="CKQ185" s="93"/>
      <c r="CKR185" s="93"/>
      <c r="CKS185" s="93"/>
      <c r="CKT185" s="93"/>
      <c r="CKU185" s="93"/>
      <c r="CKV185" s="93"/>
      <c r="CKW185" s="93"/>
      <c r="CKX185" s="93"/>
      <c r="CKY185" s="93"/>
      <c r="CKZ185" s="93"/>
      <c r="CLA185" s="93"/>
      <c r="CLB185" s="93"/>
      <c r="CLC185" s="93"/>
      <c r="CLD185" s="93"/>
      <c r="CLE185" s="93"/>
      <c r="CLF185" s="93"/>
      <c r="CLG185" s="93"/>
      <c r="CLH185" s="93"/>
      <c r="CLI185" s="93"/>
      <c r="CLJ185" s="93"/>
      <c r="CLK185" s="93"/>
      <c r="CLL185" s="93"/>
      <c r="CLM185" s="93"/>
      <c r="CLN185" s="93"/>
      <c r="CLO185" s="93"/>
      <c r="CLP185" s="93"/>
      <c r="CLQ185" s="93"/>
      <c r="CLR185" s="93"/>
      <c r="CLS185" s="93"/>
      <c r="CLT185" s="93"/>
      <c r="CLU185" s="93"/>
      <c r="CLV185" s="93"/>
      <c r="CLW185" s="93"/>
      <c r="CLX185" s="93"/>
      <c r="CLY185" s="93"/>
      <c r="CLZ185" s="93"/>
      <c r="CMA185" s="93"/>
      <c r="CMB185" s="93"/>
      <c r="CMC185" s="93"/>
      <c r="CMD185" s="93"/>
      <c r="CME185" s="93"/>
      <c r="CMF185" s="93"/>
      <c r="CMG185" s="93"/>
      <c r="CMH185" s="93"/>
      <c r="CMI185" s="93"/>
      <c r="CMJ185" s="93"/>
      <c r="CMK185" s="93"/>
      <c r="CML185" s="93"/>
      <c r="CMM185" s="93"/>
      <c r="CMN185" s="93"/>
      <c r="CMO185" s="93"/>
      <c r="CMP185" s="93"/>
      <c r="CMQ185" s="93"/>
      <c r="CMR185" s="93"/>
      <c r="CMS185" s="93"/>
      <c r="CMT185" s="93"/>
      <c r="CMU185" s="93"/>
      <c r="CMV185" s="93"/>
      <c r="CMW185" s="93"/>
      <c r="CMX185" s="93"/>
      <c r="CMY185" s="93"/>
      <c r="CMZ185" s="93"/>
      <c r="CNA185" s="93"/>
      <c r="CNB185" s="93"/>
      <c r="CNC185" s="93"/>
      <c r="CND185" s="93"/>
      <c r="CNE185" s="93"/>
      <c r="CNF185" s="93"/>
      <c r="CNG185" s="93"/>
      <c r="CNH185" s="93"/>
      <c r="CNI185" s="93"/>
      <c r="CNJ185" s="93"/>
      <c r="CNK185" s="93"/>
      <c r="CNL185" s="93"/>
      <c r="CNM185" s="93"/>
      <c r="CNN185" s="93"/>
      <c r="CNO185" s="93"/>
      <c r="CNP185" s="93"/>
      <c r="CNQ185" s="93"/>
      <c r="CNR185" s="93"/>
      <c r="CNS185" s="93"/>
      <c r="CNT185" s="93"/>
      <c r="CNU185" s="93"/>
      <c r="CNV185" s="93"/>
      <c r="CNW185" s="93"/>
      <c r="CNX185" s="93"/>
      <c r="CNY185" s="93"/>
      <c r="CNZ185" s="93"/>
      <c r="COA185" s="93"/>
      <c r="COB185" s="93"/>
      <c r="COC185" s="93"/>
      <c r="COD185" s="93"/>
      <c r="COE185" s="93"/>
      <c r="COF185" s="93"/>
      <c r="COG185" s="93"/>
      <c r="COH185" s="93"/>
      <c r="COI185" s="93"/>
      <c r="COJ185" s="93"/>
      <c r="COK185" s="93"/>
      <c r="COL185" s="93"/>
      <c r="COM185" s="93"/>
      <c r="CON185" s="93"/>
      <c r="COO185" s="93"/>
      <c r="COP185" s="93"/>
      <c r="COQ185" s="93"/>
      <c r="COR185" s="93"/>
      <c r="COS185" s="93"/>
      <c r="COT185" s="93"/>
      <c r="COU185" s="93"/>
      <c r="COV185" s="93"/>
      <c r="COW185" s="93"/>
      <c r="COX185" s="93"/>
      <c r="COY185" s="93"/>
      <c r="COZ185" s="93"/>
      <c r="CPA185" s="93"/>
      <c r="CPB185" s="93"/>
      <c r="CPC185" s="93"/>
      <c r="CPD185" s="93"/>
      <c r="CPE185" s="93"/>
      <c r="CPF185" s="93"/>
      <c r="CPG185" s="93"/>
      <c r="CPH185" s="93"/>
      <c r="CPI185" s="93"/>
      <c r="CPJ185" s="93"/>
      <c r="CPK185" s="93"/>
      <c r="CPL185" s="93"/>
      <c r="CPM185" s="93"/>
      <c r="CPN185" s="93"/>
      <c r="CPO185" s="93"/>
      <c r="CPP185" s="93"/>
      <c r="CPQ185" s="93"/>
      <c r="CPR185" s="93"/>
      <c r="CPS185" s="93"/>
      <c r="CPT185" s="93"/>
      <c r="CPU185" s="93"/>
      <c r="CPV185" s="93"/>
      <c r="CPW185" s="93"/>
      <c r="CPX185" s="93"/>
      <c r="CPY185" s="93"/>
      <c r="CPZ185" s="93"/>
      <c r="CQA185" s="93"/>
      <c r="CQB185" s="93"/>
      <c r="CQC185" s="93"/>
      <c r="CQD185" s="93"/>
      <c r="CQE185" s="93"/>
      <c r="CQF185" s="93"/>
      <c r="CQG185" s="93"/>
      <c r="CQH185" s="93"/>
      <c r="CQI185" s="93"/>
      <c r="CQJ185" s="93"/>
      <c r="CQK185" s="93"/>
      <c r="CQL185" s="93"/>
      <c r="CQM185" s="93"/>
      <c r="CQN185" s="93"/>
      <c r="CQO185" s="93"/>
      <c r="CQP185" s="93"/>
      <c r="CQQ185" s="93"/>
      <c r="CQR185" s="93"/>
      <c r="CQS185" s="93"/>
      <c r="CQT185" s="93"/>
      <c r="CQU185" s="93"/>
      <c r="CQV185" s="93"/>
      <c r="CQW185" s="93"/>
      <c r="CQX185" s="93"/>
      <c r="CQY185" s="93"/>
      <c r="CQZ185" s="93"/>
      <c r="CRA185" s="93"/>
      <c r="CRB185" s="93"/>
      <c r="CRC185" s="93"/>
      <c r="CRD185" s="93"/>
      <c r="CRE185" s="93"/>
      <c r="CRF185" s="93"/>
      <c r="CRG185" s="93"/>
      <c r="CRH185" s="93"/>
      <c r="CRI185" s="93"/>
      <c r="CRJ185" s="93"/>
      <c r="CRK185" s="93"/>
      <c r="CRL185" s="93"/>
      <c r="CRM185" s="93"/>
      <c r="CRN185" s="93"/>
      <c r="CRO185" s="93"/>
      <c r="CRP185" s="93"/>
      <c r="CRQ185" s="93"/>
      <c r="CRR185" s="93"/>
      <c r="CRS185" s="93"/>
      <c r="CRT185" s="93"/>
      <c r="CRU185" s="93"/>
      <c r="CRV185" s="93"/>
      <c r="CRW185" s="93"/>
      <c r="CRX185" s="93"/>
      <c r="CRY185" s="93"/>
      <c r="CRZ185" s="93"/>
      <c r="CSA185" s="93"/>
      <c r="CSB185" s="93"/>
      <c r="CSC185" s="93"/>
      <c r="CSD185" s="93"/>
      <c r="CSE185" s="93"/>
      <c r="CSF185" s="93"/>
      <c r="CSG185" s="93"/>
      <c r="CSH185" s="93"/>
      <c r="CSI185" s="93"/>
      <c r="CSJ185" s="93"/>
      <c r="CSK185" s="93"/>
      <c r="CSL185" s="93"/>
      <c r="CSM185" s="93"/>
      <c r="CSN185" s="93"/>
      <c r="CSO185" s="93"/>
      <c r="CSP185" s="93"/>
      <c r="CSQ185" s="93"/>
      <c r="CSR185" s="93"/>
      <c r="CSS185" s="93"/>
      <c r="CST185" s="93"/>
      <c r="CSU185" s="93"/>
      <c r="CSV185" s="93"/>
      <c r="CSW185" s="93"/>
      <c r="CSX185" s="93"/>
      <c r="CSY185" s="93"/>
      <c r="CSZ185" s="93"/>
      <c r="CTA185" s="93"/>
      <c r="CTB185" s="93"/>
      <c r="CTC185" s="93"/>
      <c r="CTD185" s="93"/>
      <c r="CTE185" s="93"/>
      <c r="CTF185" s="93"/>
      <c r="CTG185" s="93"/>
      <c r="CTH185" s="93"/>
      <c r="CTI185" s="93"/>
      <c r="CTJ185" s="93"/>
      <c r="CTK185" s="93"/>
      <c r="CTL185" s="93"/>
      <c r="CTM185" s="93"/>
      <c r="CTN185" s="93"/>
      <c r="CTO185" s="93"/>
      <c r="CTP185" s="93"/>
      <c r="CTQ185" s="93"/>
      <c r="CTR185" s="93"/>
      <c r="CTS185" s="93"/>
      <c r="CTT185" s="93"/>
      <c r="CTU185" s="93"/>
      <c r="CTV185" s="93"/>
      <c r="CTW185" s="93"/>
      <c r="CTX185" s="93"/>
      <c r="CTY185" s="93"/>
      <c r="CTZ185" s="93"/>
      <c r="CUA185" s="93"/>
      <c r="CUB185" s="93"/>
      <c r="CUC185" s="93"/>
      <c r="CUD185" s="93"/>
      <c r="CUE185" s="93"/>
      <c r="CUF185" s="93"/>
      <c r="CUG185" s="93"/>
      <c r="CUH185" s="93"/>
      <c r="CUI185" s="93"/>
      <c r="CUJ185" s="93"/>
      <c r="CUK185" s="93"/>
      <c r="CUL185" s="93"/>
      <c r="CUM185" s="93"/>
      <c r="CUN185" s="93"/>
      <c r="CUO185" s="93"/>
      <c r="CUP185" s="93"/>
      <c r="CUQ185" s="93"/>
      <c r="CUR185" s="93"/>
      <c r="CUS185" s="93"/>
      <c r="CUT185" s="93"/>
      <c r="CUU185" s="93"/>
      <c r="CUV185" s="93"/>
      <c r="CUW185" s="93"/>
      <c r="CUX185" s="93"/>
      <c r="CUY185" s="93"/>
      <c r="CUZ185" s="93"/>
      <c r="CVA185" s="93"/>
      <c r="CVB185" s="93"/>
      <c r="CVC185" s="93"/>
      <c r="CVD185" s="93"/>
      <c r="CVE185" s="93"/>
      <c r="CVF185" s="93"/>
      <c r="CVG185" s="93"/>
      <c r="CVH185" s="93"/>
      <c r="CVI185" s="93"/>
      <c r="CVJ185" s="93"/>
      <c r="CVK185" s="93"/>
      <c r="CVL185" s="93"/>
      <c r="CVM185" s="93"/>
      <c r="CVN185" s="93"/>
      <c r="CVO185" s="93"/>
      <c r="CVP185" s="93"/>
      <c r="CVQ185" s="93"/>
      <c r="CVR185" s="93"/>
      <c r="CVS185" s="93"/>
      <c r="CVT185" s="93"/>
      <c r="CVU185" s="93"/>
      <c r="CVV185" s="93"/>
      <c r="CVW185" s="93"/>
      <c r="CVX185" s="93"/>
      <c r="CVY185" s="93"/>
      <c r="CVZ185" s="93"/>
      <c r="CWA185" s="93"/>
      <c r="CWB185" s="93"/>
      <c r="CWC185" s="93"/>
      <c r="CWD185" s="93"/>
      <c r="CWE185" s="93"/>
      <c r="CWF185" s="93"/>
      <c r="CWG185" s="93"/>
      <c r="CWH185" s="93"/>
      <c r="CWI185" s="93"/>
      <c r="CWJ185" s="93"/>
      <c r="CWK185" s="93"/>
      <c r="CWL185" s="93"/>
      <c r="CWM185" s="93"/>
      <c r="CWN185" s="93"/>
      <c r="CWO185" s="93"/>
      <c r="CWP185" s="93"/>
      <c r="CWQ185" s="93"/>
      <c r="CWR185" s="93"/>
      <c r="CWS185" s="93"/>
      <c r="CWT185" s="93"/>
      <c r="CWU185" s="93"/>
      <c r="CWV185" s="93"/>
      <c r="CWW185" s="93"/>
      <c r="CWX185" s="93"/>
      <c r="CWY185" s="93"/>
      <c r="CWZ185" s="93"/>
      <c r="CXA185" s="93"/>
      <c r="CXB185" s="93"/>
      <c r="CXC185" s="93"/>
      <c r="CXD185" s="93"/>
      <c r="CXE185" s="93"/>
      <c r="CXF185" s="93"/>
      <c r="CXG185" s="93"/>
      <c r="CXH185" s="93"/>
      <c r="CXI185" s="93"/>
      <c r="CXJ185" s="93"/>
      <c r="CXK185" s="93"/>
      <c r="CXL185" s="93"/>
      <c r="CXM185" s="93"/>
      <c r="CXN185" s="93"/>
      <c r="CXO185" s="93"/>
      <c r="CXP185" s="93"/>
      <c r="CXQ185" s="93"/>
      <c r="CXR185" s="93"/>
      <c r="CXS185" s="93"/>
      <c r="CXT185" s="93"/>
      <c r="CXU185" s="93"/>
      <c r="CXV185" s="93"/>
      <c r="CXW185" s="93"/>
      <c r="CXX185" s="93"/>
      <c r="CXY185" s="93"/>
      <c r="CXZ185" s="93"/>
      <c r="CYA185" s="93"/>
      <c r="CYB185" s="93"/>
      <c r="CYC185" s="93"/>
      <c r="CYD185" s="93"/>
      <c r="CYE185" s="93"/>
      <c r="CYF185" s="93"/>
      <c r="CYG185" s="93"/>
      <c r="CYH185" s="93"/>
      <c r="CYI185" s="93"/>
      <c r="CYJ185" s="93"/>
      <c r="CYK185" s="93"/>
      <c r="CYL185" s="93"/>
      <c r="CYM185" s="93"/>
      <c r="CYN185" s="93"/>
      <c r="CYO185" s="93"/>
      <c r="CYP185" s="93"/>
      <c r="CYQ185" s="93"/>
      <c r="CYR185" s="93"/>
      <c r="CYS185" s="93"/>
      <c r="CYT185" s="93"/>
      <c r="CYU185" s="93"/>
      <c r="CYV185" s="93"/>
      <c r="CYW185" s="93"/>
      <c r="CYX185" s="93"/>
      <c r="CYY185" s="93"/>
      <c r="CYZ185" s="93"/>
      <c r="CZA185" s="93"/>
      <c r="CZB185" s="93"/>
      <c r="CZC185" s="93"/>
      <c r="CZD185" s="93"/>
      <c r="CZE185" s="93"/>
      <c r="CZF185" s="93"/>
      <c r="CZG185" s="93"/>
      <c r="CZH185" s="93"/>
      <c r="CZI185" s="93"/>
      <c r="CZJ185" s="93"/>
      <c r="CZK185" s="93"/>
      <c r="CZL185" s="93"/>
      <c r="CZM185" s="93"/>
      <c r="CZN185" s="93"/>
      <c r="CZO185" s="93"/>
      <c r="CZP185" s="93"/>
      <c r="CZQ185" s="93"/>
      <c r="CZR185" s="93"/>
      <c r="CZS185" s="93"/>
      <c r="CZT185" s="93"/>
      <c r="CZU185" s="93"/>
      <c r="CZV185" s="93"/>
      <c r="CZW185" s="93"/>
      <c r="CZX185" s="93"/>
      <c r="CZY185" s="93"/>
      <c r="CZZ185" s="93"/>
      <c r="DAA185" s="93"/>
      <c r="DAB185" s="93"/>
      <c r="DAC185" s="93"/>
      <c r="DAD185" s="93"/>
      <c r="DAE185" s="93"/>
      <c r="DAF185" s="93"/>
      <c r="DAG185" s="93"/>
      <c r="DAH185" s="93"/>
      <c r="DAI185" s="93"/>
      <c r="DAJ185" s="93"/>
      <c r="DAK185" s="93"/>
      <c r="DAL185" s="93"/>
      <c r="DAM185" s="93"/>
      <c r="DAN185" s="93"/>
      <c r="DAO185" s="93"/>
      <c r="DAP185" s="93"/>
      <c r="DAQ185" s="93"/>
      <c r="DAR185" s="93"/>
      <c r="DAS185" s="93"/>
      <c r="DAT185" s="93"/>
      <c r="DAU185" s="93"/>
      <c r="DAV185" s="93"/>
      <c r="DAW185" s="93"/>
      <c r="DAX185" s="93"/>
      <c r="DAY185" s="93"/>
      <c r="DAZ185" s="93"/>
      <c r="DBA185" s="93"/>
      <c r="DBB185" s="93"/>
      <c r="DBC185" s="93"/>
      <c r="DBD185" s="93"/>
      <c r="DBE185" s="93"/>
      <c r="DBF185" s="93"/>
      <c r="DBG185" s="93"/>
      <c r="DBH185" s="93"/>
      <c r="DBI185" s="93"/>
      <c r="DBJ185" s="93"/>
      <c r="DBK185" s="93"/>
      <c r="DBL185" s="93"/>
      <c r="DBM185" s="93"/>
      <c r="DBN185" s="93"/>
      <c r="DBO185" s="93"/>
      <c r="DBP185" s="93"/>
      <c r="DBQ185" s="93"/>
      <c r="DBR185" s="93"/>
      <c r="DBS185" s="93"/>
      <c r="DBT185" s="93"/>
      <c r="DBU185" s="93"/>
      <c r="DBV185" s="93"/>
      <c r="DBW185" s="93"/>
      <c r="DBX185" s="93"/>
      <c r="DBY185" s="93"/>
      <c r="DBZ185" s="93"/>
      <c r="DCA185" s="93"/>
      <c r="DCB185" s="93"/>
      <c r="DCC185" s="93"/>
      <c r="DCD185" s="93"/>
      <c r="DCE185" s="93"/>
      <c r="DCF185" s="93"/>
      <c r="DCG185" s="93"/>
      <c r="DCH185" s="93"/>
      <c r="DCI185" s="93"/>
      <c r="DCJ185" s="93"/>
      <c r="DCK185" s="93"/>
      <c r="DCL185" s="93"/>
      <c r="DCM185" s="93"/>
      <c r="DCN185" s="93"/>
      <c r="DCO185" s="93"/>
      <c r="DCP185" s="93"/>
      <c r="DCQ185" s="93"/>
      <c r="DCR185" s="93"/>
      <c r="DCS185" s="93"/>
      <c r="DCT185" s="93"/>
      <c r="DCU185" s="93"/>
      <c r="DCV185" s="93"/>
      <c r="DCW185" s="93"/>
      <c r="DCX185" s="93"/>
      <c r="DCY185" s="93"/>
      <c r="DCZ185" s="93"/>
      <c r="DDA185" s="93"/>
      <c r="DDB185" s="93"/>
      <c r="DDC185" s="93"/>
      <c r="DDD185" s="93"/>
      <c r="DDE185" s="93"/>
      <c r="DDF185" s="93"/>
      <c r="DDG185" s="93"/>
      <c r="DDH185" s="93"/>
      <c r="DDI185" s="93"/>
      <c r="DDJ185" s="93"/>
      <c r="DDK185" s="93"/>
      <c r="DDL185" s="93"/>
      <c r="DDM185" s="93"/>
      <c r="DDN185" s="93"/>
      <c r="DDO185" s="93"/>
      <c r="DDP185" s="93"/>
      <c r="DDQ185" s="93"/>
      <c r="DDR185" s="93"/>
      <c r="DDS185" s="93"/>
      <c r="DDT185" s="93"/>
      <c r="DDU185" s="93"/>
      <c r="DDV185" s="93"/>
      <c r="DDW185" s="93"/>
      <c r="DDX185" s="93"/>
      <c r="DDY185" s="93"/>
      <c r="DDZ185" s="93"/>
      <c r="DEA185" s="93"/>
      <c r="DEB185" s="93"/>
      <c r="DEC185" s="93"/>
      <c r="DED185" s="93"/>
      <c r="DEE185" s="93"/>
      <c r="DEF185" s="93"/>
      <c r="DEG185" s="93"/>
      <c r="DEH185" s="93"/>
      <c r="DEI185" s="93"/>
      <c r="DEJ185" s="93"/>
      <c r="DEK185" s="93"/>
      <c r="DEL185" s="93"/>
      <c r="DEM185" s="93"/>
      <c r="DEN185" s="93"/>
      <c r="DEO185" s="93"/>
      <c r="DEP185" s="93"/>
      <c r="DEQ185" s="93"/>
      <c r="DER185" s="93"/>
      <c r="DES185" s="93"/>
      <c r="DET185" s="93"/>
      <c r="DEU185" s="93"/>
      <c r="DEV185" s="93"/>
      <c r="DEW185" s="93"/>
      <c r="DEX185" s="93"/>
      <c r="DEY185" s="93"/>
      <c r="DEZ185" s="93"/>
      <c r="DFA185" s="93"/>
      <c r="DFB185" s="93"/>
      <c r="DFC185" s="93"/>
      <c r="DFD185" s="93"/>
      <c r="DFE185" s="93"/>
      <c r="DFF185" s="93"/>
      <c r="DFG185" s="93"/>
      <c r="DFH185" s="93"/>
      <c r="DFI185" s="93"/>
      <c r="DFJ185" s="93"/>
      <c r="DFK185" s="93"/>
      <c r="DFL185" s="93"/>
      <c r="DFM185" s="93"/>
      <c r="DFN185" s="93"/>
      <c r="DFO185" s="93"/>
      <c r="DFP185" s="93"/>
      <c r="DFQ185" s="93"/>
      <c r="DFR185" s="93"/>
      <c r="DFS185" s="93"/>
      <c r="DFT185" s="93"/>
      <c r="DFU185" s="93"/>
      <c r="DFV185" s="93"/>
      <c r="DFW185" s="93"/>
      <c r="DFX185" s="93"/>
      <c r="DFY185" s="93"/>
      <c r="DFZ185" s="93"/>
      <c r="DGA185" s="93"/>
      <c r="DGB185" s="93"/>
      <c r="DGC185" s="93"/>
      <c r="DGD185" s="93"/>
      <c r="DGE185" s="93"/>
      <c r="DGF185" s="93"/>
      <c r="DGG185" s="93"/>
      <c r="DGH185" s="93"/>
      <c r="DGI185" s="93"/>
      <c r="DGJ185" s="93"/>
      <c r="DGK185" s="93"/>
      <c r="DGL185" s="93"/>
      <c r="DGM185" s="93"/>
      <c r="DGN185" s="93"/>
      <c r="DGO185" s="93"/>
      <c r="DGP185" s="93"/>
      <c r="DGQ185" s="93"/>
      <c r="DGR185" s="93"/>
      <c r="DGS185" s="93"/>
      <c r="DGT185" s="93"/>
      <c r="DGU185" s="93"/>
      <c r="DGV185" s="93"/>
      <c r="DGW185" s="93"/>
      <c r="DGX185" s="93"/>
      <c r="DGY185" s="93"/>
      <c r="DGZ185" s="93"/>
      <c r="DHA185" s="93"/>
      <c r="DHB185" s="93"/>
      <c r="DHC185" s="93"/>
      <c r="DHD185" s="93"/>
      <c r="DHE185" s="93"/>
      <c r="DHF185" s="93"/>
      <c r="DHG185" s="93"/>
      <c r="DHH185" s="93"/>
      <c r="DHI185" s="93"/>
      <c r="DHJ185" s="93"/>
      <c r="DHK185" s="93"/>
      <c r="DHL185" s="93"/>
      <c r="DHM185" s="93"/>
      <c r="DHN185" s="93"/>
      <c r="DHO185" s="93"/>
      <c r="DHP185" s="93"/>
      <c r="DHQ185" s="93"/>
    </row>
    <row r="186" spans="1:2929" s="170" customFormat="1">
      <c r="A186" s="198"/>
      <c r="B186" s="173" t="s">
        <v>1123</v>
      </c>
      <c r="C186" s="127" t="s">
        <v>39</v>
      </c>
      <c r="D186" s="108">
        <f>12.1+4.3</f>
        <v>16.399999999999999</v>
      </c>
      <c r="E186" s="663">
        <v>0</v>
      </c>
      <c r="F186" s="105">
        <f t="shared" ref="F186" si="15">+E186*D186</f>
        <v>0</v>
      </c>
      <c r="G186" s="162"/>
      <c r="H186" s="108"/>
      <c r="I186" s="109"/>
      <c r="J186" s="105"/>
      <c r="K186" s="93"/>
      <c r="L186" s="166"/>
      <c r="M186" s="93"/>
      <c r="N186" s="93"/>
      <c r="O186" s="93"/>
      <c r="P186" s="93"/>
      <c r="Q186" s="93"/>
      <c r="R186" s="93"/>
      <c r="S186" s="93"/>
      <c r="T186" s="93"/>
      <c r="U186" s="93"/>
      <c r="V186" s="93"/>
      <c r="W186" s="93"/>
      <c r="X186" s="93"/>
      <c r="Y186" s="93"/>
      <c r="Z186" s="93"/>
      <c r="AA186" s="93"/>
      <c r="AB186" s="93"/>
      <c r="AC186" s="93"/>
      <c r="AD186" s="93"/>
      <c r="AE186" s="93"/>
      <c r="AF186" s="93"/>
      <c r="AG186" s="93"/>
      <c r="AH186" s="93"/>
      <c r="AI186" s="93"/>
      <c r="AJ186" s="93"/>
      <c r="AK186" s="93"/>
      <c r="AL186" s="93"/>
      <c r="AM186" s="93"/>
      <c r="AN186" s="93"/>
      <c r="AO186" s="93"/>
      <c r="AP186" s="93"/>
      <c r="AQ186" s="93"/>
      <c r="AR186" s="93"/>
      <c r="AS186" s="93"/>
      <c r="AT186" s="93"/>
      <c r="AU186" s="93"/>
      <c r="AV186" s="93"/>
      <c r="AW186" s="93"/>
      <c r="AX186" s="93"/>
      <c r="AY186" s="93"/>
      <c r="AZ186" s="93"/>
      <c r="BA186" s="93"/>
      <c r="BB186" s="93"/>
      <c r="BC186" s="93"/>
      <c r="BD186" s="93"/>
      <c r="BE186" s="93"/>
      <c r="BF186" s="93"/>
      <c r="BG186" s="93"/>
      <c r="BH186" s="93"/>
      <c r="BI186" s="93"/>
      <c r="BJ186" s="93"/>
      <c r="BK186" s="93"/>
      <c r="BL186" s="93"/>
      <c r="BM186" s="93"/>
      <c r="BN186" s="93"/>
      <c r="BO186" s="93"/>
      <c r="BP186" s="93"/>
      <c r="BQ186" s="93"/>
      <c r="BR186" s="93"/>
      <c r="BS186" s="93"/>
      <c r="BT186" s="93"/>
      <c r="BU186" s="93"/>
      <c r="BV186" s="93"/>
      <c r="BW186" s="93"/>
      <c r="BX186" s="93"/>
      <c r="BY186" s="93"/>
      <c r="BZ186" s="93"/>
      <c r="CA186" s="93"/>
      <c r="CB186" s="93"/>
      <c r="CC186" s="93"/>
      <c r="CD186" s="93"/>
      <c r="CE186" s="93"/>
      <c r="CF186" s="93"/>
      <c r="CG186" s="93"/>
      <c r="CH186" s="93"/>
      <c r="CI186" s="93"/>
      <c r="CJ186" s="93"/>
      <c r="CK186" s="93"/>
      <c r="CL186" s="93"/>
      <c r="CM186" s="93"/>
      <c r="CN186" s="93"/>
      <c r="CO186" s="93"/>
      <c r="CP186" s="93"/>
      <c r="CQ186" s="93"/>
      <c r="CR186" s="93"/>
      <c r="CS186" s="93"/>
      <c r="CT186" s="93"/>
      <c r="CU186" s="93"/>
      <c r="CV186" s="93"/>
      <c r="CW186" s="93"/>
      <c r="CX186" s="93"/>
      <c r="CY186" s="93"/>
      <c r="CZ186" s="93"/>
      <c r="DA186" s="93"/>
      <c r="DB186" s="93"/>
      <c r="DC186" s="93"/>
      <c r="DD186" s="93"/>
      <c r="DE186" s="93"/>
      <c r="DF186" s="93"/>
      <c r="DG186" s="93"/>
      <c r="DH186" s="93"/>
      <c r="DI186" s="93"/>
      <c r="DJ186" s="93"/>
      <c r="DK186" s="93"/>
      <c r="DL186" s="93"/>
      <c r="DM186" s="93"/>
      <c r="DN186" s="93"/>
      <c r="DO186" s="93"/>
      <c r="DP186" s="93"/>
      <c r="DQ186" s="93"/>
      <c r="DR186" s="93"/>
      <c r="DS186" s="93"/>
      <c r="DT186" s="93"/>
      <c r="DU186" s="93"/>
      <c r="DV186" s="93"/>
      <c r="DW186" s="93"/>
      <c r="DX186" s="93"/>
      <c r="DY186" s="93"/>
      <c r="DZ186" s="93"/>
      <c r="EA186" s="93"/>
      <c r="EB186" s="93"/>
      <c r="EC186" s="93"/>
      <c r="ED186" s="93"/>
      <c r="EE186" s="93"/>
      <c r="EF186" s="93"/>
      <c r="EG186" s="93"/>
      <c r="EH186" s="93"/>
      <c r="EI186" s="93"/>
      <c r="EJ186" s="93"/>
      <c r="EK186" s="93"/>
      <c r="EL186" s="93"/>
      <c r="EM186" s="93"/>
      <c r="EN186" s="93"/>
      <c r="EO186" s="93"/>
      <c r="EP186" s="93"/>
      <c r="EQ186" s="93"/>
      <c r="ER186" s="93"/>
      <c r="ES186" s="93"/>
      <c r="ET186" s="93"/>
      <c r="EU186" s="93"/>
      <c r="EV186" s="93"/>
      <c r="EW186" s="93"/>
      <c r="EX186" s="93"/>
      <c r="EY186" s="93"/>
      <c r="EZ186" s="93"/>
      <c r="FA186" s="93"/>
      <c r="FB186" s="93"/>
      <c r="FC186" s="93"/>
      <c r="FD186" s="93"/>
      <c r="FE186" s="93"/>
      <c r="FF186" s="93"/>
      <c r="FG186" s="93"/>
      <c r="FH186" s="93"/>
      <c r="FI186" s="93"/>
      <c r="FJ186" s="93"/>
      <c r="FK186" s="93"/>
      <c r="FL186" s="93"/>
      <c r="FM186" s="93"/>
      <c r="FN186" s="93"/>
      <c r="FO186" s="93"/>
      <c r="FP186" s="93"/>
      <c r="FQ186" s="93"/>
      <c r="FR186" s="93"/>
      <c r="FS186" s="93"/>
      <c r="FT186" s="93"/>
      <c r="FU186" s="93"/>
      <c r="FV186" s="93"/>
      <c r="FW186" s="93"/>
      <c r="FX186" s="93"/>
      <c r="FY186" s="93"/>
      <c r="FZ186" s="93"/>
      <c r="GA186" s="93"/>
      <c r="GB186" s="93"/>
      <c r="GC186" s="93"/>
      <c r="GD186" s="93"/>
      <c r="GE186" s="93"/>
      <c r="GF186" s="93"/>
      <c r="GG186" s="93"/>
      <c r="GH186" s="93"/>
      <c r="GI186" s="93"/>
      <c r="GJ186" s="93"/>
      <c r="GK186" s="93"/>
      <c r="GL186" s="93"/>
      <c r="GM186" s="93"/>
      <c r="GN186" s="93"/>
      <c r="GO186" s="93"/>
      <c r="GP186" s="93"/>
      <c r="GQ186" s="93"/>
      <c r="GR186" s="93"/>
      <c r="GS186" s="93"/>
      <c r="GT186" s="93"/>
      <c r="GU186" s="93"/>
      <c r="GV186" s="93"/>
      <c r="GW186" s="93"/>
      <c r="GX186" s="93"/>
      <c r="GY186" s="93"/>
      <c r="GZ186" s="93"/>
      <c r="HA186" s="93"/>
      <c r="HB186" s="93"/>
      <c r="HC186" s="93"/>
      <c r="HD186" s="93"/>
      <c r="HE186" s="93"/>
      <c r="HF186" s="93"/>
      <c r="HG186" s="93"/>
      <c r="HH186" s="93"/>
      <c r="HI186" s="93"/>
      <c r="HJ186" s="93"/>
      <c r="HK186" s="93"/>
      <c r="HL186" s="93"/>
      <c r="HM186" s="93"/>
      <c r="HN186" s="93"/>
      <c r="HO186" s="93"/>
      <c r="HP186" s="93"/>
      <c r="HQ186" s="93"/>
      <c r="HR186" s="93"/>
      <c r="HS186" s="93"/>
      <c r="HT186" s="93"/>
      <c r="HU186" s="93"/>
      <c r="HV186" s="93"/>
      <c r="HW186" s="93"/>
      <c r="HX186" s="93"/>
      <c r="HY186" s="93"/>
      <c r="HZ186" s="93"/>
      <c r="IA186" s="93"/>
      <c r="IB186" s="93"/>
      <c r="IC186" s="93"/>
      <c r="ID186" s="93"/>
      <c r="IE186" s="93"/>
      <c r="IF186" s="93"/>
      <c r="IG186" s="93"/>
      <c r="IH186" s="93"/>
      <c r="II186" s="93"/>
      <c r="IJ186" s="93"/>
      <c r="IK186" s="93"/>
      <c r="IL186" s="93"/>
      <c r="IM186" s="93"/>
      <c r="IN186" s="93"/>
      <c r="IO186" s="93"/>
      <c r="IP186" s="93"/>
      <c r="IQ186" s="93"/>
      <c r="IR186" s="93"/>
      <c r="IS186" s="93"/>
      <c r="IT186" s="93"/>
      <c r="IU186" s="93"/>
      <c r="IV186" s="93"/>
      <c r="IW186" s="93"/>
      <c r="IX186" s="93"/>
      <c r="IY186" s="93"/>
      <c r="IZ186" s="93"/>
      <c r="JA186" s="93"/>
      <c r="JB186" s="93"/>
      <c r="JC186" s="93"/>
      <c r="JD186" s="93"/>
      <c r="JE186" s="93"/>
      <c r="JF186" s="93"/>
      <c r="JG186" s="93"/>
      <c r="JH186" s="93"/>
      <c r="JI186" s="93"/>
      <c r="JJ186" s="93"/>
      <c r="JK186" s="93"/>
      <c r="JL186" s="93"/>
      <c r="JM186" s="93"/>
      <c r="JN186" s="93"/>
      <c r="JO186" s="93"/>
      <c r="JP186" s="93"/>
      <c r="JQ186" s="93"/>
      <c r="JR186" s="93"/>
      <c r="JS186" s="93"/>
      <c r="JT186" s="93"/>
      <c r="JU186" s="93"/>
      <c r="JV186" s="93"/>
      <c r="JW186" s="93"/>
      <c r="JX186" s="93"/>
      <c r="JY186" s="93"/>
      <c r="JZ186" s="93"/>
      <c r="KA186" s="93"/>
      <c r="KB186" s="93"/>
      <c r="KC186" s="93"/>
      <c r="KD186" s="93"/>
      <c r="KE186" s="93"/>
      <c r="KF186" s="93"/>
      <c r="KG186" s="93"/>
      <c r="KH186" s="93"/>
      <c r="KI186" s="93"/>
      <c r="KJ186" s="93"/>
      <c r="KK186" s="93"/>
      <c r="KL186" s="93"/>
      <c r="KM186" s="93"/>
      <c r="KN186" s="93"/>
      <c r="KO186" s="93"/>
      <c r="KP186" s="93"/>
      <c r="KQ186" s="93"/>
      <c r="KR186" s="93"/>
      <c r="KS186" s="93"/>
      <c r="KT186" s="93"/>
      <c r="KU186" s="93"/>
      <c r="KV186" s="93"/>
      <c r="KW186" s="93"/>
      <c r="KX186" s="93"/>
      <c r="KY186" s="93"/>
      <c r="KZ186" s="93"/>
      <c r="LA186" s="93"/>
      <c r="LB186" s="93"/>
      <c r="LC186" s="93"/>
      <c r="LD186" s="93"/>
      <c r="LE186" s="93"/>
      <c r="LF186" s="93"/>
      <c r="LG186" s="93"/>
      <c r="LH186" s="93"/>
      <c r="LI186" s="93"/>
      <c r="LJ186" s="93"/>
      <c r="LK186" s="93"/>
      <c r="LL186" s="93"/>
      <c r="LM186" s="93"/>
      <c r="LN186" s="93"/>
      <c r="LO186" s="93"/>
      <c r="LP186" s="93"/>
      <c r="LQ186" s="93"/>
      <c r="LR186" s="93"/>
      <c r="LS186" s="93"/>
      <c r="LT186" s="93"/>
      <c r="LU186" s="93"/>
      <c r="LV186" s="93"/>
      <c r="LW186" s="93"/>
      <c r="LX186" s="93"/>
      <c r="LY186" s="93"/>
      <c r="LZ186" s="93"/>
      <c r="MA186" s="93"/>
      <c r="MB186" s="93"/>
      <c r="MC186" s="93"/>
      <c r="MD186" s="93"/>
      <c r="ME186" s="93"/>
      <c r="MF186" s="93"/>
      <c r="MG186" s="93"/>
      <c r="MH186" s="93"/>
      <c r="MI186" s="93"/>
      <c r="MJ186" s="93"/>
      <c r="MK186" s="93"/>
      <c r="ML186" s="93"/>
      <c r="MM186" s="93"/>
      <c r="MN186" s="93"/>
      <c r="MO186" s="93"/>
      <c r="MP186" s="93"/>
      <c r="MQ186" s="93"/>
      <c r="MR186" s="93"/>
      <c r="MS186" s="93"/>
      <c r="MT186" s="93"/>
      <c r="MU186" s="93"/>
      <c r="MV186" s="93"/>
      <c r="MW186" s="93"/>
      <c r="MX186" s="93"/>
      <c r="MY186" s="93"/>
      <c r="MZ186" s="93"/>
      <c r="NA186" s="93"/>
      <c r="NB186" s="93"/>
      <c r="NC186" s="93"/>
      <c r="ND186" s="93"/>
      <c r="NE186" s="93"/>
      <c r="NF186" s="93"/>
      <c r="NG186" s="93"/>
      <c r="NH186" s="93"/>
      <c r="NI186" s="93"/>
      <c r="NJ186" s="93"/>
      <c r="NK186" s="93"/>
      <c r="NL186" s="93"/>
      <c r="NM186" s="93"/>
      <c r="NN186" s="93"/>
      <c r="NO186" s="93"/>
      <c r="NP186" s="93"/>
      <c r="NQ186" s="93"/>
      <c r="NR186" s="93"/>
      <c r="NS186" s="93"/>
      <c r="NT186" s="93"/>
      <c r="NU186" s="93"/>
      <c r="NV186" s="93"/>
      <c r="NW186" s="93"/>
      <c r="NX186" s="93"/>
      <c r="NY186" s="93"/>
      <c r="NZ186" s="93"/>
      <c r="OA186" s="93"/>
      <c r="OB186" s="93"/>
      <c r="OC186" s="93"/>
      <c r="OD186" s="93"/>
      <c r="OE186" s="93"/>
      <c r="OF186" s="93"/>
      <c r="OG186" s="93"/>
      <c r="OH186" s="93"/>
      <c r="OI186" s="93"/>
      <c r="OJ186" s="93"/>
      <c r="OK186" s="93"/>
      <c r="OL186" s="93"/>
      <c r="OM186" s="93"/>
      <c r="ON186" s="93"/>
      <c r="OO186" s="93"/>
      <c r="OP186" s="93"/>
      <c r="OQ186" s="93"/>
      <c r="OR186" s="93"/>
      <c r="OS186" s="93"/>
      <c r="OT186" s="93"/>
      <c r="OU186" s="93"/>
      <c r="OV186" s="93"/>
      <c r="OW186" s="93"/>
      <c r="OX186" s="93"/>
      <c r="OY186" s="93"/>
      <c r="OZ186" s="93"/>
      <c r="PA186" s="93"/>
      <c r="PB186" s="93"/>
      <c r="PC186" s="93"/>
      <c r="PD186" s="93"/>
      <c r="PE186" s="93"/>
      <c r="PF186" s="93"/>
      <c r="PG186" s="93"/>
      <c r="PH186" s="93"/>
      <c r="PI186" s="93"/>
      <c r="PJ186" s="93"/>
      <c r="PK186" s="93"/>
      <c r="PL186" s="93"/>
      <c r="PM186" s="93"/>
      <c r="PN186" s="93"/>
      <c r="PO186" s="93"/>
      <c r="PP186" s="93"/>
      <c r="PQ186" s="93"/>
      <c r="PR186" s="93"/>
      <c r="PS186" s="93"/>
      <c r="PT186" s="93"/>
      <c r="PU186" s="93"/>
      <c r="PV186" s="93"/>
      <c r="PW186" s="93"/>
      <c r="PX186" s="93"/>
      <c r="PY186" s="93"/>
      <c r="PZ186" s="93"/>
      <c r="QA186" s="93"/>
      <c r="QB186" s="93"/>
      <c r="QC186" s="93"/>
      <c r="QD186" s="93"/>
      <c r="QE186" s="93"/>
      <c r="QF186" s="93"/>
      <c r="QG186" s="93"/>
      <c r="QH186" s="93"/>
      <c r="QI186" s="93"/>
      <c r="QJ186" s="93"/>
      <c r="QK186" s="93"/>
      <c r="QL186" s="93"/>
      <c r="QM186" s="93"/>
      <c r="QN186" s="93"/>
      <c r="QO186" s="93"/>
      <c r="QP186" s="93"/>
      <c r="QQ186" s="93"/>
      <c r="QR186" s="93"/>
      <c r="QS186" s="93"/>
      <c r="QT186" s="93"/>
      <c r="QU186" s="93"/>
      <c r="QV186" s="93"/>
      <c r="QW186" s="93"/>
      <c r="QX186" s="93"/>
      <c r="QY186" s="93"/>
      <c r="QZ186" s="93"/>
      <c r="RA186" s="93"/>
      <c r="RB186" s="93"/>
      <c r="RC186" s="93"/>
      <c r="RD186" s="93"/>
      <c r="RE186" s="93"/>
      <c r="RF186" s="93"/>
      <c r="RG186" s="93"/>
      <c r="RH186" s="93"/>
      <c r="RI186" s="93"/>
      <c r="RJ186" s="93"/>
      <c r="RK186" s="93"/>
      <c r="RL186" s="93"/>
      <c r="RM186" s="93"/>
      <c r="RN186" s="93"/>
      <c r="RO186" s="93"/>
      <c r="RP186" s="93"/>
      <c r="RQ186" s="93"/>
      <c r="RR186" s="93"/>
      <c r="RS186" s="93"/>
      <c r="RT186" s="93"/>
      <c r="RU186" s="93"/>
      <c r="RV186" s="93"/>
      <c r="RW186" s="93"/>
      <c r="RX186" s="93"/>
      <c r="RY186" s="93"/>
      <c r="RZ186" s="93"/>
      <c r="SA186" s="93"/>
      <c r="SB186" s="93"/>
      <c r="SC186" s="93"/>
      <c r="SD186" s="93"/>
      <c r="SE186" s="93"/>
      <c r="SF186" s="93"/>
      <c r="SG186" s="93"/>
      <c r="SH186" s="93"/>
      <c r="SI186" s="93"/>
      <c r="SJ186" s="93"/>
      <c r="SK186" s="93"/>
      <c r="SL186" s="93"/>
      <c r="SM186" s="93"/>
      <c r="SN186" s="93"/>
      <c r="SO186" s="93"/>
      <c r="SP186" s="93"/>
      <c r="SQ186" s="93"/>
      <c r="SR186" s="93"/>
      <c r="SS186" s="93"/>
      <c r="ST186" s="93"/>
      <c r="SU186" s="93"/>
      <c r="SV186" s="93"/>
      <c r="SW186" s="93"/>
      <c r="SX186" s="93"/>
      <c r="SY186" s="93"/>
      <c r="SZ186" s="93"/>
      <c r="TA186" s="93"/>
      <c r="TB186" s="93"/>
      <c r="TC186" s="93"/>
      <c r="TD186" s="93"/>
      <c r="TE186" s="93"/>
      <c r="TF186" s="93"/>
      <c r="TG186" s="93"/>
      <c r="TH186" s="93"/>
      <c r="TI186" s="93"/>
      <c r="TJ186" s="93"/>
      <c r="TK186" s="93"/>
      <c r="TL186" s="93"/>
      <c r="TM186" s="93"/>
      <c r="TN186" s="93"/>
      <c r="TO186" s="93"/>
      <c r="TP186" s="93"/>
      <c r="TQ186" s="93"/>
      <c r="TR186" s="93"/>
      <c r="TS186" s="93"/>
      <c r="TT186" s="93"/>
      <c r="TU186" s="93"/>
      <c r="TV186" s="93"/>
      <c r="TW186" s="93"/>
      <c r="TX186" s="93"/>
      <c r="TY186" s="93"/>
      <c r="TZ186" s="93"/>
      <c r="UA186" s="93"/>
      <c r="UB186" s="93"/>
      <c r="UC186" s="93"/>
      <c r="UD186" s="93"/>
      <c r="UE186" s="93"/>
      <c r="UF186" s="93"/>
      <c r="UG186" s="93"/>
      <c r="UH186" s="93"/>
      <c r="UI186" s="93"/>
      <c r="UJ186" s="93"/>
      <c r="UK186" s="93"/>
      <c r="UL186" s="93"/>
      <c r="UM186" s="93"/>
      <c r="UN186" s="93"/>
      <c r="UO186" s="93"/>
      <c r="UP186" s="93"/>
      <c r="UQ186" s="93"/>
      <c r="UR186" s="93"/>
      <c r="US186" s="93"/>
      <c r="UT186" s="93"/>
      <c r="UU186" s="93"/>
      <c r="UV186" s="93"/>
      <c r="UW186" s="93"/>
      <c r="UX186" s="93"/>
      <c r="UY186" s="93"/>
      <c r="UZ186" s="93"/>
      <c r="VA186" s="93"/>
      <c r="VB186" s="93"/>
      <c r="VC186" s="93"/>
      <c r="VD186" s="93"/>
      <c r="VE186" s="93"/>
      <c r="VF186" s="93"/>
      <c r="VG186" s="93"/>
      <c r="VH186" s="93"/>
      <c r="VI186" s="93"/>
      <c r="VJ186" s="93"/>
      <c r="VK186" s="93"/>
      <c r="VL186" s="93"/>
      <c r="VM186" s="93"/>
      <c r="VN186" s="93"/>
      <c r="VO186" s="93"/>
      <c r="VP186" s="93"/>
      <c r="VQ186" s="93"/>
      <c r="VR186" s="93"/>
      <c r="VS186" s="93"/>
      <c r="VT186" s="93"/>
      <c r="VU186" s="93"/>
      <c r="VV186" s="93"/>
      <c r="VW186" s="93"/>
      <c r="VX186" s="93"/>
      <c r="VY186" s="93"/>
      <c r="VZ186" s="93"/>
      <c r="WA186" s="93"/>
      <c r="WB186" s="93"/>
      <c r="WC186" s="93"/>
      <c r="WD186" s="93"/>
      <c r="WE186" s="93"/>
      <c r="WF186" s="93"/>
      <c r="WG186" s="93"/>
      <c r="WH186" s="93"/>
      <c r="WI186" s="93"/>
      <c r="WJ186" s="93"/>
      <c r="WK186" s="93"/>
      <c r="WL186" s="93"/>
      <c r="WM186" s="93"/>
      <c r="WN186" s="93"/>
      <c r="WO186" s="93"/>
      <c r="WP186" s="93"/>
      <c r="WQ186" s="93"/>
      <c r="WR186" s="93"/>
      <c r="WS186" s="93"/>
      <c r="WT186" s="93"/>
      <c r="WU186" s="93"/>
      <c r="WV186" s="93"/>
      <c r="WW186" s="93"/>
      <c r="WX186" s="93"/>
      <c r="WY186" s="93"/>
      <c r="WZ186" s="93"/>
      <c r="XA186" s="93"/>
      <c r="XB186" s="93"/>
      <c r="XC186" s="93"/>
      <c r="XD186" s="93"/>
      <c r="XE186" s="93"/>
      <c r="XF186" s="93"/>
      <c r="XG186" s="93"/>
      <c r="XH186" s="93"/>
      <c r="XI186" s="93"/>
      <c r="XJ186" s="93"/>
      <c r="XK186" s="93"/>
      <c r="XL186" s="93"/>
      <c r="XM186" s="93"/>
      <c r="XN186" s="93"/>
      <c r="XO186" s="93"/>
      <c r="XP186" s="93"/>
      <c r="XQ186" s="93"/>
      <c r="XR186" s="93"/>
      <c r="XS186" s="93"/>
      <c r="XT186" s="93"/>
      <c r="XU186" s="93"/>
      <c r="XV186" s="93"/>
      <c r="XW186" s="93"/>
      <c r="XX186" s="93"/>
      <c r="XY186" s="93"/>
      <c r="XZ186" s="93"/>
      <c r="YA186" s="93"/>
      <c r="YB186" s="93"/>
      <c r="YC186" s="93"/>
      <c r="YD186" s="93"/>
      <c r="YE186" s="93"/>
      <c r="YF186" s="93"/>
      <c r="YG186" s="93"/>
      <c r="YH186" s="93"/>
      <c r="YI186" s="93"/>
      <c r="YJ186" s="93"/>
      <c r="YK186" s="93"/>
      <c r="YL186" s="93"/>
      <c r="YM186" s="93"/>
      <c r="YN186" s="93"/>
      <c r="YO186" s="93"/>
      <c r="YP186" s="93"/>
      <c r="YQ186" s="93"/>
      <c r="YR186" s="93"/>
      <c r="YS186" s="93"/>
      <c r="YT186" s="93"/>
      <c r="YU186" s="93"/>
      <c r="YV186" s="93"/>
      <c r="YW186" s="93"/>
      <c r="YX186" s="93"/>
      <c r="YY186" s="93"/>
      <c r="YZ186" s="93"/>
      <c r="ZA186" s="93"/>
      <c r="ZB186" s="93"/>
      <c r="ZC186" s="93"/>
      <c r="ZD186" s="93"/>
      <c r="ZE186" s="93"/>
      <c r="ZF186" s="93"/>
      <c r="ZG186" s="93"/>
      <c r="ZH186" s="93"/>
      <c r="ZI186" s="93"/>
      <c r="ZJ186" s="93"/>
      <c r="ZK186" s="93"/>
      <c r="ZL186" s="93"/>
      <c r="ZM186" s="93"/>
      <c r="ZN186" s="93"/>
      <c r="ZO186" s="93"/>
      <c r="ZP186" s="93"/>
      <c r="ZQ186" s="93"/>
      <c r="ZR186" s="93"/>
      <c r="ZS186" s="93"/>
      <c r="ZT186" s="93"/>
      <c r="ZU186" s="93"/>
      <c r="ZV186" s="93"/>
      <c r="ZW186" s="93"/>
      <c r="ZX186" s="93"/>
      <c r="ZY186" s="93"/>
      <c r="ZZ186" s="93"/>
      <c r="AAA186" s="93"/>
      <c r="AAB186" s="93"/>
      <c r="AAC186" s="93"/>
      <c r="AAD186" s="93"/>
      <c r="AAE186" s="93"/>
      <c r="AAF186" s="93"/>
      <c r="AAG186" s="93"/>
      <c r="AAH186" s="93"/>
      <c r="AAI186" s="93"/>
      <c r="AAJ186" s="93"/>
      <c r="AAK186" s="93"/>
      <c r="AAL186" s="93"/>
      <c r="AAM186" s="93"/>
      <c r="AAN186" s="93"/>
      <c r="AAO186" s="93"/>
      <c r="AAP186" s="93"/>
      <c r="AAQ186" s="93"/>
      <c r="AAR186" s="93"/>
      <c r="AAS186" s="93"/>
      <c r="AAT186" s="93"/>
      <c r="AAU186" s="93"/>
      <c r="AAV186" s="93"/>
      <c r="AAW186" s="93"/>
      <c r="AAX186" s="93"/>
      <c r="AAY186" s="93"/>
      <c r="AAZ186" s="93"/>
      <c r="ABA186" s="93"/>
      <c r="ABB186" s="93"/>
      <c r="ABC186" s="93"/>
      <c r="ABD186" s="93"/>
      <c r="ABE186" s="93"/>
      <c r="ABF186" s="93"/>
      <c r="ABG186" s="93"/>
      <c r="ABH186" s="93"/>
      <c r="ABI186" s="93"/>
      <c r="ABJ186" s="93"/>
      <c r="ABK186" s="93"/>
      <c r="ABL186" s="93"/>
      <c r="ABM186" s="93"/>
      <c r="ABN186" s="93"/>
      <c r="ABO186" s="93"/>
      <c r="ABP186" s="93"/>
      <c r="ABQ186" s="93"/>
      <c r="ABR186" s="93"/>
      <c r="ABS186" s="93"/>
      <c r="ABT186" s="93"/>
      <c r="ABU186" s="93"/>
      <c r="ABV186" s="93"/>
      <c r="ABW186" s="93"/>
      <c r="ABX186" s="93"/>
      <c r="ABY186" s="93"/>
      <c r="ABZ186" s="93"/>
      <c r="ACA186" s="93"/>
      <c r="ACB186" s="93"/>
      <c r="ACC186" s="93"/>
      <c r="ACD186" s="93"/>
      <c r="ACE186" s="93"/>
      <c r="ACF186" s="93"/>
      <c r="ACG186" s="93"/>
      <c r="ACH186" s="93"/>
      <c r="ACI186" s="93"/>
      <c r="ACJ186" s="93"/>
      <c r="ACK186" s="93"/>
      <c r="ACL186" s="93"/>
      <c r="ACM186" s="93"/>
      <c r="ACN186" s="93"/>
      <c r="ACO186" s="93"/>
      <c r="ACP186" s="93"/>
      <c r="ACQ186" s="93"/>
      <c r="ACR186" s="93"/>
      <c r="ACS186" s="93"/>
      <c r="ACT186" s="93"/>
      <c r="ACU186" s="93"/>
      <c r="ACV186" s="93"/>
      <c r="ACW186" s="93"/>
      <c r="ACX186" s="93"/>
      <c r="ACY186" s="93"/>
      <c r="ACZ186" s="93"/>
      <c r="ADA186" s="93"/>
      <c r="ADB186" s="93"/>
      <c r="ADC186" s="93"/>
      <c r="ADD186" s="93"/>
      <c r="ADE186" s="93"/>
      <c r="ADF186" s="93"/>
      <c r="ADG186" s="93"/>
      <c r="ADH186" s="93"/>
      <c r="ADI186" s="93"/>
      <c r="ADJ186" s="93"/>
      <c r="ADK186" s="93"/>
      <c r="ADL186" s="93"/>
      <c r="ADM186" s="93"/>
      <c r="ADN186" s="93"/>
      <c r="ADO186" s="93"/>
      <c r="ADP186" s="93"/>
      <c r="ADQ186" s="93"/>
      <c r="ADR186" s="93"/>
      <c r="ADS186" s="93"/>
      <c r="ADT186" s="93"/>
      <c r="ADU186" s="93"/>
      <c r="ADV186" s="93"/>
      <c r="ADW186" s="93"/>
      <c r="ADX186" s="93"/>
      <c r="ADY186" s="93"/>
      <c r="ADZ186" s="93"/>
      <c r="AEA186" s="93"/>
      <c r="AEB186" s="93"/>
      <c r="AEC186" s="93"/>
      <c r="AED186" s="93"/>
      <c r="AEE186" s="93"/>
      <c r="AEF186" s="93"/>
      <c r="AEG186" s="93"/>
      <c r="AEH186" s="93"/>
      <c r="AEI186" s="93"/>
      <c r="AEJ186" s="93"/>
      <c r="AEK186" s="93"/>
      <c r="AEL186" s="93"/>
      <c r="AEM186" s="93"/>
      <c r="AEN186" s="93"/>
      <c r="AEO186" s="93"/>
      <c r="AEP186" s="93"/>
      <c r="AEQ186" s="93"/>
      <c r="AER186" s="93"/>
      <c r="AES186" s="93"/>
      <c r="AET186" s="93"/>
      <c r="AEU186" s="93"/>
      <c r="AEV186" s="93"/>
      <c r="AEW186" s="93"/>
      <c r="AEX186" s="93"/>
      <c r="AEY186" s="93"/>
      <c r="AEZ186" s="93"/>
      <c r="AFA186" s="93"/>
      <c r="AFB186" s="93"/>
      <c r="AFC186" s="93"/>
      <c r="AFD186" s="93"/>
      <c r="AFE186" s="93"/>
      <c r="AFF186" s="93"/>
      <c r="AFG186" s="93"/>
      <c r="AFH186" s="93"/>
      <c r="AFI186" s="93"/>
      <c r="AFJ186" s="93"/>
      <c r="AFK186" s="93"/>
      <c r="AFL186" s="93"/>
      <c r="AFM186" s="93"/>
      <c r="AFN186" s="93"/>
      <c r="AFO186" s="93"/>
      <c r="AFP186" s="93"/>
      <c r="AFQ186" s="93"/>
      <c r="AFR186" s="93"/>
      <c r="AFS186" s="93"/>
      <c r="AFT186" s="93"/>
      <c r="AFU186" s="93"/>
      <c r="AFV186" s="93"/>
      <c r="AFW186" s="93"/>
      <c r="AFX186" s="93"/>
      <c r="AFY186" s="93"/>
      <c r="AFZ186" s="93"/>
      <c r="AGA186" s="93"/>
      <c r="AGB186" s="93"/>
      <c r="AGC186" s="93"/>
      <c r="AGD186" s="93"/>
      <c r="AGE186" s="93"/>
      <c r="AGF186" s="93"/>
      <c r="AGG186" s="93"/>
      <c r="AGH186" s="93"/>
      <c r="AGI186" s="93"/>
      <c r="AGJ186" s="93"/>
      <c r="AGK186" s="93"/>
      <c r="AGL186" s="93"/>
      <c r="AGM186" s="93"/>
      <c r="AGN186" s="93"/>
      <c r="AGO186" s="93"/>
      <c r="AGP186" s="93"/>
      <c r="AGQ186" s="93"/>
      <c r="AGR186" s="93"/>
      <c r="AGS186" s="93"/>
      <c r="AGT186" s="93"/>
      <c r="AGU186" s="93"/>
      <c r="AGV186" s="93"/>
      <c r="AGW186" s="93"/>
      <c r="AGX186" s="93"/>
      <c r="AGY186" s="93"/>
      <c r="AGZ186" s="93"/>
      <c r="AHA186" s="93"/>
      <c r="AHB186" s="93"/>
      <c r="AHC186" s="93"/>
      <c r="AHD186" s="93"/>
      <c r="AHE186" s="93"/>
      <c r="AHF186" s="93"/>
      <c r="AHG186" s="93"/>
      <c r="AHH186" s="93"/>
      <c r="AHI186" s="93"/>
      <c r="AHJ186" s="93"/>
      <c r="AHK186" s="93"/>
      <c r="AHL186" s="93"/>
      <c r="AHM186" s="93"/>
      <c r="AHN186" s="93"/>
      <c r="AHO186" s="93"/>
      <c r="AHP186" s="93"/>
      <c r="AHQ186" s="93"/>
      <c r="AHR186" s="93"/>
      <c r="AHS186" s="93"/>
      <c r="AHT186" s="93"/>
      <c r="AHU186" s="93"/>
      <c r="AHV186" s="93"/>
      <c r="AHW186" s="93"/>
      <c r="AHX186" s="93"/>
      <c r="AHY186" s="93"/>
      <c r="AHZ186" s="93"/>
      <c r="AIA186" s="93"/>
      <c r="AIB186" s="93"/>
      <c r="AIC186" s="93"/>
      <c r="AID186" s="93"/>
      <c r="AIE186" s="93"/>
      <c r="AIF186" s="93"/>
      <c r="AIG186" s="93"/>
      <c r="AIH186" s="93"/>
      <c r="AII186" s="93"/>
      <c r="AIJ186" s="93"/>
      <c r="AIK186" s="93"/>
      <c r="AIL186" s="93"/>
      <c r="AIM186" s="93"/>
      <c r="AIN186" s="93"/>
      <c r="AIO186" s="93"/>
      <c r="AIP186" s="93"/>
      <c r="AIQ186" s="93"/>
      <c r="AIR186" s="93"/>
      <c r="AIS186" s="93"/>
      <c r="AIT186" s="93"/>
      <c r="AIU186" s="93"/>
      <c r="AIV186" s="93"/>
      <c r="AIW186" s="93"/>
      <c r="AIX186" s="93"/>
      <c r="AIY186" s="93"/>
      <c r="AIZ186" s="93"/>
      <c r="AJA186" s="93"/>
      <c r="AJB186" s="93"/>
      <c r="AJC186" s="93"/>
      <c r="AJD186" s="93"/>
      <c r="AJE186" s="93"/>
      <c r="AJF186" s="93"/>
      <c r="AJG186" s="93"/>
      <c r="AJH186" s="93"/>
      <c r="AJI186" s="93"/>
      <c r="AJJ186" s="93"/>
      <c r="AJK186" s="93"/>
      <c r="AJL186" s="93"/>
      <c r="AJM186" s="93"/>
      <c r="AJN186" s="93"/>
      <c r="AJO186" s="93"/>
      <c r="AJP186" s="93"/>
      <c r="AJQ186" s="93"/>
      <c r="AJR186" s="93"/>
      <c r="AJS186" s="93"/>
      <c r="AJT186" s="93"/>
      <c r="AJU186" s="93"/>
      <c r="AJV186" s="93"/>
      <c r="AJW186" s="93"/>
      <c r="AJX186" s="93"/>
      <c r="AJY186" s="93"/>
      <c r="AJZ186" s="93"/>
      <c r="AKA186" s="93"/>
      <c r="AKB186" s="93"/>
      <c r="AKC186" s="93"/>
      <c r="AKD186" s="93"/>
      <c r="AKE186" s="93"/>
      <c r="AKF186" s="93"/>
      <c r="AKG186" s="93"/>
      <c r="AKH186" s="93"/>
      <c r="AKI186" s="93"/>
      <c r="AKJ186" s="93"/>
      <c r="AKK186" s="93"/>
      <c r="AKL186" s="93"/>
      <c r="AKM186" s="93"/>
      <c r="AKN186" s="93"/>
      <c r="AKO186" s="93"/>
      <c r="AKP186" s="93"/>
      <c r="AKQ186" s="93"/>
      <c r="AKR186" s="93"/>
      <c r="AKS186" s="93"/>
      <c r="AKT186" s="93"/>
      <c r="AKU186" s="93"/>
      <c r="AKV186" s="93"/>
      <c r="AKW186" s="93"/>
      <c r="AKX186" s="93"/>
      <c r="AKY186" s="93"/>
      <c r="AKZ186" s="93"/>
      <c r="ALA186" s="93"/>
      <c r="ALB186" s="93"/>
      <c r="ALC186" s="93"/>
      <c r="ALD186" s="93"/>
      <c r="ALE186" s="93"/>
      <c r="ALF186" s="93"/>
      <c r="ALG186" s="93"/>
      <c r="ALH186" s="93"/>
      <c r="ALI186" s="93"/>
      <c r="ALJ186" s="93"/>
      <c r="ALK186" s="93"/>
      <c r="ALL186" s="93"/>
      <c r="ALM186" s="93"/>
      <c r="ALN186" s="93"/>
      <c r="ALO186" s="93"/>
      <c r="ALP186" s="93"/>
      <c r="ALQ186" s="93"/>
      <c r="ALR186" s="93"/>
      <c r="ALS186" s="93"/>
      <c r="ALT186" s="93"/>
      <c r="ALU186" s="93"/>
      <c r="ALV186" s="93"/>
      <c r="ALW186" s="93"/>
      <c r="ALX186" s="93"/>
      <c r="ALY186" s="93"/>
      <c r="ALZ186" s="93"/>
      <c r="AMA186" s="93"/>
      <c r="AMB186" s="93"/>
      <c r="AMC186" s="93"/>
      <c r="AMD186" s="93"/>
      <c r="AME186" s="93"/>
      <c r="AMF186" s="93"/>
      <c r="AMG186" s="93"/>
      <c r="AMH186" s="93"/>
      <c r="AMI186" s="93"/>
      <c r="AMJ186" s="93"/>
      <c r="AMK186" s="93"/>
      <c r="AML186" s="93"/>
      <c r="AMM186" s="93"/>
      <c r="AMN186" s="93"/>
      <c r="AMO186" s="93"/>
      <c r="AMP186" s="93"/>
      <c r="AMQ186" s="93"/>
      <c r="AMR186" s="93"/>
      <c r="AMS186" s="93"/>
      <c r="AMT186" s="93"/>
      <c r="AMU186" s="93"/>
      <c r="AMV186" s="93"/>
      <c r="AMW186" s="93"/>
      <c r="AMX186" s="93"/>
      <c r="AMY186" s="93"/>
      <c r="AMZ186" s="93"/>
      <c r="ANA186" s="93"/>
      <c r="ANB186" s="93"/>
      <c r="ANC186" s="93"/>
      <c r="AND186" s="93"/>
      <c r="ANE186" s="93"/>
      <c r="ANF186" s="93"/>
      <c r="ANG186" s="93"/>
      <c r="ANH186" s="93"/>
      <c r="ANI186" s="93"/>
      <c r="ANJ186" s="93"/>
      <c r="ANK186" s="93"/>
      <c r="ANL186" s="93"/>
      <c r="ANM186" s="93"/>
      <c r="ANN186" s="93"/>
      <c r="ANO186" s="93"/>
      <c r="ANP186" s="93"/>
      <c r="ANQ186" s="93"/>
      <c r="ANR186" s="93"/>
      <c r="ANS186" s="93"/>
      <c r="ANT186" s="93"/>
      <c r="ANU186" s="93"/>
      <c r="ANV186" s="93"/>
      <c r="ANW186" s="93"/>
      <c r="ANX186" s="93"/>
      <c r="ANY186" s="93"/>
      <c r="ANZ186" s="93"/>
      <c r="AOA186" s="93"/>
      <c r="AOB186" s="93"/>
      <c r="AOC186" s="93"/>
      <c r="AOD186" s="93"/>
      <c r="AOE186" s="93"/>
      <c r="AOF186" s="93"/>
      <c r="AOG186" s="93"/>
      <c r="AOH186" s="93"/>
      <c r="AOI186" s="93"/>
      <c r="AOJ186" s="93"/>
      <c r="AOK186" s="93"/>
      <c r="AOL186" s="93"/>
      <c r="AOM186" s="93"/>
      <c r="AON186" s="93"/>
      <c r="AOO186" s="93"/>
      <c r="AOP186" s="93"/>
      <c r="AOQ186" s="93"/>
      <c r="AOR186" s="93"/>
      <c r="AOS186" s="93"/>
      <c r="AOT186" s="93"/>
      <c r="AOU186" s="93"/>
      <c r="AOV186" s="93"/>
      <c r="AOW186" s="93"/>
      <c r="AOX186" s="93"/>
      <c r="AOY186" s="93"/>
      <c r="AOZ186" s="93"/>
      <c r="APA186" s="93"/>
      <c r="APB186" s="93"/>
      <c r="APC186" s="93"/>
      <c r="APD186" s="93"/>
      <c r="APE186" s="93"/>
      <c r="APF186" s="93"/>
      <c r="APG186" s="93"/>
      <c r="APH186" s="93"/>
      <c r="API186" s="93"/>
      <c r="APJ186" s="93"/>
      <c r="APK186" s="93"/>
      <c r="APL186" s="93"/>
      <c r="APM186" s="93"/>
      <c r="APN186" s="93"/>
      <c r="APO186" s="93"/>
      <c r="APP186" s="93"/>
      <c r="APQ186" s="93"/>
      <c r="APR186" s="93"/>
      <c r="APS186" s="93"/>
      <c r="APT186" s="93"/>
      <c r="APU186" s="93"/>
      <c r="APV186" s="93"/>
      <c r="APW186" s="93"/>
      <c r="APX186" s="93"/>
      <c r="APY186" s="93"/>
      <c r="APZ186" s="93"/>
      <c r="AQA186" s="93"/>
      <c r="AQB186" s="93"/>
      <c r="AQC186" s="93"/>
      <c r="AQD186" s="93"/>
      <c r="AQE186" s="93"/>
      <c r="AQF186" s="93"/>
      <c r="AQG186" s="93"/>
      <c r="AQH186" s="93"/>
      <c r="AQI186" s="93"/>
      <c r="AQJ186" s="93"/>
      <c r="AQK186" s="93"/>
      <c r="AQL186" s="93"/>
      <c r="AQM186" s="93"/>
      <c r="AQN186" s="93"/>
      <c r="AQO186" s="93"/>
      <c r="AQP186" s="93"/>
      <c r="AQQ186" s="93"/>
      <c r="AQR186" s="93"/>
      <c r="AQS186" s="93"/>
      <c r="AQT186" s="93"/>
      <c r="AQU186" s="93"/>
      <c r="AQV186" s="93"/>
      <c r="AQW186" s="93"/>
      <c r="AQX186" s="93"/>
      <c r="AQY186" s="93"/>
      <c r="AQZ186" s="93"/>
      <c r="ARA186" s="93"/>
      <c r="ARB186" s="93"/>
      <c r="ARC186" s="93"/>
      <c r="ARD186" s="93"/>
      <c r="ARE186" s="93"/>
      <c r="ARF186" s="93"/>
      <c r="ARG186" s="93"/>
      <c r="ARH186" s="93"/>
      <c r="ARI186" s="93"/>
      <c r="ARJ186" s="93"/>
      <c r="ARK186" s="93"/>
      <c r="ARL186" s="93"/>
      <c r="ARM186" s="93"/>
      <c r="ARN186" s="93"/>
      <c r="ARO186" s="93"/>
      <c r="ARP186" s="93"/>
      <c r="ARQ186" s="93"/>
      <c r="ARR186" s="93"/>
      <c r="ARS186" s="93"/>
      <c r="ART186" s="93"/>
      <c r="ARU186" s="93"/>
      <c r="ARV186" s="93"/>
      <c r="ARW186" s="93"/>
      <c r="ARX186" s="93"/>
      <c r="ARY186" s="93"/>
      <c r="ARZ186" s="93"/>
      <c r="ASA186" s="93"/>
      <c r="ASB186" s="93"/>
      <c r="ASC186" s="93"/>
      <c r="ASD186" s="93"/>
      <c r="ASE186" s="93"/>
      <c r="ASF186" s="93"/>
      <c r="ASG186" s="93"/>
      <c r="ASH186" s="93"/>
      <c r="ASI186" s="93"/>
      <c r="ASJ186" s="93"/>
      <c r="ASK186" s="93"/>
      <c r="ASL186" s="93"/>
      <c r="ASM186" s="93"/>
      <c r="ASN186" s="93"/>
      <c r="ASO186" s="93"/>
      <c r="ASP186" s="93"/>
      <c r="ASQ186" s="93"/>
      <c r="ASR186" s="93"/>
      <c r="ASS186" s="93"/>
      <c r="AST186" s="93"/>
      <c r="ASU186" s="93"/>
      <c r="ASV186" s="93"/>
      <c r="ASW186" s="93"/>
      <c r="ASX186" s="93"/>
      <c r="ASY186" s="93"/>
      <c r="ASZ186" s="93"/>
      <c r="ATA186" s="93"/>
      <c r="ATB186" s="93"/>
      <c r="ATC186" s="93"/>
      <c r="ATD186" s="93"/>
      <c r="ATE186" s="93"/>
      <c r="ATF186" s="93"/>
      <c r="ATG186" s="93"/>
      <c r="ATH186" s="93"/>
      <c r="ATI186" s="93"/>
      <c r="ATJ186" s="93"/>
      <c r="ATK186" s="93"/>
      <c r="ATL186" s="93"/>
      <c r="ATM186" s="93"/>
      <c r="ATN186" s="93"/>
      <c r="ATO186" s="93"/>
      <c r="ATP186" s="93"/>
      <c r="ATQ186" s="93"/>
      <c r="ATR186" s="93"/>
      <c r="ATS186" s="93"/>
      <c r="ATT186" s="93"/>
      <c r="ATU186" s="93"/>
      <c r="ATV186" s="93"/>
      <c r="ATW186" s="93"/>
      <c r="ATX186" s="93"/>
      <c r="ATY186" s="93"/>
      <c r="ATZ186" s="93"/>
      <c r="AUA186" s="93"/>
      <c r="AUB186" s="93"/>
      <c r="AUC186" s="93"/>
      <c r="AUD186" s="93"/>
      <c r="AUE186" s="93"/>
      <c r="AUF186" s="93"/>
      <c r="AUG186" s="93"/>
      <c r="AUH186" s="93"/>
      <c r="AUI186" s="93"/>
      <c r="AUJ186" s="93"/>
      <c r="AUK186" s="93"/>
      <c r="AUL186" s="93"/>
      <c r="AUM186" s="93"/>
      <c r="AUN186" s="93"/>
      <c r="AUO186" s="93"/>
      <c r="AUP186" s="93"/>
      <c r="AUQ186" s="93"/>
      <c r="AUR186" s="93"/>
      <c r="AUS186" s="93"/>
      <c r="AUT186" s="93"/>
      <c r="AUU186" s="93"/>
      <c r="AUV186" s="93"/>
      <c r="AUW186" s="93"/>
      <c r="AUX186" s="93"/>
      <c r="AUY186" s="93"/>
      <c r="AUZ186" s="93"/>
      <c r="AVA186" s="93"/>
      <c r="AVB186" s="93"/>
      <c r="AVC186" s="93"/>
      <c r="AVD186" s="93"/>
      <c r="AVE186" s="93"/>
      <c r="AVF186" s="93"/>
      <c r="AVG186" s="93"/>
      <c r="AVH186" s="93"/>
      <c r="AVI186" s="93"/>
      <c r="AVJ186" s="93"/>
      <c r="AVK186" s="93"/>
      <c r="AVL186" s="93"/>
      <c r="AVM186" s="93"/>
      <c r="AVN186" s="93"/>
      <c r="AVO186" s="93"/>
      <c r="AVP186" s="93"/>
      <c r="AVQ186" s="93"/>
      <c r="AVR186" s="93"/>
      <c r="AVS186" s="93"/>
      <c r="AVT186" s="93"/>
      <c r="AVU186" s="93"/>
      <c r="AVV186" s="93"/>
      <c r="AVW186" s="93"/>
      <c r="AVX186" s="93"/>
      <c r="AVY186" s="93"/>
      <c r="AVZ186" s="93"/>
      <c r="AWA186" s="93"/>
      <c r="AWB186" s="93"/>
      <c r="AWC186" s="93"/>
      <c r="AWD186" s="93"/>
      <c r="AWE186" s="93"/>
      <c r="AWF186" s="93"/>
      <c r="AWG186" s="93"/>
      <c r="AWH186" s="93"/>
      <c r="AWI186" s="93"/>
      <c r="AWJ186" s="93"/>
      <c r="AWK186" s="93"/>
      <c r="AWL186" s="93"/>
      <c r="AWM186" s="93"/>
      <c r="AWN186" s="93"/>
      <c r="AWO186" s="93"/>
      <c r="AWP186" s="93"/>
      <c r="AWQ186" s="93"/>
      <c r="AWR186" s="93"/>
      <c r="AWS186" s="93"/>
      <c r="AWT186" s="93"/>
      <c r="AWU186" s="93"/>
      <c r="AWV186" s="93"/>
      <c r="AWW186" s="93"/>
      <c r="AWX186" s="93"/>
      <c r="AWY186" s="93"/>
      <c r="AWZ186" s="93"/>
      <c r="AXA186" s="93"/>
      <c r="AXB186" s="93"/>
      <c r="AXC186" s="93"/>
      <c r="AXD186" s="93"/>
      <c r="AXE186" s="93"/>
      <c r="AXF186" s="93"/>
      <c r="AXG186" s="93"/>
      <c r="AXH186" s="93"/>
      <c r="AXI186" s="93"/>
      <c r="AXJ186" s="93"/>
      <c r="AXK186" s="93"/>
      <c r="AXL186" s="93"/>
      <c r="AXM186" s="93"/>
      <c r="AXN186" s="93"/>
      <c r="AXO186" s="93"/>
      <c r="AXP186" s="93"/>
      <c r="AXQ186" s="93"/>
      <c r="AXR186" s="93"/>
      <c r="AXS186" s="93"/>
      <c r="AXT186" s="93"/>
      <c r="AXU186" s="93"/>
      <c r="AXV186" s="93"/>
      <c r="AXW186" s="93"/>
      <c r="AXX186" s="93"/>
      <c r="AXY186" s="93"/>
      <c r="AXZ186" s="93"/>
      <c r="AYA186" s="93"/>
      <c r="AYB186" s="93"/>
      <c r="AYC186" s="93"/>
      <c r="AYD186" s="93"/>
      <c r="AYE186" s="93"/>
      <c r="AYF186" s="93"/>
      <c r="AYG186" s="93"/>
      <c r="AYH186" s="93"/>
      <c r="AYI186" s="93"/>
      <c r="AYJ186" s="93"/>
      <c r="AYK186" s="93"/>
      <c r="AYL186" s="93"/>
      <c r="AYM186" s="93"/>
      <c r="AYN186" s="93"/>
      <c r="AYO186" s="93"/>
      <c r="AYP186" s="93"/>
      <c r="AYQ186" s="93"/>
      <c r="AYR186" s="93"/>
      <c r="AYS186" s="93"/>
      <c r="AYT186" s="93"/>
      <c r="AYU186" s="93"/>
      <c r="AYV186" s="93"/>
      <c r="AYW186" s="93"/>
      <c r="AYX186" s="93"/>
      <c r="AYY186" s="93"/>
      <c r="AYZ186" s="93"/>
      <c r="AZA186" s="93"/>
      <c r="AZB186" s="93"/>
      <c r="AZC186" s="93"/>
      <c r="AZD186" s="93"/>
      <c r="AZE186" s="93"/>
      <c r="AZF186" s="93"/>
      <c r="AZG186" s="93"/>
      <c r="AZH186" s="93"/>
      <c r="AZI186" s="93"/>
      <c r="AZJ186" s="93"/>
      <c r="AZK186" s="93"/>
      <c r="AZL186" s="93"/>
      <c r="AZM186" s="93"/>
      <c r="AZN186" s="93"/>
      <c r="AZO186" s="93"/>
      <c r="AZP186" s="93"/>
      <c r="AZQ186" s="93"/>
      <c r="AZR186" s="93"/>
      <c r="AZS186" s="93"/>
      <c r="AZT186" s="93"/>
      <c r="AZU186" s="93"/>
      <c r="AZV186" s="93"/>
      <c r="AZW186" s="93"/>
      <c r="AZX186" s="93"/>
      <c r="AZY186" s="93"/>
      <c r="AZZ186" s="93"/>
      <c r="BAA186" s="93"/>
      <c r="BAB186" s="93"/>
      <c r="BAC186" s="93"/>
      <c r="BAD186" s="93"/>
      <c r="BAE186" s="93"/>
      <c r="BAF186" s="93"/>
      <c r="BAG186" s="93"/>
      <c r="BAH186" s="93"/>
      <c r="BAI186" s="93"/>
      <c r="BAJ186" s="93"/>
      <c r="BAK186" s="93"/>
      <c r="BAL186" s="93"/>
      <c r="BAM186" s="93"/>
      <c r="BAN186" s="93"/>
      <c r="BAO186" s="93"/>
      <c r="BAP186" s="93"/>
      <c r="BAQ186" s="93"/>
      <c r="BAR186" s="93"/>
      <c r="BAS186" s="93"/>
      <c r="BAT186" s="93"/>
      <c r="BAU186" s="93"/>
      <c r="BAV186" s="93"/>
      <c r="BAW186" s="93"/>
      <c r="BAX186" s="93"/>
      <c r="BAY186" s="93"/>
      <c r="BAZ186" s="93"/>
      <c r="BBA186" s="93"/>
      <c r="BBB186" s="93"/>
      <c r="BBC186" s="93"/>
      <c r="BBD186" s="93"/>
      <c r="BBE186" s="93"/>
      <c r="BBF186" s="93"/>
      <c r="BBG186" s="93"/>
      <c r="BBH186" s="93"/>
      <c r="BBI186" s="93"/>
      <c r="BBJ186" s="93"/>
      <c r="BBK186" s="93"/>
      <c r="BBL186" s="93"/>
      <c r="BBM186" s="93"/>
      <c r="BBN186" s="93"/>
      <c r="BBO186" s="93"/>
      <c r="BBP186" s="93"/>
      <c r="BBQ186" s="93"/>
      <c r="BBR186" s="93"/>
      <c r="BBS186" s="93"/>
      <c r="BBT186" s="93"/>
      <c r="BBU186" s="93"/>
      <c r="BBV186" s="93"/>
      <c r="BBW186" s="93"/>
      <c r="BBX186" s="93"/>
      <c r="BBY186" s="93"/>
      <c r="BBZ186" s="93"/>
      <c r="BCA186" s="93"/>
      <c r="BCB186" s="93"/>
      <c r="BCC186" s="93"/>
      <c r="BCD186" s="93"/>
      <c r="BCE186" s="93"/>
      <c r="BCF186" s="93"/>
      <c r="BCG186" s="93"/>
      <c r="BCH186" s="93"/>
      <c r="BCI186" s="93"/>
      <c r="BCJ186" s="93"/>
      <c r="BCK186" s="93"/>
      <c r="BCL186" s="93"/>
      <c r="BCM186" s="93"/>
      <c r="BCN186" s="93"/>
      <c r="BCO186" s="93"/>
      <c r="BCP186" s="93"/>
      <c r="BCQ186" s="93"/>
      <c r="BCR186" s="93"/>
      <c r="BCS186" s="93"/>
      <c r="BCT186" s="93"/>
      <c r="BCU186" s="93"/>
      <c r="BCV186" s="93"/>
      <c r="BCW186" s="93"/>
      <c r="BCX186" s="93"/>
      <c r="BCY186" s="93"/>
      <c r="BCZ186" s="93"/>
      <c r="BDA186" s="93"/>
      <c r="BDB186" s="93"/>
      <c r="BDC186" s="93"/>
      <c r="BDD186" s="93"/>
      <c r="BDE186" s="93"/>
      <c r="BDF186" s="93"/>
      <c r="BDG186" s="93"/>
      <c r="BDH186" s="93"/>
      <c r="BDI186" s="93"/>
      <c r="BDJ186" s="93"/>
      <c r="BDK186" s="93"/>
      <c r="BDL186" s="93"/>
      <c r="BDM186" s="93"/>
      <c r="BDN186" s="93"/>
      <c r="BDO186" s="93"/>
      <c r="BDP186" s="93"/>
      <c r="BDQ186" s="93"/>
      <c r="BDR186" s="93"/>
      <c r="BDS186" s="93"/>
      <c r="BDT186" s="93"/>
      <c r="BDU186" s="93"/>
      <c r="BDV186" s="93"/>
      <c r="BDW186" s="93"/>
      <c r="BDX186" s="93"/>
      <c r="BDY186" s="93"/>
      <c r="BDZ186" s="93"/>
      <c r="BEA186" s="93"/>
      <c r="BEB186" s="93"/>
      <c r="BEC186" s="93"/>
      <c r="BED186" s="93"/>
      <c r="BEE186" s="93"/>
      <c r="BEF186" s="93"/>
      <c r="BEG186" s="93"/>
      <c r="BEH186" s="93"/>
      <c r="BEI186" s="93"/>
      <c r="BEJ186" s="93"/>
      <c r="BEK186" s="93"/>
      <c r="BEL186" s="93"/>
      <c r="BEM186" s="93"/>
      <c r="BEN186" s="93"/>
      <c r="BEO186" s="93"/>
      <c r="BEP186" s="93"/>
      <c r="BEQ186" s="93"/>
      <c r="BER186" s="93"/>
      <c r="BES186" s="93"/>
      <c r="BET186" s="93"/>
      <c r="BEU186" s="93"/>
      <c r="BEV186" s="93"/>
      <c r="BEW186" s="93"/>
      <c r="BEX186" s="93"/>
      <c r="BEY186" s="93"/>
      <c r="BEZ186" s="93"/>
      <c r="BFA186" s="93"/>
      <c r="BFB186" s="93"/>
      <c r="BFC186" s="93"/>
      <c r="BFD186" s="93"/>
      <c r="BFE186" s="93"/>
      <c r="BFF186" s="93"/>
      <c r="BFG186" s="93"/>
      <c r="BFH186" s="93"/>
      <c r="BFI186" s="93"/>
      <c r="BFJ186" s="93"/>
      <c r="BFK186" s="93"/>
      <c r="BFL186" s="93"/>
      <c r="BFM186" s="93"/>
      <c r="BFN186" s="93"/>
      <c r="BFO186" s="93"/>
      <c r="BFP186" s="93"/>
      <c r="BFQ186" s="93"/>
      <c r="BFR186" s="93"/>
      <c r="BFS186" s="93"/>
      <c r="BFT186" s="93"/>
      <c r="BFU186" s="93"/>
      <c r="BFV186" s="93"/>
      <c r="BFW186" s="93"/>
      <c r="BFX186" s="93"/>
      <c r="BFY186" s="93"/>
      <c r="BFZ186" s="93"/>
      <c r="BGA186" s="93"/>
      <c r="BGB186" s="93"/>
      <c r="BGC186" s="93"/>
      <c r="BGD186" s="93"/>
      <c r="BGE186" s="93"/>
      <c r="BGF186" s="93"/>
      <c r="BGG186" s="93"/>
      <c r="BGH186" s="93"/>
      <c r="BGI186" s="93"/>
      <c r="BGJ186" s="93"/>
      <c r="BGK186" s="93"/>
      <c r="BGL186" s="93"/>
      <c r="BGM186" s="93"/>
      <c r="BGN186" s="93"/>
      <c r="BGO186" s="93"/>
      <c r="BGP186" s="93"/>
      <c r="BGQ186" s="93"/>
      <c r="BGR186" s="93"/>
      <c r="BGS186" s="93"/>
      <c r="BGT186" s="93"/>
      <c r="BGU186" s="93"/>
      <c r="BGV186" s="93"/>
      <c r="BGW186" s="93"/>
      <c r="BGX186" s="93"/>
      <c r="BGY186" s="93"/>
      <c r="BGZ186" s="93"/>
      <c r="BHA186" s="93"/>
      <c r="BHB186" s="93"/>
      <c r="BHC186" s="93"/>
      <c r="BHD186" s="93"/>
      <c r="BHE186" s="93"/>
      <c r="BHF186" s="93"/>
      <c r="BHG186" s="93"/>
      <c r="BHH186" s="93"/>
      <c r="BHI186" s="93"/>
      <c r="BHJ186" s="93"/>
      <c r="BHK186" s="93"/>
      <c r="BHL186" s="93"/>
      <c r="BHM186" s="93"/>
      <c r="BHN186" s="93"/>
      <c r="BHO186" s="93"/>
      <c r="BHP186" s="93"/>
      <c r="BHQ186" s="93"/>
      <c r="BHR186" s="93"/>
      <c r="BHS186" s="93"/>
      <c r="BHT186" s="93"/>
      <c r="BHU186" s="93"/>
      <c r="BHV186" s="93"/>
      <c r="BHW186" s="93"/>
      <c r="BHX186" s="93"/>
      <c r="BHY186" s="93"/>
      <c r="BHZ186" s="93"/>
      <c r="BIA186" s="93"/>
      <c r="BIB186" s="93"/>
      <c r="BIC186" s="93"/>
      <c r="BID186" s="93"/>
      <c r="BIE186" s="93"/>
      <c r="BIF186" s="93"/>
      <c r="BIG186" s="93"/>
      <c r="BIH186" s="93"/>
      <c r="BII186" s="93"/>
      <c r="BIJ186" s="93"/>
      <c r="BIK186" s="93"/>
      <c r="BIL186" s="93"/>
      <c r="BIM186" s="93"/>
      <c r="BIN186" s="93"/>
      <c r="BIO186" s="93"/>
      <c r="BIP186" s="93"/>
      <c r="BIQ186" s="93"/>
      <c r="BIR186" s="93"/>
      <c r="BIS186" s="93"/>
      <c r="BIT186" s="93"/>
      <c r="BIU186" s="93"/>
      <c r="BIV186" s="93"/>
      <c r="BIW186" s="93"/>
      <c r="BIX186" s="93"/>
      <c r="BIY186" s="93"/>
      <c r="BIZ186" s="93"/>
      <c r="BJA186" s="93"/>
      <c r="BJB186" s="93"/>
      <c r="BJC186" s="93"/>
      <c r="BJD186" s="93"/>
      <c r="BJE186" s="93"/>
      <c r="BJF186" s="93"/>
      <c r="BJG186" s="93"/>
      <c r="BJH186" s="93"/>
      <c r="BJI186" s="93"/>
      <c r="BJJ186" s="93"/>
      <c r="BJK186" s="93"/>
      <c r="BJL186" s="93"/>
      <c r="BJM186" s="93"/>
      <c r="BJN186" s="93"/>
      <c r="BJO186" s="93"/>
      <c r="BJP186" s="93"/>
      <c r="BJQ186" s="93"/>
      <c r="BJR186" s="93"/>
      <c r="BJS186" s="93"/>
      <c r="BJT186" s="93"/>
      <c r="BJU186" s="93"/>
      <c r="BJV186" s="93"/>
      <c r="BJW186" s="93"/>
      <c r="BJX186" s="93"/>
      <c r="BJY186" s="93"/>
      <c r="BJZ186" s="93"/>
      <c r="BKA186" s="93"/>
      <c r="BKB186" s="93"/>
      <c r="BKC186" s="93"/>
      <c r="BKD186" s="93"/>
      <c r="BKE186" s="93"/>
      <c r="BKF186" s="93"/>
      <c r="BKG186" s="93"/>
      <c r="BKH186" s="93"/>
      <c r="BKI186" s="93"/>
      <c r="BKJ186" s="93"/>
      <c r="BKK186" s="93"/>
      <c r="BKL186" s="93"/>
      <c r="BKM186" s="93"/>
      <c r="BKN186" s="93"/>
      <c r="BKO186" s="93"/>
      <c r="BKP186" s="93"/>
      <c r="BKQ186" s="93"/>
      <c r="BKR186" s="93"/>
      <c r="BKS186" s="93"/>
      <c r="BKT186" s="93"/>
      <c r="BKU186" s="93"/>
      <c r="BKV186" s="93"/>
      <c r="BKW186" s="93"/>
      <c r="BKX186" s="93"/>
      <c r="BKY186" s="93"/>
      <c r="BKZ186" s="93"/>
      <c r="BLA186" s="93"/>
      <c r="BLB186" s="93"/>
      <c r="BLC186" s="93"/>
      <c r="BLD186" s="93"/>
      <c r="BLE186" s="93"/>
      <c r="BLF186" s="93"/>
      <c r="BLG186" s="93"/>
      <c r="BLH186" s="93"/>
      <c r="BLI186" s="93"/>
      <c r="BLJ186" s="93"/>
      <c r="BLK186" s="93"/>
      <c r="BLL186" s="93"/>
      <c r="BLM186" s="93"/>
      <c r="BLN186" s="93"/>
      <c r="BLO186" s="93"/>
      <c r="BLP186" s="93"/>
      <c r="BLQ186" s="93"/>
      <c r="BLR186" s="93"/>
      <c r="BLS186" s="93"/>
      <c r="BLT186" s="93"/>
      <c r="BLU186" s="93"/>
      <c r="BLV186" s="93"/>
      <c r="BLW186" s="93"/>
      <c r="BLX186" s="93"/>
      <c r="BLY186" s="93"/>
      <c r="BLZ186" s="93"/>
      <c r="BMA186" s="93"/>
      <c r="BMB186" s="93"/>
      <c r="BMC186" s="93"/>
      <c r="BMD186" s="93"/>
      <c r="BME186" s="93"/>
      <c r="BMF186" s="93"/>
      <c r="BMG186" s="93"/>
      <c r="BMH186" s="93"/>
      <c r="BMI186" s="93"/>
      <c r="BMJ186" s="93"/>
      <c r="BMK186" s="93"/>
      <c r="BML186" s="93"/>
      <c r="BMM186" s="93"/>
      <c r="BMN186" s="93"/>
      <c r="BMO186" s="93"/>
      <c r="BMP186" s="93"/>
      <c r="BMQ186" s="93"/>
      <c r="BMR186" s="93"/>
      <c r="BMS186" s="93"/>
      <c r="BMT186" s="93"/>
      <c r="BMU186" s="93"/>
      <c r="BMV186" s="93"/>
      <c r="BMW186" s="93"/>
      <c r="BMX186" s="93"/>
      <c r="BMY186" s="93"/>
      <c r="BMZ186" s="93"/>
      <c r="BNA186" s="93"/>
      <c r="BNB186" s="93"/>
      <c r="BNC186" s="93"/>
      <c r="BND186" s="93"/>
      <c r="BNE186" s="93"/>
      <c r="BNF186" s="93"/>
      <c r="BNG186" s="93"/>
      <c r="BNH186" s="93"/>
      <c r="BNI186" s="93"/>
      <c r="BNJ186" s="93"/>
      <c r="BNK186" s="93"/>
      <c r="BNL186" s="93"/>
      <c r="BNM186" s="93"/>
      <c r="BNN186" s="93"/>
      <c r="BNO186" s="93"/>
      <c r="BNP186" s="93"/>
      <c r="BNQ186" s="93"/>
      <c r="BNR186" s="93"/>
      <c r="BNS186" s="93"/>
      <c r="BNT186" s="93"/>
      <c r="BNU186" s="93"/>
      <c r="BNV186" s="93"/>
      <c r="BNW186" s="93"/>
      <c r="BNX186" s="93"/>
      <c r="BNY186" s="93"/>
      <c r="BNZ186" s="93"/>
      <c r="BOA186" s="93"/>
      <c r="BOB186" s="93"/>
      <c r="BOC186" s="93"/>
      <c r="BOD186" s="93"/>
      <c r="BOE186" s="93"/>
      <c r="BOF186" s="93"/>
      <c r="BOG186" s="93"/>
      <c r="BOH186" s="93"/>
      <c r="BOI186" s="93"/>
      <c r="BOJ186" s="93"/>
      <c r="BOK186" s="93"/>
      <c r="BOL186" s="93"/>
      <c r="BOM186" s="93"/>
      <c r="BON186" s="93"/>
      <c r="BOO186" s="93"/>
      <c r="BOP186" s="93"/>
      <c r="BOQ186" s="93"/>
      <c r="BOR186" s="93"/>
      <c r="BOS186" s="93"/>
      <c r="BOT186" s="93"/>
      <c r="BOU186" s="93"/>
      <c r="BOV186" s="93"/>
      <c r="BOW186" s="93"/>
      <c r="BOX186" s="93"/>
      <c r="BOY186" s="93"/>
      <c r="BOZ186" s="93"/>
      <c r="BPA186" s="93"/>
      <c r="BPB186" s="93"/>
      <c r="BPC186" s="93"/>
      <c r="BPD186" s="93"/>
      <c r="BPE186" s="93"/>
      <c r="BPF186" s="93"/>
      <c r="BPG186" s="93"/>
      <c r="BPH186" s="93"/>
      <c r="BPI186" s="93"/>
      <c r="BPJ186" s="93"/>
      <c r="BPK186" s="93"/>
      <c r="BPL186" s="93"/>
      <c r="BPM186" s="93"/>
      <c r="BPN186" s="93"/>
      <c r="BPO186" s="93"/>
      <c r="BPP186" s="93"/>
      <c r="BPQ186" s="93"/>
      <c r="BPR186" s="93"/>
      <c r="BPS186" s="93"/>
      <c r="BPT186" s="93"/>
      <c r="BPU186" s="93"/>
      <c r="BPV186" s="93"/>
      <c r="BPW186" s="93"/>
      <c r="BPX186" s="93"/>
      <c r="BPY186" s="93"/>
      <c r="BPZ186" s="93"/>
      <c r="BQA186" s="93"/>
      <c r="BQB186" s="93"/>
      <c r="BQC186" s="93"/>
      <c r="BQD186" s="93"/>
      <c r="BQE186" s="93"/>
      <c r="BQF186" s="93"/>
      <c r="BQG186" s="93"/>
      <c r="BQH186" s="93"/>
      <c r="BQI186" s="93"/>
      <c r="BQJ186" s="93"/>
      <c r="BQK186" s="93"/>
      <c r="BQL186" s="93"/>
      <c r="BQM186" s="93"/>
      <c r="BQN186" s="93"/>
      <c r="BQO186" s="93"/>
      <c r="BQP186" s="93"/>
      <c r="BQQ186" s="93"/>
      <c r="BQR186" s="93"/>
      <c r="BQS186" s="93"/>
      <c r="BQT186" s="93"/>
      <c r="BQU186" s="93"/>
      <c r="BQV186" s="93"/>
      <c r="BQW186" s="93"/>
      <c r="BQX186" s="93"/>
      <c r="BQY186" s="93"/>
      <c r="BQZ186" s="93"/>
      <c r="BRA186" s="93"/>
      <c r="BRB186" s="93"/>
      <c r="BRC186" s="93"/>
      <c r="BRD186" s="93"/>
      <c r="BRE186" s="93"/>
      <c r="BRF186" s="93"/>
      <c r="BRG186" s="93"/>
      <c r="BRH186" s="93"/>
      <c r="BRI186" s="93"/>
      <c r="BRJ186" s="93"/>
      <c r="BRK186" s="93"/>
      <c r="BRL186" s="93"/>
      <c r="BRM186" s="93"/>
      <c r="BRN186" s="93"/>
      <c r="BRO186" s="93"/>
      <c r="BRP186" s="93"/>
      <c r="BRQ186" s="93"/>
      <c r="BRR186" s="93"/>
      <c r="BRS186" s="93"/>
      <c r="BRT186" s="93"/>
      <c r="BRU186" s="93"/>
      <c r="BRV186" s="93"/>
      <c r="BRW186" s="93"/>
      <c r="BRX186" s="93"/>
      <c r="BRY186" s="93"/>
      <c r="BRZ186" s="93"/>
      <c r="BSA186" s="93"/>
      <c r="BSB186" s="93"/>
      <c r="BSC186" s="93"/>
      <c r="BSD186" s="93"/>
      <c r="BSE186" s="93"/>
      <c r="BSF186" s="93"/>
      <c r="BSG186" s="93"/>
      <c r="BSH186" s="93"/>
      <c r="BSI186" s="93"/>
      <c r="BSJ186" s="93"/>
      <c r="BSK186" s="93"/>
      <c r="BSL186" s="93"/>
      <c r="BSM186" s="93"/>
      <c r="BSN186" s="93"/>
      <c r="BSO186" s="93"/>
      <c r="BSP186" s="93"/>
      <c r="BSQ186" s="93"/>
      <c r="BSR186" s="93"/>
      <c r="BSS186" s="93"/>
      <c r="BST186" s="93"/>
      <c r="BSU186" s="93"/>
      <c r="BSV186" s="93"/>
      <c r="BSW186" s="93"/>
      <c r="BSX186" s="93"/>
      <c r="BSY186" s="93"/>
      <c r="BSZ186" s="93"/>
      <c r="BTA186" s="93"/>
      <c r="BTB186" s="93"/>
      <c r="BTC186" s="93"/>
      <c r="BTD186" s="93"/>
      <c r="BTE186" s="93"/>
      <c r="BTF186" s="93"/>
      <c r="BTG186" s="93"/>
      <c r="BTH186" s="93"/>
      <c r="BTI186" s="93"/>
      <c r="BTJ186" s="93"/>
      <c r="BTK186" s="93"/>
      <c r="BTL186" s="93"/>
      <c r="BTM186" s="93"/>
      <c r="BTN186" s="93"/>
      <c r="BTO186" s="93"/>
      <c r="BTP186" s="93"/>
      <c r="BTQ186" s="93"/>
      <c r="BTR186" s="93"/>
      <c r="BTS186" s="93"/>
      <c r="BTT186" s="93"/>
      <c r="BTU186" s="93"/>
      <c r="BTV186" s="93"/>
      <c r="BTW186" s="93"/>
      <c r="BTX186" s="93"/>
      <c r="BTY186" s="93"/>
      <c r="BTZ186" s="93"/>
      <c r="BUA186" s="93"/>
      <c r="BUB186" s="93"/>
      <c r="BUC186" s="93"/>
      <c r="BUD186" s="93"/>
      <c r="BUE186" s="93"/>
      <c r="BUF186" s="93"/>
      <c r="BUG186" s="93"/>
      <c r="BUH186" s="93"/>
      <c r="BUI186" s="93"/>
      <c r="BUJ186" s="93"/>
      <c r="BUK186" s="93"/>
      <c r="BUL186" s="93"/>
      <c r="BUM186" s="93"/>
      <c r="BUN186" s="93"/>
      <c r="BUO186" s="93"/>
      <c r="BUP186" s="93"/>
      <c r="BUQ186" s="93"/>
      <c r="BUR186" s="93"/>
      <c r="BUS186" s="93"/>
      <c r="BUT186" s="93"/>
      <c r="BUU186" s="93"/>
      <c r="BUV186" s="93"/>
      <c r="BUW186" s="93"/>
      <c r="BUX186" s="93"/>
      <c r="BUY186" s="93"/>
      <c r="BUZ186" s="93"/>
      <c r="BVA186" s="93"/>
      <c r="BVB186" s="93"/>
      <c r="BVC186" s="93"/>
      <c r="BVD186" s="93"/>
      <c r="BVE186" s="93"/>
      <c r="BVF186" s="93"/>
      <c r="BVG186" s="93"/>
      <c r="BVH186" s="93"/>
      <c r="BVI186" s="93"/>
      <c r="BVJ186" s="93"/>
      <c r="BVK186" s="93"/>
      <c r="BVL186" s="93"/>
      <c r="BVM186" s="93"/>
      <c r="BVN186" s="93"/>
      <c r="BVO186" s="93"/>
      <c r="BVP186" s="93"/>
      <c r="BVQ186" s="93"/>
      <c r="BVR186" s="93"/>
      <c r="BVS186" s="93"/>
      <c r="BVT186" s="93"/>
      <c r="BVU186" s="93"/>
      <c r="BVV186" s="93"/>
      <c r="BVW186" s="93"/>
      <c r="BVX186" s="93"/>
      <c r="BVY186" s="93"/>
      <c r="BVZ186" s="93"/>
      <c r="BWA186" s="93"/>
      <c r="BWB186" s="93"/>
      <c r="BWC186" s="93"/>
      <c r="BWD186" s="93"/>
      <c r="BWE186" s="93"/>
      <c r="BWF186" s="93"/>
      <c r="BWG186" s="93"/>
      <c r="BWH186" s="93"/>
      <c r="BWI186" s="93"/>
      <c r="BWJ186" s="93"/>
      <c r="BWK186" s="93"/>
      <c r="BWL186" s="93"/>
      <c r="BWM186" s="93"/>
      <c r="BWN186" s="93"/>
      <c r="BWO186" s="93"/>
      <c r="BWP186" s="93"/>
      <c r="BWQ186" s="93"/>
      <c r="BWR186" s="93"/>
      <c r="BWS186" s="93"/>
      <c r="BWT186" s="93"/>
      <c r="BWU186" s="93"/>
      <c r="BWV186" s="93"/>
      <c r="BWW186" s="93"/>
      <c r="BWX186" s="93"/>
      <c r="BWY186" s="93"/>
      <c r="BWZ186" s="93"/>
      <c r="BXA186" s="93"/>
      <c r="BXB186" s="93"/>
      <c r="BXC186" s="93"/>
      <c r="BXD186" s="93"/>
      <c r="BXE186" s="93"/>
      <c r="BXF186" s="93"/>
      <c r="BXG186" s="93"/>
      <c r="BXH186" s="93"/>
      <c r="BXI186" s="93"/>
      <c r="BXJ186" s="93"/>
      <c r="BXK186" s="93"/>
      <c r="BXL186" s="93"/>
      <c r="BXM186" s="93"/>
      <c r="BXN186" s="93"/>
      <c r="BXO186" s="93"/>
      <c r="BXP186" s="93"/>
      <c r="BXQ186" s="93"/>
      <c r="BXR186" s="93"/>
      <c r="BXS186" s="93"/>
      <c r="BXT186" s="93"/>
      <c r="BXU186" s="93"/>
      <c r="BXV186" s="93"/>
      <c r="BXW186" s="93"/>
      <c r="BXX186" s="93"/>
      <c r="BXY186" s="93"/>
      <c r="BXZ186" s="93"/>
      <c r="BYA186" s="93"/>
      <c r="BYB186" s="93"/>
      <c r="BYC186" s="93"/>
      <c r="BYD186" s="93"/>
      <c r="BYE186" s="93"/>
      <c r="BYF186" s="93"/>
      <c r="BYG186" s="93"/>
      <c r="BYH186" s="93"/>
      <c r="BYI186" s="93"/>
      <c r="BYJ186" s="93"/>
      <c r="BYK186" s="93"/>
      <c r="BYL186" s="93"/>
      <c r="BYM186" s="93"/>
      <c r="BYN186" s="93"/>
      <c r="BYO186" s="93"/>
      <c r="BYP186" s="93"/>
      <c r="BYQ186" s="93"/>
      <c r="BYR186" s="93"/>
      <c r="BYS186" s="93"/>
      <c r="BYT186" s="93"/>
      <c r="BYU186" s="93"/>
      <c r="BYV186" s="93"/>
      <c r="BYW186" s="93"/>
      <c r="BYX186" s="93"/>
      <c r="BYY186" s="93"/>
      <c r="BYZ186" s="93"/>
      <c r="BZA186" s="93"/>
      <c r="BZB186" s="93"/>
      <c r="BZC186" s="93"/>
      <c r="BZD186" s="93"/>
      <c r="BZE186" s="93"/>
      <c r="BZF186" s="93"/>
      <c r="BZG186" s="93"/>
      <c r="BZH186" s="93"/>
      <c r="BZI186" s="93"/>
      <c r="BZJ186" s="93"/>
      <c r="BZK186" s="93"/>
      <c r="BZL186" s="93"/>
      <c r="BZM186" s="93"/>
      <c r="BZN186" s="93"/>
      <c r="BZO186" s="93"/>
      <c r="BZP186" s="93"/>
      <c r="BZQ186" s="93"/>
      <c r="BZR186" s="93"/>
      <c r="BZS186" s="93"/>
      <c r="BZT186" s="93"/>
      <c r="BZU186" s="93"/>
      <c r="BZV186" s="93"/>
      <c r="BZW186" s="93"/>
      <c r="BZX186" s="93"/>
      <c r="BZY186" s="93"/>
      <c r="BZZ186" s="93"/>
      <c r="CAA186" s="93"/>
      <c r="CAB186" s="93"/>
      <c r="CAC186" s="93"/>
      <c r="CAD186" s="93"/>
      <c r="CAE186" s="93"/>
      <c r="CAF186" s="93"/>
      <c r="CAG186" s="93"/>
      <c r="CAH186" s="93"/>
      <c r="CAI186" s="93"/>
      <c r="CAJ186" s="93"/>
      <c r="CAK186" s="93"/>
      <c r="CAL186" s="93"/>
      <c r="CAM186" s="93"/>
      <c r="CAN186" s="93"/>
      <c r="CAO186" s="93"/>
      <c r="CAP186" s="93"/>
      <c r="CAQ186" s="93"/>
      <c r="CAR186" s="93"/>
      <c r="CAS186" s="93"/>
      <c r="CAT186" s="93"/>
      <c r="CAU186" s="93"/>
      <c r="CAV186" s="93"/>
      <c r="CAW186" s="93"/>
      <c r="CAX186" s="93"/>
      <c r="CAY186" s="93"/>
      <c r="CAZ186" s="93"/>
      <c r="CBA186" s="93"/>
      <c r="CBB186" s="93"/>
      <c r="CBC186" s="93"/>
      <c r="CBD186" s="93"/>
      <c r="CBE186" s="93"/>
      <c r="CBF186" s="93"/>
      <c r="CBG186" s="93"/>
      <c r="CBH186" s="93"/>
      <c r="CBI186" s="93"/>
      <c r="CBJ186" s="93"/>
      <c r="CBK186" s="93"/>
      <c r="CBL186" s="93"/>
      <c r="CBM186" s="93"/>
      <c r="CBN186" s="93"/>
      <c r="CBO186" s="93"/>
      <c r="CBP186" s="93"/>
      <c r="CBQ186" s="93"/>
      <c r="CBR186" s="93"/>
      <c r="CBS186" s="93"/>
      <c r="CBT186" s="93"/>
      <c r="CBU186" s="93"/>
      <c r="CBV186" s="93"/>
      <c r="CBW186" s="93"/>
      <c r="CBX186" s="93"/>
      <c r="CBY186" s="93"/>
      <c r="CBZ186" s="93"/>
      <c r="CCA186" s="93"/>
      <c r="CCB186" s="93"/>
      <c r="CCC186" s="93"/>
      <c r="CCD186" s="93"/>
      <c r="CCE186" s="93"/>
      <c r="CCF186" s="93"/>
      <c r="CCG186" s="93"/>
      <c r="CCH186" s="93"/>
      <c r="CCI186" s="93"/>
      <c r="CCJ186" s="93"/>
      <c r="CCK186" s="93"/>
      <c r="CCL186" s="93"/>
      <c r="CCM186" s="93"/>
      <c r="CCN186" s="93"/>
      <c r="CCO186" s="93"/>
      <c r="CCP186" s="93"/>
      <c r="CCQ186" s="93"/>
      <c r="CCR186" s="93"/>
      <c r="CCS186" s="93"/>
      <c r="CCT186" s="93"/>
      <c r="CCU186" s="93"/>
      <c r="CCV186" s="93"/>
      <c r="CCW186" s="93"/>
      <c r="CCX186" s="93"/>
      <c r="CCY186" s="93"/>
      <c r="CCZ186" s="93"/>
      <c r="CDA186" s="93"/>
      <c r="CDB186" s="93"/>
      <c r="CDC186" s="93"/>
      <c r="CDD186" s="93"/>
      <c r="CDE186" s="93"/>
      <c r="CDF186" s="93"/>
      <c r="CDG186" s="93"/>
      <c r="CDH186" s="93"/>
      <c r="CDI186" s="93"/>
      <c r="CDJ186" s="93"/>
      <c r="CDK186" s="93"/>
      <c r="CDL186" s="93"/>
      <c r="CDM186" s="93"/>
      <c r="CDN186" s="93"/>
      <c r="CDO186" s="93"/>
      <c r="CDP186" s="93"/>
      <c r="CDQ186" s="93"/>
      <c r="CDR186" s="93"/>
      <c r="CDS186" s="93"/>
      <c r="CDT186" s="93"/>
      <c r="CDU186" s="93"/>
      <c r="CDV186" s="93"/>
      <c r="CDW186" s="93"/>
      <c r="CDX186" s="93"/>
      <c r="CDY186" s="93"/>
      <c r="CDZ186" s="93"/>
      <c r="CEA186" s="93"/>
      <c r="CEB186" s="93"/>
      <c r="CEC186" s="93"/>
      <c r="CED186" s="93"/>
      <c r="CEE186" s="93"/>
      <c r="CEF186" s="93"/>
      <c r="CEG186" s="93"/>
      <c r="CEH186" s="93"/>
      <c r="CEI186" s="93"/>
      <c r="CEJ186" s="93"/>
      <c r="CEK186" s="93"/>
      <c r="CEL186" s="93"/>
      <c r="CEM186" s="93"/>
      <c r="CEN186" s="93"/>
      <c r="CEO186" s="93"/>
      <c r="CEP186" s="93"/>
      <c r="CEQ186" s="93"/>
      <c r="CER186" s="93"/>
      <c r="CES186" s="93"/>
      <c r="CET186" s="93"/>
      <c r="CEU186" s="93"/>
      <c r="CEV186" s="93"/>
      <c r="CEW186" s="93"/>
      <c r="CEX186" s="93"/>
      <c r="CEY186" s="93"/>
      <c r="CEZ186" s="93"/>
      <c r="CFA186" s="93"/>
      <c r="CFB186" s="93"/>
      <c r="CFC186" s="93"/>
      <c r="CFD186" s="93"/>
      <c r="CFE186" s="93"/>
      <c r="CFF186" s="93"/>
      <c r="CFG186" s="93"/>
      <c r="CFH186" s="93"/>
      <c r="CFI186" s="93"/>
      <c r="CFJ186" s="93"/>
      <c r="CFK186" s="93"/>
      <c r="CFL186" s="93"/>
      <c r="CFM186" s="93"/>
      <c r="CFN186" s="93"/>
      <c r="CFO186" s="93"/>
      <c r="CFP186" s="93"/>
      <c r="CFQ186" s="93"/>
      <c r="CFR186" s="93"/>
      <c r="CFS186" s="93"/>
      <c r="CFT186" s="93"/>
      <c r="CFU186" s="93"/>
      <c r="CFV186" s="93"/>
      <c r="CFW186" s="93"/>
      <c r="CFX186" s="93"/>
      <c r="CFY186" s="93"/>
      <c r="CFZ186" s="93"/>
      <c r="CGA186" s="93"/>
      <c r="CGB186" s="93"/>
      <c r="CGC186" s="93"/>
      <c r="CGD186" s="93"/>
      <c r="CGE186" s="93"/>
      <c r="CGF186" s="93"/>
      <c r="CGG186" s="93"/>
      <c r="CGH186" s="93"/>
      <c r="CGI186" s="93"/>
      <c r="CGJ186" s="93"/>
      <c r="CGK186" s="93"/>
      <c r="CGL186" s="93"/>
      <c r="CGM186" s="93"/>
      <c r="CGN186" s="93"/>
      <c r="CGO186" s="93"/>
      <c r="CGP186" s="93"/>
      <c r="CGQ186" s="93"/>
      <c r="CGR186" s="93"/>
      <c r="CGS186" s="93"/>
      <c r="CGT186" s="93"/>
      <c r="CGU186" s="93"/>
      <c r="CGV186" s="93"/>
      <c r="CGW186" s="93"/>
      <c r="CGX186" s="93"/>
      <c r="CGY186" s="93"/>
      <c r="CGZ186" s="93"/>
      <c r="CHA186" s="93"/>
      <c r="CHB186" s="93"/>
      <c r="CHC186" s="93"/>
      <c r="CHD186" s="93"/>
      <c r="CHE186" s="93"/>
      <c r="CHF186" s="93"/>
      <c r="CHG186" s="93"/>
      <c r="CHH186" s="93"/>
      <c r="CHI186" s="93"/>
      <c r="CHJ186" s="93"/>
      <c r="CHK186" s="93"/>
      <c r="CHL186" s="93"/>
      <c r="CHM186" s="93"/>
      <c r="CHN186" s="93"/>
      <c r="CHO186" s="93"/>
      <c r="CHP186" s="93"/>
      <c r="CHQ186" s="93"/>
      <c r="CHR186" s="93"/>
      <c r="CHS186" s="93"/>
      <c r="CHT186" s="93"/>
      <c r="CHU186" s="93"/>
      <c r="CHV186" s="93"/>
      <c r="CHW186" s="93"/>
      <c r="CHX186" s="93"/>
      <c r="CHY186" s="93"/>
      <c r="CHZ186" s="93"/>
      <c r="CIA186" s="93"/>
      <c r="CIB186" s="93"/>
      <c r="CIC186" s="93"/>
      <c r="CID186" s="93"/>
      <c r="CIE186" s="93"/>
      <c r="CIF186" s="93"/>
      <c r="CIG186" s="93"/>
      <c r="CIH186" s="93"/>
      <c r="CII186" s="93"/>
      <c r="CIJ186" s="93"/>
      <c r="CIK186" s="93"/>
      <c r="CIL186" s="93"/>
      <c r="CIM186" s="93"/>
      <c r="CIN186" s="93"/>
      <c r="CIO186" s="93"/>
      <c r="CIP186" s="93"/>
      <c r="CIQ186" s="93"/>
      <c r="CIR186" s="93"/>
      <c r="CIS186" s="93"/>
      <c r="CIT186" s="93"/>
      <c r="CIU186" s="93"/>
      <c r="CIV186" s="93"/>
      <c r="CIW186" s="93"/>
      <c r="CIX186" s="93"/>
      <c r="CIY186" s="93"/>
      <c r="CIZ186" s="93"/>
      <c r="CJA186" s="93"/>
      <c r="CJB186" s="93"/>
      <c r="CJC186" s="93"/>
      <c r="CJD186" s="93"/>
      <c r="CJE186" s="93"/>
      <c r="CJF186" s="93"/>
      <c r="CJG186" s="93"/>
      <c r="CJH186" s="93"/>
      <c r="CJI186" s="93"/>
      <c r="CJJ186" s="93"/>
      <c r="CJK186" s="93"/>
      <c r="CJL186" s="93"/>
      <c r="CJM186" s="93"/>
      <c r="CJN186" s="93"/>
      <c r="CJO186" s="93"/>
      <c r="CJP186" s="93"/>
      <c r="CJQ186" s="93"/>
      <c r="CJR186" s="93"/>
      <c r="CJS186" s="93"/>
      <c r="CJT186" s="93"/>
      <c r="CJU186" s="93"/>
      <c r="CJV186" s="93"/>
      <c r="CJW186" s="93"/>
      <c r="CJX186" s="93"/>
      <c r="CJY186" s="93"/>
      <c r="CJZ186" s="93"/>
      <c r="CKA186" s="93"/>
      <c r="CKB186" s="93"/>
      <c r="CKC186" s="93"/>
      <c r="CKD186" s="93"/>
      <c r="CKE186" s="93"/>
      <c r="CKF186" s="93"/>
      <c r="CKG186" s="93"/>
      <c r="CKH186" s="93"/>
      <c r="CKI186" s="93"/>
      <c r="CKJ186" s="93"/>
      <c r="CKK186" s="93"/>
      <c r="CKL186" s="93"/>
      <c r="CKM186" s="93"/>
      <c r="CKN186" s="93"/>
      <c r="CKO186" s="93"/>
      <c r="CKP186" s="93"/>
      <c r="CKQ186" s="93"/>
      <c r="CKR186" s="93"/>
      <c r="CKS186" s="93"/>
      <c r="CKT186" s="93"/>
      <c r="CKU186" s="93"/>
      <c r="CKV186" s="93"/>
      <c r="CKW186" s="93"/>
      <c r="CKX186" s="93"/>
      <c r="CKY186" s="93"/>
      <c r="CKZ186" s="93"/>
      <c r="CLA186" s="93"/>
      <c r="CLB186" s="93"/>
      <c r="CLC186" s="93"/>
      <c r="CLD186" s="93"/>
      <c r="CLE186" s="93"/>
      <c r="CLF186" s="93"/>
      <c r="CLG186" s="93"/>
      <c r="CLH186" s="93"/>
      <c r="CLI186" s="93"/>
      <c r="CLJ186" s="93"/>
      <c r="CLK186" s="93"/>
      <c r="CLL186" s="93"/>
      <c r="CLM186" s="93"/>
      <c r="CLN186" s="93"/>
      <c r="CLO186" s="93"/>
      <c r="CLP186" s="93"/>
      <c r="CLQ186" s="93"/>
      <c r="CLR186" s="93"/>
      <c r="CLS186" s="93"/>
      <c r="CLT186" s="93"/>
      <c r="CLU186" s="93"/>
      <c r="CLV186" s="93"/>
      <c r="CLW186" s="93"/>
      <c r="CLX186" s="93"/>
      <c r="CLY186" s="93"/>
      <c r="CLZ186" s="93"/>
      <c r="CMA186" s="93"/>
      <c r="CMB186" s="93"/>
      <c r="CMC186" s="93"/>
      <c r="CMD186" s="93"/>
      <c r="CME186" s="93"/>
      <c r="CMF186" s="93"/>
      <c r="CMG186" s="93"/>
      <c r="CMH186" s="93"/>
      <c r="CMI186" s="93"/>
      <c r="CMJ186" s="93"/>
      <c r="CMK186" s="93"/>
      <c r="CML186" s="93"/>
      <c r="CMM186" s="93"/>
      <c r="CMN186" s="93"/>
      <c r="CMO186" s="93"/>
      <c r="CMP186" s="93"/>
      <c r="CMQ186" s="93"/>
      <c r="CMR186" s="93"/>
      <c r="CMS186" s="93"/>
      <c r="CMT186" s="93"/>
      <c r="CMU186" s="93"/>
      <c r="CMV186" s="93"/>
      <c r="CMW186" s="93"/>
      <c r="CMX186" s="93"/>
      <c r="CMY186" s="93"/>
      <c r="CMZ186" s="93"/>
      <c r="CNA186" s="93"/>
      <c r="CNB186" s="93"/>
      <c r="CNC186" s="93"/>
      <c r="CND186" s="93"/>
      <c r="CNE186" s="93"/>
      <c r="CNF186" s="93"/>
      <c r="CNG186" s="93"/>
      <c r="CNH186" s="93"/>
      <c r="CNI186" s="93"/>
      <c r="CNJ186" s="93"/>
      <c r="CNK186" s="93"/>
      <c r="CNL186" s="93"/>
      <c r="CNM186" s="93"/>
      <c r="CNN186" s="93"/>
      <c r="CNO186" s="93"/>
      <c r="CNP186" s="93"/>
      <c r="CNQ186" s="93"/>
      <c r="CNR186" s="93"/>
      <c r="CNS186" s="93"/>
      <c r="CNT186" s="93"/>
      <c r="CNU186" s="93"/>
      <c r="CNV186" s="93"/>
      <c r="CNW186" s="93"/>
      <c r="CNX186" s="93"/>
      <c r="CNY186" s="93"/>
      <c r="CNZ186" s="93"/>
      <c r="COA186" s="93"/>
      <c r="COB186" s="93"/>
      <c r="COC186" s="93"/>
      <c r="COD186" s="93"/>
      <c r="COE186" s="93"/>
      <c r="COF186" s="93"/>
      <c r="COG186" s="93"/>
      <c r="COH186" s="93"/>
      <c r="COI186" s="93"/>
      <c r="COJ186" s="93"/>
      <c r="COK186" s="93"/>
      <c r="COL186" s="93"/>
      <c r="COM186" s="93"/>
      <c r="CON186" s="93"/>
      <c r="COO186" s="93"/>
      <c r="COP186" s="93"/>
      <c r="COQ186" s="93"/>
      <c r="COR186" s="93"/>
      <c r="COS186" s="93"/>
      <c r="COT186" s="93"/>
      <c r="COU186" s="93"/>
      <c r="COV186" s="93"/>
      <c r="COW186" s="93"/>
      <c r="COX186" s="93"/>
      <c r="COY186" s="93"/>
      <c r="COZ186" s="93"/>
      <c r="CPA186" s="93"/>
      <c r="CPB186" s="93"/>
      <c r="CPC186" s="93"/>
      <c r="CPD186" s="93"/>
      <c r="CPE186" s="93"/>
      <c r="CPF186" s="93"/>
      <c r="CPG186" s="93"/>
      <c r="CPH186" s="93"/>
      <c r="CPI186" s="93"/>
      <c r="CPJ186" s="93"/>
      <c r="CPK186" s="93"/>
      <c r="CPL186" s="93"/>
      <c r="CPM186" s="93"/>
      <c r="CPN186" s="93"/>
      <c r="CPO186" s="93"/>
      <c r="CPP186" s="93"/>
      <c r="CPQ186" s="93"/>
      <c r="CPR186" s="93"/>
      <c r="CPS186" s="93"/>
      <c r="CPT186" s="93"/>
      <c r="CPU186" s="93"/>
      <c r="CPV186" s="93"/>
      <c r="CPW186" s="93"/>
      <c r="CPX186" s="93"/>
      <c r="CPY186" s="93"/>
      <c r="CPZ186" s="93"/>
      <c r="CQA186" s="93"/>
      <c r="CQB186" s="93"/>
      <c r="CQC186" s="93"/>
      <c r="CQD186" s="93"/>
      <c r="CQE186" s="93"/>
      <c r="CQF186" s="93"/>
      <c r="CQG186" s="93"/>
      <c r="CQH186" s="93"/>
      <c r="CQI186" s="93"/>
      <c r="CQJ186" s="93"/>
      <c r="CQK186" s="93"/>
      <c r="CQL186" s="93"/>
      <c r="CQM186" s="93"/>
      <c r="CQN186" s="93"/>
      <c r="CQO186" s="93"/>
      <c r="CQP186" s="93"/>
      <c r="CQQ186" s="93"/>
      <c r="CQR186" s="93"/>
      <c r="CQS186" s="93"/>
      <c r="CQT186" s="93"/>
      <c r="CQU186" s="93"/>
      <c r="CQV186" s="93"/>
      <c r="CQW186" s="93"/>
      <c r="CQX186" s="93"/>
      <c r="CQY186" s="93"/>
      <c r="CQZ186" s="93"/>
      <c r="CRA186" s="93"/>
      <c r="CRB186" s="93"/>
      <c r="CRC186" s="93"/>
      <c r="CRD186" s="93"/>
      <c r="CRE186" s="93"/>
      <c r="CRF186" s="93"/>
      <c r="CRG186" s="93"/>
      <c r="CRH186" s="93"/>
      <c r="CRI186" s="93"/>
      <c r="CRJ186" s="93"/>
      <c r="CRK186" s="93"/>
      <c r="CRL186" s="93"/>
      <c r="CRM186" s="93"/>
      <c r="CRN186" s="93"/>
      <c r="CRO186" s="93"/>
      <c r="CRP186" s="93"/>
      <c r="CRQ186" s="93"/>
      <c r="CRR186" s="93"/>
      <c r="CRS186" s="93"/>
      <c r="CRT186" s="93"/>
      <c r="CRU186" s="93"/>
      <c r="CRV186" s="93"/>
      <c r="CRW186" s="93"/>
      <c r="CRX186" s="93"/>
      <c r="CRY186" s="93"/>
      <c r="CRZ186" s="93"/>
      <c r="CSA186" s="93"/>
      <c r="CSB186" s="93"/>
      <c r="CSC186" s="93"/>
      <c r="CSD186" s="93"/>
      <c r="CSE186" s="93"/>
      <c r="CSF186" s="93"/>
      <c r="CSG186" s="93"/>
      <c r="CSH186" s="93"/>
      <c r="CSI186" s="93"/>
      <c r="CSJ186" s="93"/>
      <c r="CSK186" s="93"/>
      <c r="CSL186" s="93"/>
      <c r="CSM186" s="93"/>
      <c r="CSN186" s="93"/>
      <c r="CSO186" s="93"/>
      <c r="CSP186" s="93"/>
      <c r="CSQ186" s="93"/>
      <c r="CSR186" s="93"/>
      <c r="CSS186" s="93"/>
      <c r="CST186" s="93"/>
      <c r="CSU186" s="93"/>
      <c r="CSV186" s="93"/>
      <c r="CSW186" s="93"/>
      <c r="CSX186" s="93"/>
      <c r="CSY186" s="93"/>
      <c r="CSZ186" s="93"/>
      <c r="CTA186" s="93"/>
      <c r="CTB186" s="93"/>
      <c r="CTC186" s="93"/>
      <c r="CTD186" s="93"/>
      <c r="CTE186" s="93"/>
      <c r="CTF186" s="93"/>
      <c r="CTG186" s="93"/>
      <c r="CTH186" s="93"/>
      <c r="CTI186" s="93"/>
      <c r="CTJ186" s="93"/>
      <c r="CTK186" s="93"/>
      <c r="CTL186" s="93"/>
      <c r="CTM186" s="93"/>
      <c r="CTN186" s="93"/>
      <c r="CTO186" s="93"/>
      <c r="CTP186" s="93"/>
      <c r="CTQ186" s="93"/>
      <c r="CTR186" s="93"/>
      <c r="CTS186" s="93"/>
      <c r="CTT186" s="93"/>
      <c r="CTU186" s="93"/>
      <c r="CTV186" s="93"/>
      <c r="CTW186" s="93"/>
      <c r="CTX186" s="93"/>
      <c r="CTY186" s="93"/>
      <c r="CTZ186" s="93"/>
      <c r="CUA186" s="93"/>
      <c r="CUB186" s="93"/>
      <c r="CUC186" s="93"/>
      <c r="CUD186" s="93"/>
      <c r="CUE186" s="93"/>
      <c r="CUF186" s="93"/>
      <c r="CUG186" s="93"/>
      <c r="CUH186" s="93"/>
      <c r="CUI186" s="93"/>
      <c r="CUJ186" s="93"/>
      <c r="CUK186" s="93"/>
      <c r="CUL186" s="93"/>
      <c r="CUM186" s="93"/>
      <c r="CUN186" s="93"/>
      <c r="CUO186" s="93"/>
      <c r="CUP186" s="93"/>
      <c r="CUQ186" s="93"/>
      <c r="CUR186" s="93"/>
      <c r="CUS186" s="93"/>
      <c r="CUT186" s="93"/>
      <c r="CUU186" s="93"/>
      <c r="CUV186" s="93"/>
      <c r="CUW186" s="93"/>
      <c r="CUX186" s="93"/>
      <c r="CUY186" s="93"/>
      <c r="CUZ186" s="93"/>
      <c r="CVA186" s="93"/>
      <c r="CVB186" s="93"/>
      <c r="CVC186" s="93"/>
      <c r="CVD186" s="93"/>
      <c r="CVE186" s="93"/>
      <c r="CVF186" s="93"/>
      <c r="CVG186" s="93"/>
      <c r="CVH186" s="93"/>
      <c r="CVI186" s="93"/>
      <c r="CVJ186" s="93"/>
      <c r="CVK186" s="93"/>
      <c r="CVL186" s="93"/>
      <c r="CVM186" s="93"/>
      <c r="CVN186" s="93"/>
      <c r="CVO186" s="93"/>
      <c r="CVP186" s="93"/>
      <c r="CVQ186" s="93"/>
      <c r="CVR186" s="93"/>
      <c r="CVS186" s="93"/>
      <c r="CVT186" s="93"/>
      <c r="CVU186" s="93"/>
      <c r="CVV186" s="93"/>
      <c r="CVW186" s="93"/>
      <c r="CVX186" s="93"/>
      <c r="CVY186" s="93"/>
      <c r="CVZ186" s="93"/>
      <c r="CWA186" s="93"/>
      <c r="CWB186" s="93"/>
      <c r="CWC186" s="93"/>
      <c r="CWD186" s="93"/>
      <c r="CWE186" s="93"/>
      <c r="CWF186" s="93"/>
      <c r="CWG186" s="93"/>
      <c r="CWH186" s="93"/>
      <c r="CWI186" s="93"/>
      <c r="CWJ186" s="93"/>
      <c r="CWK186" s="93"/>
      <c r="CWL186" s="93"/>
      <c r="CWM186" s="93"/>
      <c r="CWN186" s="93"/>
      <c r="CWO186" s="93"/>
      <c r="CWP186" s="93"/>
      <c r="CWQ186" s="93"/>
      <c r="CWR186" s="93"/>
      <c r="CWS186" s="93"/>
      <c r="CWT186" s="93"/>
      <c r="CWU186" s="93"/>
      <c r="CWV186" s="93"/>
      <c r="CWW186" s="93"/>
      <c r="CWX186" s="93"/>
      <c r="CWY186" s="93"/>
      <c r="CWZ186" s="93"/>
      <c r="CXA186" s="93"/>
      <c r="CXB186" s="93"/>
      <c r="CXC186" s="93"/>
      <c r="CXD186" s="93"/>
      <c r="CXE186" s="93"/>
      <c r="CXF186" s="93"/>
      <c r="CXG186" s="93"/>
      <c r="CXH186" s="93"/>
      <c r="CXI186" s="93"/>
      <c r="CXJ186" s="93"/>
      <c r="CXK186" s="93"/>
      <c r="CXL186" s="93"/>
      <c r="CXM186" s="93"/>
      <c r="CXN186" s="93"/>
      <c r="CXO186" s="93"/>
      <c r="CXP186" s="93"/>
      <c r="CXQ186" s="93"/>
      <c r="CXR186" s="93"/>
      <c r="CXS186" s="93"/>
      <c r="CXT186" s="93"/>
      <c r="CXU186" s="93"/>
      <c r="CXV186" s="93"/>
      <c r="CXW186" s="93"/>
      <c r="CXX186" s="93"/>
      <c r="CXY186" s="93"/>
      <c r="CXZ186" s="93"/>
      <c r="CYA186" s="93"/>
      <c r="CYB186" s="93"/>
      <c r="CYC186" s="93"/>
      <c r="CYD186" s="93"/>
      <c r="CYE186" s="93"/>
      <c r="CYF186" s="93"/>
      <c r="CYG186" s="93"/>
      <c r="CYH186" s="93"/>
      <c r="CYI186" s="93"/>
      <c r="CYJ186" s="93"/>
      <c r="CYK186" s="93"/>
      <c r="CYL186" s="93"/>
      <c r="CYM186" s="93"/>
      <c r="CYN186" s="93"/>
      <c r="CYO186" s="93"/>
      <c r="CYP186" s="93"/>
      <c r="CYQ186" s="93"/>
      <c r="CYR186" s="93"/>
      <c r="CYS186" s="93"/>
      <c r="CYT186" s="93"/>
      <c r="CYU186" s="93"/>
      <c r="CYV186" s="93"/>
      <c r="CYW186" s="93"/>
      <c r="CYX186" s="93"/>
      <c r="CYY186" s="93"/>
      <c r="CYZ186" s="93"/>
      <c r="CZA186" s="93"/>
      <c r="CZB186" s="93"/>
      <c r="CZC186" s="93"/>
      <c r="CZD186" s="93"/>
      <c r="CZE186" s="93"/>
      <c r="CZF186" s="93"/>
      <c r="CZG186" s="93"/>
      <c r="CZH186" s="93"/>
      <c r="CZI186" s="93"/>
      <c r="CZJ186" s="93"/>
      <c r="CZK186" s="93"/>
      <c r="CZL186" s="93"/>
      <c r="CZM186" s="93"/>
      <c r="CZN186" s="93"/>
      <c r="CZO186" s="93"/>
      <c r="CZP186" s="93"/>
      <c r="CZQ186" s="93"/>
      <c r="CZR186" s="93"/>
      <c r="CZS186" s="93"/>
      <c r="CZT186" s="93"/>
      <c r="CZU186" s="93"/>
      <c r="CZV186" s="93"/>
      <c r="CZW186" s="93"/>
      <c r="CZX186" s="93"/>
      <c r="CZY186" s="93"/>
      <c r="CZZ186" s="93"/>
      <c r="DAA186" s="93"/>
      <c r="DAB186" s="93"/>
      <c r="DAC186" s="93"/>
      <c r="DAD186" s="93"/>
      <c r="DAE186" s="93"/>
      <c r="DAF186" s="93"/>
      <c r="DAG186" s="93"/>
      <c r="DAH186" s="93"/>
      <c r="DAI186" s="93"/>
      <c r="DAJ186" s="93"/>
      <c r="DAK186" s="93"/>
      <c r="DAL186" s="93"/>
      <c r="DAM186" s="93"/>
      <c r="DAN186" s="93"/>
      <c r="DAO186" s="93"/>
      <c r="DAP186" s="93"/>
      <c r="DAQ186" s="93"/>
      <c r="DAR186" s="93"/>
      <c r="DAS186" s="93"/>
      <c r="DAT186" s="93"/>
      <c r="DAU186" s="93"/>
      <c r="DAV186" s="93"/>
      <c r="DAW186" s="93"/>
      <c r="DAX186" s="93"/>
      <c r="DAY186" s="93"/>
      <c r="DAZ186" s="93"/>
      <c r="DBA186" s="93"/>
      <c r="DBB186" s="93"/>
      <c r="DBC186" s="93"/>
      <c r="DBD186" s="93"/>
      <c r="DBE186" s="93"/>
      <c r="DBF186" s="93"/>
      <c r="DBG186" s="93"/>
      <c r="DBH186" s="93"/>
      <c r="DBI186" s="93"/>
      <c r="DBJ186" s="93"/>
      <c r="DBK186" s="93"/>
      <c r="DBL186" s="93"/>
      <c r="DBM186" s="93"/>
      <c r="DBN186" s="93"/>
      <c r="DBO186" s="93"/>
      <c r="DBP186" s="93"/>
      <c r="DBQ186" s="93"/>
      <c r="DBR186" s="93"/>
      <c r="DBS186" s="93"/>
      <c r="DBT186" s="93"/>
      <c r="DBU186" s="93"/>
      <c r="DBV186" s="93"/>
      <c r="DBW186" s="93"/>
      <c r="DBX186" s="93"/>
      <c r="DBY186" s="93"/>
      <c r="DBZ186" s="93"/>
      <c r="DCA186" s="93"/>
      <c r="DCB186" s="93"/>
      <c r="DCC186" s="93"/>
      <c r="DCD186" s="93"/>
      <c r="DCE186" s="93"/>
      <c r="DCF186" s="93"/>
      <c r="DCG186" s="93"/>
      <c r="DCH186" s="93"/>
      <c r="DCI186" s="93"/>
      <c r="DCJ186" s="93"/>
      <c r="DCK186" s="93"/>
      <c r="DCL186" s="93"/>
      <c r="DCM186" s="93"/>
      <c r="DCN186" s="93"/>
      <c r="DCO186" s="93"/>
      <c r="DCP186" s="93"/>
      <c r="DCQ186" s="93"/>
      <c r="DCR186" s="93"/>
      <c r="DCS186" s="93"/>
      <c r="DCT186" s="93"/>
      <c r="DCU186" s="93"/>
      <c r="DCV186" s="93"/>
      <c r="DCW186" s="93"/>
      <c r="DCX186" s="93"/>
      <c r="DCY186" s="93"/>
      <c r="DCZ186" s="93"/>
      <c r="DDA186" s="93"/>
      <c r="DDB186" s="93"/>
      <c r="DDC186" s="93"/>
      <c r="DDD186" s="93"/>
      <c r="DDE186" s="93"/>
      <c r="DDF186" s="93"/>
      <c r="DDG186" s="93"/>
      <c r="DDH186" s="93"/>
      <c r="DDI186" s="93"/>
      <c r="DDJ186" s="93"/>
      <c r="DDK186" s="93"/>
      <c r="DDL186" s="93"/>
      <c r="DDM186" s="93"/>
      <c r="DDN186" s="93"/>
      <c r="DDO186" s="93"/>
      <c r="DDP186" s="93"/>
      <c r="DDQ186" s="93"/>
      <c r="DDR186" s="93"/>
      <c r="DDS186" s="93"/>
      <c r="DDT186" s="93"/>
      <c r="DDU186" s="93"/>
      <c r="DDV186" s="93"/>
      <c r="DDW186" s="93"/>
      <c r="DDX186" s="93"/>
      <c r="DDY186" s="93"/>
      <c r="DDZ186" s="93"/>
      <c r="DEA186" s="93"/>
      <c r="DEB186" s="93"/>
      <c r="DEC186" s="93"/>
      <c r="DED186" s="93"/>
      <c r="DEE186" s="93"/>
      <c r="DEF186" s="93"/>
      <c r="DEG186" s="93"/>
      <c r="DEH186" s="93"/>
      <c r="DEI186" s="93"/>
      <c r="DEJ186" s="93"/>
      <c r="DEK186" s="93"/>
      <c r="DEL186" s="93"/>
      <c r="DEM186" s="93"/>
      <c r="DEN186" s="93"/>
      <c r="DEO186" s="93"/>
      <c r="DEP186" s="93"/>
      <c r="DEQ186" s="93"/>
      <c r="DER186" s="93"/>
      <c r="DES186" s="93"/>
      <c r="DET186" s="93"/>
      <c r="DEU186" s="93"/>
      <c r="DEV186" s="93"/>
      <c r="DEW186" s="93"/>
      <c r="DEX186" s="93"/>
      <c r="DEY186" s="93"/>
      <c r="DEZ186" s="93"/>
      <c r="DFA186" s="93"/>
      <c r="DFB186" s="93"/>
      <c r="DFC186" s="93"/>
      <c r="DFD186" s="93"/>
      <c r="DFE186" s="93"/>
      <c r="DFF186" s="93"/>
      <c r="DFG186" s="93"/>
      <c r="DFH186" s="93"/>
      <c r="DFI186" s="93"/>
      <c r="DFJ186" s="93"/>
      <c r="DFK186" s="93"/>
      <c r="DFL186" s="93"/>
      <c r="DFM186" s="93"/>
      <c r="DFN186" s="93"/>
      <c r="DFO186" s="93"/>
      <c r="DFP186" s="93"/>
      <c r="DFQ186" s="93"/>
      <c r="DFR186" s="93"/>
      <c r="DFS186" s="93"/>
      <c r="DFT186" s="93"/>
      <c r="DFU186" s="93"/>
      <c r="DFV186" s="93"/>
      <c r="DFW186" s="93"/>
      <c r="DFX186" s="93"/>
      <c r="DFY186" s="93"/>
      <c r="DFZ186" s="93"/>
      <c r="DGA186" s="93"/>
      <c r="DGB186" s="93"/>
      <c r="DGC186" s="93"/>
      <c r="DGD186" s="93"/>
      <c r="DGE186" s="93"/>
      <c r="DGF186" s="93"/>
      <c r="DGG186" s="93"/>
      <c r="DGH186" s="93"/>
      <c r="DGI186" s="93"/>
      <c r="DGJ186" s="93"/>
      <c r="DGK186" s="93"/>
      <c r="DGL186" s="93"/>
      <c r="DGM186" s="93"/>
      <c r="DGN186" s="93"/>
      <c r="DGO186" s="93"/>
      <c r="DGP186" s="93"/>
      <c r="DGQ186" s="93"/>
      <c r="DGR186" s="93"/>
      <c r="DGS186" s="93"/>
      <c r="DGT186" s="93"/>
      <c r="DGU186" s="93"/>
      <c r="DGV186" s="93"/>
      <c r="DGW186" s="93"/>
      <c r="DGX186" s="93"/>
      <c r="DGY186" s="93"/>
      <c r="DGZ186" s="93"/>
      <c r="DHA186" s="93"/>
      <c r="DHB186" s="93"/>
      <c r="DHC186" s="93"/>
      <c r="DHD186" s="93"/>
      <c r="DHE186" s="93"/>
      <c r="DHF186" s="93"/>
      <c r="DHG186" s="93"/>
      <c r="DHH186" s="93"/>
      <c r="DHI186" s="93"/>
      <c r="DHJ186" s="93"/>
      <c r="DHK186" s="93"/>
      <c r="DHL186" s="93"/>
      <c r="DHM186" s="93"/>
      <c r="DHN186" s="93"/>
      <c r="DHO186" s="93"/>
      <c r="DHP186" s="93"/>
      <c r="DHQ186" s="93"/>
    </row>
    <row r="187" spans="1:2929">
      <c r="A187" s="198"/>
      <c r="B187" s="173"/>
      <c r="C187" s="127"/>
      <c r="D187" s="108"/>
      <c r="E187" s="663"/>
      <c r="H187" s="108"/>
      <c r="I187" s="109"/>
      <c r="L187" s="166"/>
    </row>
    <row r="188" spans="1:2929" s="170" customFormat="1">
      <c r="A188" s="198" t="s">
        <v>301</v>
      </c>
      <c r="B188" s="168" t="s">
        <v>585</v>
      </c>
      <c r="C188" s="127"/>
      <c r="D188" s="108"/>
      <c r="E188" s="668"/>
      <c r="F188" s="105"/>
      <c r="G188" s="162"/>
      <c r="H188" s="108"/>
      <c r="I188" s="93"/>
      <c r="J188" s="105"/>
      <c r="K188" s="93"/>
      <c r="L188" s="166"/>
      <c r="M188" s="93"/>
      <c r="N188" s="93"/>
      <c r="O188" s="93"/>
      <c r="P188" s="93"/>
      <c r="Q188" s="93"/>
      <c r="R188" s="93"/>
      <c r="S188" s="93"/>
      <c r="T188" s="93"/>
      <c r="U188" s="93"/>
      <c r="V188" s="93"/>
      <c r="W188" s="93"/>
      <c r="X188" s="93"/>
      <c r="Y188" s="93"/>
      <c r="Z188" s="93"/>
      <c r="AA188" s="93"/>
      <c r="AB188" s="93"/>
      <c r="AC188" s="93"/>
      <c r="AD188" s="9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c r="BA188" s="93"/>
      <c r="BB188" s="93"/>
      <c r="BC188" s="93"/>
      <c r="BD188" s="93"/>
      <c r="BE188" s="93"/>
      <c r="BF188" s="93"/>
      <c r="BG188" s="93"/>
      <c r="BH188" s="93"/>
      <c r="BI188" s="93"/>
      <c r="BJ188" s="93"/>
      <c r="BK188" s="93"/>
      <c r="BL188" s="93"/>
      <c r="BM188" s="93"/>
      <c r="BN188" s="93"/>
      <c r="BO188" s="93"/>
      <c r="BP188" s="93"/>
      <c r="BQ188" s="93"/>
      <c r="BR188" s="93"/>
      <c r="BS188" s="93"/>
      <c r="BT188" s="93"/>
      <c r="BU188" s="93"/>
      <c r="BV188" s="93"/>
      <c r="BW188" s="93"/>
      <c r="BX188" s="93"/>
      <c r="BY188" s="93"/>
      <c r="BZ188" s="93"/>
      <c r="CA188" s="93"/>
      <c r="CB188" s="93"/>
      <c r="CC188" s="93"/>
      <c r="CD188" s="93"/>
      <c r="CE188" s="93"/>
      <c r="CF188" s="93"/>
      <c r="CG188" s="93"/>
      <c r="CH188" s="93"/>
      <c r="CI188" s="93"/>
      <c r="CJ188" s="93"/>
      <c r="CK188" s="93"/>
      <c r="CL188" s="93"/>
      <c r="CM188" s="93"/>
      <c r="CN188" s="93"/>
      <c r="CO188" s="93"/>
      <c r="CP188" s="93"/>
      <c r="CQ188" s="93"/>
      <c r="CR188" s="93"/>
      <c r="CS188" s="93"/>
      <c r="CT188" s="93"/>
      <c r="CU188" s="93"/>
      <c r="CV188" s="93"/>
      <c r="CW188" s="93"/>
      <c r="CX188" s="93"/>
      <c r="CY188" s="93"/>
      <c r="CZ188" s="93"/>
      <c r="DA188" s="93"/>
      <c r="DB188" s="93"/>
      <c r="DC188" s="93"/>
      <c r="DD188" s="93"/>
      <c r="DE188" s="93"/>
      <c r="DF188" s="93"/>
      <c r="DG188" s="93"/>
      <c r="DH188" s="93"/>
      <c r="DI188" s="93"/>
      <c r="DJ188" s="93"/>
      <c r="DK188" s="93"/>
      <c r="DL188" s="93"/>
      <c r="DM188" s="93"/>
      <c r="DN188" s="93"/>
      <c r="DO188" s="93"/>
      <c r="DP188" s="93"/>
      <c r="DQ188" s="93"/>
      <c r="DR188" s="93"/>
      <c r="DS188" s="93"/>
      <c r="DT188" s="93"/>
      <c r="DU188" s="93"/>
      <c r="DV188" s="93"/>
      <c r="DW188" s="93"/>
      <c r="DX188" s="93"/>
      <c r="DY188" s="93"/>
      <c r="DZ188" s="93"/>
      <c r="EA188" s="93"/>
      <c r="EB188" s="93"/>
      <c r="EC188" s="93"/>
      <c r="ED188" s="93"/>
      <c r="EE188" s="93"/>
      <c r="EF188" s="93"/>
      <c r="EG188" s="93"/>
      <c r="EH188" s="93"/>
      <c r="EI188" s="93"/>
      <c r="EJ188" s="93"/>
      <c r="EK188" s="93"/>
      <c r="EL188" s="93"/>
      <c r="EM188" s="93"/>
      <c r="EN188" s="93"/>
      <c r="EO188" s="93"/>
      <c r="EP188" s="93"/>
      <c r="EQ188" s="93"/>
      <c r="ER188" s="93"/>
      <c r="ES188" s="93"/>
      <c r="ET188" s="93"/>
      <c r="EU188" s="93"/>
      <c r="EV188" s="93"/>
      <c r="EW188" s="93"/>
      <c r="EX188" s="93"/>
      <c r="EY188" s="93"/>
      <c r="EZ188" s="93"/>
      <c r="FA188" s="93"/>
      <c r="FB188" s="93"/>
      <c r="FC188" s="93"/>
      <c r="FD188" s="93"/>
      <c r="FE188" s="93"/>
      <c r="FF188" s="93"/>
      <c r="FG188" s="93"/>
      <c r="FH188" s="93"/>
      <c r="FI188" s="93"/>
      <c r="FJ188" s="93"/>
      <c r="FK188" s="93"/>
      <c r="FL188" s="93"/>
      <c r="FM188" s="93"/>
      <c r="FN188" s="93"/>
      <c r="FO188" s="93"/>
      <c r="FP188" s="93"/>
      <c r="FQ188" s="93"/>
      <c r="FR188" s="93"/>
      <c r="FS188" s="93"/>
      <c r="FT188" s="93"/>
      <c r="FU188" s="93"/>
      <c r="FV188" s="93"/>
      <c r="FW188" s="93"/>
      <c r="FX188" s="93"/>
      <c r="FY188" s="93"/>
      <c r="FZ188" s="93"/>
      <c r="GA188" s="93"/>
      <c r="GB188" s="93"/>
      <c r="GC188" s="93"/>
      <c r="GD188" s="93"/>
      <c r="GE188" s="93"/>
      <c r="GF188" s="93"/>
      <c r="GG188" s="93"/>
      <c r="GH188" s="93"/>
      <c r="GI188" s="93"/>
      <c r="GJ188" s="93"/>
      <c r="GK188" s="93"/>
      <c r="GL188" s="93"/>
      <c r="GM188" s="93"/>
      <c r="GN188" s="93"/>
      <c r="GO188" s="93"/>
      <c r="GP188" s="93"/>
      <c r="GQ188" s="93"/>
      <c r="GR188" s="93"/>
      <c r="GS188" s="93"/>
      <c r="GT188" s="93"/>
      <c r="GU188" s="93"/>
      <c r="GV188" s="93"/>
      <c r="GW188" s="93"/>
      <c r="GX188" s="93"/>
      <c r="GY188" s="93"/>
      <c r="GZ188" s="93"/>
      <c r="HA188" s="93"/>
      <c r="HB188" s="93"/>
      <c r="HC188" s="93"/>
      <c r="HD188" s="93"/>
      <c r="HE188" s="93"/>
      <c r="HF188" s="93"/>
      <c r="HG188" s="93"/>
      <c r="HH188" s="93"/>
      <c r="HI188" s="93"/>
      <c r="HJ188" s="93"/>
      <c r="HK188" s="93"/>
      <c r="HL188" s="93"/>
      <c r="HM188" s="93"/>
      <c r="HN188" s="93"/>
      <c r="HO188" s="93"/>
      <c r="HP188" s="93"/>
      <c r="HQ188" s="93"/>
      <c r="HR188" s="93"/>
      <c r="HS188" s="93"/>
      <c r="HT188" s="93"/>
      <c r="HU188" s="93"/>
      <c r="HV188" s="93"/>
      <c r="HW188" s="93"/>
      <c r="HX188" s="93"/>
      <c r="HY188" s="93"/>
      <c r="HZ188" s="93"/>
      <c r="IA188" s="93"/>
      <c r="IB188" s="93"/>
      <c r="IC188" s="93"/>
      <c r="ID188" s="93"/>
      <c r="IE188" s="93"/>
      <c r="IF188" s="93"/>
      <c r="IG188" s="93"/>
      <c r="IH188" s="93"/>
      <c r="II188" s="93"/>
      <c r="IJ188" s="93"/>
      <c r="IK188" s="93"/>
      <c r="IL188" s="93"/>
      <c r="IM188" s="93"/>
      <c r="IN188" s="93"/>
      <c r="IO188" s="93"/>
      <c r="IP188" s="93"/>
      <c r="IQ188" s="93"/>
      <c r="IR188" s="93"/>
      <c r="IS188" s="93"/>
      <c r="IT188" s="93"/>
      <c r="IU188" s="93"/>
      <c r="IV188" s="93"/>
      <c r="IW188" s="93"/>
      <c r="IX188" s="93"/>
      <c r="IY188" s="93"/>
      <c r="IZ188" s="93"/>
      <c r="JA188" s="93"/>
      <c r="JB188" s="93"/>
      <c r="JC188" s="93"/>
      <c r="JD188" s="93"/>
      <c r="JE188" s="93"/>
      <c r="JF188" s="93"/>
      <c r="JG188" s="93"/>
      <c r="JH188" s="93"/>
      <c r="JI188" s="93"/>
      <c r="JJ188" s="93"/>
      <c r="JK188" s="93"/>
      <c r="JL188" s="93"/>
      <c r="JM188" s="93"/>
      <c r="JN188" s="93"/>
      <c r="JO188" s="93"/>
      <c r="JP188" s="93"/>
      <c r="JQ188" s="93"/>
      <c r="JR188" s="93"/>
      <c r="JS188" s="93"/>
      <c r="JT188" s="93"/>
      <c r="JU188" s="93"/>
      <c r="JV188" s="93"/>
      <c r="JW188" s="93"/>
      <c r="JX188" s="93"/>
      <c r="JY188" s="93"/>
      <c r="JZ188" s="93"/>
      <c r="KA188" s="93"/>
      <c r="KB188" s="93"/>
      <c r="KC188" s="93"/>
      <c r="KD188" s="93"/>
      <c r="KE188" s="93"/>
      <c r="KF188" s="93"/>
      <c r="KG188" s="93"/>
      <c r="KH188" s="93"/>
      <c r="KI188" s="93"/>
      <c r="KJ188" s="93"/>
      <c r="KK188" s="93"/>
      <c r="KL188" s="93"/>
      <c r="KM188" s="93"/>
      <c r="KN188" s="93"/>
      <c r="KO188" s="93"/>
      <c r="KP188" s="93"/>
      <c r="KQ188" s="93"/>
      <c r="KR188" s="93"/>
      <c r="KS188" s="93"/>
      <c r="KT188" s="93"/>
      <c r="KU188" s="93"/>
      <c r="KV188" s="93"/>
      <c r="KW188" s="93"/>
      <c r="KX188" s="93"/>
      <c r="KY188" s="93"/>
      <c r="KZ188" s="93"/>
      <c r="LA188" s="93"/>
      <c r="LB188" s="93"/>
      <c r="LC188" s="93"/>
      <c r="LD188" s="93"/>
      <c r="LE188" s="93"/>
      <c r="LF188" s="93"/>
      <c r="LG188" s="93"/>
      <c r="LH188" s="93"/>
      <c r="LI188" s="93"/>
      <c r="LJ188" s="93"/>
      <c r="LK188" s="93"/>
      <c r="LL188" s="93"/>
      <c r="LM188" s="93"/>
      <c r="LN188" s="93"/>
      <c r="LO188" s="93"/>
      <c r="LP188" s="93"/>
      <c r="LQ188" s="93"/>
      <c r="LR188" s="93"/>
      <c r="LS188" s="93"/>
      <c r="LT188" s="93"/>
      <c r="LU188" s="93"/>
      <c r="LV188" s="93"/>
      <c r="LW188" s="93"/>
      <c r="LX188" s="93"/>
      <c r="LY188" s="93"/>
      <c r="LZ188" s="93"/>
      <c r="MA188" s="93"/>
      <c r="MB188" s="93"/>
      <c r="MC188" s="93"/>
      <c r="MD188" s="93"/>
      <c r="ME188" s="93"/>
      <c r="MF188" s="93"/>
      <c r="MG188" s="93"/>
      <c r="MH188" s="93"/>
      <c r="MI188" s="93"/>
      <c r="MJ188" s="93"/>
      <c r="MK188" s="93"/>
      <c r="ML188" s="93"/>
      <c r="MM188" s="93"/>
      <c r="MN188" s="93"/>
      <c r="MO188" s="93"/>
      <c r="MP188" s="93"/>
      <c r="MQ188" s="93"/>
      <c r="MR188" s="93"/>
      <c r="MS188" s="93"/>
      <c r="MT188" s="93"/>
      <c r="MU188" s="93"/>
      <c r="MV188" s="93"/>
      <c r="MW188" s="93"/>
      <c r="MX188" s="93"/>
      <c r="MY188" s="93"/>
      <c r="MZ188" s="93"/>
      <c r="NA188" s="93"/>
      <c r="NB188" s="93"/>
      <c r="NC188" s="93"/>
      <c r="ND188" s="93"/>
      <c r="NE188" s="93"/>
      <c r="NF188" s="93"/>
      <c r="NG188" s="93"/>
      <c r="NH188" s="93"/>
      <c r="NI188" s="93"/>
      <c r="NJ188" s="93"/>
      <c r="NK188" s="93"/>
      <c r="NL188" s="93"/>
      <c r="NM188" s="93"/>
      <c r="NN188" s="93"/>
      <c r="NO188" s="93"/>
      <c r="NP188" s="93"/>
      <c r="NQ188" s="93"/>
      <c r="NR188" s="93"/>
      <c r="NS188" s="93"/>
      <c r="NT188" s="93"/>
      <c r="NU188" s="93"/>
      <c r="NV188" s="93"/>
      <c r="NW188" s="93"/>
      <c r="NX188" s="93"/>
      <c r="NY188" s="93"/>
      <c r="NZ188" s="93"/>
      <c r="OA188" s="93"/>
      <c r="OB188" s="93"/>
      <c r="OC188" s="93"/>
      <c r="OD188" s="93"/>
      <c r="OE188" s="93"/>
      <c r="OF188" s="93"/>
      <c r="OG188" s="93"/>
      <c r="OH188" s="93"/>
      <c r="OI188" s="93"/>
      <c r="OJ188" s="93"/>
      <c r="OK188" s="93"/>
      <c r="OL188" s="93"/>
      <c r="OM188" s="93"/>
      <c r="ON188" s="93"/>
      <c r="OO188" s="93"/>
      <c r="OP188" s="93"/>
      <c r="OQ188" s="93"/>
      <c r="OR188" s="93"/>
      <c r="OS188" s="93"/>
      <c r="OT188" s="93"/>
      <c r="OU188" s="93"/>
      <c r="OV188" s="93"/>
      <c r="OW188" s="93"/>
      <c r="OX188" s="93"/>
      <c r="OY188" s="93"/>
      <c r="OZ188" s="93"/>
      <c r="PA188" s="93"/>
      <c r="PB188" s="93"/>
      <c r="PC188" s="93"/>
      <c r="PD188" s="93"/>
      <c r="PE188" s="93"/>
      <c r="PF188" s="93"/>
      <c r="PG188" s="93"/>
      <c r="PH188" s="93"/>
      <c r="PI188" s="93"/>
      <c r="PJ188" s="93"/>
      <c r="PK188" s="93"/>
      <c r="PL188" s="93"/>
      <c r="PM188" s="93"/>
      <c r="PN188" s="93"/>
      <c r="PO188" s="93"/>
      <c r="PP188" s="93"/>
      <c r="PQ188" s="93"/>
      <c r="PR188" s="93"/>
      <c r="PS188" s="93"/>
      <c r="PT188" s="93"/>
      <c r="PU188" s="93"/>
      <c r="PV188" s="93"/>
      <c r="PW188" s="93"/>
      <c r="PX188" s="93"/>
      <c r="PY188" s="93"/>
      <c r="PZ188" s="93"/>
      <c r="QA188" s="93"/>
      <c r="QB188" s="93"/>
      <c r="QC188" s="93"/>
      <c r="QD188" s="93"/>
      <c r="QE188" s="93"/>
      <c r="QF188" s="93"/>
      <c r="QG188" s="93"/>
      <c r="QH188" s="93"/>
      <c r="QI188" s="93"/>
      <c r="QJ188" s="93"/>
      <c r="QK188" s="93"/>
      <c r="QL188" s="93"/>
      <c r="QM188" s="93"/>
      <c r="QN188" s="93"/>
      <c r="QO188" s="93"/>
      <c r="QP188" s="93"/>
      <c r="QQ188" s="93"/>
      <c r="QR188" s="93"/>
      <c r="QS188" s="93"/>
      <c r="QT188" s="93"/>
      <c r="QU188" s="93"/>
      <c r="QV188" s="93"/>
      <c r="QW188" s="93"/>
      <c r="QX188" s="93"/>
      <c r="QY188" s="93"/>
      <c r="QZ188" s="93"/>
      <c r="RA188" s="93"/>
      <c r="RB188" s="93"/>
      <c r="RC188" s="93"/>
      <c r="RD188" s="93"/>
      <c r="RE188" s="93"/>
      <c r="RF188" s="93"/>
      <c r="RG188" s="93"/>
      <c r="RH188" s="93"/>
      <c r="RI188" s="93"/>
      <c r="RJ188" s="93"/>
      <c r="RK188" s="93"/>
      <c r="RL188" s="93"/>
      <c r="RM188" s="93"/>
      <c r="RN188" s="93"/>
      <c r="RO188" s="93"/>
      <c r="RP188" s="93"/>
      <c r="RQ188" s="93"/>
      <c r="RR188" s="93"/>
      <c r="RS188" s="93"/>
      <c r="RT188" s="93"/>
      <c r="RU188" s="93"/>
      <c r="RV188" s="93"/>
      <c r="RW188" s="93"/>
      <c r="RX188" s="93"/>
      <c r="RY188" s="93"/>
      <c r="RZ188" s="93"/>
      <c r="SA188" s="93"/>
      <c r="SB188" s="93"/>
      <c r="SC188" s="93"/>
      <c r="SD188" s="93"/>
      <c r="SE188" s="93"/>
      <c r="SF188" s="93"/>
      <c r="SG188" s="93"/>
      <c r="SH188" s="93"/>
      <c r="SI188" s="93"/>
      <c r="SJ188" s="93"/>
      <c r="SK188" s="93"/>
      <c r="SL188" s="93"/>
      <c r="SM188" s="93"/>
      <c r="SN188" s="93"/>
      <c r="SO188" s="93"/>
      <c r="SP188" s="93"/>
      <c r="SQ188" s="93"/>
      <c r="SR188" s="93"/>
      <c r="SS188" s="93"/>
      <c r="ST188" s="93"/>
      <c r="SU188" s="93"/>
      <c r="SV188" s="93"/>
      <c r="SW188" s="93"/>
      <c r="SX188" s="93"/>
      <c r="SY188" s="93"/>
      <c r="SZ188" s="93"/>
      <c r="TA188" s="93"/>
      <c r="TB188" s="93"/>
      <c r="TC188" s="93"/>
      <c r="TD188" s="93"/>
      <c r="TE188" s="93"/>
      <c r="TF188" s="93"/>
      <c r="TG188" s="93"/>
      <c r="TH188" s="93"/>
      <c r="TI188" s="93"/>
      <c r="TJ188" s="93"/>
      <c r="TK188" s="93"/>
      <c r="TL188" s="93"/>
      <c r="TM188" s="93"/>
      <c r="TN188" s="93"/>
      <c r="TO188" s="93"/>
      <c r="TP188" s="93"/>
      <c r="TQ188" s="93"/>
      <c r="TR188" s="93"/>
      <c r="TS188" s="93"/>
      <c r="TT188" s="93"/>
      <c r="TU188" s="93"/>
      <c r="TV188" s="93"/>
      <c r="TW188" s="93"/>
      <c r="TX188" s="93"/>
      <c r="TY188" s="93"/>
      <c r="TZ188" s="93"/>
      <c r="UA188" s="93"/>
      <c r="UB188" s="93"/>
      <c r="UC188" s="93"/>
      <c r="UD188" s="93"/>
      <c r="UE188" s="93"/>
      <c r="UF188" s="93"/>
      <c r="UG188" s="93"/>
      <c r="UH188" s="93"/>
      <c r="UI188" s="93"/>
      <c r="UJ188" s="93"/>
      <c r="UK188" s="93"/>
      <c r="UL188" s="93"/>
      <c r="UM188" s="93"/>
      <c r="UN188" s="93"/>
      <c r="UO188" s="93"/>
      <c r="UP188" s="93"/>
      <c r="UQ188" s="93"/>
      <c r="UR188" s="93"/>
      <c r="US188" s="93"/>
      <c r="UT188" s="93"/>
      <c r="UU188" s="93"/>
      <c r="UV188" s="93"/>
      <c r="UW188" s="93"/>
      <c r="UX188" s="93"/>
      <c r="UY188" s="93"/>
      <c r="UZ188" s="93"/>
      <c r="VA188" s="93"/>
      <c r="VB188" s="93"/>
      <c r="VC188" s="93"/>
      <c r="VD188" s="93"/>
      <c r="VE188" s="93"/>
      <c r="VF188" s="93"/>
      <c r="VG188" s="93"/>
      <c r="VH188" s="93"/>
      <c r="VI188" s="93"/>
      <c r="VJ188" s="93"/>
      <c r="VK188" s="93"/>
      <c r="VL188" s="93"/>
      <c r="VM188" s="93"/>
      <c r="VN188" s="93"/>
      <c r="VO188" s="93"/>
      <c r="VP188" s="93"/>
      <c r="VQ188" s="93"/>
      <c r="VR188" s="93"/>
      <c r="VS188" s="93"/>
      <c r="VT188" s="93"/>
      <c r="VU188" s="93"/>
      <c r="VV188" s="93"/>
      <c r="VW188" s="93"/>
      <c r="VX188" s="93"/>
      <c r="VY188" s="93"/>
      <c r="VZ188" s="93"/>
      <c r="WA188" s="93"/>
      <c r="WB188" s="93"/>
      <c r="WC188" s="93"/>
      <c r="WD188" s="93"/>
      <c r="WE188" s="93"/>
      <c r="WF188" s="93"/>
      <c r="WG188" s="93"/>
      <c r="WH188" s="93"/>
      <c r="WI188" s="93"/>
      <c r="WJ188" s="93"/>
      <c r="WK188" s="93"/>
      <c r="WL188" s="93"/>
      <c r="WM188" s="93"/>
      <c r="WN188" s="93"/>
      <c r="WO188" s="93"/>
      <c r="WP188" s="93"/>
      <c r="WQ188" s="93"/>
      <c r="WR188" s="93"/>
      <c r="WS188" s="93"/>
      <c r="WT188" s="93"/>
      <c r="WU188" s="93"/>
      <c r="WV188" s="93"/>
      <c r="WW188" s="93"/>
      <c r="WX188" s="93"/>
      <c r="WY188" s="93"/>
      <c r="WZ188" s="93"/>
      <c r="XA188" s="93"/>
      <c r="XB188" s="93"/>
      <c r="XC188" s="93"/>
      <c r="XD188" s="93"/>
      <c r="XE188" s="93"/>
      <c r="XF188" s="93"/>
      <c r="XG188" s="93"/>
      <c r="XH188" s="93"/>
      <c r="XI188" s="93"/>
      <c r="XJ188" s="93"/>
      <c r="XK188" s="93"/>
      <c r="XL188" s="93"/>
      <c r="XM188" s="93"/>
      <c r="XN188" s="93"/>
      <c r="XO188" s="93"/>
      <c r="XP188" s="93"/>
      <c r="XQ188" s="93"/>
      <c r="XR188" s="93"/>
      <c r="XS188" s="93"/>
      <c r="XT188" s="93"/>
      <c r="XU188" s="93"/>
      <c r="XV188" s="93"/>
      <c r="XW188" s="93"/>
      <c r="XX188" s="93"/>
      <c r="XY188" s="93"/>
      <c r="XZ188" s="93"/>
      <c r="YA188" s="93"/>
      <c r="YB188" s="93"/>
      <c r="YC188" s="93"/>
      <c r="YD188" s="93"/>
      <c r="YE188" s="93"/>
      <c r="YF188" s="93"/>
      <c r="YG188" s="93"/>
      <c r="YH188" s="93"/>
      <c r="YI188" s="93"/>
      <c r="YJ188" s="93"/>
      <c r="YK188" s="93"/>
      <c r="YL188" s="93"/>
      <c r="YM188" s="93"/>
      <c r="YN188" s="93"/>
      <c r="YO188" s="93"/>
      <c r="YP188" s="93"/>
      <c r="YQ188" s="93"/>
      <c r="YR188" s="93"/>
      <c r="YS188" s="93"/>
      <c r="YT188" s="93"/>
      <c r="YU188" s="93"/>
      <c r="YV188" s="93"/>
      <c r="YW188" s="93"/>
      <c r="YX188" s="93"/>
      <c r="YY188" s="93"/>
      <c r="YZ188" s="93"/>
      <c r="ZA188" s="93"/>
      <c r="ZB188" s="93"/>
      <c r="ZC188" s="93"/>
      <c r="ZD188" s="93"/>
      <c r="ZE188" s="93"/>
      <c r="ZF188" s="93"/>
      <c r="ZG188" s="93"/>
      <c r="ZH188" s="93"/>
      <c r="ZI188" s="93"/>
      <c r="ZJ188" s="93"/>
      <c r="ZK188" s="93"/>
      <c r="ZL188" s="93"/>
      <c r="ZM188" s="93"/>
      <c r="ZN188" s="93"/>
      <c r="ZO188" s="93"/>
      <c r="ZP188" s="93"/>
      <c r="ZQ188" s="93"/>
      <c r="ZR188" s="93"/>
      <c r="ZS188" s="93"/>
      <c r="ZT188" s="93"/>
      <c r="ZU188" s="93"/>
      <c r="ZV188" s="93"/>
      <c r="ZW188" s="93"/>
      <c r="ZX188" s="93"/>
      <c r="ZY188" s="93"/>
      <c r="ZZ188" s="93"/>
      <c r="AAA188" s="93"/>
      <c r="AAB188" s="93"/>
      <c r="AAC188" s="93"/>
      <c r="AAD188" s="93"/>
      <c r="AAE188" s="93"/>
      <c r="AAF188" s="93"/>
      <c r="AAG188" s="93"/>
      <c r="AAH188" s="93"/>
      <c r="AAI188" s="93"/>
      <c r="AAJ188" s="93"/>
      <c r="AAK188" s="93"/>
      <c r="AAL188" s="93"/>
      <c r="AAM188" s="93"/>
      <c r="AAN188" s="93"/>
      <c r="AAO188" s="93"/>
      <c r="AAP188" s="93"/>
      <c r="AAQ188" s="93"/>
      <c r="AAR188" s="93"/>
      <c r="AAS188" s="93"/>
      <c r="AAT188" s="93"/>
      <c r="AAU188" s="93"/>
      <c r="AAV188" s="93"/>
      <c r="AAW188" s="93"/>
      <c r="AAX188" s="93"/>
      <c r="AAY188" s="93"/>
      <c r="AAZ188" s="93"/>
      <c r="ABA188" s="93"/>
      <c r="ABB188" s="93"/>
      <c r="ABC188" s="93"/>
      <c r="ABD188" s="93"/>
      <c r="ABE188" s="93"/>
      <c r="ABF188" s="93"/>
      <c r="ABG188" s="93"/>
      <c r="ABH188" s="93"/>
      <c r="ABI188" s="93"/>
      <c r="ABJ188" s="93"/>
      <c r="ABK188" s="93"/>
      <c r="ABL188" s="93"/>
      <c r="ABM188" s="93"/>
      <c r="ABN188" s="93"/>
      <c r="ABO188" s="93"/>
      <c r="ABP188" s="93"/>
      <c r="ABQ188" s="93"/>
      <c r="ABR188" s="93"/>
      <c r="ABS188" s="93"/>
      <c r="ABT188" s="93"/>
      <c r="ABU188" s="93"/>
      <c r="ABV188" s="93"/>
      <c r="ABW188" s="93"/>
      <c r="ABX188" s="93"/>
      <c r="ABY188" s="93"/>
      <c r="ABZ188" s="93"/>
      <c r="ACA188" s="93"/>
      <c r="ACB188" s="93"/>
      <c r="ACC188" s="93"/>
      <c r="ACD188" s="93"/>
      <c r="ACE188" s="93"/>
      <c r="ACF188" s="93"/>
      <c r="ACG188" s="93"/>
      <c r="ACH188" s="93"/>
      <c r="ACI188" s="93"/>
      <c r="ACJ188" s="93"/>
      <c r="ACK188" s="93"/>
      <c r="ACL188" s="93"/>
      <c r="ACM188" s="93"/>
      <c r="ACN188" s="93"/>
      <c r="ACO188" s="93"/>
      <c r="ACP188" s="93"/>
      <c r="ACQ188" s="93"/>
      <c r="ACR188" s="93"/>
      <c r="ACS188" s="93"/>
      <c r="ACT188" s="93"/>
      <c r="ACU188" s="93"/>
      <c r="ACV188" s="93"/>
      <c r="ACW188" s="93"/>
      <c r="ACX188" s="93"/>
      <c r="ACY188" s="93"/>
      <c r="ACZ188" s="93"/>
      <c r="ADA188" s="93"/>
      <c r="ADB188" s="93"/>
      <c r="ADC188" s="93"/>
      <c r="ADD188" s="93"/>
      <c r="ADE188" s="93"/>
      <c r="ADF188" s="93"/>
      <c r="ADG188" s="93"/>
      <c r="ADH188" s="93"/>
      <c r="ADI188" s="93"/>
      <c r="ADJ188" s="93"/>
      <c r="ADK188" s="93"/>
      <c r="ADL188" s="93"/>
      <c r="ADM188" s="93"/>
      <c r="ADN188" s="93"/>
      <c r="ADO188" s="93"/>
      <c r="ADP188" s="93"/>
      <c r="ADQ188" s="93"/>
      <c r="ADR188" s="93"/>
      <c r="ADS188" s="93"/>
      <c r="ADT188" s="93"/>
      <c r="ADU188" s="93"/>
      <c r="ADV188" s="93"/>
      <c r="ADW188" s="93"/>
      <c r="ADX188" s="93"/>
      <c r="ADY188" s="93"/>
      <c r="ADZ188" s="93"/>
      <c r="AEA188" s="93"/>
      <c r="AEB188" s="93"/>
      <c r="AEC188" s="93"/>
      <c r="AED188" s="93"/>
      <c r="AEE188" s="93"/>
      <c r="AEF188" s="93"/>
      <c r="AEG188" s="93"/>
      <c r="AEH188" s="93"/>
      <c r="AEI188" s="93"/>
      <c r="AEJ188" s="93"/>
      <c r="AEK188" s="93"/>
      <c r="AEL188" s="93"/>
      <c r="AEM188" s="93"/>
      <c r="AEN188" s="93"/>
      <c r="AEO188" s="93"/>
      <c r="AEP188" s="93"/>
      <c r="AEQ188" s="93"/>
      <c r="AER188" s="93"/>
      <c r="AES188" s="93"/>
      <c r="AET188" s="93"/>
      <c r="AEU188" s="93"/>
      <c r="AEV188" s="93"/>
      <c r="AEW188" s="93"/>
      <c r="AEX188" s="93"/>
      <c r="AEY188" s="93"/>
      <c r="AEZ188" s="93"/>
      <c r="AFA188" s="93"/>
      <c r="AFB188" s="93"/>
      <c r="AFC188" s="93"/>
      <c r="AFD188" s="93"/>
      <c r="AFE188" s="93"/>
      <c r="AFF188" s="93"/>
      <c r="AFG188" s="93"/>
      <c r="AFH188" s="93"/>
      <c r="AFI188" s="93"/>
      <c r="AFJ188" s="93"/>
      <c r="AFK188" s="93"/>
      <c r="AFL188" s="93"/>
      <c r="AFM188" s="93"/>
      <c r="AFN188" s="93"/>
      <c r="AFO188" s="93"/>
      <c r="AFP188" s="93"/>
      <c r="AFQ188" s="93"/>
      <c r="AFR188" s="93"/>
      <c r="AFS188" s="93"/>
      <c r="AFT188" s="93"/>
      <c r="AFU188" s="93"/>
      <c r="AFV188" s="93"/>
      <c r="AFW188" s="93"/>
      <c r="AFX188" s="93"/>
      <c r="AFY188" s="93"/>
      <c r="AFZ188" s="93"/>
      <c r="AGA188" s="93"/>
      <c r="AGB188" s="93"/>
      <c r="AGC188" s="93"/>
      <c r="AGD188" s="93"/>
      <c r="AGE188" s="93"/>
      <c r="AGF188" s="93"/>
      <c r="AGG188" s="93"/>
      <c r="AGH188" s="93"/>
      <c r="AGI188" s="93"/>
      <c r="AGJ188" s="93"/>
      <c r="AGK188" s="93"/>
      <c r="AGL188" s="93"/>
      <c r="AGM188" s="93"/>
      <c r="AGN188" s="93"/>
      <c r="AGO188" s="93"/>
      <c r="AGP188" s="93"/>
      <c r="AGQ188" s="93"/>
      <c r="AGR188" s="93"/>
      <c r="AGS188" s="93"/>
      <c r="AGT188" s="93"/>
      <c r="AGU188" s="93"/>
      <c r="AGV188" s="93"/>
      <c r="AGW188" s="93"/>
      <c r="AGX188" s="93"/>
      <c r="AGY188" s="93"/>
      <c r="AGZ188" s="93"/>
      <c r="AHA188" s="93"/>
      <c r="AHB188" s="93"/>
      <c r="AHC188" s="93"/>
      <c r="AHD188" s="93"/>
      <c r="AHE188" s="93"/>
      <c r="AHF188" s="93"/>
      <c r="AHG188" s="93"/>
      <c r="AHH188" s="93"/>
      <c r="AHI188" s="93"/>
      <c r="AHJ188" s="93"/>
      <c r="AHK188" s="93"/>
      <c r="AHL188" s="93"/>
      <c r="AHM188" s="93"/>
      <c r="AHN188" s="93"/>
      <c r="AHO188" s="93"/>
      <c r="AHP188" s="93"/>
      <c r="AHQ188" s="93"/>
      <c r="AHR188" s="93"/>
      <c r="AHS188" s="93"/>
      <c r="AHT188" s="93"/>
      <c r="AHU188" s="93"/>
      <c r="AHV188" s="93"/>
      <c r="AHW188" s="93"/>
      <c r="AHX188" s="93"/>
      <c r="AHY188" s="93"/>
      <c r="AHZ188" s="93"/>
      <c r="AIA188" s="93"/>
      <c r="AIB188" s="93"/>
      <c r="AIC188" s="93"/>
      <c r="AID188" s="93"/>
      <c r="AIE188" s="93"/>
      <c r="AIF188" s="93"/>
      <c r="AIG188" s="93"/>
      <c r="AIH188" s="93"/>
      <c r="AII188" s="93"/>
      <c r="AIJ188" s="93"/>
      <c r="AIK188" s="93"/>
      <c r="AIL188" s="93"/>
      <c r="AIM188" s="93"/>
      <c r="AIN188" s="93"/>
      <c r="AIO188" s="93"/>
      <c r="AIP188" s="93"/>
      <c r="AIQ188" s="93"/>
      <c r="AIR188" s="93"/>
      <c r="AIS188" s="93"/>
      <c r="AIT188" s="93"/>
      <c r="AIU188" s="93"/>
      <c r="AIV188" s="93"/>
      <c r="AIW188" s="93"/>
      <c r="AIX188" s="93"/>
      <c r="AIY188" s="93"/>
      <c r="AIZ188" s="93"/>
      <c r="AJA188" s="93"/>
      <c r="AJB188" s="93"/>
      <c r="AJC188" s="93"/>
      <c r="AJD188" s="93"/>
      <c r="AJE188" s="93"/>
      <c r="AJF188" s="93"/>
      <c r="AJG188" s="93"/>
      <c r="AJH188" s="93"/>
      <c r="AJI188" s="93"/>
      <c r="AJJ188" s="93"/>
      <c r="AJK188" s="93"/>
      <c r="AJL188" s="93"/>
      <c r="AJM188" s="93"/>
      <c r="AJN188" s="93"/>
      <c r="AJO188" s="93"/>
      <c r="AJP188" s="93"/>
      <c r="AJQ188" s="93"/>
      <c r="AJR188" s="93"/>
      <c r="AJS188" s="93"/>
      <c r="AJT188" s="93"/>
      <c r="AJU188" s="93"/>
      <c r="AJV188" s="93"/>
      <c r="AJW188" s="93"/>
      <c r="AJX188" s="93"/>
      <c r="AJY188" s="93"/>
      <c r="AJZ188" s="93"/>
      <c r="AKA188" s="93"/>
      <c r="AKB188" s="93"/>
      <c r="AKC188" s="93"/>
      <c r="AKD188" s="93"/>
      <c r="AKE188" s="93"/>
      <c r="AKF188" s="93"/>
      <c r="AKG188" s="93"/>
      <c r="AKH188" s="93"/>
      <c r="AKI188" s="93"/>
      <c r="AKJ188" s="93"/>
      <c r="AKK188" s="93"/>
      <c r="AKL188" s="93"/>
      <c r="AKM188" s="93"/>
      <c r="AKN188" s="93"/>
      <c r="AKO188" s="93"/>
      <c r="AKP188" s="93"/>
      <c r="AKQ188" s="93"/>
      <c r="AKR188" s="93"/>
      <c r="AKS188" s="93"/>
      <c r="AKT188" s="93"/>
      <c r="AKU188" s="93"/>
      <c r="AKV188" s="93"/>
      <c r="AKW188" s="93"/>
      <c r="AKX188" s="93"/>
      <c r="AKY188" s="93"/>
      <c r="AKZ188" s="93"/>
      <c r="ALA188" s="93"/>
      <c r="ALB188" s="93"/>
      <c r="ALC188" s="93"/>
      <c r="ALD188" s="93"/>
      <c r="ALE188" s="93"/>
      <c r="ALF188" s="93"/>
      <c r="ALG188" s="93"/>
      <c r="ALH188" s="93"/>
      <c r="ALI188" s="93"/>
      <c r="ALJ188" s="93"/>
      <c r="ALK188" s="93"/>
      <c r="ALL188" s="93"/>
      <c r="ALM188" s="93"/>
      <c r="ALN188" s="93"/>
      <c r="ALO188" s="93"/>
      <c r="ALP188" s="93"/>
      <c r="ALQ188" s="93"/>
      <c r="ALR188" s="93"/>
      <c r="ALS188" s="93"/>
      <c r="ALT188" s="93"/>
      <c r="ALU188" s="93"/>
      <c r="ALV188" s="93"/>
      <c r="ALW188" s="93"/>
      <c r="ALX188" s="93"/>
      <c r="ALY188" s="93"/>
      <c r="ALZ188" s="93"/>
      <c r="AMA188" s="93"/>
      <c r="AMB188" s="93"/>
      <c r="AMC188" s="93"/>
      <c r="AMD188" s="93"/>
      <c r="AME188" s="93"/>
      <c r="AMF188" s="93"/>
      <c r="AMG188" s="93"/>
      <c r="AMH188" s="93"/>
      <c r="AMI188" s="93"/>
      <c r="AMJ188" s="93"/>
      <c r="AMK188" s="93"/>
      <c r="AML188" s="93"/>
      <c r="AMM188" s="93"/>
      <c r="AMN188" s="93"/>
      <c r="AMO188" s="93"/>
      <c r="AMP188" s="93"/>
      <c r="AMQ188" s="93"/>
      <c r="AMR188" s="93"/>
      <c r="AMS188" s="93"/>
      <c r="AMT188" s="93"/>
      <c r="AMU188" s="93"/>
      <c r="AMV188" s="93"/>
      <c r="AMW188" s="93"/>
      <c r="AMX188" s="93"/>
      <c r="AMY188" s="93"/>
      <c r="AMZ188" s="93"/>
      <c r="ANA188" s="93"/>
      <c r="ANB188" s="93"/>
      <c r="ANC188" s="93"/>
      <c r="AND188" s="93"/>
      <c r="ANE188" s="93"/>
      <c r="ANF188" s="93"/>
      <c r="ANG188" s="93"/>
      <c r="ANH188" s="93"/>
      <c r="ANI188" s="93"/>
      <c r="ANJ188" s="93"/>
      <c r="ANK188" s="93"/>
      <c r="ANL188" s="93"/>
      <c r="ANM188" s="93"/>
      <c r="ANN188" s="93"/>
      <c r="ANO188" s="93"/>
      <c r="ANP188" s="93"/>
      <c r="ANQ188" s="93"/>
      <c r="ANR188" s="93"/>
      <c r="ANS188" s="93"/>
      <c r="ANT188" s="93"/>
      <c r="ANU188" s="93"/>
      <c r="ANV188" s="93"/>
      <c r="ANW188" s="93"/>
      <c r="ANX188" s="93"/>
      <c r="ANY188" s="93"/>
      <c r="ANZ188" s="93"/>
      <c r="AOA188" s="93"/>
      <c r="AOB188" s="93"/>
      <c r="AOC188" s="93"/>
      <c r="AOD188" s="93"/>
      <c r="AOE188" s="93"/>
      <c r="AOF188" s="93"/>
      <c r="AOG188" s="93"/>
      <c r="AOH188" s="93"/>
      <c r="AOI188" s="93"/>
      <c r="AOJ188" s="93"/>
      <c r="AOK188" s="93"/>
      <c r="AOL188" s="93"/>
      <c r="AOM188" s="93"/>
      <c r="AON188" s="93"/>
      <c r="AOO188" s="93"/>
      <c r="AOP188" s="93"/>
      <c r="AOQ188" s="93"/>
      <c r="AOR188" s="93"/>
      <c r="AOS188" s="93"/>
      <c r="AOT188" s="93"/>
      <c r="AOU188" s="93"/>
      <c r="AOV188" s="93"/>
      <c r="AOW188" s="93"/>
      <c r="AOX188" s="93"/>
      <c r="AOY188" s="93"/>
      <c r="AOZ188" s="93"/>
      <c r="APA188" s="93"/>
      <c r="APB188" s="93"/>
      <c r="APC188" s="93"/>
      <c r="APD188" s="93"/>
      <c r="APE188" s="93"/>
      <c r="APF188" s="93"/>
      <c r="APG188" s="93"/>
      <c r="APH188" s="93"/>
      <c r="API188" s="93"/>
      <c r="APJ188" s="93"/>
      <c r="APK188" s="93"/>
      <c r="APL188" s="93"/>
      <c r="APM188" s="93"/>
      <c r="APN188" s="93"/>
      <c r="APO188" s="93"/>
      <c r="APP188" s="93"/>
      <c r="APQ188" s="93"/>
      <c r="APR188" s="93"/>
      <c r="APS188" s="93"/>
      <c r="APT188" s="93"/>
      <c r="APU188" s="93"/>
      <c r="APV188" s="93"/>
      <c r="APW188" s="93"/>
      <c r="APX188" s="93"/>
      <c r="APY188" s="93"/>
      <c r="APZ188" s="93"/>
      <c r="AQA188" s="93"/>
      <c r="AQB188" s="93"/>
      <c r="AQC188" s="93"/>
      <c r="AQD188" s="93"/>
      <c r="AQE188" s="93"/>
      <c r="AQF188" s="93"/>
      <c r="AQG188" s="93"/>
      <c r="AQH188" s="93"/>
      <c r="AQI188" s="93"/>
      <c r="AQJ188" s="93"/>
      <c r="AQK188" s="93"/>
      <c r="AQL188" s="93"/>
      <c r="AQM188" s="93"/>
      <c r="AQN188" s="93"/>
      <c r="AQO188" s="93"/>
      <c r="AQP188" s="93"/>
      <c r="AQQ188" s="93"/>
      <c r="AQR188" s="93"/>
      <c r="AQS188" s="93"/>
      <c r="AQT188" s="93"/>
      <c r="AQU188" s="93"/>
      <c r="AQV188" s="93"/>
      <c r="AQW188" s="93"/>
      <c r="AQX188" s="93"/>
      <c r="AQY188" s="93"/>
      <c r="AQZ188" s="93"/>
      <c r="ARA188" s="93"/>
      <c r="ARB188" s="93"/>
      <c r="ARC188" s="93"/>
      <c r="ARD188" s="93"/>
      <c r="ARE188" s="93"/>
      <c r="ARF188" s="93"/>
      <c r="ARG188" s="93"/>
      <c r="ARH188" s="93"/>
      <c r="ARI188" s="93"/>
      <c r="ARJ188" s="93"/>
      <c r="ARK188" s="93"/>
      <c r="ARL188" s="93"/>
      <c r="ARM188" s="93"/>
      <c r="ARN188" s="93"/>
      <c r="ARO188" s="93"/>
      <c r="ARP188" s="93"/>
      <c r="ARQ188" s="93"/>
      <c r="ARR188" s="93"/>
      <c r="ARS188" s="93"/>
      <c r="ART188" s="93"/>
      <c r="ARU188" s="93"/>
      <c r="ARV188" s="93"/>
      <c r="ARW188" s="93"/>
      <c r="ARX188" s="93"/>
      <c r="ARY188" s="93"/>
      <c r="ARZ188" s="93"/>
      <c r="ASA188" s="93"/>
      <c r="ASB188" s="93"/>
      <c r="ASC188" s="93"/>
      <c r="ASD188" s="93"/>
      <c r="ASE188" s="93"/>
      <c r="ASF188" s="93"/>
      <c r="ASG188" s="93"/>
      <c r="ASH188" s="93"/>
      <c r="ASI188" s="93"/>
      <c r="ASJ188" s="93"/>
      <c r="ASK188" s="93"/>
      <c r="ASL188" s="93"/>
      <c r="ASM188" s="93"/>
      <c r="ASN188" s="93"/>
      <c r="ASO188" s="93"/>
      <c r="ASP188" s="93"/>
      <c r="ASQ188" s="93"/>
      <c r="ASR188" s="93"/>
      <c r="ASS188" s="93"/>
      <c r="AST188" s="93"/>
      <c r="ASU188" s="93"/>
      <c r="ASV188" s="93"/>
      <c r="ASW188" s="93"/>
      <c r="ASX188" s="93"/>
      <c r="ASY188" s="93"/>
      <c r="ASZ188" s="93"/>
      <c r="ATA188" s="93"/>
      <c r="ATB188" s="93"/>
      <c r="ATC188" s="93"/>
      <c r="ATD188" s="93"/>
      <c r="ATE188" s="93"/>
      <c r="ATF188" s="93"/>
      <c r="ATG188" s="93"/>
      <c r="ATH188" s="93"/>
      <c r="ATI188" s="93"/>
      <c r="ATJ188" s="93"/>
      <c r="ATK188" s="93"/>
      <c r="ATL188" s="93"/>
      <c r="ATM188" s="93"/>
      <c r="ATN188" s="93"/>
      <c r="ATO188" s="93"/>
      <c r="ATP188" s="93"/>
      <c r="ATQ188" s="93"/>
      <c r="ATR188" s="93"/>
      <c r="ATS188" s="93"/>
      <c r="ATT188" s="93"/>
      <c r="ATU188" s="93"/>
      <c r="ATV188" s="93"/>
      <c r="ATW188" s="93"/>
      <c r="ATX188" s="93"/>
      <c r="ATY188" s="93"/>
      <c r="ATZ188" s="93"/>
      <c r="AUA188" s="93"/>
      <c r="AUB188" s="93"/>
      <c r="AUC188" s="93"/>
      <c r="AUD188" s="93"/>
      <c r="AUE188" s="93"/>
      <c r="AUF188" s="93"/>
      <c r="AUG188" s="93"/>
      <c r="AUH188" s="93"/>
      <c r="AUI188" s="93"/>
      <c r="AUJ188" s="93"/>
      <c r="AUK188" s="93"/>
      <c r="AUL188" s="93"/>
      <c r="AUM188" s="93"/>
      <c r="AUN188" s="93"/>
      <c r="AUO188" s="93"/>
      <c r="AUP188" s="93"/>
      <c r="AUQ188" s="93"/>
      <c r="AUR188" s="93"/>
      <c r="AUS188" s="93"/>
      <c r="AUT188" s="93"/>
      <c r="AUU188" s="93"/>
      <c r="AUV188" s="93"/>
      <c r="AUW188" s="93"/>
      <c r="AUX188" s="93"/>
      <c r="AUY188" s="93"/>
      <c r="AUZ188" s="93"/>
      <c r="AVA188" s="93"/>
      <c r="AVB188" s="93"/>
      <c r="AVC188" s="93"/>
      <c r="AVD188" s="93"/>
      <c r="AVE188" s="93"/>
      <c r="AVF188" s="93"/>
      <c r="AVG188" s="93"/>
      <c r="AVH188" s="93"/>
      <c r="AVI188" s="93"/>
      <c r="AVJ188" s="93"/>
      <c r="AVK188" s="93"/>
      <c r="AVL188" s="93"/>
      <c r="AVM188" s="93"/>
      <c r="AVN188" s="93"/>
      <c r="AVO188" s="93"/>
      <c r="AVP188" s="93"/>
      <c r="AVQ188" s="93"/>
      <c r="AVR188" s="93"/>
      <c r="AVS188" s="93"/>
      <c r="AVT188" s="93"/>
      <c r="AVU188" s="93"/>
      <c r="AVV188" s="93"/>
      <c r="AVW188" s="93"/>
      <c r="AVX188" s="93"/>
      <c r="AVY188" s="93"/>
      <c r="AVZ188" s="93"/>
      <c r="AWA188" s="93"/>
      <c r="AWB188" s="93"/>
      <c r="AWC188" s="93"/>
      <c r="AWD188" s="93"/>
      <c r="AWE188" s="93"/>
      <c r="AWF188" s="93"/>
      <c r="AWG188" s="93"/>
      <c r="AWH188" s="93"/>
      <c r="AWI188" s="93"/>
      <c r="AWJ188" s="93"/>
      <c r="AWK188" s="93"/>
      <c r="AWL188" s="93"/>
      <c r="AWM188" s="93"/>
      <c r="AWN188" s="93"/>
      <c r="AWO188" s="93"/>
      <c r="AWP188" s="93"/>
      <c r="AWQ188" s="93"/>
      <c r="AWR188" s="93"/>
      <c r="AWS188" s="93"/>
      <c r="AWT188" s="93"/>
      <c r="AWU188" s="93"/>
      <c r="AWV188" s="93"/>
      <c r="AWW188" s="93"/>
      <c r="AWX188" s="93"/>
      <c r="AWY188" s="93"/>
      <c r="AWZ188" s="93"/>
      <c r="AXA188" s="93"/>
      <c r="AXB188" s="93"/>
      <c r="AXC188" s="93"/>
      <c r="AXD188" s="93"/>
      <c r="AXE188" s="93"/>
      <c r="AXF188" s="93"/>
      <c r="AXG188" s="93"/>
      <c r="AXH188" s="93"/>
      <c r="AXI188" s="93"/>
      <c r="AXJ188" s="93"/>
      <c r="AXK188" s="93"/>
      <c r="AXL188" s="93"/>
      <c r="AXM188" s="93"/>
      <c r="AXN188" s="93"/>
      <c r="AXO188" s="93"/>
      <c r="AXP188" s="93"/>
      <c r="AXQ188" s="93"/>
      <c r="AXR188" s="93"/>
      <c r="AXS188" s="93"/>
      <c r="AXT188" s="93"/>
      <c r="AXU188" s="93"/>
      <c r="AXV188" s="93"/>
      <c r="AXW188" s="93"/>
      <c r="AXX188" s="93"/>
      <c r="AXY188" s="93"/>
      <c r="AXZ188" s="93"/>
      <c r="AYA188" s="93"/>
      <c r="AYB188" s="93"/>
      <c r="AYC188" s="93"/>
      <c r="AYD188" s="93"/>
      <c r="AYE188" s="93"/>
      <c r="AYF188" s="93"/>
      <c r="AYG188" s="93"/>
      <c r="AYH188" s="93"/>
      <c r="AYI188" s="93"/>
      <c r="AYJ188" s="93"/>
      <c r="AYK188" s="93"/>
      <c r="AYL188" s="93"/>
      <c r="AYM188" s="93"/>
      <c r="AYN188" s="93"/>
      <c r="AYO188" s="93"/>
      <c r="AYP188" s="93"/>
      <c r="AYQ188" s="93"/>
      <c r="AYR188" s="93"/>
      <c r="AYS188" s="93"/>
      <c r="AYT188" s="93"/>
      <c r="AYU188" s="93"/>
      <c r="AYV188" s="93"/>
      <c r="AYW188" s="93"/>
      <c r="AYX188" s="93"/>
      <c r="AYY188" s="93"/>
      <c r="AYZ188" s="93"/>
      <c r="AZA188" s="93"/>
      <c r="AZB188" s="93"/>
      <c r="AZC188" s="93"/>
      <c r="AZD188" s="93"/>
      <c r="AZE188" s="93"/>
      <c r="AZF188" s="93"/>
      <c r="AZG188" s="93"/>
      <c r="AZH188" s="93"/>
      <c r="AZI188" s="93"/>
      <c r="AZJ188" s="93"/>
      <c r="AZK188" s="93"/>
      <c r="AZL188" s="93"/>
      <c r="AZM188" s="93"/>
      <c r="AZN188" s="93"/>
      <c r="AZO188" s="93"/>
      <c r="AZP188" s="93"/>
      <c r="AZQ188" s="93"/>
      <c r="AZR188" s="93"/>
      <c r="AZS188" s="93"/>
      <c r="AZT188" s="93"/>
      <c r="AZU188" s="93"/>
      <c r="AZV188" s="93"/>
      <c r="AZW188" s="93"/>
      <c r="AZX188" s="93"/>
      <c r="AZY188" s="93"/>
      <c r="AZZ188" s="93"/>
      <c r="BAA188" s="93"/>
      <c r="BAB188" s="93"/>
      <c r="BAC188" s="93"/>
      <c r="BAD188" s="93"/>
      <c r="BAE188" s="93"/>
      <c r="BAF188" s="93"/>
      <c r="BAG188" s="93"/>
      <c r="BAH188" s="93"/>
      <c r="BAI188" s="93"/>
      <c r="BAJ188" s="93"/>
      <c r="BAK188" s="93"/>
      <c r="BAL188" s="93"/>
      <c r="BAM188" s="93"/>
      <c r="BAN188" s="93"/>
      <c r="BAO188" s="93"/>
      <c r="BAP188" s="93"/>
      <c r="BAQ188" s="93"/>
      <c r="BAR188" s="93"/>
      <c r="BAS188" s="93"/>
      <c r="BAT188" s="93"/>
      <c r="BAU188" s="93"/>
      <c r="BAV188" s="93"/>
      <c r="BAW188" s="93"/>
      <c r="BAX188" s="93"/>
      <c r="BAY188" s="93"/>
      <c r="BAZ188" s="93"/>
      <c r="BBA188" s="93"/>
      <c r="BBB188" s="93"/>
      <c r="BBC188" s="93"/>
      <c r="BBD188" s="93"/>
      <c r="BBE188" s="93"/>
      <c r="BBF188" s="93"/>
      <c r="BBG188" s="93"/>
      <c r="BBH188" s="93"/>
      <c r="BBI188" s="93"/>
      <c r="BBJ188" s="93"/>
      <c r="BBK188" s="93"/>
      <c r="BBL188" s="93"/>
      <c r="BBM188" s="93"/>
      <c r="BBN188" s="93"/>
      <c r="BBO188" s="93"/>
      <c r="BBP188" s="93"/>
      <c r="BBQ188" s="93"/>
      <c r="BBR188" s="93"/>
      <c r="BBS188" s="93"/>
      <c r="BBT188" s="93"/>
      <c r="BBU188" s="93"/>
      <c r="BBV188" s="93"/>
      <c r="BBW188" s="93"/>
      <c r="BBX188" s="93"/>
      <c r="BBY188" s="93"/>
      <c r="BBZ188" s="93"/>
      <c r="BCA188" s="93"/>
      <c r="BCB188" s="93"/>
      <c r="BCC188" s="93"/>
      <c r="BCD188" s="93"/>
      <c r="BCE188" s="93"/>
      <c r="BCF188" s="93"/>
      <c r="BCG188" s="93"/>
      <c r="BCH188" s="93"/>
      <c r="BCI188" s="93"/>
      <c r="BCJ188" s="93"/>
      <c r="BCK188" s="93"/>
      <c r="BCL188" s="93"/>
      <c r="BCM188" s="93"/>
      <c r="BCN188" s="93"/>
      <c r="BCO188" s="93"/>
      <c r="BCP188" s="93"/>
      <c r="BCQ188" s="93"/>
      <c r="BCR188" s="93"/>
      <c r="BCS188" s="93"/>
      <c r="BCT188" s="93"/>
      <c r="BCU188" s="93"/>
      <c r="BCV188" s="93"/>
      <c r="BCW188" s="93"/>
      <c r="BCX188" s="93"/>
      <c r="BCY188" s="93"/>
      <c r="BCZ188" s="93"/>
      <c r="BDA188" s="93"/>
      <c r="BDB188" s="93"/>
      <c r="BDC188" s="93"/>
      <c r="BDD188" s="93"/>
      <c r="BDE188" s="93"/>
      <c r="BDF188" s="93"/>
      <c r="BDG188" s="93"/>
      <c r="BDH188" s="93"/>
      <c r="BDI188" s="93"/>
      <c r="BDJ188" s="93"/>
      <c r="BDK188" s="93"/>
      <c r="BDL188" s="93"/>
      <c r="BDM188" s="93"/>
      <c r="BDN188" s="93"/>
      <c r="BDO188" s="93"/>
      <c r="BDP188" s="93"/>
      <c r="BDQ188" s="93"/>
      <c r="BDR188" s="93"/>
      <c r="BDS188" s="93"/>
      <c r="BDT188" s="93"/>
      <c r="BDU188" s="93"/>
      <c r="BDV188" s="93"/>
      <c r="BDW188" s="93"/>
      <c r="BDX188" s="93"/>
      <c r="BDY188" s="93"/>
      <c r="BDZ188" s="93"/>
      <c r="BEA188" s="93"/>
      <c r="BEB188" s="93"/>
      <c r="BEC188" s="93"/>
      <c r="BED188" s="93"/>
      <c r="BEE188" s="93"/>
      <c r="BEF188" s="93"/>
      <c r="BEG188" s="93"/>
      <c r="BEH188" s="93"/>
      <c r="BEI188" s="93"/>
      <c r="BEJ188" s="93"/>
      <c r="BEK188" s="93"/>
      <c r="BEL188" s="93"/>
      <c r="BEM188" s="93"/>
      <c r="BEN188" s="93"/>
      <c r="BEO188" s="93"/>
      <c r="BEP188" s="93"/>
      <c r="BEQ188" s="93"/>
      <c r="BER188" s="93"/>
      <c r="BES188" s="93"/>
      <c r="BET188" s="93"/>
      <c r="BEU188" s="93"/>
      <c r="BEV188" s="93"/>
      <c r="BEW188" s="93"/>
      <c r="BEX188" s="93"/>
      <c r="BEY188" s="93"/>
      <c r="BEZ188" s="93"/>
      <c r="BFA188" s="93"/>
      <c r="BFB188" s="93"/>
      <c r="BFC188" s="93"/>
      <c r="BFD188" s="93"/>
      <c r="BFE188" s="93"/>
      <c r="BFF188" s="93"/>
      <c r="BFG188" s="93"/>
      <c r="BFH188" s="93"/>
      <c r="BFI188" s="93"/>
      <c r="BFJ188" s="93"/>
      <c r="BFK188" s="93"/>
      <c r="BFL188" s="93"/>
      <c r="BFM188" s="93"/>
      <c r="BFN188" s="93"/>
      <c r="BFO188" s="93"/>
      <c r="BFP188" s="93"/>
      <c r="BFQ188" s="93"/>
      <c r="BFR188" s="93"/>
      <c r="BFS188" s="93"/>
      <c r="BFT188" s="93"/>
      <c r="BFU188" s="93"/>
      <c r="BFV188" s="93"/>
      <c r="BFW188" s="93"/>
      <c r="BFX188" s="93"/>
      <c r="BFY188" s="93"/>
      <c r="BFZ188" s="93"/>
      <c r="BGA188" s="93"/>
      <c r="BGB188" s="93"/>
      <c r="BGC188" s="93"/>
      <c r="BGD188" s="93"/>
      <c r="BGE188" s="93"/>
      <c r="BGF188" s="93"/>
      <c r="BGG188" s="93"/>
      <c r="BGH188" s="93"/>
      <c r="BGI188" s="93"/>
      <c r="BGJ188" s="93"/>
      <c r="BGK188" s="93"/>
      <c r="BGL188" s="93"/>
      <c r="BGM188" s="93"/>
      <c r="BGN188" s="93"/>
      <c r="BGO188" s="93"/>
      <c r="BGP188" s="93"/>
      <c r="BGQ188" s="93"/>
      <c r="BGR188" s="93"/>
      <c r="BGS188" s="93"/>
      <c r="BGT188" s="93"/>
      <c r="BGU188" s="93"/>
      <c r="BGV188" s="93"/>
      <c r="BGW188" s="93"/>
      <c r="BGX188" s="93"/>
      <c r="BGY188" s="93"/>
      <c r="BGZ188" s="93"/>
      <c r="BHA188" s="93"/>
      <c r="BHB188" s="93"/>
      <c r="BHC188" s="93"/>
      <c r="BHD188" s="93"/>
      <c r="BHE188" s="93"/>
      <c r="BHF188" s="93"/>
      <c r="BHG188" s="93"/>
      <c r="BHH188" s="93"/>
      <c r="BHI188" s="93"/>
      <c r="BHJ188" s="93"/>
      <c r="BHK188" s="93"/>
      <c r="BHL188" s="93"/>
      <c r="BHM188" s="93"/>
      <c r="BHN188" s="93"/>
      <c r="BHO188" s="93"/>
      <c r="BHP188" s="93"/>
      <c r="BHQ188" s="93"/>
      <c r="BHR188" s="93"/>
      <c r="BHS188" s="93"/>
      <c r="BHT188" s="93"/>
      <c r="BHU188" s="93"/>
      <c r="BHV188" s="93"/>
      <c r="BHW188" s="93"/>
      <c r="BHX188" s="93"/>
      <c r="BHY188" s="93"/>
      <c r="BHZ188" s="93"/>
      <c r="BIA188" s="93"/>
      <c r="BIB188" s="93"/>
      <c r="BIC188" s="93"/>
      <c r="BID188" s="93"/>
      <c r="BIE188" s="93"/>
      <c r="BIF188" s="93"/>
      <c r="BIG188" s="93"/>
      <c r="BIH188" s="93"/>
      <c r="BII188" s="93"/>
      <c r="BIJ188" s="93"/>
      <c r="BIK188" s="93"/>
      <c r="BIL188" s="93"/>
      <c r="BIM188" s="93"/>
      <c r="BIN188" s="93"/>
      <c r="BIO188" s="93"/>
      <c r="BIP188" s="93"/>
      <c r="BIQ188" s="93"/>
      <c r="BIR188" s="93"/>
      <c r="BIS188" s="93"/>
      <c r="BIT188" s="93"/>
      <c r="BIU188" s="93"/>
      <c r="BIV188" s="93"/>
      <c r="BIW188" s="93"/>
      <c r="BIX188" s="93"/>
      <c r="BIY188" s="93"/>
      <c r="BIZ188" s="93"/>
      <c r="BJA188" s="93"/>
      <c r="BJB188" s="93"/>
      <c r="BJC188" s="93"/>
      <c r="BJD188" s="93"/>
      <c r="BJE188" s="93"/>
      <c r="BJF188" s="93"/>
      <c r="BJG188" s="93"/>
      <c r="BJH188" s="93"/>
      <c r="BJI188" s="93"/>
      <c r="BJJ188" s="93"/>
      <c r="BJK188" s="93"/>
      <c r="BJL188" s="93"/>
      <c r="BJM188" s="93"/>
      <c r="BJN188" s="93"/>
      <c r="BJO188" s="93"/>
      <c r="BJP188" s="93"/>
      <c r="BJQ188" s="93"/>
      <c r="BJR188" s="93"/>
      <c r="BJS188" s="93"/>
      <c r="BJT188" s="93"/>
      <c r="BJU188" s="93"/>
      <c r="BJV188" s="93"/>
      <c r="BJW188" s="93"/>
      <c r="BJX188" s="93"/>
      <c r="BJY188" s="93"/>
      <c r="BJZ188" s="93"/>
      <c r="BKA188" s="93"/>
      <c r="BKB188" s="93"/>
      <c r="BKC188" s="93"/>
      <c r="BKD188" s="93"/>
      <c r="BKE188" s="93"/>
      <c r="BKF188" s="93"/>
      <c r="BKG188" s="93"/>
      <c r="BKH188" s="93"/>
      <c r="BKI188" s="93"/>
      <c r="BKJ188" s="93"/>
      <c r="BKK188" s="93"/>
      <c r="BKL188" s="93"/>
      <c r="BKM188" s="93"/>
      <c r="BKN188" s="93"/>
      <c r="BKO188" s="93"/>
      <c r="BKP188" s="93"/>
      <c r="BKQ188" s="93"/>
      <c r="BKR188" s="93"/>
      <c r="BKS188" s="93"/>
      <c r="BKT188" s="93"/>
      <c r="BKU188" s="93"/>
      <c r="BKV188" s="93"/>
      <c r="BKW188" s="93"/>
      <c r="BKX188" s="93"/>
      <c r="BKY188" s="93"/>
      <c r="BKZ188" s="93"/>
      <c r="BLA188" s="93"/>
      <c r="BLB188" s="93"/>
      <c r="BLC188" s="93"/>
      <c r="BLD188" s="93"/>
      <c r="BLE188" s="93"/>
      <c r="BLF188" s="93"/>
      <c r="BLG188" s="93"/>
      <c r="BLH188" s="93"/>
      <c r="BLI188" s="93"/>
      <c r="BLJ188" s="93"/>
      <c r="BLK188" s="93"/>
      <c r="BLL188" s="93"/>
      <c r="BLM188" s="93"/>
      <c r="BLN188" s="93"/>
      <c r="BLO188" s="93"/>
      <c r="BLP188" s="93"/>
      <c r="BLQ188" s="93"/>
      <c r="BLR188" s="93"/>
      <c r="BLS188" s="93"/>
      <c r="BLT188" s="93"/>
      <c r="BLU188" s="93"/>
      <c r="BLV188" s="93"/>
      <c r="BLW188" s="93"/>
      <c r="BLX188" s="93"/>
      <c r="BLY188" s="93"/>
      <c r="BLZ188" s="93"/>
      <c r="BMA188" s="93"/>
      <c r="BMB188" s="93"/>
      <c r="BMC188" s="93"/>
      <c r="BMD188" s="93"/>
      <c r="BME188" s="93"/>
      <c r="BMF188" s="93"/>
      <c r="BMG188" s="93"/>
      <c r="BMH188" s="93"/>
      <c r="BMI188" s="93"/>
      <c r="BMJ188" s="93"/>
      <c r="BMK188" s="93"/>
      <c r="BML188" s="93"/>
      <c r="BMM188" s="93"/>
      <c r="BMN188" s="93"/>
      <c r="BMO188" s="93"/>
      <c r="BMP188" s="93"/>
      <c r="BMQ188" s="93"/>
      <c r="BMR188" s="93"/>
      <c r="BMS188" s="93"/>
      <c r="BMT188" s="93"/>
      <c r="BMU188" s="93"/>
      <c r="BMV188" s="93"/>
      <c r="BMW188" s="93"/>
      <c r="BMX188" s="93"/>
      <c r="BMY188" s="93"/>
      <c r="BMZ188" s="93"/>
      <c r="BNA188" s="93"/>
      <c r="BNB188" s="93"/>
      <c r="BNC188" s="93"/>
      <c r="BND188" s="93"/>
      <c r="BNE188" s="93"/>
      <c r="BNF188" s="93"/>
      <c r="BNG188" s="93"/>
      <c r="BNH188" s="93"/>
      <c r="BNI188" s="93"/>
      <c r="BNJ188" s="93"/>
      <c r="BNK188" s="93"/>
      <c r="BNL188" s="93"/>
      <c r="BNM188" s="93"/>
      <c r="BNN188" s="93"/>
      <c r="BNO188" s="93"/>
      <c r="BNP188" s="93"/>
      <c r="BNQ188" s="93"/>
      <c r="BNR188" s="93"/>
      <c r="BNS188" s="93"/>
      <c r="BNT188" s="93"/>
      <c r="BNU188" s="93"/>
      <c r="BNV188" s="93"/>
      <c r="BNW188" s="93"/>
      <c r="BNX188" s="93"/>
      <c r="BNY188" s="93"/>
      <c r="BNZ188" s="93"/>
      <c r="BOA188" s="93"/>
      <c r="BOB188" s="93"/>
      <c r="BOC188" s="93"/>
      <c r="BOD188" s="93"/>
      <c r="BOE188" s="93"/>
      <c r="BOF188" s="93"/>
      <c r="BOG188" s="93"/>
      <c r="BOH188" s="93"/>
      <c r="BOI188" s="93"/>
      <c r="BOJ188" s="93"/>
      <c r="BOK188" s="93"/>
      <c r="BOL188" s="93"/>
      <c r="BOM188" s="93"/>
      <c r="BON188" s="93"/>
      <c r="BOO188" s="93"/>
      <c r="BOP188" s="93"/>
      <c r="BOQ188" s="93"/>
      <c r="BOR188" s="93"/>
      <c r="BOS188" s="93"/>
      <c r="BOT188" s="93"/>
      <c r="BOU188" s="93"/>
      <c r="BOV188" s="93"/>
      <c r="BOW188" s="93"/>
      <c r="BOX188" s="93"/>
      <c r="BOY188" s="93"/>
      <c r="BOZ188" s="93"/>
      <c r="BPA188" s="93"/>
      <c r="BPB188" s="93"/>
      <c r="BPC188" s="93"/>
      <c r="BPD188" s="93"/>
      <c r="BPE188" s="93"/>
      <c r="BPF188" s="93"/>
      <c r="BPG188" s="93"/>
      <c r="BPH188" s="93"/>
      <c r="BPI188" s="93"/>
      <c r="BPJ188" s="93"/>
      <c r="BPK188" s="93"/>
      <c r="BPL188" s="93"/>
      <c r="BPM188" s="93"/>
      <c r="BPN188" s="93"/>
      <c r="BPO188" s="93"/>
      <c r="BPP188" s="93"/>
      <c r="BPQ188" s="93"/>
      <c r="BPR188" s="93"/>
      <c r="BPS188" s="93"/>
      <c r="BPT188" s="93"/>
      <c r="BPU188" s="93"/>
      <c r="BPV188" s="93"/>
      <c r="BPW188" s="93"/>
      <c r="BPX188" s="93"/>
      <c r="BPY188" s="93"/>
      <c r="BPZ188" s="93"/>
      <c r="BQA188" s="93"/>
      <c r="BQB188" s="93"/>
      <c r="BQC188" s="93"/>
      <c r="BQD188" s="93"/>
      <c r="BQE188" s="93"/>
      <c r="BQF188" s="93"/>
      <c r="BQG188" s="93"/>
      <c r="BQH188" s="93"/>
      <c r="BQI188" s="93"/>
      <c r="BQJ188" s="93"/>
      <c r="BQK188" s="93"/>
      <c r="BQL188" s="93"/>
      <c r="BQM188" s="93"/>
      <c r="BQN188" s="93"/>
      <c r="BQO188" s="93"/>
      <c r="BQP188" s="93"/>
      <c r="BQQ188" s="93"/>
      <c r="BQR188" s="93"/>
      <c r="BQS188" s="93"/>
      <c r="BQT188" s="93"/>
      <c r="BQU188" s="93"/>
      <c r="BQV188" s="93"/>
      <c r="BQW188" s="93"/>
      <c r="BQX188" s="93"/>
      <c r="BQY188" s="93"/>
      <c r="BQZ188" s="93"/>
      <c r="BRA188" s="93"/>
      <c r="BRB188" s="93"/>
      <c r="BRC188" s="93"/>
      <c r="BRD188" s="93"/>
      <c r="BRE188" s="93"/>
      <c r="BRF188" s="93"/>
      <c r="BRG188" s="93"/>
      <c r="BRH188" s="93"/>
      <c r="BRI188" s="93"/>
      <c r="BRJ188" s="93"/>
      <c r="BRK188" s="93"/>
      <c r="BRL188" s="93"/>
      <c r="BRM188" s="93"/>
      <c r="BRN188" s="93"/>
      <c r="BRO188" s="93"/>
      <c r="BRP188" s="93"/>
      <c r="BRQ188" s="93"/>
      <c r="BRR188" s="93"/>
      <c r="BRS188" s="93"/>
      <c r="BRT188" s="93"/>
      <c r="BRU188" s="93"/>
      <c r="BRV188" s="93"/>
      <c r="BRW188" s="93"/>
      <c r="BRX188" s="93"/>
      <c r="BRY188" s="93"/>
      <c r="BRZ188" s="93"/>
      <c r="BSA188" s="93"/>
      <c r="BSB188" s="93"/>
      <c r="BSC188" s="93"/>
      <c r="BSD188" s="93"/>
      <c r="BSE188" s="93"/>
      <c r="BSF188" s="93"/>
      <c r="BSG188" s="93"/>
      <c r="BSH188" s="93"/>
      <c r="BSI188" s="93"/>
      <c r="BSJ188" s="93"/>
      <c r="BSK188" s="93"/>
      <c r="BSL188" s="93"/>
      <c r="BSM188" s="93"/>
      <c r="BSN188" s="93"/>
      <c r="BSO188" s="93"/>
      <c r="BSP188" s="93"/>
      <c r="BSQ188" s="93"/>
      <c r="BSR188" s="93"/>
      <c r="BSS188" s="93"/>
      <c r="BST188" s="93"/>
      <c r="BSU188" s="93"/>
      <c r="BSV188" s="93"/>
      <c r="BSW188" s="93"/>
      <c r="BSX188" s="93"/>
      <c r="BSY188" s="93"/>
      <c r="BSZ188" s="93"/>
      <c r="BTA188" s="93"/>
      <c r="BTB188" s="93"/>
      <c r="BTC188" s="93"/>
      <c r="BTD188" s="93"/>
      <c r="BTE188" s="93"/>
      <c r="BTF188" s="93"/>
      <c r="BTG188" s="93"/>
      <c r="BTH188" s="93"/>
      <c r="BTI188" s="93"/>
      <c r="BTJ188" s="93"/>
      <c r="BTK188" s="93"/>
      <c r="BTL188" s="93"/>
      <c r="BTM188" s="93"/>
      <c r="BTN188" s="93"/>
      <c r="BTO188" s="93"/>
      <c r="BTP188" s="93"/>
      <c r="BTQ188" s="93"/>
      <c r="BTR188" s="93"/>
      <c r="BTS188" s="93"/>
      <c r="BTT188" s="93"/>
      <c r="BTU188" s="93"/>
      <c r="BTV188" s="93"/>
      <c r="BTW188" s="93"/>
      <c r="BTX188" s="93"/>
      <c r="BTY188" s="93"/>
      <c r="BTZ188" s="93"/>
      <c r="BUA188" s="93"/>
      <c r="BUB188" s="93"/>
      <c r="BUC188" s="93"/>
      <c r="BUD188" s="93"/>
      <c r="BUE188" s="93"/>
      <c r="BUF188" s="93"/>
      <c r="BUG188" s="93"/>
      <c r="BUH188" s="93"/>
      <c r="BUI188" s="93"/>
      <c r="BUJ188" s="93"/>
      <c r="BUK188" s="93"/>
      <c r="BUL188" s="93"/>
      <c r="BUM188" s="93"/>
      <c r="BUN188" s="93"/>
      <c r="BUO188" s="93"/>
      <c r="BUP188" s="93"/>
      <c r="BUQ188" s="93"/>
      <c r="BUR188" s="93"/>
      <c r="BUS188" s="93"/>
      <c r="BUT188" s="93"/>
      <c r="BUU188" s="93"/>
      <c r="BUV188" s="93"/>
      <c r="BUW188" s="93"/>
      <c r="BUX188" s="93"/>
      <c r="BUY188" s="93"/>
      <c r="BUZ188" s="93"/>
      <c r="BVA188" s="93"/>
      <c r="BVB188" s="93"/>
      <c r="BVC188" s="93"/>
      <c r="BVD188" s="93"/>
      <c r="BVE188" s="93"/>
      <c r="BVF188" s="93"/>
      <c r="BVG188" s="93"/>
      <c r="BVH188" s="93"/>
      <c r="BVI188" s="93"/>
      <c r="BVJ188" s="93"/>
      <c r="BVK188" s="93"/>
      <c r="BVL188" s="93"/>
      <c r="BVM188" s="93"/>
      <c r="BVN188" s="93"/>
      <c r="BVO188" s="93"/>
      <c r="BVP188" s="93"/>
      <c r="BVQ188" s="93"/>
      <c r="BVR188" s="93"/>
      <c r="BVS188" s="93"/>
      <c r="BVT188" s="93"/>
      <c r="BVU188" s="93"/>
      <c r="BVV188" s="93"/>
      <c r="BVW188" s="93"/>
      <c r="BVX188" s="93"/>
      <c r="BVY188" s="93"/>
      <c r="BVZ188" s="93"/>
      <c r="BWA188" s="93"/>
      <c r="BWB188" s="93"/>
      <c r="BWC188" s="93"/>
      <c r="BWD188" s="93"/>
      <c r="BWE188" s="93"/>
      <c r="BWF188" s="93"/>
      <c r="BWG188" s="93"/>
      <c r="BWH188" s="93"/>
      <c r="BWI188" s="93"/>
      <c r="BWJ188" s="93"/>
      <c r="BWK188" s="93"/>
      <c r="BWL188" s="93"/>
      <c r="BWM188" s="93"/>
      <c r="BWN188" s="93"/>
      <c r="BWO188" s="93"/>
      <c r="BWP188" s="93"/>
      <c r="BWQ188" s="93"/>
      <c r="BWR188" s="93"/>
      <c r="BWS188" s="93"/>
      <c r="BWT188" s="93"/>
      <c r="BWU188" s="93"/>
      <c r="BWV188" s="93"/>
      <c r="BWW188" s="93"/>
      <c r="BWX188" s="93"/>
      <c r="BWY188" s="93"/>
      <c r="BWZ188" s="93"/>
      <c r="BXA188" s="93"/>
      <c r="BXB188" s="93"/>
      <c r="BXC188" s="93"/>
      <c r="BXD188" s="93"/>
      <c r="BXE188" s="93"/>
      <c r="BXF188" s="93"/>
      <c r="BXG188" s="93"/>
      <c r="BXH188" s="93"/>
      <c r="BXI188" s="93"/>
      <c r="BXJ188" s="93"/>
      <c r="BXK188" s="93"/>
      <c r="BXL188" s="93"/>
      <c r="BXM188" s="93"/>
      <c r="BXN188" s="93"/>
      <c r="BXO188" s="93"/>
      <c r="BXP188" s="93"/>
      <c r="BXQ188" s="93"/>
      <c r="BXR188" s="93"/>
      <c r="BXS188" s="93"/>
      <c r="BXT188" s="93"/>
      <c r="BXU188" s="93"/>
      <c r="BXV188" s="93"/>
      <c r="BXW188" s="93"/>
      <c r="BXX188" s="93"/>
      <c r="BXY188" s="93"/>
      <c r="BXZ188" s="93"/>
      <c r="BYA188" s="93"/>
      <c r="BYB188" s="93"/>
      <c r="BYC188" s="93"/>
      <c r="BYD188" s="93"/>
      <c r="BYE188" s="93"/>
      <c r="BYF188" s="93"/>
      <c r="BYG188" s="93"/>
      <c r="BYH188" s="93"/>
      <c r="BYI188" s="93"/>
      <c r="BYJ188" s="93"/>
      <c r="BYK188" s="93"/>
      <c r="BYL188" s="93"/>
      <c r="BYM188" s="93"/>
      <c r="BYN188" s="93"/>
      <c r="BYO188" s="93"/>
      <c r="BYP188" s="93"/>
      <c r="BYQ188" s="93"/>
      <c r="BYR188" s="93"/>
      <c r="BYS188" s="93"/>
      <c r="BYT188" s="93"/>
      <c r="BYU188" s="93"/>
      <c r="BYV188" s="93"/>
      <c r="BYW188" s="93"/>
      <c r="BYX188" s="93"/>
      <c r="BYY188" s="93"/>
      <c r="BYZ188" s="93"/>
      <c r="BZA188" s="93"/>
      <c r="BZB188" s="93"/>
      <c r="BZC188" s="93"/>
      <c r="BZD188" s="93"/>
      <c r="BZE188" s="93"/>
      <c r="BZF188" s="93"/>
      <c r="BZG188" s="93"/>
      <c r="BZH188" s="93"/>
      <c r="BZI188" s="93"/>
      <c r="BZJ188" s="93"/>
      <c r="BZK188" s="93"/>
      <c r="BZL188" s="93"/>
      <c r="BZM188" s="93"/>
      <c r="BZN188" s="93"/>
      <c r="BZO188" s="93"/>
      <c r="BZP188" s="93"/>
      <c r="BZQ188" s="93"/>
      <c r="BZR188" s="93"/>
      <c r="BZS188" s="93"/>
      <c r="BZT188" s="93"/>
      <c r="BZU188" s="93"/>
      <c r="BZV188" s="93"/>
      <c r="BZW188" s="93"/>
      <c r="BZX188" s="93"/>
      <c r="BZY188" s="93"/>
      <c r="BZZ188" s="93"/>
      <c r="CAA188" s="93"/>
      <c r="CAB188" s="93"/>
      <c r="CAC188" s="93"/>
      <c r="CAD188" s="93"/>
      <c r="CAE188" s="93"/>
      <c r="CAF188" s="93"/>
      <c r="CAG188" s="93"/>
      <c r="CAH188" s="93"/>
      <c r="CAI188" s="93"/>
      <c r="CAJ188" s="93"/>
      <c r="CAK188" s="93"/>
      <c r="CAL188" s="93"/>
      <c r="CAM188" s="93"/>
      <c r="CAN188" s="93"/>
      <c r="CAO188" s="93"/>
      <c r="CAP188" s="93"/>
      <c r="CAQ188" s="93"/>
      <c r="CAR188" s="93"/>
      <c r="CAS188" s="93"/>
      <c r="CAT188" s="93"/>
      <c r="CAU188" s="93"/>
      <c r="CAV188" s="93"/>
      <c r="CAW188" s="93"/>
      <c r="CAX188" s="93"/>
      <c r="CAY188" s="93"/>
      <c r="CAZ188" s="93"/>
      <c r="CBA188" s="93"/>
      <c r="CBB188" s="93"/>
      <c r="CBC188" s="93"/>
      <c r="CBD188" s="93"/>
      <c r="CBE188" s="93"/>
      <c r="CBF188" s="93"/>
      <c r="CBG188" s="93"/>
      <c r="CBH188" s="93"/>
      <c r="CBI188" s="93"/>
      <c r="CBJ188" s="93"/>
      <c r="CBK188" s="93"/>
      <c r="CBL188" s="93"/>
      <c r="CBM188" s="93"/>
      <c r="CBN188" s="93"/>
      <c r="CBO188" s="93"/>
      <c r="CBP188" s="93"/>
      <c r="CBQ188" s="93"/>
      <c r="CBR188" s="93"/>
      <c r="CBS188" s="93"/>
      <c r="CBT188" s="93"/>
      <c r="CBU188" s="93"/>
      <c r="CBV188" s="93"/>
      <c r="CBW188" s="93"/>
      <c r="CBX188" s="93"/>
      <c r="CBY188" s="93"/>
      <c r="CBZ188" s="93"/>
      <c r="CCA188" s="93"/>
      <c r="CCB188" s="93"/>
      <c r="CCC188" s="93"/>
      <c r="CCD188" s="93"/>
      <c r="CCE188" s="93"/>
      <c r="CCF188" s="93"/>
      <c r="CCG188" s="93"/>
      <c r="CCH188" s="93"/>
      <c r="CCI188" s="93"/>
      <c r="CCJ188" s="93"/>
      <c r="CCK188" s="93"/>
      <c r="CCL188" s="93"/>
      <c r="CCM188" s="93"/>
      <c r="CCN188" s="93"/>
      <c r="CCO188" s="93"/>
      <c r="CCP188" s="93"/>
      <c r="CCQ188" s="93"/>
      <c r="CCR188" s="93"/>
      <c r="CCS188" s="93"/>
      <c r="CCT188" s="93"/>
      <c r="CCU188" s="93"/>
      <c r="CCV188" s="93"/>
      <c r="CCW188" s="93"/>
      <c r="CCX188" s="93"/>
      <c r="CCY188" s="93"/>
      <c r="CCZ188" s="93"/>
      <c r="CDA188" s="93"/>
      <c r="CDB188" s="93"/>
      <c r="CDC188" s="93"/>
      <c r="CDD188" s="93"/>
      <c r="CDE188" s="93"/>
      <c r="CDF188" s="93"/>
      <c r="CDG188" s="93"/>
      <c r="CDH188" s="93"/>
      <c r="CDI188" s="93"/>
      <c r="CDJ188" s="93"/>
      <c r="CDK188" s="93"/>
      <c r="CDL188" s="93"/>
      <c r="CDM188" s="93"/>
      <c r="CDN188" s="93"/>
      <c r="CDO188" s="93"/>
      <c r="CDP188" s="93"/>
      <c r="CDQ188" s="93"/>
      <c r="CDR188" s="93"/>
      <c r="CDS188" s="93"/>
      <c r="CDT188" s="93"/>
      <c r="CDU188" s="93"/>
      <c r="CDV188" s="93"/>
      <c r="CDW188" s="93"/>
      <c r="CDX188" s="93"/>
      <c r="CDY188" s="93"/>
      <c r="CDZ188" s="93"/>
      <c r="CEA188" s="93"/>
      <c r="CEB188" s="93"/>
      <c r="CEC188" s="93"/>
      <c r="CED188" s="93"/>
      <c r="CEE188" s="93"/>
      <c r="CEF188" s="93"/>
      <c r="CEG188" s="93"/>
      <c r="CEH188" s="93"/>
      <c r="CEI188" s="93"/>
      <c r="CEJ188" s="93"/>
      <c r="CEK188" s="93"/>
      <c r="CEL188" s="93"/>
      <c r="CEM188" s="93"/>
      <c r="CEN188" s="93"/>
      <c r="CEO188" s="93"/>
      <c r="CEP188" s="93"/>
      <c r="CEQ188" s="93"/>
      <c r="CER188" s="93"/>
      <c r="CES188" s="93"/>
      <c r="CET188" s="93"/>
      <c r="CEU188" s="93"/>
      <c r="CEV188" s="93"/>
      <c r="CEW188" s="93"/>
      <c r="CEX188" s="93"/>
      <c r="CEY188" s="93"/>
      <c r="CEZ188" s="93"/>
      <c r="CFA188" s="93"/>
      <c r="CFB188" s="93"/>
      <c r="CFC188" s="93"/>
      <c r="CFD188" s="93"/>
      <c r="CFE188" s="93"/>
      <c r="CFF188" s="93"/>
      <c r="CFG188" s="93"/>
      <c r="CFH188" s="93"/>
      <c r="CFI188" s="93"/>
      <c r="CFJ188" s="93"/>
      <c r="CFK188" s="93"/>
      <c r="CFL188" s="93"/>
      <c r="CFM188" s="93"/>
      <c r="CFN188" s="93"/>
      <c r="CFO188" s="93"/>
      <c r="CFP188" s="93"/>
      <c r="CFQ188" s="93"/>
      <c r="CFR188" s="93"/>
      <c r="CFS188" s="93"/>
      <c r="CFT188" s="93"/>
      <c r="CFU188" s="93"/>
      <c r="CFV188" s="93"/>
      <c r="CFW188" s="93"/>
      <c r="CFX188" s="93"/>
      <c r="CFY188" s="93"/>
      <c r="CFZ188" s="93"/>
      <c r="CGA188" s="93"/>
      <c r="CGB188" s="93"/>
      <c r="CGC188" s="93"/>
      <c r="CGD188" s="93"/>
      <c r="CGE188" s="93"/>
      <c r="CGF188" s="93"/>
      <c r="CGG188" s="93"/>
      <c r="CGH188" s="93"/>
      <c r="CGI188" s="93"/>
      <c r="CGJ188" s="93"/>
      <c r="CGK188" s="93"/>
      <c r="CGL188" s="93"/>
      <c r="CGM188" s="93"/>
      <c r="CGN188" s="93"/>
      <c r="CGO188" s="93"/>
      <c r="CGP188" s="93"/>
      <c r="CGQ188" s="93"/>
      <c r="CGR188" s="93"/>
      <c r="CGS188" s="93"/>
      <c r="CGT188" s="93"/>
      <c r="CGU188" s="93"/>
      <c r="CGV188" s="93"/>
      <c r="CGW188" s="93"/>
      <c r="CGX188" s="93"/>
      <c r="CGY188" s="93"/>
      <c r="CGZ188" s="93"/>
      <c r="CHA188" s="93"/>
      <c r="CHB188" s="93"/>
      <c r="CHC188" s="93"/>
      <c r="CHD188" s="93"/>
      <c r="CHE188" s="93"/>
      <c r="CHF188" s="93"/>
      <c r="CHG188" s="93"/>
      <c r="CHH188" s="93"/>
      <c r="CHI188" s="93"/>
      <c r="CHJ188" s="93"/>
      <c r="CHK188" s="93"/>
      <c r="CHL188" s="93"/>
      <c r="CHM188" s="93"/>
      <c r="CHN188" s="93"/>
      <c r="CHO188" s="93"/>
      <c r="CHP188" s="93"/>
      <c r="CHQ188" s="93"/>
      <c r="CHR188" s="93"/>
      <c r="CHS188" s="93"/>
      <c r="CHT188" s="93"/>
      <c r="CHU188" s="93"/>
      <c r="CHV188" s="93"/>
      <c r="CHW188" s="93"/>
      <c r="CHX188" s="93"/>
      <c r="CHY188" s="93"/>
      <c r="CHZ188" s="93"/>
      <c r="CIA188" s="93"/>
      <c r="CIB188" s="93"/>
      <c r="CIC188" s="93"/>
      <c r="CID188" s="93"/>
      <c r="CIE188" s="93"/>
      <c r="CIF188" s="93"/>
      <c r="CIG188" s="93"/>
      <c r="CIH188" s="93"/>
      <c r="CII188" s="93"/>
      <c r="CIJ188" s="93"/>
      <c r="CIK188" s="93"/>
      <c r="CIL188" s="93"/>
      <c r="CIM188" s="93"/>
      <c r="CIN188" s="93"/>
      <c r="CIO188" s="93"/>
      <c r="CIP188" s="93"/>
      <c r="CIQ188" s="93"/>
      <c r="CIR188" s="93"/>
      <c r="CIS188" s="93"/>
      <c r="CIT188" s="93"/>
      <c r="CIU188" s="93"/>
      <c r="CIV188" s="93"/>
      <c r="CIW188" s="93"/>
      <c r="CIX188" s="93"/>
      <c r="CIY188" s="93"/>
      <c r="CIZ188" s="93"/>
      <c r="CJA188" s="93"/>
      <c r="CJB188" s="93"/>
      <c r="CJC188" s="93"/>
      <c r="CJD188" s="93"/>
      <c r="CJE188" s="93"/>
      <c r="CJF188" s="93"/>
      <c r="CJG188" s="93"/>
      <c r="CJH188" s="93"/>
      <c r="CJI188" s="93"/>
      <c r="CJJ188" s="93"/>
      <c r="CJK188" s="93"/>
      <c r="CJL188" s="93"/>
      <c r="CJM188" s="93"/>
      <c r="CJN188" s="93"/>
      <c r="CJO188" s="93"/>
      <c r="CJP188" s="93"/>
      <c r="CJQ188" s="93"/>
      <c r="CJR188" s="93"/>
      <c r="CJS188" s="93"/>
      <c r="CJT188" s="93"/>
      <c r="CJU188" s="93"/>
      <c r="CJV188" s="93"/>
      <c r="CJW188" s="93"/>
      <c r="CJX188" s="93"/>
      <c r="CJY188" s="93"/>
      <c r="CJZ188" s="93"/>
      <c r="CKA188" s="93"/>
      <c r="CKB188" s="93"/>
      <c r="CKC188" s="93"/>
      <c r="CKD188" s="93"/>
      <c r="CKE188" s="93"/>
      <c r="CKF188" s="93"/>
      <c r="CKG188" s="93"/>
      <c r="CKH188" s="93"/>
      <c r="CKI188" s="93"/>
      <c r="CKJ188" s="93"/>
      <c r="CKK188" s="93"/>
      <c r="CKL188" s="93"/>
      <c r="CKM188" s="93"/>
      <c r="CKN188" s="93"/>
      <c r="CKO188" s="93"/>
      <c r="CKP188" s="93"/>
      <c r="CKQ188" s="93"/>
      <c r="CKR188" s="93"/>
      <c r="CKS188" s="93"/>
      <c r="CKT188" s="93"/>
      <c r="CKU188" s="93"/>
      <c r="CKV188" s="93"/>
      <c r="CKW188" s="93"/>
      <c r="CKX188" s="93"/>
      <c r="CKY188" s="93"/>
      <c r="CKZ188" s="93"/>
      <c r="CLA188" s="93"/>
      <c r="CLB188" s="93"/>
      <c r="CLC188" s="93"/>
      <c r="CLD188" s="93"/>
      <c r="CLE188" s="93"/>
      <c r="CLF188" s="93"/>
      <c r="CLG188" s="93"/>
      <c r="CLH188" s="93"/>
      <c r="CLI188" s="93"/>
      <c r="CLJ188" s="93"/>
      <c r="CLK188" s="93"/>
      <c r="CLL188" s="93"/>
      <c r="CLM188" s="93"/>
      <c r="CLN188" s="93"/>
      <c r="CLO188" s="93"/>
      <c r="CLP188" s="93"/>
      <c r="CLQ188" s="93"/>
      <c r="CLR188" s="93"/>
      <c r="CLS188" s="93"/>
      <c r="CLT188" s="93"/>
      <c r="CLU188" s="93"/>
      <c r="CLV188" s="93"/>
      <c r="CLW188" s="93"/>
      <c r="CLX188" s="93"/>
      <c r="CLY188" s="93"/>
      <c r="CLZ188" s="93"/>
      <c r="CMA188" s="93"/>
      <c r="CMB188" s="93"/>
      <c r="CMC188" s="93"/>
      <c r="CMD188" s="93"/>
      <c r="CME188" s="93"/>
      <c r="CMF188" s="93"/>
      <c r="CMG188" s="93"/>
      <c r="CMH188" s="93"/>
      <c r="CMI188" s="93"/>
      <c r="CMJ188" s="93"/>
      <c r="CMK188" s="93"/>
      <c r="CML188" s="93"/>
      <c r="CMM188" s="93"/>
      <c r="CMN188" s="93"/>
      <c r="CMO188" s="93"/>
      <c r="CMP188" s="93"/>
      <c r="CMQ188" s="93"/>
      <c r="CMR188" s="93"/>
      <c r="CMS188" s="93"/>
      <c r="CMT188" s="93"/>
      <c r="CMU188" s="93"/>
      <c r="CMV188" s="93"/>
      <c r="CMW188" s="93"/>
      <c r="CMX188" s="93"/>
      <c r="CMY188" s="93"/>
      <c r="CMZ188" s="93"/>
      <c r="CNA188" s="93"/>
      <c r="CNB188" s="93"/>
      <c r="CNC188" s="93"/>
      <c r="CND188" s="93"/>
      <c r="CNE188" s="93"/>
      <c r="CNF188" s="93"/>
      <c r="CNG188" s="93"/>
      <c r="CNH188" s="93"/>
      <c r="CNI188" s="93"/>
      <c r="CNJ188" s="93"/>
      <c r="CNK188" s="93"/>
      <c r="CNL188" s="93"/>
      <c r="CNM188" s="93"/>
      <c r="CNN188" s="93"/>
      <c r="CNO188" s="93"/>
      <c r="CNP188" s="93"/>
      <c r="CNQ188" s="93"/>
      <c r="CNR188" s="93"/>
      <c r="CNS188" s="93"/>
      <c r="CNT188" s="93"/>
      <c r="CNU188" s="93"/>
      <c r="CNV188" s="93"/>
      <c r="CNW188" s="93"/>
      <c r="CNX188" s="93"/>
      <c r="CNY188" s="93"/>
      <c r="CNZ188" s="93"/>
      <c r="COA188" s="93"/>
      <c r="COB188" s="93"/>
      <c r="COC188" s="93"/>
      <c r="COD188" s="93"/>
      <c r="COE188" s="93"/>
      <c r="COF188" s="93"/>
      <c r="COG188" s="93"/>
      <c r="COH188" s="93"/>
      <c r="COI188" s="93"/>
      <c r="COJ188" s="93"/>
      <c r="COK188" s="93"/>
      <c r="COL188" s="93"/>
      <c r="COM188" s="93"/>
      <c r="CON188" s="93"/>
      <c r="COO188" s="93"/>
      <c r="COP188" s="93"/>
      <c r="COQ188" s="93"/>
      <c r="COR188" s="93"/>
      <c r="COS188" s="93"/>
      <c r="COT188" s="93"/>
      <c r="COU188" s="93"/>
      <c r="COV188" s="93"/>
      <c r="COW188" s="93"/>
      <c r="COX188" s="93"/>
      <c r="COY188" s="93"/>
      <c r="COZ188" s="93"/>
      <c r="CPA188" s="93"/>
      <c r="CPB188" s="93"/>
      <c r="CPC188" s="93"/>
      <c r="CPD188" s="93"/>
      <c r="CPE188" s="93"/>
      <c r="CPF188" s="93"/>
      <c r="CPG188" s="93"/>
      <c r="CPH188" s="93"/>
      <c r="CPI188" s="93"/>
      <c r="CPJ188" s="93"/>
      <c r="CPK188" s="93"/>
      <c r="CPL188" s="93"/>
      <c r="CPM188" s="93"/>
      <c r="CPN188" s="93"/>
      <c r="CPO188" s="93"/>
      <c r="CPP188" s="93"/>
      <c r="CPQ188" s="93"/>
      <c r="CPR188" s="93"/>
      <c r="CPS188" s="93"/>
      <c r="CPT188" s="93"/>
      <c r="CPU188" s="93"/>
      <c r="CPV188" s="93"/>
      <c r="CPW188" s="93"/>
      <c r="CPX188" s="93"/>
      <c r="CPY188" s="93"/>
      <c r="CPZ188" s="93"/>
      <c r="CQA188" s="93"/>
      <c r="CQB188" s="93"/>
      <c r="CQC188" s="93"/>
      <c r="CQD188" s="93"/>
      <c r="CQE188" s="93"/>
      <c r="CQF188" s="93"/>
      <c r="CQG188" s="93"/>
      <c r="CQH188" s="93"/>
      <c r="CQI188" s="93"/>
      <c r="CQJ188" s="93"/>
      <c r="CQK188" s="93"/>
      <c r="CQL188" s="93"/>
      <c r="CQM188" s="93"/>
      <c r="CQN188" s="93"/>
      <c r="CQO188" s="93"/>
      <c r="CQP188" s="93"/>
      <c r="CQQ188" s="93"/>
      <c r="CQR188" s="93"/>
      <c r="CQS188" s="93"/>
      <c r="CQT188" s="93"/>
      <c r="CQU188" s="93"/>
      <c r="CQV188" s="93"/>
      <c r="CQW188" s="93"/>
      <c r="CQX188" s="93"/>
      <c r="CQY188" s="93"/>
      <c r="CQZ188" s="93"/>
      <c r="CRA188" s="93"/>
      <c r="CRB188" s="93"/>
      <c r="CRC188" s="93"/>
      <c r="CRD188" s="93"/>
      <c r="CRE188" s="93"/>
      <c r="CRF188" s="93"/>
      <c r="CRG188" s="93"/>
      <c r="CRH188" s="93"/>
      <c r="CRI188" s="93"/>
      <c r="CRJ188" s="93"/>
      <c r="CRK188" s="93"/>
      <c r="CRL188" s="93"/>
      <c r="CRM188" s="93"/>
      <c r="CRN188" s="93"/>
      <c r="CRO188" s="93"/>
      <c r="CRP188" s="93"/>
      <c r="CRQ188" s="93"/>
      <c r="CRR188" s="93"/>
      <c r="CRS188" s="93"/>
      <c r="CRT188" s="93"/>
      <c r="CRU188" s="93"/>
      <c r="CRV188" s="93"/>
      <c r="CRW188" s="93"/>
      <c r="CRX188" s="93"/>
      <c r="CRY188" s="93"/>
      <c r="CRZ188" s="93"/>
      <c r="CSA188" s="93"/>
      <c r="CSB188" s="93"/>
      <c r="CSC188" s="93"/>
      <c r="CSD188" s="93"/>
      <c r="CSE188" s="93"/>
      <c r="CSF188" s="93"/>
      <c r="CSG188" s="93"/>
      <c r="CSH188" s="93"/>
      <c r="CSI188" s="93"/>
      <c r="CSJ188" s="93"/>
      <c r="CSK188" s="93"/>
      <c r="CSL188" s="93"/>
      <c r="CSM188" s="93"/>
      <c r="CSN188" s="93"/>
      <c r="CSO188" s="93"/>
      <c r="CSP188" s="93"/>
      <c r="CSQ188" s="93"/>
      <c r="CSR188" s="93"/>
      <c r="CSS188" s="93"/>
      <c r="CST188" s="93"/>
      <c r="CSU188" s="93"/>
      <c r="CSV188" s="93"/>
      <c r="CSW188" s="93"/>
      <c r="CSX188" s="93"/>
      <c r="CSY188" s="93"/>
      <c r="CSZ188" s="93"/>
      <c r="CTA188" s="93"/>
      <c r="CTB188" s="93"/>
      <c r="CTC188" s="93"/>
      <c r="CTD188" s="93"/>
      <c r="CTE188" s="93"/>
      <c r="CTF188" s="93"/>
      <c r="CTG188" s="93"/>
      <c r="CTH188" s="93"/>
      <c r="CTI188" s="93"/>
      <c r="CTJ188" s="93"/>
      <c r="CTK188" s="93"/>
      <c r="CTL188" s="93"/>
      <c r="CTM188" s="93"/>
      <c r="CTN188" s="93"/>
      <c r="CTO188" s="93"/>
      <c r="CTP188" s="93"/>
      <c r="CTQ188" s="93"/>
      <c r="CTR188" s="93"/>
      <c r="CTS188" s="93"/>
      <c r="CTT188" s="93"/>
      <c r="CTU188" s="93"/>
      <c r="CTV188" s="93"/>
      <c r="CTW188" s="93"/>
      <c r="CTX188" s="93"/>
      <c r="CTY188" s="93"/>
      <c r="CTZ188" s="93"/>
      <c r="CUA188" s="93"/>
      <c r="CUB188" s="93"/>
      <c r="CUC188" s="93"/>
      <c r="CUD188" s="93"/>
      <c r="CUE188" s="93"/>
      <c r="CUF188" s="93"/>
      <c r="CUG188" s="93"/>
      <c r="CUH188" s="93"/>
      <c r="CUI188" s="93"/>
      <c r="CUJ188" s="93"/>
      <c r="CUK188" s="93"/>
      <c r="CUL188" s="93"/>
      <c r="CUM188" s="93"/>
      <c r="CUN188" s="93"/>
      <c r="CUO188" s="93"/>
      <c r="CUP188" s="93"/>
      <c r="CUQ188" s="93"/>
      <c r="CUR188" s="93"/>
      <c r="CUS188" s="93"/>
      <c r="CUT188" s="93"/>
      <c r="CUU188" s="93"/>
      <c r="CUV188" s="93"/>
      <c r="CUW188" s="93"/>
      <c r="CUX188" s="93"/>
      <c r="CUY188" s="93"/>
      <c r="CUZ188" s="93"/>
      <c r="CVA188" s="93"/>
      <c r="CVB188" s="93"/>
      <c r="CVC188" s="93"/>
      <c r="CVD188" s="93"/>
      <c r="CVE188" s="93"/>
      <c r="CVF188" s="93"/>
      <c r="CVG188" s="93"/>
      <c r="CVH188" s="93"/>
      <c r="CVI188" s="93"/>
      <c r="CVJ188" s="93"/>
      <c r="CVK188" s="93"/>
      <c r="CVL188" s="93"/>
      <c r="CVM188" s="93"/>
      <c r="CVN188" s="93"/>
      <c r="CVO188" s="93"/>
      <c r="CVP188" s="93"/>
      <c r="CVQ188" s="93"/>
      <c r="CVR188" s="93"/>
      <c r="CVS188" s="93"/>
      <c r="CVT188" s="93"/>
      <c r="CVU188" s="93"/>
      <c r="CVV188" s="93"/>
      <c r="CVW188" s="93"/>
      <c r="CVX188" s="93"/>
      <c r="CVY188" s="93"/>
      <c r="CVZ188" s="93"/>
      <c r="CWA188" s="93"/>
      <c r="CWB188" s="93"/>
      <c r="CWC188" s="93"/>
      <c r="CWD188" s="93"/>
      <c r="CWE188" s="93"/>
      <c r="CWF188" s="93"/>
      <c r="CWG188" s="93"/>
      <c r="CWH188" s="93"/>
      <c r="CWI188" s="93"/>
      <c r="CWJ188" s="93"/>
      <c r="CWK188" s="93"/>
      <c r="CWL188" s="93"/>
      <c r="CWM188" s="93"/>
      <c r="CWN188" s="93"/>
      <c r="CWO188" s="93"/>
      <c r="CWP188" s="93"/>
      <c r="CWQ188" s="93"/>
      <c r="CWR188" s="93"/>
      <c r="CWS188" s="93"/>
      <c r="CWT188" s="93"/>
      <c r="CWU188" s="93"/>
      <c r="CWV188" s="93"/>
      <c r="CWW188" s="93"/>
      <c r="CWX188" s="93"/>
      <c r="CWY188" s="93"/>
      <c r="CWZ188" s="93"/>
      <c r="CXA188" s="93"/>
      <c r="CXB188" s="93"/>
      <c r="CXC188" s="93"/>
      <c r="CXD188" s="93"/>
      <c r="CXE188" s="93"/>
      <c r="CXF188" s="93"/>
      <c r="CXG188" s="93"/>
      <c r="CXH188" s="93"/>
      <c r="CXI188" s="93"/>
      <c r="CXJ188" s="93"/>
      <c r="CXK188" s="93"/>
      <c r="CXL188" s="93"/>
      <c r="CXM188" s="93"/>
      <c r="CXN188" s="93"/>
      <c r="CXO188" s="93"/>
      <c r="CXP188" s="93"/>
      <c r="CXQ188" s="93"/>
      <c r="CXR188" s="93"/>
      <c r="CXS188" s="93"/>
      <c r="CXT188" s="93"/>
      <c r="CXU188" s="93"/>
      <c r="CXV188" s="93"/>
      <c r="CXW188" s="93"/>
      <c r="CXX188" s="93"/>
      <c r="CXY188" s="93"/>
      <c r="CXZ188" s="93"/>
      <c r="CYA188" s="93"/>
      <c r="CYB188" s="93"/>
      <c r="CYC188" s="93"/>
      <c r="CYD188" s="93"/>
      <c r="CYE188" s="93"/>
      <c r="CYF188" s="93"/>
      <c r="CYG188" s="93"/>
      <c r="CYH188" s="93"/>
      <c r="CYI188" s="93"/>
      <c r="CYJ188" s="93"/>
      <c r="CYK188" s="93"/>
      <c r="CYL188" s="93"/>
      <c r="CYM188" s="93"/>
      <c r="CYN188" s="93"/>
      <c r="CYO188" s="93"/>
      <c r="CYP188" s="93"/>
      <c r="CYQ188" s="93"/>
      <c r="CYR188" s="93"/>
      <c r="CYS188" s="93"/>
      <c r="CYT188" s="93"/>
      <c r="CYU188" s="93"/>
      <c r="CYV188" s="93"/>
      <c r="CYW188" s="93"/>
      <c r="CYX188" s="93"/>
      <c r="CYY188" s="93"/>
      <c r="CYZ188" s="93"/>
      <c r="CZA188" s="93"/>
      <c r="CZB188" s="93"/>
      <c r="CZC188" s="93"/>
      <c r="CZD188" s="93"/>
      <c r="CZE188" s="93"/>
      <c r="CZF188" s="93"/>
      <c r="CZG188" s="93"/>
      <c r="CZH188" s="93"/>
      <c r="CZI188" s="93"/>
      <c r="CZJ188" s="93"/>
      <c r="CZK188" s="93"/>
      <c r="CZL188" s="93"/>
      <c r="CZM188" s="93"/>
      <c r="CZN188" s="93"/>
      <c r="CZO188" s="93"/>
      <c r="CZP188" s="93"/>
      <c r="CZQ188" s="93"/>
      <c r="CZR188" s="93"/>
      <c r="CZS188" s="93"/>
      <c r="CZT188" s="93"/>
      <c r="CZU188" s="93"/>
      <c r="CZV188" s="93"/>
      <c r="CZW188" s="93"/>
      <c r="CZX188" s="93"/>
      <c r="CZY188" s="93"/>
      <c r="CZZ188" s="93"/>
      <c r="DAA188" s="93"/>
      <c r="DAB188" s="93"/>
      <c r="DAC188" s="93"/>
      <c r="DAD188" s="93"/>
      <c r="DAE188" s="93"/>
      <c r="DAF188" s="93"/>
      <c r="DAG188" s="93"/>
      <c r="DAH188" s="93"/>
      <c r="DAI188" s="93"/>
      <c r="DAJ188" s="93"/>
      <c r="DAK188" s="93"/>
      <c r="DAL188" s="93"/>
      <c r="DAM188" s="93"/>
      <c r="DAN188" s="93"/>
      <c r="DAO188" s="93"/>
      <c r="DAP188" s="93"/>
      <c r="DAQ188" s="93"/>
      <c r="DAR188" s="93"/>
      <c r="DAS188" s="93"/>
      <c r="DAT188" s="93"/>
      <c r="DAU188" s="93"/>
      <c r="DAV188" s="93"/>
      <c r="DAW188" s="93"/>
      <c r="DAX188" s="93"/>
      <c r="DAY188" s="93"/>
      <c r="DAZ188" s="93"/>
      <c r="DBA188" s="93"/>
      <c r="DBB188" s="93"/>
      <c r="DBC188" s="93"/>
      <c r="DBD188" s="93"/>
      <c r="DBE188" s="93"/>
      <c r="DBF188" s="93"/>
      <c r="DBG188" s="93"/>
      <c r="DBH188" s="93"/>
      <c r="DBI188" s="93"/>
      <c r="DBJ188" s="93"/>
      <c r="DBK188" s="93"/>
      <c r="DBL188" s="93"/>
      <c r="DBM188" s="93"/>
      <c r="DBN188" s="93"/>
      <c r="DBO188" s="93"/>
      <c r="DBP188" s="93"/>
      <c r="DBQ188" s="93"/>
      <c r="DBR188" s="93"/>
      <c r="DBS188" s="93"/>
      <c r="DBT188" s="93"/>
      <c r="DBU188" s="93"/>
      <c r="DBV188" s="93"/>
      <c r="DBW188" s="93"/>
      <c r="DBX188" s="93"/>
      <c r="DBY188" s="93"/>
      <c r="DBZ188" s="93"/>
      <c r="DCA188" s="93"/>
      <c r="DCB188" s="93"/>
      <c r="DCC188" s="93"/>
      <c r="DCD188" s="93"/>
      <c r="DCE188" s="93"/>
      <c r="DCF188" s="93"/>
      <c r="DCG188" s="93"/>
      <c r="DCH188" s="93"/>
      <c r="DCI188" s="93"/>
      <c r="DCJ188" s="93"/>
      <c r="DCK188" s="93"/>
      <c r="DCL188" s="93"/>
      <c r="DCM188" s="93"/>
      <c r="DCN188" s="93"/>
      <c r="DCO188" s="93"/>
      <c r="DCP188" s="93"/>
      <c r="DCQ188" s="93"/>
      <c r="DCR188" s="93"/>
      <c r="DCS188" s="93"/>
      <c r="DCT188" s="93"/>
      <c r="DCU188" s="93"/>
      <c r="DCV188" s="93"/>
      <c r="DCW188" s="93"/>
      <c r="DCX188" s="93"/>
      <c r="DCY188" s="93"/>
      <c r="DCZ188" s="93"/>
      <c r="DDA188" s="93"/>
      <c r="DDB188" s="93"/>
      <c r="DDC188" s="93"/>
      <c r="DDD188" s="93"/>
      <c r="DDE188" s="93"/>
      <c r="DDF188" s="93"/>
      <c r="DDG188" s="93"/>
      <c r="DDH188" s="93"/>
      <c r="DDI188" s="93"/>
      <c r="DDJ188" s="93"/>
      <c r="DDK188" s="93"/>
      <c r="DDL188" s="93"/>
      <c r="DDM188" s="93"/>
      <c r="DDN188" s="93"/>
      <c r="DDO188" s="93"/>
      <c r="DDP188" s="93"/>
      <c r="DDQ188" s="93"/>
      <c r="DDR188" s="93"/>
      <c r="DDS188" s="93"/>
      <c r="DDT188" s="93"/>
      <c r="DDU188" s="93"/>
      <c r="DDV188" s="93"/>
      <c r="DDW188" s="93"/>
      <c r="DDX188" s="93"/>
      <c r="DDY188" s="93"/>
      <c r="DDZ188" s="93"/>
      <c r="DEA188" s="93"/>
      <c r="DEB188" s="93"/>
      <c r="DEC188" s="93"/>
      <c r="DED188" s="93"/>
      <c r="DEE188" s="93"/>
      <c r="DEF188" s="93"/>
      <c r="DEG188" s="93"/>
      <c r="DEH188" s="93"/>
      <c r="DEI188" s="93"/>
      <c r="DEJ188" s="93"/>
      <c r="DEK188" s="93"/>
      <c r="DEL188" s="93"/>
      <c r="DEM188" s="93"/>
      <c r="DEN188" s="93"/>
      <c r="DEO188" s="93"/>
      <c r="DEP188" s="93"/>
      <c r="DEQ188" s="93"/>
      <c r="DER188" s="93"/>
      <c r="DES188" s="93"/>
      <c r="DET188" s="93"/>
      <c r="DEU188" s="93"/>
      <c r="DEV188" s="93"/>
      <c r="DEW188" s="93"/>
      <c r="DEX188" s="93"/>
      <c r="DEY188" s="93"/>
      <c r="DEZ188" s="93"/>
      <c r="DFA188" s="93"/>
      <c r="DFB188" s="93"/>
      <c r="DFC188" s="93"/>
      <c r="DFD188" s="93"/>
      <c r="DFE188" s="93"/>
      <c r="DFF188" s="93"/>
      <c r="DFG188" s="93"/>
      <c r="DFH188" s="93"/>
      <c r="DFI188" s="93"/>
      <c r="DFJ188" s="93"/>
      <c r="DFK188" s="93"/>
      <c r="DFL188" s="93"/>
      <c r="DFM188" s="93"/>
      <c r="DFN188" s="93"/>
      <c r="DFO188" s="93"/>
      <c r="DFP188" s="93"/>
      <c r="DFQ188" s="93"/>
      <c r="DFR188" s="93"/>
      <c r="DFS188" s="93"/>
      <c r="DFT188" s="93"/>
      <c r="DFU188" s="93"/>
      <c r="DFV188" s="93"/>
      <c r="DFW188" s="93"/>
      <c r="DFX188" s="93"/>
      <c r="DFY188" s="93"/>
      <c r="DFZ188" s="93"/>
      <c r="DGA188" s="93"/>
      <c r="DGB188" s="93"/>
      <c r="DGC188" s="93"/>
      <c r="DGD188" s="93"/>
      <c r="DGE188" s="93"/>
      <c r="DGF188" s="93"/>
      <c r="DGG188" s="93"/>
      <c r="DGH188" s="93"/>
      <c r="DGI188" s="93"/>
      <c r="DGJ188" s="93"/>
      <c r="DGK188" s="93"/>
      <c r="DGL188" s="93"/>
      <c r="DGM188" s="93"/>
      <c r="DGN188" s="93"/>
      <c r="DGO188" s="93"/>
      <c r="DGP188" s="93"/>
      <c r="DGQ188" s="93"/>
      <c r="DGR188" s="93"/>
      <c r="DGS188" s="93"/>
      <c r="DGT188" s="93"/>
      <c r="DGU188" s="93"/>
      <c r="DGV188" s="93"/>
      <c r="DGW188" s="93"/>
      <c r="DGX188" s="93"/>
      <c r="DGY188" s="93"/>
      <c r="DGZ188" s="93"/>
      <c r="DHA188" s="93"/>
      <c r="DHB188" s="93"/>
      <c r="DHC188" s="93"/>
      <c r="DHD188" s="93"/>
      <c r="DHE188" s="93"/>
      <c r="DHF188" s="93"/>
      <c r="DHG188" s="93"/>
      <c r="DHH188" s="93"/>
      <c r="DHI188" s="93"/>
      <c r="DHJ188" s="93"/>
      <c r="DHK188" s="93"/>
      <c r="DHL188" s="93"/>
      <c r="DHM188" s="93"/>
      <c r="DHN188" s="93"/>
      <c r="DHO188" s="93"/>
      <c r="DHP188" s="93"/>
      <c r="DHQ188" s="93"/>
    </row>
    <row r="189" spans="1:2929" s="170" customFormat="1">
      <c r="A189" s="198"/>
      <c r="B189" s="173" t="s">
        <v>654</v>
      </c>
      <c r="C189" s="127" t="s">
        <v>39</v>
      </c>
      <c r="D189" s="108">
        <v>36.700000000000003</v>
      </c>
      <c r="E189" s="663">
        <v>0</v>
      </c>
      <c r="F189" s="105">
        <f>+E189*D189</f>
        <v>0</v>
      </c>
      <c r="G189" s="162"/>
      <c r="H189" s="108"/>
      <c r="I189" s="109"/>
      <c r="J189" s="105"/>
      <c r="K189" s="93"/>
      <c r="L189" s="166"/>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3"/>
      <c r="AX189" s="93"/>
      <c r="AY189" s="93"/>
      <c r="AZ189" s="93"/>
      <c r="BA189" s="93"/>
      <c r="BB189" s="93"/>
      <c r="BC189" s="93"/>
      <c r="BD189" s="93"/>
      <c r="BE189" s="93"/>
      <c r="BF189" s="93"/>
      <c r="BG189" s="93"/>
      <c r="BH189" s="93"/>
      <c r="BI189" s="93"/>
      <c r="BJ189" s="93"/>
      <c r="BK189" s="93"/>
      <c r="BL189" s="93"/>
      <c r="BM189" s="93"/>
      <c r="BN189" s="93"/>
      <c r="BO189" s="93"/>
      <c r="BP189" s="93"/>
      <c r="BQ189" s="93"/>
      <c r="BR189" s="93"/>
      <c r="BS189" s="93"/>
      <c r="BT189" s="93"/>
      <c r="BU189" s="93"/>
      <c r="BV189" s="93"/>
      <c r="BW189" s="93"/>
      <c r="BX189" s="93"/>
      <c r="BY189" s="93"/>
      <c r="BZ189" s="93"/>
      <c r="CA189" s="93"/>
      <c r="CB189" s="93"/>
      <c r="CC189" s="93"/>
      <c r="CD189" s="93"/>
      <c r="CE189" s="93"/>
      <c r="CF189" s="93"/>
      <c r="CG189" s="93"/>
      <c r="CH189" s="93"/>
      <c r="CI189" s="93"/>
      <c r="CJ189" s="93"/>
      <c r="CK189" s="93"/>
      <c r="CL189" s="93"/>
      <c r="CM189" s="93"/>
      <c r="CN189" s="93"/>
      <c r="CO189" s="93"/>
      <c r="CP189" s="93"/>
      <c r="CQ189" s="93"/>
      <c r="CR189" s="93"/>
      <c r="CS189" s="93"/>
      <c r="CT189" s="93"/>
      <c r="CU189" s="93"/>
      <c r="CV189" s="93"/>
      <c r="CW189" s="93"/>
      <c r="CX189" s="93"/>
      <c r="CY189" s="93"/>
      <c r="CZ189" s="93"/>
      <c r="DA189" s="93"/>
      <c r="DB189" s="93"/>
      <c r="DC189" s="93"/>
      <c r="DD189" s="93"/>
      <c r="DE189" s="93"/>
      <c r="DF189" s="93"/>
      <c r="DG189" s="93"/>
      <c r="DH189" s="93"/>
      <c r="DI189" s="93"/>
      <c r="DJ189" s="93"/>
      <c r="DK189" s="93"/>
      <c r="DL189" s="93"/>
      <c r="DM189" s="93"/>
      <c r="DN189" s="93"/>
      <c r="DO189" s="93"/>
      <c r="DP189" s="93"/>
      <c r="DQ189" s="93"/>
      <c r="DR189" s="93"/>
      <c r="DS189" s="93"/>
      <c r="DT189" s="93"/>
      <c r="DU189" s="93"/>
      <c r="DV189" s="93"/>
      <c r="DW189" s="93"/>
      <c r="DX189" s="93"/>
      <c r="DY189" s="93"/>
      <c r="DZ189" s="93"/>
      <c r="EA189" s="93"/>
      <c r="EB189" s="93"/>
      <c r="EC189" s="93"/>
      <c r="ED189" s="93"/>
      <c r="EE189" s="93"/>
      <c r="EF189" s="93"/>
      <c r="EG189" s="93"/>
      <c r="EH189" s="93"/>
      <c r="EI189" s="93"/>
      <c r="EJ189" s="93"/>
      <c r="EK189" s="93"/>
      <c r="EL189" s="93"/>
      <c r="EM189" s="93"/>
      <c r="EN189" s="93"/>
      <c r="EO189" s="93"/>
      <c r="EP189" s="93"/>
      <c r="EQ189" s="93"/>
      <c r="ER189" s="93"/>
      <c r="ES189" s="93"/>
      <c r="ET189" s="93"/>
      <c r="EU189" s="93"/>
      <c r="EV189" s="93"/>
      <c r="EW189" s="93"/>
      <c r="EX189" s="93"/>
      <c r="EY189" s="93"/>
      <c r="EZ189" s="93"/>
      <c r="FA189" s="93"/>
      <c r="FB189" s="93"/>
      <c r="FC189" s="93"/>
      <c r="FD189" s="93"/>
      <c r="FE189" s="93"/>
      <c r="FF189" s="93"/>
      <c r="FG189" s="93"/>
      <c r="FH189" s="93"/>
      <c r="FI189" s="93"/>
      <c r="FJ189" s="93"/>
      <c r="FK189" s="93"/>
      <c r="FL189" s="93"/>
      <c r="FM189" s="93"/>
      <c r="FN189" s="93"/>
      <c r="FO189" s="93"/>
      <c r="FP189" s="93"/>
      <c r="FQ189" s="93"/>
      <c r="FR189" s="93"/>
      <c r="FS189" s="93"/>
      <c r="FT189" s="93"/>
      <c r="FU189" s="93"/>
      <c r="FV189" s="93"/>
      <c r="FW189" s="93"/>
      <c r="FX189" s="93"/>
      <c r="FY189" s="93"/>
      <c r="FZ189" s="93"/>
      <c r="GA189" s="93"/>
      <c r="GB189" s="93"/>
      <c r="GC189" s="93"/>
      <c r="GD189" s="93"/>
      <c r="GE189" s="93"/>
      <c r="GF189" s="93"/>
      <c r="GG189" s="93"/>
      <c r="GH189" s="93"/>
      <c r="GI189" s="93"/>
      <c r="GJ189" s="93"/>
      <c r="GK189" s="93"/>
      <c r="GL189" s="93"/>
      <c r="GM189" s="93"/>
      <c r="GN189" s="93"/>
      <c r="GO189" s="93"/>
      <c r="GP189" s="93"/>
      <c r="GQ189" s="93"/>
      <c r="GR189" s="93"/>
      <c r="GS189" s="93"/>
      <c r="GT189" s="93"/>
      <c r="GU189" s="93"/>
      <c r="GV189" s="93"/>
      <c r="GW189" s="93"/>
      <c r="GX189" s="93"/>
      <c r="GY189" s="93"/>
      <c r="GZ189" s="93"/>
      <c r="HA189" s="93"/>
      <c r="HB189" s="93"/>
      <c r="HC189" s="93"/>
      <c r="HD189" s="93"/>
      <c r="HE189" s="93"/>
      <c r="HF189" s="93"/>
      <c r="HG189" s="93"/>
      <c r="HH189" s="93"/>
      <c r="HI189" s="93"/>
      <c r="HJ189" s="93"/>
      <c r="HK189" s="93"/>
      <c r="HL189" s="93"/>
      <c r="HM189" s="93"/>
      <c r="HN189" s="93"/>
      <c r="HO189" s="93"/>
      <c r="HP189" s="93"/>
      <c r="HQ189" s="93"/>
      <c r="HR189" s="93"/>
      <c r="HS189" s="93"/>
      <c r="HT189" s="93"/>
      <c r="HU189" s="93"/>
      <c r="HV189" s="93"/>
      <c r="HW189" s="93"/>
      <c r="HX189" s="93"/>
      <c r="HY189" s="93"/>
      <c r="HZ189" s="93"/>
      <c r="IA189" s="93"/>
      <c r="IB189" s="93"/>
      <c r="IC189" s="93"/>
      <c r="ID189" s="93"/>
      <c r="IE189" s="93"/>
      <c r="IF189" s="93"/>
      <c r="IG189" s="93"/>
      <c r="IH189" s="93"/>
      <c r="II189" s="93"/>
      <c r="IJ189" s="93"/>
      <c r="IK189" s="93"/>
      <c r="IL189" s="93"/>
      <c r="IM189" s="93"/>
      <c r="IN189" s="93"/>
      <c r="IO189" s="93"/>
      <c r="IP189" s="93"/>
      <c r="IQ189" s="93"/>
      <c r="IR189" s="93"/>
      <c r="IS189" s="93"/>
      <c r="IT189" s="93"/>
      <c r="IU189" s="93"/>
      <c r="IV189" s="93"/>
      <c r="IW189" s="93"/>
      <c r="IX189" s="93"/>
      <c r="IY189" s="93"/>
      <c r="IZ189" s="93"/>
      <c r="JA189" s="93"/>
      <c r="JB189" s="93"/>
      <c r="JC189" s="93"/>
      <c r="JD189" s="93"/>
      <c r="JE189" s="93"/>
      <c r="JF189" s="93"/>
      <c r="JG189" s="93"/>
      <c r="JH189" s="93"/>
      <c r="JI189" s="93"/>
      <c r="JJ189" s="93"/>
      <c r="JK189" s="93"/>
      <c r="JL189" s="93"/>
      <c r="JM189" s="93"/>
      <c r="JN189" s="93"/>
      <c r="JO189" s="93"/>
      <c r="JP189" s="93"/>
      <c r="JQ189" s="93"/>
      <c r="JR189" s="93"/>
      <c r="JS189" s="93"/>
      <c r="JT189" s="93"/>
      <c r="JU189" s="93"/>
      <c r="JV189" s="93"/>
      <c r="JW189" s="93"/>
      <c r="JX189" s="93"/>
      <c r="JY189" s="93"/>
      <c r="JZ189" s="93"/>
      <c r="KA189" s="93"/>
      <c r="KB189" s="93"/>
      <c r="KC189" s="93"/>
      <c r="KD189" s="93"/>
      <c r="KE189" s="93"/>
      <c r="KF189" s="93"/>
      <c r="KG189" s="93"/>
      <c r="KH189" s="93"/>
      <c r="KI189" s="93"/>
      <c r="KJ189" s="93"/>
      <c r="KK189" s="93"/>
      <c r="KL189" s="93"/>
      <c r="KM189" s="93"/>
      <c r="KN189" s="93"/>
      <c r="KO189" s="93"/>
      <c r="KP189" s="93"/>
      <c r="KQ189" s="93"/>
      <c r="KR189" s="93"/>
      <c r="KS189" s="93"/>
      <c r="KT189" s="93"/>
      <c r="KU189" s="93"/>
      <c r="KV189" s="93"/>
      <c r="KW189" s="93"/>
      <c r="KX189" s="93"/>
      <c r="KY189" s="93"/>
      <c r="KZ189" s="93"/>
      <c r="LA189" s="93"/>
      <c r="LB189" s="93"/>
      <c r="LC189" s="93"/>
      <c r="LD189" s="93"/>
      <c r="LE189" s="93"/>
      <c r="LF189" s="93"/>
      <c r="LG189" s="93"/>
      <c r="LH189" s="93"/>
      <c r="LI189" s="93"/>
      <c r="LJ189" s="93"/>
      <c r="LK189" s="93"/>
      <c r="LL189" s="93"/>
      <c r="LM189" s="93"/>
      <c r="LN189" s="93"/>
      <c r="LO189" s="93"/>
      <c r="LP189" s="93"/>
      <c r="LQ189" s="93"/>
      <c r="LR189" s="93"/>
      <c r="LS189" s="93"/>
      <c r="LT189" s="93"/>
      <c r="LU189" s="93"/>
      <c r="LV189" s="93"/>
      <c r="LW189" s="93"/>
      <c r="LX189" s="93"/>
      <c r="LY189" s="93"/>
      <c r="LZ189" s="93"/>
      <c r="MA189" s="93"/>
      <c r="MB189" s="93"/>
      <c r="MC189" s="93"/>
      <c r="MD189" s="93"/>
      <c r="ME189" s="93"/>
      <c r="MF189" s="93"/>
      <c r="MG189" s="93"/>
      <c r="MH189" s="93"/>
      <c r="MI189" s="93"/>
      <c r="MJ189" s="93"/>
      <c r="MK189" s="93"/>
      <c r="ML189" s="93"/>
      <c r="MM189" s="93"/>
      <c r="MN189" s="93"/>
      <c r="MO189" s="93"/>
      <c r="MP189" s="93"/>
      <c r="MQ189" s="93"/>
      <c r="MR189" s="93"/>
      <c r="MS189" s="93"/>
      <c r="MT189" s="93"/>
      <c r="MU189" s="93"/>
      <c r="MV189" s="93"/>
      <c r="MW189" s="93"/>
      <c r="MX189" s="93"/>
      <c r="MY189" s="93"/>
      <c r="MZ189" s="93"/>
      <c r="NA189" s="93"/>
      <c r="NB189" s="93"/>
      <c r="NC189" s="93"/>
      <c r="ND189" s="93"/>
      <c r="NE189" s="93"/>
      <c r="NF189" s="93"/>
      <c r="NG189" s="93"/>
      <c r="NH189" s="93"/>
      <c r="NI189" s="93"/>
      <c r="NJ189" s="93"/>
      <c r="NK189" s="93"/>
      <c r="NL189" s="93"/>
      <c r="NM189" s="93"/>
      <c r="NN189" s="93"/>
      <c r="NO189" s="93"/>
      <c r="NP189" s="93"/>
      <c r="NQ189" s="93"/>
      <c r="NR189" s="93"/>
      <c r="NS189" s="93"/>
      <c r="NT189" s="93"/>
      <c r="NU189" s="93"/>
      <c r="NV189" s="93"/>
      <c r="NW189" s="93"/>
      <c r="NX189" s="93"/>
      <c r="NY189" s="93"/>
      <c r="NZ189" s="93"/>
      <c r="OA189" s="93"/>
      <c r="OB189" s="93"/>
      <c r="OC189" s="93"/>
      <c r="OD189" s="93"/>
      <c r="OE189" s="93"/>
      <c r="OF189" s="93"/>
      <c r="OG189" s="93"/>
      <c r="OH189" s="93"/>
      <c r="OI189" s="93"/>
      <c r="OJ189" s="93"/>
      <c r="OK189" s="93"/>
      <c r="OL189" s="93"/>
      <c r="OM189" s="93"/>
      <c r="ON189" s="93"/>
      <c r="OO189" s="93"/>
      <c r="OP189" s="93"/>
      <c r="OQ189" s="93"/>
      <c r="OR189" s="93"/>
      <c r="OS189" s="93"/>
      <c r="OT189" s="93"/>
      <c r="OU189" s="93"/>
      <c r="OV189" s="93"/>
      <c r="OW189" s="93"/>
      <c r="OX189" s="93"/>
      <c r="OY189" s="93"/>
      <c r="OZ189" s="93"/>
      <c r="PA189" s="93"/>
      <c r="PB189" s="93"/>
      <c r="PC189" s="93"/>
      <c r="PD189" s="93"/>
      <c r="PE189" s="93"/>
      <c r="PF189" s="93"/>
      <c r="PG189" s="93"/>
      <c r="PH189" s="93"/>
      <c r="PI189" s="93"/>
      <c r="PJ189" s="93"/>
      <c r="PK189" s="93"/>
      <c r="PL189" s="93"/>
      <c r="PM189" s="93"/>
      <c r="PN189" s="93"/>
      <c r="PO189" s="93"/>
      <c r="PP189" s="93"/>
      <c r="PQ189" s="93"/>
      <c r="PR189" s="93"/>
      <c r="PS189" s="93"/>
      <c r="PT189" s="93"/>
      <c r="PU189" s="93"/>
      <c r="PV189" s="93"/>
      <c r="PW189" s="93"/>
      <c r="PX189" s="93"/>
      <c r="PY189" s="93"/>
      <c r="PZ189" s="93"/>
      <c r="QA189" s="93"/>
      <c r="QB189" s="93"/>
      <c r="QC189" s="93"/>
      <c r="QD189" s="93"/>
      <c r="QE189" s="93"/>
      <c r="QF189" s="93"/>
      <c r="QG189" s="93"/>
      <c r="QH189" s="93"/>
      <c r="QI189" s="93"/>
      <c r="QJ189" s="93"/>
      <c r="QK189" s="93"/>
      <c r="QL189" s="93"/>
      <c r="QM189" s="93"/>
      <c r="QN189" s="93"/>
      <c r="QO189" s="93"/>
      <c r="QP189" s="93"/>
      <c r="QQ189" s="93"/>
      <c r="QR189" s="93"/>
      <c r="QS189" s="93"/>
      <c r="QT189" s="93"/>
      <c r="QU189" s="93"/>
      <c r="QV189" s="93"/>
      <c r="QW189" s="93"/>
      <c r="QX189" s="93"/>
      <c r="QY189" s="93"/>
      <c r="QZ189" s="93"/>
      <c r="RA189" s="93"/>
      <c r="RB189" s="93"/>
      <c r="RC189" s="93"/>
      <c r="RD189" s="93"/>
      <c r="RE189" s="93"/>
      <c r="RF189" s="93"/>
      <c r="RG189" s="93"/>
      <c r="RH189" s="93"/>
      <c r="RI189" s="93"/>
      <c r="RJ189" s="93"/>
      <c r="RK189" s="93"/>
      <c r="RL189" s="93"/>
      <c r="RM189" s="93"/>
      <c r="RN189" s="93"/>
      <c r="RO189" s="93"/>
      <c r="RP189" s="93"/>
      <c r="RQ189" s="93"/>
      <c r="RR189" s="93"/>
      <c r="RS189" s="93"/>
      <c r="RT189" s="93"/>
      <c r="RU189" s="93"/>
      <c r="RV189" s="93"/>
      <c r="RW189" s="93"/>
      <c r="RX189" s="93"/>
      <c r="RY189" s="93"/>
      <c r="RZ189" s="93"/>
      <c r="SA189" s="93"/>
      <c r="SB189" s="93"/>
      <c r="SC189" s="93"/>
      <c r="SD189" s="93"/>
      <c r="SE189" s="93"/>
      <c r="SF189" s="93"/>
      <c r="SG189" s="93"/>
      <c r="SH189" s="93"/>
      <c r="SI189" s="93"/>
      <c r="SJ189" s="93"/>
      <c r="SK189" s="93"/>
      <c r="SL189" s="93"/>
      <c r="SM189" s="93"/>
      <c r="SN189" s="93"/>
      <c r="SO189" s="93"/>
      <c r="SP189" s="93"/>
      <c r="SQ189" s="93"/>
      <c r="SR189" s="93"/>
      <c r="SS189" s="93"/>
      <c r="ST189" s="93"/>
      <c r="SU189" s="93"/>
      <c r="SV189" s="93"/>
      <c r="SW189" s="93"/>
      <c r="SX189" s="93"/>
      <c r="SY189" s="93"/>
      <c r="SZ189" s="93"/>
      <c r="TA189" s="93"/>
      <c r="TB189" s="93"/>
      <c r="TC189" s="93"/>
      <c r="TD189" s="93"/>
      <c r="TE189" s="93"/>
      <c r="TF189" s="93"/>
      <c r="TG189" s="93"/>
      <c r="TH189" s="93"/>
      <c r="TI189" s="93"/>
      <c r="TJ189" s="93"/>
      <c r="TK189" s="93"/>
      <c r="TL189" s="93"/>
      <c r="TM189" s="93"/>
      <c r="TN189" s="93"/>
      <c r="TO189" s="93"/>
      <c r="TP189" s="93"/>
      <c r="TQ189" s="93"/>
      <c r="TR189" s="93"/>
      <c r="TS189" s="93"/>
      <c r="TT189" s="93"/>
      <c r="TU189" s="93"/>
      <c r="TV189" s="93"/>
      <c r="TW189" s="93"/>
      <c r="TX189" s="93"/>
      <c r="TY189" s="93"/>
      <c r="TZ189" s="93"/>
      <c r="UA189" s="93"/>
      <c r="UB189" s="93"/>
      <c r="UC189" s="93"/>
      <c r="UD189" s="93"/>
      <c r="UE189" s="93"/>
      <c r="UF189" s="93"/>
      <c r="UG189" s="93"/>
      <c r="UH189" s="93"/>
      <c r="UI189" s="93"/>
      <c r="UJ189" s="93"/>
      <c r="UK189" s="93"/>
      <c r="UL189" s="93"/>
      <c r="UM189" s="93"/>
      <c r="UN189" s="93"/>
      <c r="UO189" s="93"/>
      <c r="UP189" s="93"/>
      <c r="UQ189" s="93"/>
      <c r="UR189" s="93"/>
      <c r="US189" s="93"/>
      <c r="UT189" s="93"/>
      <c r="UU189" s="93"/>
      <c r="UV189" s="93"/>
      <c r="UW189" s="93"/>
      <c r="UX189" s="93"/>
      <c r="UY189" s="93"/>
      <c r="UZ189" s="93"/>
      <c r="VA189" s="93"/>
      <c r="VB189" s="93"/>
      <c r="VC189" s="93"/>
      <c r="VD189" s="93"/>
      <c r="VE189" s="93"/>
      <c r="VF189" s="93"/>
      <c r="VG189" s="93"/>
      <c r="VH189" s="93"/>
      <c r="VI189" s="93"/>
      <c r="VJ189" s="93"/>
      <c r="VK189" s="93"/>
      <c r="VL189" s="93"/>
      <c r="VM189" s="93"/>
      <c r="VN189" s="93"/>
      <c r="VO189" s="93"/>
      <c r="VP189" s="93"/>
      <c r="VQ189" s="93"/>
      <c r="VR189" s="93"/>
      <c r="VS189" s="93"/>
      <c r="VT189" s="93"/>
      <c r="VU189" s="93"/>
      <c r="VV189" s="93"/>
      <c r="VW189" s="93"/>
      <c r="VX189" s="93"/>
      <c r="VY189" s="93"/>
      <c r="VZ189" s="93"/>
      <c r="WA189" s="93"/>
      <c r="WB189" s="93"/>
      <c r="WC189" s="93"/>
      <c r="WD189" s="93"/>
      <c r="WE189" s="93"/>
      <c r="WF189" s="93"/>
      <c r="WG189" s="93"/>
      <c r="WH189" s="93"/>
      <c r="WI189" s="93"/>
      <c r="WJ189" s="93"/>
      <c r="WK189" s="93"/>
      <c r="WL189" s="93"/>
      <c r="WM189" s="93"/>
      <c r="WN189" s="93"/>
      <c r="WO189" s="93"/>
      <c r="WP189" s="93"/>
      <c r="WQ189" s="93"/>
      <c r="WR189" s="93"/>
      <c r="WS189" s="93"/>
      <c r="WT189" s="93"/>
      <c r="WU189" s="93"/>
      <c r="WV189" s="93"/>
      <c r="WW189" s="93"/>
      <c r="WX189" s="93"/>
      <c r="WY189" s="93"/>
      <c r="WZ189" s="93"/>
      <c r="XA189" s="93"/>
      <c r="XB189" s="93"/>
      <c r="XC189" s="93"/>
      <c r="XD189" s="93"/>
      <c r="XE189" s="93"/>
      <c r="XF189" s="93"/>
      <c r="XG189" s="93"/>
      <c r="XH189" s="93"/>
      <c r="XI189" s="93"/>
      <c r="XJ189" s="93"/>
      <c r="XK189" s="93"/>
      <c r="XL189" s="93"/>
      <c r="XM189" s="93"/>
      <c r="XN189" s="93"/>
      <c r="XO189" s="93"/>
      <c r="XP189" s="93"/>
      <c r="XQ189" s="93"/>
      <c r="XR189" s="93"/>
      <c r="XS189" s="93"/>
      <c r="XT189" s="93"/>
      <c r="XU189" s="93"/>
      <c r="XV189" s="93"/>
      <c r="XW189" s="93"/>
      <c r="XX189" s="93"/>
      <c r="XY189" s="93"/>
      <c r="XZ189" s="93"/>
      <c r="YA189" s="93"/>
      <c r="YB189" s="93"/>
      <c r="YC189" s="93"/>
      <c r="YD189" s="93"/>
      <c r="YE189" s="93"/>
      <c r="YF189" s="93"/>
      <c r="YG189" s="93"/>
      <c r="YH189" s="93"/>
      <c r="YI189" s="93"/>
      <c r="YJ189" s="93"/>
      <c r="YK189" s="93"/>
      <c r="YL189" s="93"/>
      <c r="YM189" s="93"/>
      <c r="YN189" s="93"/>
      <c r="YO189" s="93"/>
      <c r="YP189" s="93"/>
      <c r="YQ189" s="93"/>
      <c r="YR189" s="93"/>
      <c r="YS189" s="93"/>
      <c r="YT189" s="93"/>
      <c r="YU189" s="93"/>
      <c r="YV189" s="93"/>
      <c r="YW189" s="93"/>
      <c r="YX189" s="93"/>
      <c r="YY189" s="93"/>
      <c r="YZ189" s="93"/>
      <c r="ZA189" s="93"/>
      <c r="ZB189" s="93"/>
      <c r="ZC189" s="93"/>
      <c r="ZD189" s="93"/>
      <c r="ZE189" s="93"/>
      <c r="ZF189" s="93"/>
      <c r="ZG189" s="93"/>
      <c r="ZH189" s="93"/>
      <c r="ZI189" s="93"/>
      <c r="ZJ189" s="93"/>
      <c r="ZK189" s="93"/>
      <c r="ZL189" s="93"/>
      <c r="ZM189" s="93"/>
      <c r="ZN189" s="93"/>
      <c r="ZO189" s="93"/>
      <c r="ZP189" s="93"/>
      <c r="ZQ189" s="93"/>
      <c r="ZR189" s="93"/>
      <c r="ZS189" s="93"/>
      <c r="ZT189" s="93"/>
      <c r="ZU189" s="93"/>
      <c r="ZV189" s="93"/>
      <c r="ZW189" s="93"/>
      <c r="ZX189" s="93"/>
      <c r="ZY189" s="93"/>
      <c r="ZZ189" s="93"/>
      <c r="AAA189" s="93"/>
      <c r="AAB189" s="93"/>
      <c r="AAC189" s="93"/>
      <c r="AAD189" s="93"/>
      <c r="AAE189" s="93"/>
      <c r="AAF189" s="93"/>
      <c r="AAG189" s="93"/>
      <c r="AAH189" s="93"/>
      <c r="AAI189" s="93"/>
      <c r="AAJ189" s="93"/>
      <c r="AAK189" s="93"/>
      <c r="AAL189" s="93"/>
      <c r="AAM189" s="93"/>
      <c r="AAN189" s="93"/>
      <c r="AAO189" s="93"/>
      <c r="AAP189" s="93"/>
      <c r="AAQ189" s="93"/>
      <c r="AAR189" s="93"/>
      <c r="AAS189" s="93"/>
      <c r="AAT189" s="93"/>
      <c r="AAU189" s="93"/>
      <c r="AAV189" s="93"/>
      <c r="AAW189" s="93"/>
      <c r="AAX189" s="93"/>
      <c r="AAY189" s="93"/>
      <c r="AAZ189" s="93"/>
      <c r="ABA189" s="93"/>
      <c r="ABB189" s="93"/>
      <c r="ABC189" s="93"/>
      <c r="ABD189" s="93"/>
      <c r="ABE189" s="93"/>
      <c r="ABF189" s="93"/>
      <c r="ABG189" s="93"/>
      <c r="ABH189" s="93"/>
      <c r="ABI189" s="93"/>
      <c r="ABJ189" s="93"/>
      <c r="ABK189" s="93"/>
      <c r="ABL189" s="93"/>
      <c r="ABM189" s="93"/>
      <c r="ABN189" s="93"/>
      <c r="ABO189" s="93"/>
      <c r="ABP189" s="93"/>
      <c r="ABQ189" s="93"/>
      <c r="ABR189" s="93"/>
      <c r="ABS189" s="93"/>
      <c r="ABT189" s="93"/>
      <c r="ABU189" s="93"/>
      <c r="ABV189" s="93"/>
      <c r="ABW189" s="93"/>
      <c r="ABX189" s="93"/>
      <c r="ABY189" s="93"/>
      <c r="ABZ189" s="93"/>
      <c r="ACA189" s="93"/>
      <c r="ACB189" s="93"/>
      <c r="ACC189" s="93"/>
      <c r="ACD189" s="93"/>
      <c r="ACE189" s="93"/>
      <c r="ACF189" s="93"/>
      <c r="ACG189" s="93"/>
      <c r="ACH189" s="93"/>
      <c r="ACI189" s="93"/>
      <c r="ACJ189" s="93"/>
      <c r="ACK189" s="93"/>
      <c r="ACL189" s="93"/>
      <c r="ACM189" s="93"/>
      <c r="ACN189" s="93"/>
      <c r="ACO189" s="93"/>
      <c r="ACP189" s="93"/>
      <c r="ACQ189" s="93"/>
      <c r="ACR189" s="93"/>
      <c r="ACS189" s="93"/>
      <c r="ACT189" s="93"/>
      <c r="ACU189" s="93"/>
      <c r="ACV189" s="93"/>
      <c r="ACW189" s="93"/>
      <c r="ACX189" s="93"/>
      <c r="ACY189" s="93"/>
      <c r="ACZ189" s="93"/>
      <c r="ADA189" s="93"/>
      <c r="ADB189" s="93"/>
      <c r="ADC189" s="93"/>
      <c r="ADD189" s="93"/>
      <c r="ADE189" s="93"/>
      <c r="ADF189" s="93"/>
      <c r="ADG189" s="93"/>
      <c r="ADH189" s="93"/>
      <c r="ADI189" s="93"/>
      <c r="ADJ189" s="93"/>
      <c r="ADK189" s="93"/>
      <c r="ADL189" s="93"/>
      <c r="ADM189" s="93"/>
      <c r="ADN189" s="93"/>
      <c r="ADO189" s="93"/>
      <c r="ADP189" s="93"/>
      <c r="ADQ189" s="93"/>
      <c r="ADR189" s="93"/>
      <c r="ADS189" s="93"/>
      <c r="ADT189" s="93"/>
      <c r="ADU189" s="93"/>
      <c r="ADV189" s="93"/>
      <c r="ADW189" s="93"/>
      <c r="ADX189" s="93"/>
      <c r="ADY189" s="93"/>
      <c r="ADZ189" s="93"/>
      <c r="AEA189" s="93"/>
      <c r="AEB189" s="93"/>
      <c r="AEC189" s="93"/>
      <c r="AED189" s="93"/>
      <c r="AEE189" s="93"/>
      <c r="AEF189" s="93"/>
      <c r="AEG189" s="93"/>
      <c r="AEH189" s="93"/>
      <c r="AEI189" s="93"/>
      <c r="AEJ189" s="93"/>
      <c r="AEK189" s="93"/>
      <c r="AEL189" s="93"/>
      <c r="AEM189" s="93"/>
      <c r="AEN189" s="93"/>
      <c r="AEO189" s="93"/>
      <c r="AEP189" s="93"/>
      <c r="AEQ189" s="93"/>
      <c r="AER189" s="93"/>
      <c r="AES189" s="93"/>
      <c r="AET189" s="93"/>
      <c r="AEU189" s="93"/>
      <c r="AEV189" s="93"/>
      <c r="AEW189" s="93"/>
      <c r="AEX189" s="93"/>
      <c r="AEY189" s="93"/>
      <c r="AEZ189" s="93"/>
      <c r="AFA189" s="93"/>
      <c r="AFB189" s="93"/>
      <c r="AFC189" s="93"/>
      <c r="AFD189" s="93"/>
      <c r="AFE189" s="93"/>
      <c r="AFF189" s="93"/>
      <c r="AFG189" s="93"/>
      <c r="AFH189" s="93"/>
      <c r="AFI189" s="93"/>
      <c r="AFJ189" s="93"/>
      <c r="AFK189" s="93"/>
      <c r="AFL189" s="93"/>
      <c r="AFM189" s="93"/>
      <c r="AFN189" s="93"/>
      <c r="AFO189" s="93"/>
      <c r="AFP189" s="93"/>
      <c r="AFQ189" s="93"/>
      <c r="AFR189" s="93"/>
      <c r="AFS189" s="93"/>
      <c r="AFT189" s="93"/>
      <c r="AFU189" s="93"/>
      <c r="AFV189" s="93"/>
      <c r="AFW189" s="93"/>
      <c r="AFX189" s="93"/>
      <c r="AFY189" s="93"/>
      <c r="AFZ189" s="93"/>
      <c r="AGA189" s="93"/>
      <c r="AGB189" s="93"/>
      <c r="AGC189" s="93"/>
      <c r="AGD189" s="93"/>
      <c r="AGE189" s="93"/>
      <c r="AGF189" s="93"/>
      <c r="AGG189" s="93"/>
      <c r="AGH189" s="93"/>
      <c r="AGI189" s="93"/>
      <c r="AGJ189" s="93"/>
      <c r="AGK189" s="93"/>
      <c r="AGL189" s="93"/>
      <c r="AGM189" s="93"/>
      <c r="AGN189" s="93"/>
      <c r="AGO189" s="93"/>
      <c r="AGP189" s="93"/>
      <c r="AGQ189" s="93"/>
      <c r="AGR189" s="93"/>
      <c r="AGS189" s="93"/>
      <c r="AGT189" s="93"/>
      <c r="AGU189" s="93"/>
      <c r="AGV189" s="93"/>
      <c r="AGW189" s="93"/>
      <c r="AGX189" s="93"/>
      <c r="AGY189" s="93"/>
      <c r="AGZ189" s="93"/>
      <c r="AHA189" s="93"/>
      <c r="AHB189" s="93"/>
      <c r="AHC189" s="93"/>
      <c r="AHD189" s="93"/>
      <c r="AHE189" s="93"/>
      <c r="AHF189" s="93"/>
      <c r="AHG189" s="93"/>
      <c r="AHH189" s="93"/>
      <c r="AHI189" s="93"/>
      <c r="AHJ189" s="93"/>
      <c r="AHK189" s="93"/>
      <c r="AHL189" s="93"/>
      <c r="AHM189" s="93"/>
      <c r="AHN189" s="93"/>
      <c r="AHO189" s="93"/>
      <c r="AHP189" s="93"/>
      <c r="AHQ189" s="93"/>
      <c r="AHR189" s="93"/>
      <c r="AHS189" s="93"/>
      <c r="AHT189" s="93"/>
      <c r="AHU189" s="93"/>
      <c r="AHV189" s="93"/>
      <c r="AHW189" s="93"/>
      <c r="AHX189" s="93"/>
      <c r="AHY189" s="93"/>
      <c r="AHZ189" s="93"/>
      <c r="AIA189" s="93"/>
      <c r="AIB189" s="93"/>
      <c r="AIC189" s="93"/>
      <c r="AID189" s="93"/>
      <c r="AIE189" s="93"/>
      <c r="AIF189" s="93"/>
      <c r="AIG189" s="93"/>
      <c r="AIH189" s="93"/>
      <c r="AII189" s="93"/>
      <c r="AIJ189" s="93"/>
      <c r="AIK189" s="93"/>
      <c r="AIL189" s="93"/>
      <c r="AIM189" s="93"/>
      <c r="AIN189" s="93"/>
      <c r="AIO189" s="93"/>
      <c r="AIP189" s="93"/>
      <c r="AIQ189" s="93"/>
      <c r="AIR189" s="93"/>
      <c r="AIS189" s="93"/>
      <c r="AIT189" s="93"/>
      <c r="AIU189" s="93"/>
      <c r="AIV189" s="93"/>
      <c r="AIW189" s="93"/>
      <c r="AIX189" s="93"/>
      <c r="AIY189" s="93"/>
      <c r="AIZ189" s="93"/>
      <c r="AJA189" s="93"/>
      <c r="AJB189" s="93"/>
      <c r="AJC189" s="93"/>
      <c r="AJD189" s="93"/>
      <c r="AJE189" s="93"/>
      <c r="AJF189" s="93"/>
      <c r="AJG189" s="93"/>
      <c r="AJH189" s="93"/>
      <c r="AJI189" s="93"/>
      <c r="AJJ189" s="93"/>
      <c r="AJK189" s="93"/>
      <c r="AJL189" s="93"/>
      <c r="AJM189" s="93"/>
      <c r="AJN189" s="93"/>
      <c r="AJO189" s="93"/>
      <c r="AJP189" s="93"/>
      <c r="AJQ189" s="93"/>
      <c r="AJR189" s="93"/>
      <c r="AJS189" s="93"/>
      <c r="AJT189" s="93"/>
      <c r="AJU189" s="93"/>
      <c r="AJV189" s="93"/>
      <c r="AJW189" s="93"/>
      <c r="AJX189" s="93"/>
      <c r="AJY189" s="93"/>
      <c r="AJZ189" s="93"/>
      <c r="AKA189" s="93"/>
      <c r="AKB189" s="93"/>
      <c r="AKC189" s="93"/>
      <c r="AKD189" s="93"/>
      <c r="AKE189" s="93"/>
      <c r="AKF189" s="93"/>
      <c r="AKG189" s="93"/>
      <c r="AKH189" s="93"/>
      <c r="AKI189" s="93"/>
      <c r="AKJ189" s="93"/>
      <c r="AKK189" s="93"/>
      <c r="AKL189" s="93"/>
      <c r="AKM189" s="93"/>
      <c r="AKN189" s="93"/>
      <c r="AKO189" s="93"/>
      <c r="AKP189" s="93"/>
      <c r="AKQ189" s="93"/>
      <c r="AKR189" s="93"/>
      <c r="AKS189" s="93"/>
      <c r="AKT189" s="93"/>
      <c r="AKU189" s="93"/>
      <c r="AKV189" s="93"/>
      <c r="AKW189" s="93"/>
      <c r="AKX189" s="93"/>
      <c r="AKY189" s="93"/>
      <c r="AKZ189" s="93"/>
      <c r="ALA189" s="93"/>
      <c r="ALB189" s="93"/>
      <c r="ALC189" s="93"/>
      <c r="ALD189" s="93"/>
      <c r="ALE189" s="93"/>
      <c r="ALF189" s="93"/>
      <c r="ALG189" s="93"/>
      <c r="ALH189" s="93"/>
      <c r="ALI189" s="93"/>
      <c r="ALJ189" s="93"/>
      <c r="ALK189" s="93"/>
      <c r="ALL189" s="93"/>
      <c r="ALM189" s="93"/>
      <c r="ALN189" s="93"/>
      <c r="ALO189" s="93"/>
      <c r="ALP189" s="93"/>
      <c r="ALQ189" s="93"/>
      <c r="ALR189" s="93"/>
      <c r="ALS189" s="93"/>
      <c r="ALT189" s="93"/>
      <c r="ALU189" s="93"/>
      <c r="ALV189" s="93"/>
      <c r="ALW189" s="93"/>
      <c r="ALX189" s="93"/>
      <c r="ALY189" s="93"/>
      <c r="ALZ189" s="93"/>
      <c r="AMA189" s="93"/>
      <c r="AMB189" s="93"/>
      <c r="AMC189" s="93"/>
      <c r="AMD189" s="93"/>
      <c r="AME189" s="93"/>
      <c r="AMF189" s="93"/>
      <c r="AMG189" s="93"/>
      <c r="AMH189" s="93"/>
      <c r="AMI189" s="93"/>
      <c r="AMJ189" s="93"/>
      <c r="AMK189" s="93"/>
      <c r="AML189" s="93"/>
      <c r="AMM189" s="93"/>
      <c r="AMN189" s="93"/>
      <c r="AMO189" s="93"/>
      <c r="AMP189" s="93"/>
      <c r="AMQ189" s="93"/>
      <c r="AMR189" s="93"/>
      <c r="AMS189" s="93"/>
      <c r="AMT189" s="93"/>
      <c r="AMU189" s="93"/>
      <c r="AMV189" s="93"/>
      <c r="AMW189" s="93"/>
      <c r="AMX189" s="93"/>
      <c r="AMY189" s="93"/>
      <c r="AMZ189" s="93"/>
      <c r="ANA189" s="93"/>
      <c r="ANB189" s="93"/>
      <c r="ANC189" s="93"/>
      <c r="AND189" s="93"/>
      <c r="ANE189" s="93"/>
      <c r="ANF189" s="93"/>
      <c r="ANG189" s="93"/>
      <c r="ANH189" s="93"/>
      <c r="ANI189" s="93"/>
      <c r="ANJ189" s="93"/>
      <c r="ANK189" s="93"/>
      <c r="ANL189" s="93"/>
      <c r="ANM189" s="93"/>
      <c r="ANN189" s="93"/>
      <c r="ANO189" s="93"/>
      <c r="ANP189" s="93"/>
      <c r="ANQ189" s="93"/>
      <c r="ANR189" s="93"/>
      <c r="ANS189" s="93"/>
      <c r="ANT189" s="93"/>
      <c r="ANU189" s="93"/>
      <c r="ANV189" s="93"/>
      <c r="ANW189" s="93"/>
      <c r="ANX189" s="93"/>
      <c r="ANY189" s="93"/>
      <c r="ANZ189" s="93"/>
      <c r="AOA189" s="93"/>
      <c r="AOB189" s="93"/>
      <c r="AOC189" s="93"/>
      <c r="AOD189" s="93"/>
      <c r="AOE189" s="93"/>
      <c r="AOF189" s="93"/>
      <c r="AOG189" s="93"/>
      <c r="AOH189" s="93"/>
      <c r="AOI189" s="93"/>
      <c r="AOJ189" s="93"/>
      <c r="AOK189" s="93"/>
      <c r="AOL189" s="93"/>
      <c r="AOM189" s="93"/>
      <c r="AON189" s="93"/>
      <c r="AOO189" s="93"/>
      <c r="AOP189" s="93"/>
      <c r="AOQ189" s="93"/>
      <c r="AOR189" s="93"/>
      <c r="AOS189" s="93"/>
      <c r="AOT189" s="93"/>
      <c r="AOU189" s="93"/>
      <c r="AOV189" s="93"/>
      <c r="AOW189" s="93"/>
      <c r="AOX189" s="93"/>
      <c r="AOY189" s="93"/>
      <c r="AOZ189" s="93"/>
      <c r="APA189" s="93"/>
      <c r="APB189" s="93"/>
      <c r="APC189" s="93"/>
      <c r="APD189" s="93"/>
      <c r="APE189" s="93"/>
      <c r="APF189" s="93"/>
      <c r="APG189" s="93"/>
      <c r="APH189" s="93"/>
      <c r="API189" s="93"/>
      <c r="APJ189" s="93"/>
      <c r="APK189" s="93"/>
      <c r="APL189" s="93"/>
      <c r="APM189" s="93"/>
      <c r="APN189" s="93"/>
      <c r="APO189" s="93"/>
      <c r="APP189" s="93"/>
      <c r="APQ189" s="93"/>
      <c r="APR189" s="93"/>
      <c r="APS189" s="93"/>
      <c r="APT189" s="93"/>
      <c r="APU189" s="93"/>
      <c r="APV189" s="93"/>
      <c r="APW189" s="93"/>
      <c r="APX189" s="93"/>
      <c r="APY189" s="93"/>
      <c r="APZ189" s="93"/>
      <c r="AQA189" s="93"/>
      <c r="AQB189" s="93"/>
      <c r="AQC189" s="93"/>
      <c r="AQD189" s="93"/>
      <c r="AQE189" s="93"/>
      <c r="AQF189" s="93"/>
      <c r="AQG189" s="93"/>
      <c r="AQH189" s="93"/>
      <c r="AQI189" s="93"/>
      <c r="AQJ189" s="93"/>
      <c r="AQK189" s="93"/>
      <c r="AQL189" s="93"/>
      <c r="AQM189" s="93"/>
      <c r="AQN189" s="93"/>
      <c r="AQO189" s="93"/>
      <c r="AQP189" s="93"/>
      <c r="AQQ189" s="93"/>
      <c r="AQR189" s="93"/>
      <c r="AQS189" s="93"/>
      <c r="AQT189" s="93"/>
      <c r="AQU189" s="93"/>
      <c r="AQV189" s="93"/>
      <c r="AQW189" s="93"/>
      <c r="AQX189" s="93"/>
      <c r="AQY189" s="93"/>
      <c r="AQZ189" s="93"/>
      <c r="ARA189" s="93"/>
      <c r="ARB189" s="93"/>
      <c r="ARC189" s="93"/>
      <c r="ARD189" s="93"/>
      <c r="ARE189" s="93"/>
      <c r="ARF189" s="93"/>
      <c r="ARG189" s="93"/>
      <c r="ARH189" s="93"/>
      <c r="ARI189" s="93"/>
      <c r="ARJ189" s="93"/>
      <c r="ARK189" s="93"/>
      <c r="ARL189" s="93"/>
      <c r="ARM189" s="93"/>
      <c r="ARN189" s="93"/>
      <c r="ARO189" s="93"/>
      <c r="ARP189" s="93"/>
      <c r="ARQ189" s="93"/>
      <c r="ARR189" s="93"/>
      <c r="ARS189" s="93"/>
      <c r="ART189" s="93"/>
      <c r="ARU189" s="93"/>
      <c r="ARV189" s="93"/>
      <c r="ARW189" s="93"/>
      <c r="ARX189" s="93"/>
      <c r="ARY189" s="93"/>
      <c r="ARZ189" s="93"/>
      <c r="ASA189" s="93"/>
      <c r="ASB189" s="93"/>
      <c r="ASC189" s="93"/>
      <c r="ASD189" s="93"/>
      <c r="ASE189" s="93"/>
      <c r="ASF189" s="93"/>
      <c r="ASG189" s="93"/>
      <c r="ASH189" s="93"/>
      <c r="ASI189" s="93"/>
      <c r="ASJ189" s="93"/>
      <c r="ASK189" s="93"/>
      <c r="ASL189" s="93"/>
      <c r="ASM189" s="93"/>
      <c r="ASN189" s="93"/>
      <c r="ASO189" s="93"/>
      <c r="ASP189" s="93"/>
      <c r="ASQ189" s="93"/>
      <c r="ASR189" s="93"/>
      <c r="ASS189" s="93"/>
      <c r="AST189" s="93"/>
      <c r="ASU189" s="93"/>
      <c r="ASV189" s="93"/>
      <c r="ASW189" s="93"/>
      <c r="ASX189" s="93"/>
      <c r="ASY189" s="93"/>
      <c r="ASZ189" s="93"/>
      <c r="ATA189" s="93"/>
      <c r="ATB189" s="93"/>
      <c r="ATC189" s="93"/>
      <c r="ATD189" s="93"/>
      <c r="ATE189" s="93"/>
      <c r="ATF189" s="93"/>
      <c r="ATG189" s="93"/>
      <c r="ATH189" s="93"/>
      <c r="ATI189" s="93"/>
      <c r="ATJ189" s="93"/>
      <c r="ATK189" s="93"/>
      <c r="ATL189" s="93"/>
      <c r="ATM189" s="93"/>
      <c r="ATN189" s="93"/>
      <c r="ATO189" s="93"/>
      <c r="ATP189" s="93"/>
      <c r="ATQ189" s="93"/>
      <c r="ATR189" s="93"/>
      <c r="ATS189" s="93"/>
      <c r="ATT189" s="93"/>
      <c r="ATU189" s="93"/>
      <c r="ATV189" s="93"/>
      <c r="ATW189" s="93"/>
      <c r="ATX189" s="93"/>
      <c r="ATY189" s="93"/>
      <c r="ATZ189" s="93"/>
      <c r="AUA189" s="93"/>
      <c r="AUB189" s="93"/>
      <c r="AUC189" s="93"/>
      <c r="AUD189" s="93"/>
      <c r="AUE189" s="93"/>
      <c r="AUF189" s="93"/>
      <c r="AUG189" s="93"/>
      <c r="AUH189" s="93"/>
      <c r="AUI189" s="93"/>
      <c r="AUJ189" s="93"/>
      <c r="AUK189" s="93"/>
      <c r="AUL189" s="93"/>
      <c r="AUM189" s="93"/>
      <c r="AUN189" s="93"/>
      <c r="AUO189" s="93"/>
      <c r="AUP189" s="93"/>
      <c r="AUQ189" s="93"/>
      <c r="AUR189" s="93"/>
      <c r="AUS189" s="93"/>
      <c r="AUT189" s="93"/>
      <c r="AUU189" s="93"/>
      <c r="AUV189" s="93"/>
      <c r="AUW189" s="93"/>
      <c r="AUX189" s="93"/>
      <c r="AUY189" s="93"/>
      <c r="AUZ189" s="93"/>
      <c r="AVA189" s="93"/>
      <c r="AVB189" s="93"/>
      <c r="AVC189" s="93"/>
      <c r="AVD189" s="93"/>
      <c r="AVE189" s="93"/>
      <c r="AVF189" s="93"/>
      <c r="AVG189" s="93"/>
      <c r="AVH189" s="93"/>
      <c r="AVI189" s="93"/>
      <c r="AVJ189" s="93"/>
      <c r="AVK189" s="93"/>
      <c r="AVL189" s="93"/>
      <c r="AVM189" s="93"/>
      <c r="AVN189" s="93"/>
      <c r="AVO189" s="93"/>
      <c r="AVP189" s="93"/>
      <c r="AVQ189" s="93"/>
      <c r="AVR189" s="93"/>
      <c r="AVS189" s="93"/>
      <c r="AVT189" s="93"/>
      <c r="AVU189" s="93"/>
      <c r="AVV189" s="93"/>
      <c r="AVW189" s="93"/>
      <c r="AVX189" s="93"/>
      <c r="AVY189" s="93"/>
      <c r="AVZ189" s="93"/>
      <c r="AWA189" s="93"/>
      <c r="AWB189" s="93"/>
      <c r="AWC189" s="93"/>
      <c r="AWD189" s="93"/>
      <c r="AWE189" s="93"/>
      <c r="AWF189" s="93"/>
      <c r="AWG189" s="93"/>
      <c r="AWH189" s="93"/>
      <c r="AWI189" s="93"/>
      <c r="AWJ189" s="93"/>
      <c r="AWK189" s="93"/>
      <c r="AWL189" s="93"/>
      <c r="AWM189" s="93"/>
      <c r="AWN189" s="93"/>
      <c r="AWO189" s="93"/>
      <c r="AWP189" s="93"/>
      <c r="AWQ189" s="93"/>
      <c r="AWR189" s="93"/>
      <c r="AWS189" s="93"/>
      <c r="AWT189" s="93"/>
      <c r="AWU189" s="93"/>
      <c r="AWV189" s="93"/>
      <c r="AWW189" s="93"/>
      <c r="AWX189" s="93"/>
      <c r="AWY189" s="93"/>
      <c r="AWZ189" s="93"/>
      <c r="AXA189" s="93"/>
      <c r="AXB189" s="93"/>
      <c r="AXC189" s="93"/>
      <c r="AXD189" s="93"/>
      <c r="AXE189" s="93"/>
      <c r="AXF189" s="93"/>
      <c r="AXG189" s="93"/>
      <c r="AXH189" s="93"/>
      <c r="AXI189" s="93"/>
      <c r="AXJ189" s="93"/>
      <c r="AXK189" s="93"/>
      <c r="AXL189" s="93"/>
      <c r="AXM189" s="93"/>
      <c r="AXN189" s="93"/>
      <c r="AXO189" s="93"/>
      <c r="AXP189" s="93"/>
      <c r="AXQ189" s="93"/>
      <c r="AXR189" s="93"/>
      <c r="AXS189" s="93"/>
      <c r="AXT189" s="93"/>
      <c r="AXU189" s="93"/>
      <c r="AXV189" s="93"/>
      <c r="AXW189" s="93"/>
      <c r="AXX189" s="93"/>
      <c r="AXY189" s="93"/>
      <c r="AXZ189" s="93"/>
      <c r="AYA189" s="93"/>
      <c r="AYB189" s="93"/>
      <c r="AYC189" s="93"/>
      <c r="AYD189" s="93"/>
      <c r="AYE189" s="93"/>
      <c r="AYF189" s="93"/>
      <c r="AYG189" s="93"/>
      <c r="AYH189" s="93"/>
      <c r="AYI189" s="93"/>
      <c r="AYJ189" s="93"/>
      <c r="AYK189" s="93"/>
      <c r="AYL189" s="93"/>
      <c r="AYM189" s="93"/>
      <c r="AYN189" s="93"/>
      <c r="AYO189" s="93"/>
      <c r="AYP189" s="93"/>
      <c r="AYQ189" s="93"/>
      <c r="AYR189" s="93"/>
      <c r="AYS189" s="93"/>
      <c r="AYT189" s="93"/>
      <c r="AYU189" s="93"/>
      <c r="AYV189" s="93"/>
      <c r="AYW189" s="93"/>
      <c r="AYX189" s="93"/>
      <c r="AYY189" s="93"/>
      <c r="AYZ189" s="93"/>
      <c r="AZA189" s="93"/>
      <c r="AZB189" s="93"/>
      <c r="AZC189" s="93"/>
      <c r="AZD189" s="93"/>
      <c r="AZE189" s="93"/>
      <c r="AZF189" s="93"/>
      <c r="AZG189" s="93"/>
      <c r="AZH189" s="93"/>
      <c r="AZI189" s="93"/>
      <c r="AZJ189" s="93"/>
      <c r="AZK189" s="93"/>
      <c r="AZL189" s="93"/>
      <c r="AZM189" s="93"/>
      <c r="AZN189" s="93"/>
      <c r="AZO189" s="93"/>
      <c r="AZP189" s="93"/>
      <c r="AZQ189" s="93"/>
      <c r="AZR189" s="93"/>
      <c r="AZS189" s="93"/>
      <c r="AZT189" s="93"/>
      <c r="AZU189" s="93"/>
      <c r="AZV189" s="93"/>
      <c r="AZW189" s="93"/>
      <c r="AZX189" s="93"/>
      <c r="AZY189" s="93"/>
      <c r="AZZ189" s="93"/>
      <c r="BAA189" s="93"/>
      <c r="BAB189" s="93"/>
      <c r="BAC189" s="93"/>
      <c r="BAD189" s="93"/>
      <c r="BAE189" s="93"/>
      <c r="BAF189" s="93"/>
      <c r="BAG189" s="93"/>
      <c r="BAH189" s="93"/>
      <c r="BAI189" s="93"/>
      <c r="BAJ189" s="93"/>
      <c r="BAK189" s="93"/>
      <c r="BAL189" s="93"/>
      <c r="BAM189" s="93"/>
      <c r="BAN189" s="93"/>
      <c r="BAO189" s="93"/>
      <c r="BAP189" s="93"/>
      <c r="BAQ189" s="93"/>
      <c r="BAR189" s="93"/>
      <c r="BAS189" s="93"/>
      <c r="BAT189" s="93"/>
      <c r="BAU189" s="93"/>
      <c r="BAV189" s="93"/>
      <c r="BAW189" s="93"/>
      <c r="BAX189" s="93"/>
      <c r="BAY189" s="93"/>
      <c r="BAZ189" s="93"/>
      <c r="BBA189" s="93"/>
      <c r="BBB189" s="93"/>
      <c r="BBC189" s="93"/>
      <c r="BBD189" s="93"/>
      <c r="BBE189" s="93"/>
      <c r="BBF189" s="93"/>
      <c r="BBG189" s="93"/>
      <c r="BBH189" s="93"/>
      <c r="BBI189" s="93"/>
      <c r="BBJ189" s="93"/>
      <c r="BBK189" s="93"/>
      <c r="BBL189" s="93"/>
      <c r="BBM189" s="93"/>
      <c r="BBN189" s="93"/>
      <c r="BBO189" s="93"/>
      <c r="BBP189" s="93"/>
      <c r="BBQ189" s="93"/>
      <c r="BBR189" s="93"/>
      <c r="BBS189" s="93"/>
      <c r="BBT189" s="93"/>
      <c r="BBU189" s="93"/>
      <c r="BBV189" s="93"/>
      <c r="BBW189" s="93"/>
      <c r="BBX189" s="93"/>
      <c r="BBY189" s="93"/>
      <c r="BBZ189" s="93"/>
      <c r="BCA189" s="93"/>
      <c r="BCB189" s="93"/>
      <c r="BCC189" s="93"/>
      <c r="BCD189" s="93"/>
      <c r="BCE189" s="93"/>
      <c r="BCF189" s="93"/>
      <c r="BCG189" s="93"/>
      <c r="BCH189" s="93"/>
      <c r="BCI189" s="93"/>
      <c r="BCJ189" s="93"/>
      <c r="BCK189" s="93"/>
      <c r="BCL189" s="93"/>
      <c r="BCM189" s="93"/>
      <c r="BCN189" s="93"/>
      <c r="BCO189" s="93"/>
      <c r="BCP189" s="93"/>
      <c r="BCQ189" s="93"/>
      <c r="BCR189" s="93"/>
      <c r="BCS189" s="93"/>
      <c r="BCT189" s="93"/>
      <c r="BCU189" s="93"/>
      <c r="BCV189" s="93"/>
      <c r="BCW189" s="93"/>
      <c r="BCX189" s="93"/>
      <c r="BCY189" s="93"/>
      <c r="BCZ189" s="93"/>
      <c r="BDA189" s="93"/>
      <c r="BDB189" s="93"/>
      <c r="BDC189" s="93"/>
      <c r="BDD189" s="93"/>
      <c r="BDE189" s="93"/>
      <c r="BDF189" s="93"/>
      <c r="BDG189" s="93"/>
      <c r="BDH189" s="93"/>
      <c r="BDI189" s="93"/>
      <c r="BDJ189" s="93"/>
      <c r="BDK189" s="93"/>
      <c r="BDL189" s="93"/>
      <c r="BDM189" s="93"/>
      <c r="BDN189" s="93"/>
      <c r="BDO189" s="93"/>
      <c r="BDP189" s="93"/>
      <c r="BDQ189" s="93"/>
      <c r="BDR189" s="93"/>
      <c r="BDS189" s="93"/>
      <c r="BDT189" s="93"/>
      <c r="BDU189" s="93"/>
      <c r="BDV189" s="93"/>
      <c r="BDW189" s="93"/>
      <c r="BDX189" s="93"/>
      <c r="BDY189" s="93"/>
      <c r="BDZ189" s="93"/>
      <c r="BEA189" s="93"/>
      <c r="BEB189" s="93"/>
      <c r="BEC189" s="93"/>
      <c r="BED189" s="93"/>
      <c r="BEE189" s="93"/>
      <c r="BEF189" s="93"/>
      <c r="BEG189" s="93"/>
      <c r="BEH189" s="93"/>
      <c r="BEI189" s="93"/>
      <c r="BEJ189" s="93"/>
      <c r="BEK189" s="93"/>
      <c r="BEL189" s="93"/>
      <c r="BEM189" s="93"/>
      <c r="BEN189" s="93"/>
      <c r="BEO189" s="93"/>
      <c r="BEP189" s="93"/>
      <c r="BEQ189" s="93"/>
      <c r="BER189" s="93"/>
      <c r="BES189" s="93"/>
      <c r="BET189" s="93"/>
      <c r="BEU189" s="93"/>
      <c r="BEV189" s="93"/>
      <c r="BEW189" s="93"/>
      <c r="BEX189" s="93"/>
      <c r="BEY189" s="93"/>
      <c r="BEZ189" s="93"/>
      <c r="BFA189" s="93"/>
      <c r="BFB189" s="93"/>
      <c r="BFC189" s="93"/>
      <c r="BFD189" s="93"/>
      <c r="BFE189" s="93"/>
      <c r="BFF189" s="93"/>
      <c r="BFG189" s="93"/>
      <c r="BFH189" s="93"/>
      <c r="BFI189" s="93"/>
      <c r="BFJ189" s="93"/>
      <c r="BFK189" s="93"/>
      <c r="BFL189" s="93"/>
      <c r="BFM189" s="93"/>
      <c r="BFN189" s="93"/>
      <c r="BFO189" s="93"/>
      <c r="BFP189" s="93"/>
      <c r="BFQ189" s="93"/>
      <c r="BFR189" s="93"/>
      <c r="BFS189" s="93"/>
      <c r="BFT189" s="93"/>
      <c r="BFU189" s="93"/>
      <c r="BFV189" s="93"/>
      <c r="BFW189" s="93"/>
      <c r="BFX189" s="93"/>
      <c r="BFY189" s="93"/>
      <c r="BFZ189" s="93"/>
      <c r="BGA189" s="93"/>
      <c r="BGB189" s="93"/>
      <c r="BGC189" s="93"/>
      <c r="BGD189" s="93"/>
      <c r="BGE189" s="93"/>
      <c r="BGF189" s="93"/>
      <c r="BGG189" s="93"/>
      <c r="BGH189" s="93"/>
      <c r="BGI189" s="93"/>
      <c r="BGJ189" s="93"/>
      <c r="BGK189" s="93"/>
      <c r="BGL189" s="93"/>
      <c r="BGM189" s="93"/>
      <c r="BGN189" s="93"/>
      <c r="BGO189" s="93"/>
      <c r="BGP189" s="93"/>
      <c r="BGQ189" s="93"/>
      <c r="BGR189" s="93"/>
      <c r="BGS189" s="93"/>
      <c r="BGT189" s="93"/>
      <c r="BGU189" s="93"/>
      <c r="BGV189" s="93"/>
      <c r="BGW189" s="93"/>
      <c r="BGX189" s="93"/>
      <c r="BGY189" s="93"/>
      <c r="BGZ189" s="93"/>
      <c r="BHA189" s="93"/>
      <c r="BHB189" s="93"/>
      <c r="BHC189" s="93"/>
      <c r="BHD189" s="93"/>
      <c r="BHE189" s="93"/>
      <c r="BHF189" s="93"/>
      <c r="BHG189" s="93"/>
      <c r="BHH189" s="93"/>
      <c r="BHI189" s="93"/>
      <c r="BHJ189" s="93"/>
      <c r="BHK189" s="93"/>
      <c r="BHL189" s="93"/>
      <c r="BHM189" s="93"/>
      <c r="BHN189" s="93"/>
      <c r="BHO189" s="93"/>
      <c r="BHP189" s="93"/>
      <c r="BHQ189" s="93"/>
      <c r="BHR189" s="93"/>
      <c r="BHS189" s="93"/>
      <c r="BHT189" s="93"/>
      <c r="BHU189" s="93"/>
      <c r="BHV189" s="93"/>
      <c r="BHW189" s="93"/>
      <c r="BHX189" s="93"/>
      <c r="BHY189" s="93"/>
      <c r="BHZ189" s="93"/>
      <c r="BIA189" s="93"/>
      <c r="BIB189" s="93"/>
      <c r="BIC189" s="93"/>
      <c r="BID189" s="93"/>
      <c r="BIE189" s="93"/>
      <c r="BIF189" s="93"/>
      <c r="BIG189" s="93"/>
      <c r="BIH189" s="93"/>
      <c r="BII189" s="93"/>
      <c r="BIJ189" s="93"/>
      <c r="BIK189" s="93"/>
      <c r="BIL189" s="93"/>
      <c r="BIM189" s="93"/>
      <c r="BIN189" s="93"/>
      <c r="BIO189" s="93"/>
      <c r="BIP189" s="93"/>
      <c r="BIQ189" s="93"/>
      <c r="BIR189" s="93"/>
      <c r="BIS189" s="93"/>
      <c r="BIT189" s="93"/>
      <c r="BIU189" s="93"/>
      <c r="BIV189" s="93"/>
      <c r="BIW189" s="93"/>
      <c r="BIX189" s="93"/>
      <c r="BIY189" s="93"/>
      <c r="BIZ189" s="93"/>
      <c r="BJA189" s="93"/>
      <c r="BJB189" s="93"/>
      <c r="BJC189" s="93"/>
      <c r="BJD189" s="93"/>
      <c r="BJE189" s="93"/>
      <c r="BJF189" s="93"/>
      <c r="BJG189" s="93"/>
      <c r="BJH189" s="93"/>
      <c r="BJI189" s="93"/>
      <c r="BJJ189" s="93"/>
      <c r="BJK189" s="93"/>
      <c r="BJL189" s="93"/>
      <c r="BJM189" s="93"/>
      <c r="BJN189" s="93"/>
      <c r="BJO189" s="93"/>
      <c r="BJP189" s="93"/>
      <c r="BJQ189" s="93"/>
      <c r="BJR189" s="93"/>
      <c r="BJS189" s="93"/>
      <c r="BJT189" s="93"/>
      <c r="BJU189" s="93"/>
      <c r="BJV189" s="93"/>
      <c r="BJW189" s="93"/>
      <c r="BJX189" s="93"/>
      <c r="BJY189" s="93"/>
      <c r="BJZ189" s="93"/>
      <c r="BKA189" s="93"/>
      <c r="BKB189" s="93"/>
      <c r="BKC189" s="93"/>
      <c r="BKD189" s="93"/>
      <c r="BKE189" s="93"/>
      <c r="BKF189" s="93"/>
      <c r="BKG189" s="93"/>
      <c r="BKH189" s="93"/>
      <c r="BKI189" s="93"/>
      <c r="BKJ189" s="93"/>
      <c r="BKK189" s="93"/>
      <c r="BKL189" s="93"/>
      <c r="BKM189" s="93"/>
      <c r="BKN189" s="93"/>
      <c r="BKO189" s="93"/>
      <c r="BKP189" s="93"/>
      <c r="BKQ189" s="93"/>
      <c r="BKR189" s="93"/>
      <c r="BKS189" s="93"/>
      <c r="BKT189" s="93"/>
      <c r="BKU189" s="93"/>
      <c r="BKV189" s="93"/>
      <c r="BKW189" s="93"/>
      <c r="BKX189" s="93"/>
      <c r="BKY189" s="93"/>
      <c r="BKZ189" s="93"/>
      <c r="BLA189" s="93"/>
      <c r="BLB189" s="93"/>
      <c r="BLC189" s="93"/>
      <c r="BLD189" s="93"/>
      <c r="BLE189" s="93"/>
      <c r="BLF189" s="93"/>
      <c r="BLG189" s="93"/>
      <c r="BLH189" s="93"/>
      <c r="BLI189" s="93"/>
      <c r="BLJ189" s="93"/>
      <c r="BLK189" s="93"/>
      <c r="BLL189" s="93"/>
      <c r="BLM189" s="93"/>
      <c r="BLN189" s="93"/>
      <c r="BLO189" s="93"/>
      <c r="BLP189" s="93"/>
      <c r="BLQ189" s="93"/>
      <c r="BLR189" s="93"/>
      <c r="BLS189" s="93"/>
      <c r="BLT189" s="93"/>
      <c r="BLU189" s="93"/>
      <c r="BLV189" s="93"/>
      <c r="BLW189" s="93"/>
      <c r="BLX189" s="93"/>
      <c r="BLY189" s="93"/>
      <c r="BLZ189" s="93"/>
      <c r="BMA189" s="93"/>
      <c r="BMB189" s="93"/>
      <c r="BMC189" s="93"/>
      <c r="BMD189" s="93"/>
      <c r="BME189" s="93"/>
      <c r="BMF189" s="93"/>
      <c r="BMG189" s="93"/>
      <c r="BMH189" s="93"/>
      <c r="BMI189" s="93"/>
      <c r="BMJ189" s="93"/>
      <c r="BMK189" s="93"/>
      <c r="BML189" s="93"/>
      <c r="BMM189" s="93"/>
      <c r="BMN189" s="93"/>
      <c r="BMO189" s="93"/>
      <c r="BMP189" s="93"/>
      <c r="BMQ189" s="93"/>
      <c r="BMR189" s="93"/>
      <c r="BMS189" s="93"/>
      <c r="BMT189" s="93"/>
      <c r="BMU189" s="93"/>
      <c r="BMV189" s="93"/>
      <c r="BMW189" s="93"/>
      <c r="BMX189" s="93"/>
      <c r="BMY189" s="93"/>
      <c r="BMZ189" s="93"/>
      <c r="BNA189" s="93"/>
      <c r="BNB189" s="93"/>
      <c r="BNC189" s="93"/>
      <c r="BND189" s="93"/>
      <c r="BNE189" s="93"/>
      <c r="BNF189" s="93"/>
      <c r="BNG189" s="93"/>
      <c r="BNH189" s="93"/>
      <c r="BNI189" s="93"/>
      <c r="BNJ189" s="93"/>
      <c r="BNK189" s="93"/>
      <c r="BNL189" s="93"/>
      <c r="BNM189" s="93"/>
      <c r="BNN189" s="93"/>
      <c r="BNO189" s="93"/>
      <c r="BNP189" s="93"/>
      <c r="BNQ189" s="93"/>
      <c r="BNR189" s="93"/>
      <c r="BNS189" s="93"/>
      <c r="BNT189" s="93"/>
      <c r="BNU189" s="93"/>
      <c r="BNV189" s="93"/>
      <c r="BNW189" s="93"/>
      <c r="BNX189" s="93"/>
      <c r="BNY189" s="93"/>
      <c r="BNZ189" s="93"/>
      <c r="BOA189" s="93"/>
      <c r="BOB189" s="93"/>
      <c r="BOC189" s="93"/>
      <c r="BOD189" s="93"/>
      <c r="BOE189" s="93"/>
      <c r="BOF189" s="93"/>
      <c r="BOG189" s="93"/>
      <c r="BOH189" s="93"/>
      <c r="BOI189" s="93"/>
      <c r="BOJ189" s="93"/>
      <c r="BOK189" s="93"/>
      <c r="BOL189" s="93"/>
      <c r="BOM189" s="93"/>
      <c r="BON189" s="93"/>
      <c r="BOO189" s="93"/>
      <c r="BOP189" s="93"/>
      <c r="BOQ189" s="93"/>
      <c r="BOR189" s="93"/>
      <c r="BOS189" s="93"/>
      <c r="BOT189" s="93"/>
      <c r="BOU189" s="93"/>
      <c r="BOV189" s="93"/>
      <c r="BOW189" s="93"/>
      <c r="BOX189" s="93"/>
      <c r="BOY189" s="93"/>
      <c r="BOZ189" s="93"/>
      <c r="BPA189" s="93"/>
      <c r="BPB189" s="93"/>
      <c r="BPC189" s="93"/>
      <c r="BPD189" s="93"/>
      <c r="BPE189" s="93"/>
      <c r="BPF189" s="93"/>
      <c r="BPG189" s="93"/>
      <c r="BPH189" s="93"/>
      <c r="BPI189" s="93"/>
      <c r="BPJ189" s="93"/>
      <c r="BPK189" s="93"/>
      <c r="BPL189" s="93"/>
      <c r="BPM189" s="93"/>
      <c r="BPN189" s="93"/>
      <c r="BPO189" s="93"/>
      <c r="BPP189" s="93"/>
      <c r="BPQ189" s="93"/>
      <c r="BPR189" s="93"/>
      <c r="BPS189" s="93"/>
      <c r="BPT189" s="93"/>
      <c r="BPU189" s="93"/>
      <c r="BPV189" s="93"/>
      <c r="BPW189" s="93"/>
      <c r="BPX189" s="93"/>
      <c r="BPY189" s="93"/>
      <c r="BPZ189" s="93"/>
      <c r="BQA189" s="93"/>
      <c r="BQB189" s="93"/>
      <c r="BQC189" s="93"/>
      <c r="BQD189" s="93"/>
      <c r="BQE189" s="93"/>
      <c r="BQF189" s="93"/>
      <c r="BQG189" s="93"/>
      <c r="BQH189" s="93"/>
      <c r="BQI189" s="93"/>
      <c r="BQJ189" s="93"/>
      <c r="BQK189" s="93"/>
      <c r="BQL189" s="93"/>
      <c r="BQM189" s="93"/>
      <c r="BQN189" s="93"/>
      <c r="BQO189" s="93"/>
      <c r="BQP189" s="93"/>
      <c r="BQQ189" s="93"/>
      <c r="BQR189" s="93"/>
      <c r="BQS189" s="93"/>
      <c r="BQT189" s="93"/>
      <c r="BQU189" s="93"/>
      <c r="BQV189" s="93"/>
      <c r="BQW189" s="93"/>
      <c r="BQX189" s="93"/>
      <c r="BQY189" s="93"/>
      <c r="BQZ189" s="93"/>
      <c r="BRA189" s="93"/>
      <c r="BRB189" s="93"/>
      <c r="BRC189" s="93"/>
      <c r="BRD189" s="93"/>
      <c r="BRE189" s="93"/>
      <c r="BRF189" s="93"/>
      <c r="BRG189" s="93"/>
      <c r="BRH189" s="93"/>
      <c r="BRI189" s="93"/>
      <c r="BRJ189" s="93"/>
      <c r="BRK189" s="93"/>
      <c r="BRL189" s="93"/>
      <c r="BRM189" s="93"/>
      <c r="BRN189" s="93"/>
      <c r="BRO189" s="93"/>
      <c r="BRP189" s="93"/>
      <c r="BRQ189" s="93"/>
      <c r="BRR189" s="93"/>
      <c r="BRS189" s="93"/>
      <c r="BRT189" s="93"/>
      <c r="BRU189" s="93"/>
      <c r="BRV189" s="93"/>
      <c r="BRW189" s="93"/>
      <c r="BRX189" s="93"/>
      <c r="BRY189" s="93"/>
      <c r="BRZ189" s="93"/>
      <c r="BSA189" s="93"/>
      <c r="BSB189" s="93"/>
      <c r="BSC189" s="93"/>
      <c r="BSD189" s="93"/>
      <c r="BSE189" s="93"/>
      <c r="BSF189" s="93"/>
      <c r="BSG189" s="93"/>
      <c r="BSH189" s="93"/>
      <c r="BSI189" s="93"/>
      <c r="BSJ189" s="93"/>
      <c r="BSK189" s="93"/>
      <c r="BSL189" s="93"/>
      <c r="BSM189" s="93"/>
      <c r="BSN189" s="93"/>
      <c r="BSO189" s="93"/>
      <c r="BSP189" s="93"/>
      <c r="BSQ189" s="93"/>
      <c r="BSR189" s="93"/>
      <c r="BSS189" s="93"/>
      <c r="BST189" s="93"/>
      <c r="BSU189" s="93"/>
      <c r="BSV189" s="93"/>
      <c r="BSW189" s="93"/>
      <c r="BSX189" s="93"/>
      <c r="BSY189" s="93"/>
      <c r="BSZ189" s="93"/>
      <c r="BTA189" s="93"/>
      <c r="BTB189" s="93"/>
      <c r="BTC189" s="93"/>
      <c r="BTD189" s="93"/>
      <c r="BTE189" s="93"/>
      <c r="BTF189" s="93"/>
      <c r="BTG189" s="93"/>
      <c r="BTH189" s="93"/>
      <c r="BTI189" s="93"/>
      <c r="BTJ189" s="93"/>
      <c r="BTK189" s="93"/>
      <c r="BTL189" s="93"/>
      <c r="BTM189" s="93"/>
      <c r="BTN189" s="93"/>
      <c r="BTO189" s="93"/>
      <c r="BTP189" s="93"/>
      <c r="BTQ189" s="93"/>
      <c r="BTR189" s="93"/>
      <c r="BTS189" s="93"/>
      <c r="BTT189" s="93"/>
      <c r="BTU189" s="93"/>
      <c r="BTV189" s="93"/>
      <c r="BTW189" s="93"/>
      <c r="BTX189" s="93"/>
      <c r="BTY189" s="93"/>
      <c r="BTZ189" s="93"/>
      <c r="BUA189" s="93"/>
      <c r="BUB189" s="93"/>
      <c r="BUC189" s="93"/>
      <c r="BUD189" s="93"/>
      <c r="BUE189" s="93"/>
      <c r="BUF189" s="93"/>
      <c r="BUG189" s="93"/>
      <c r="BUH189" s="93"/>
      <c r="BUI189" s="93"/>
      <c r="BUJ189" s="93"/>
      <c r="BUK189" s="93"/>
      <c r="BUL189" s="93"/>
      <c r="BUM189" s="93"/>
      <c r="BUN189" s="93"/>
      <c r="BUO189" s="93"/>
      <c r="BUP189" s="93"/>
      <c r="BUQ189" s="93"/>
      <c r="BUR189" s="93"/>
      <c r="BUS189" s="93"/>
      <c r="BUT189" s="93"/>
      <c r="BUU189" s="93"/>
      <c r="BUV189" s="93"/>
      <c r="BUW189" s="93"/>
      <c r="BUX189" s="93"/>
      <c r="BUY189" s="93"/>
      <c r="BUZ189" s="93"/>
      <c r="BVA189" s="93"/>
      <c r="BVB189" s="93"/>
      <c r="BVC189" s="93"/>
      <c r="BVD189" s="93"/>
      <c r="BVE189" s="93"/>
      <c r="BVF189" s="93"/>
      <c r="BVG189" s="93"/>
      <c r="BVH189" s="93"/>
      <c r="BVI189" s="93"/>
      <c r="BVJ189" s="93"/>
      <c r="BVK189" s="93"/>
      <c r="BVL189" s="93"/>
      <c r="BVM189" s="93"/>
      <c r="BVN189" s="93"/>
      <c r="BVO189" s="93"/>
      <c r="BVP189" s="93"/>
      <c r="BVQ189" s="93"/>
      <c r="BVR189" s="93"/>
      <c r="BVS189" s="93"/>
      <c r="BVT189" s="93"/>
      <c r="BVU189" s="93"/>
      <c r="BVV189" s="93"/>
      <c r="BVW189" s="93"/>
      <c r="BVX189" s="93"/>
      <c r="BVY189" s="93"/>
      <c r="BVZ189" s="93"/>
      <c r="BWA189" s="93"/>
      <c r="BWB189" s="93"/>
      <c r="BWC189" s="93"/>
      <c r="BWD189" s="93"/>
      <c r="BWE189" s="93"/>
      <c r="BWF189" s="93"/>
      <c r="BWG189" s="93"/>
      <c r="BWH189" s="93"/>
      <c r="BWI189" s="93"/>
      <c r="BWJ189" s="93"/>
      <c r="BWK189" s="93"/>
      <c r="BWL189" s="93"/>
      <c r="BWM189" s="93"/>
      <c r="BWN189" s="93"/>
      <c r="BWO189" s="93"/>
      <c r="BWP189" s="93"/>
      <c r="BWQ189" s="93"/>
      <c r="BWR189" s="93"/>
      <c r="BWS189" s="93"/>
      <c r="BWT189" s="93"/>
      <c r="BWU189" s="93"/>
      <c r="BWV189" s="93"/>
      <c r="BWW189" s="93"/>
      <c r="BWX189" s="93"/>
      <c r="BWY189" s="93"/>
      <c r="BWZ189" s="93"/>
      <c r="BXA189" s="93"/>
      <c r="BXB189" s="93"/>
      <c r="BXC189" s="93"/>
      <c r="BXD189" s="93"/>
      <c r="BXE189" s="93"/>
      <c r="BXF189" s="93"/>
      <c r="BXG189" s="93"/>
      <c r="BXH189" s="93"/>
      <c r="BXI189" s="93"/>
      <c r="BXJ189" s="93"/>
      <c r="BXK189" s="93"/>
      <c r="BXL189" s="93"/>
      <c r="BXM189" s="93"/>
      <c r="BXN189" s="93"/>
      <c r="BXO189" s="93"/>
      <c r="BXP189" s="93"/>
      <c r="BXQ189" s="93"/>
      <c r="BXR189" s="93"/>
      <c r="BXS189" s="93"/>
      <c r="BXT189" s="93"/>
      <c r="BXU189" s="93"/>
      <c r="BXV189" s="93"/>
      <c r="BXW189" s="93"/>
      <c r="BXX189" s="93"/>
      <c r="BXY189" s="93"/>
      <c r="BXZ189" s="93"/>
      <c r="BYA189" s="93"/>
      <c r="BYB189" s="93"/>
      <c r="BYC189" s="93"/>
      <c r="BYD189" s="93"/>
      <c r="BYE189" s="93"/>
      <c r="BYF189" s="93"/>
      <c r="BYG189" s="93"/>
      <c r="BYH189" s="93"/>
      <c r="BYI189" s="93"/>
      <c r="BYJ189" s="93"/>
      <c r="BYK189" s="93"/>
      <c r="BYL189" s="93"/>
      <c r="BYM189" s="93"/>
      <c r="BYN189" s="93"/>
      <c r="BYO189" s="93"/>
      <c r="BYP189" s="93"/>
      <c r="BYQ189" s="93"/>
      <c r="BYR189" s="93"/>
      <c r="BYS189" s="93"/>
      <c r="BYT189" s="93"/>
      <c r="BYU189" s="93"/>
      <c r="BYV189" s="93"/>
      <c r="BYW189" s="93"/>
      <c r="BYX189" s="93"/>
      <c r="BYY189" s="93"/>
      <c r="BYZ189" s="93"/>
      <c r="BZA189" s="93"/>
      <c r="BZB189" s="93"/>
      <c r="BZC189" s="93"/>
      <c r="BZD189" s="93"/>
      <c r="BZE189" s="93"/>
      <c r="BZF189" s="93"/>
      <c r="BZG189" s="93"/>
      <c r="BZH189" s="93"/>
      <c r="BZI189" s="93"/>
      <c r="BZJ189" s="93"/>
      <c r="BZK189" s="93"/>
      <c r="BZL189" s="93"/>
      <c r="BZM189" s="93"/>
      <c r="BZN189" s="93"/>
      <c r="BZO189" s="93"/>
      <c r="BZP189" s="93"/>
      <c r="BZQ189" s="93"/>
      <c r="BZR189" s="93"/>
      <c r="BZS189" s="93"/>
      <c r="BZT189" s="93"/>
      <c r="BZU189" s="93"/>
      <c r="BZV189" s="93"/>
      <c r="BZW189" s="93"/>
      <c r="BZX189" s="93"/>
      <c r="BZY189" s="93"/>
      <c r="BZZ189" s="93"/>
      <c r="CAA189" s="93"/>
      <c r="CAB189" s="93"/>
      <c r="CAC189" s="93"/>
      <c r="CAD189" s="93"/>
      <c r="CAE189" s="93"/>
      <c r="CAF189" s="93"/>
      <c r="CAG189" s="93"/>
      <c r="CAH189" s="93"/>
      <c r="CAI189" s="93"/>
      <c r="CAJ189" s="93"/>
      <c r="CAK189" s="93"/>
      <c r="CAL189" s="93"/>
      <c r="CAM189" s="93"/>
      <c r="CAN189" s="93"/>
      <c r="CAO189" s="93"/>
      <c r="CAP189" s="93"/>
      <c r="CAQ189" s="93"/>
      <c r="CAR189" s="93"/>
      <c r="CAS189" s="93"/>
      <c r="CAT189" s="93"/>
      <c r="CAU189" s="93"/>
      <c r="CAV189" s="93"/>
      <c r="CAW189" s="93"/>
      <c r="CAX189" s="93"/>
      <c r="CAY189" s="93"/>
      <c r="CAZ189" s="93"/>
      <c r="CBA189" s="93"/>
      <c r="CBB189" s="93"/>
      <c r="CBC189" s="93"/>
      <c r="CBD189" s="93"/>
      <c r="CBE189" s="93"/>
      <c r="CBF189" s="93"/>
      <c r="CBG189" s="93"/>
      <c r="CBH189" s="93"/>
      <c r="CBI189" s="93"/>
      <c r="CBJ189" s="93"/>
      <c r="CBK189" s="93"/>
      <c r="CBL189" s="93"/>
      <c r="CBM189" s="93"/>
      <c r="CBN189" s="93"/>
      <c r="CBO189" s="93"/>
      <c r="CBP189" s="93"/>
      <c r="CBQ189" s="93"/>
      <c r="CBR189" s="93"/>
      <c r="CBS189" s="93"/>
      <c r="CBT189" s="93"/>
      <c r="CBU189" s="93"/>
      <c r="CBV189" s="93"/>
      <c r="CBW189" s="93"/>
      <c r="CBX189" s="93"/>
      <c r="CBY189" s="93"/>
      <c r="CBZ189" s="93"/>
      <c r="CCA189" s="93"/>
      <c r="CCB189" s="93"/>
      <c r="CCC189" s="93"/>
      <c r="CCD189" s="93"/>
      <c r="CCE189" s="93"/>
      <c r="CCF189" s="93"/>
      <c r="CCG189" s="93"/>
      <c r="CCH189" s="93"/>
      <c r="CCI189" s="93"/>
      <c r="CCJ189" s="93"/>
      <c r="CCK189" s="93"/>
      <c r="CCL189" s="93"/>
      <c r="CCM189" s="93"/>
      <c r="CCN189" s="93"/>
      <c r="CCO189" s="93"/>
      <c r="CCP189" s="93"/>
      <c r="CCQ189" s="93"/>
      <c r="CCR189" s="93"/>
      <c r="CCS189" s="93"/>
      <c r="CCT189" s="93"/>
      <c r="CCU189" s="93"/>
      <c r="CCV189" s="93"/>
      <c r="CCW189" s="93"/>
      <c r="CCX189" s="93"/>
      <c r="CCY189" s="93"/>
      <c r="CCZ189" s="93"/>
      <c r="CDA189" s="93"/>
      <c r="CDB189" s="93"/>
      <c r="CDC189" s="93"/>
      <c r="CDD189" s="93"/>
      <c r="CDE189" s="93"/>
      <c r="CDF189" s="93"/>
      <c r="CDG189" s="93"/>
      <c r="CDH189" s="93"/>
      <c r="CDI189" s="93"/>
      <c r="CDJ189" s="93"/>
      <c r="CDK189" s="93"/>
      <c r="CDL189" s="93"/>
      <c r="CDM189" s="93"/>
      <c r="CDN189" s="93"/>
      <c r="CDO189" s="93"/>
      <c r="CDP189" s="93"/>
      <c r="CDQ189" s="93"/>
      <c r="CDR189" s="93"/>
      <c r="CDS189" s="93"/>
      <c r="CDT189" s="93"/>
      <c r="CDU189" s="93"/>
      <c r="CDV189" s="93"/>
      <c r="CDW189" s="93"/>
      <c r="CDX189" s="93"/>
      <c r="CDY189" s="93"/>
      <c r="CDZ189" s="93"/>
      <c r="CEA189" s="93"/>
      <c r="CEB189" s="93"/>
      <c r="CEC189" s="93"/>
      <c r="CED189" s="93"/>
      <c r="CEE189" s="93"/>
      <c r="CEF189" s="93"/>
      <c r="CEG189" s="93"/>
      <c r="CEH189" s="93"/>
      <c r="CEI189" s="93"/>
      <c r="CEJ189" s="93"/>
      <c r="CEK189" s="93"/>
      <c r="CEL189" s="93"/>
      <c r="CEM189" s="93"/>
      <c r="CEN189" s="93"/>
      <c r="CEO189" s="93"/>
      <c r="CEP189" s="93"/>
      <c r="CEQ189" s="93"/>
      <c r="CER189" s="93"/>
      <c r="CES189" s="93"/>
      <c r="CET189" s="93"/>
      <c r="CEU189" s="93"/>
      <c r="CEV189" s="93"/>
      <c r="CEW189" s="93"/>
      <c r="CEX189" s="93"/>
      <c r="CEY189" s="93"/>
      <c r="CEZ189" s="93"/>
      <c r="CFA189" s="93"/>
      <c r="CFB189" s="93"/>
      <c r="CFC189" s="93"/>
      <c r="CFD189" s="93"/>
      <c r="CFE189" s="93"/>
      <c r="CFF189" s="93"/>
      <c r="CFG189" s="93"/>
      <c r="CFH189" s="93"/>
      <c r="CFI189" s="93"/>
      <c r="CFJ189" s="93"/>
      <c r="CFK189" s="93"/>
      <c r="CFL189" s="93"/>
      <c r="CFM189" s="93"/>
      <c r="CFN189" s="93"/>
      <c r="CFO189" s="93"/>
      <c r="CFP189" s="93"/>
      <c r="CFQ189" s="93"/>
      <c r="CFR189" s="93"/>
      <c r="CFS189" s="93"/>
      <c r="CFT189" s="93"/>
      <c r="CFU189" s="93"/>
      <c r="CFV189" s="93"/>
      <c r="CFW189" s="93"/>
      <c r="CFX189" s="93"/>
      <c r="CFY189" s="93"/>
      <c r="CFZ189" s="93"/>
      <c r="CGA189" s="93"/>
      <c r="CGB189" s="93"/>
      <c r="CGC189" s="93"/>
      <c r="CGD189" s="93"/>
      <c r="CGE189" s="93"/>
      <c r="CGF189" s="93"/>
      <c r="CGG189" s="93"/>
      <c r="CGH189" s="93"/>
      <c r="CGI189" s="93"/>
      <c r="CGJ189" s="93"/>
      <c r="CGK189" s="93"/>
      <c r="CGL189" s="93"/>
      <c r="CGM189" s="93"/>
      <c r="CGN189" s="93"/>
      <c r="CGO189" s="93"/>
      <c r="CGP189" s="93"/>
      <c r="CGQ189" s="93"/>
      <c r="CGR189" s="93"/>
      <c r="CGS189" s="93"/>
      <c r="CGT189" s="93"/>
      <c r="CGU189" s="93"/>
      <c r="CGV189" s="93"/>
      <c r="CGW189" s="93"/>
      <c r="CGX189" s="93"/>
      <c r="CGY189" s="93"/>
      <c r="CGZ189" s="93"/>
      <c r="CHA189" s="93"/>
      <c r="CHB189" s="93"/>
      <c r="CHC189" s="93"/>
      <c r="CHD189" s="93"/>
      <c r="CHE189" s="93"/>
      <c r="CHF189" s="93"/>
      <c r="CHG189" s="93"/>
      <c r="CHH189" s="93"/>
      <c r="CHI189" s="93"/>
      <c r="CHJ189" s="93"/>
      <c r="CHK189" s="93"/>
      <c r="CHL189" s="93"/>
      <c r="CHM189" s="93"/>
      <c r="CHN189" s="93"/>
      <c r="CHO189" s="93"/>
      <c r="CHP189" s="93"/>
      <c r="CHQ189" s="93"/>
      <c r="CHR189" s="93"/>
      <c r="CHS189" s="93"/>
      <c r="CHT189" s="93"/>
      <c r="CHU189" s="93"/>
      <c r="CHV189" s="93"/>
      <c r="CHW189" s="93"/>
      <c r="CHX189" s="93"/>
      <c r="CHY189" s="93"/>
      <c r="CHZ189" s="93"/>
      <c r="CIA189" s="93"/>
      <c r="CIB189" s="93"/>
      <c r="CIC189" s="93"/>
      <c r="CID189" s="93"/>
      <c r="CIE189" s="93"/>
      <c r="CIF189" s="93"/>
      <c r="CIG189" s="93"/>
      <c r="CIH189" s="93"/>
      <c r="CII189" s="93"/>
      <c r="CIJ189" s="93"/>
      <c r="CIK189" s="93"/>
      <c r="CIL189" s="93"/>
      <c r="CIM189" s="93"/>
      <c r="CIN189" s="93"/>
      <c r="CIO189" s="93"/>
      <c r="CIP189" s="93"/>
      <c r="CIQ189" s="93"/>
      <c r="CIR189" s="93"/>
      <c r="CIS189" s="93"/>
      <c r="CIT189" s="93"/>
      <c r="CIU189" s="93"/>
      <c r="CIV189" s="93"/>
      <c r="CIW189" s="93"/>
      <c r="CIX189" s="93"/>
      <c r="CIY189" s="93"/>
      <c r="CIZ189" s="93"/>
      <c r="CJA189" s="93"/>
      <c r="CJB189" s="93"/>
      <c r="CJC189" s="93"/>
      <c r="CJD189" s="93"/>
      <c r="CJE189" s="93"/>
      <c r="CJF189" s="93"/>
      <c r="CJG189" s="93"/>
      <c r="CJH189" s="93"/>
      <c r="CJI189" s="93"/>
      <c r="CJJ189" s="93"/>
      <c r="CJK189" s="93"/>
      <c r="CJL189" s="93"/>
      <c r="CJM189" s="93"/>
      <c r="CJN189" s="93"/>
      <c r="CJO189" s="93"/>
      <c r="CJP189" s="93"/>
      <c r="CJQ189" s="93"/>
      <c r="CJR189" s="93"/>
      <c r="CJS189" s="93"/>
      <c r="CJT189" s="93"/>
      <c r="CJU189" s="93"/>
      <c r="CJV189" s="93"/>
      <c r="CJW189" s="93"/>
      <c r="CJX189" s="93"/>
      <c r="CJY189" s="93"/>
      <c r="CJZ189" s="93"/>
      <c r="CKA189" s="93"/>
      <c r="CKB189" s="93"/>
      <c r="CKC189" s="93"/>
      <c r="CKD189" s="93"/>
      <c r="CKE189" s="93"/>
      <c r="CKF189" s="93"/>
      <c r="CKG189" s="93"/>
      <c r="CKH189" s="93"/>
      <c r="CKI189" s="93"/>
      <c r="CKJ189" s="93"/>
      <c r="CKK189" s="93"/>
      <c r="CKL189" s="93"/>
      <c r="CKM189" s="93"/>
      <c r="CKN189" s="93"/>
      <c r="CKO189" s="93"/>
      <c r="CKP189" s="93"/>
      <c r="CKQ189" s="93"/>
      <c r="CKR189" s="93"/>
      <c r="CKS189" s="93"/>
      <c r="CKT189" s="93"/>
      <c r="CKU189" s="93"/>
      <c r="CKV189" s="93"/>
      <c r="CKW189" s="93"/>
      <c r="CKX189" s="93"/>
      <c r="CKY189" s="93"/>
      <c r="CKZ189" s="93"/>
      <c r="CLA189" s="93"/>
      <c r="CLB189" s="93"/>
      <c r="CLC189" s="93"/>
      <c r="CLD189" s="93"/>
      <c r="CLE189" s="93"/>
      <c r="CLF189" s="93"/>
      <c r="CLG189" s="93"/>
      <c r="CLH189" s="93"/>
      <c r="CLI189" s="93"/>
      <c r="CLJ189" s="93"/>
      <c r="CLK189" s="93"/>
      <c r="CLL189" s="93"/>
      <c r="CLM189" s="93"/>
      <c r="CLN189" s="93"/>
      <c r="CLO189" s="93"/>
      <c r="CLP189" s="93"/>
      <c r="CLQ189" s="93"/>
      <c r="CLR189" s="93"/>
      <c r="CLS189" s="93"/>
      <c r="CLT189" s="93"/>
      <c r="CLU189" s="93"/>
      <c r="CLV189" s="93"/>
      <c r="CLW189" s="93"/>
      <c r="CLX189" s="93"/>
      <c r="CLY189" s="93"/>
      <c r="CLZ189" s="93"/>
      <c r="CMA189" s="93"/>
      <c r="CMB189" s="93"/>
      <c r="CMC189" s="93"/>
      <c r="CMD189" s="93"/>
      <c r="CME189" s="93"/>
      <c r="CMF189" s="93"/>
      <c r="CMG189" s="93"/>
      <c r="CMH189" s="93"/>
      <c r="CMI189" s="93"/>
      <c r="CMJ189" s="93"/>
      <c r="CMK189" s="93"/>
      <c r="CML189" s="93"/>
      <c r="CMM189" s="93"/>
      <c r="CMN189" s="93"/>
      <c r="CMO189" s="93"/>
      <c r="CMP189" s="93"/>
      <c r="CMQ189" s="93"/>
      <c r="CMR189" s="93"/>
      <c r="CMS189" s="93"/>
      <c r="CMT189" s="93"/>
      <c r="CMU189" s="93"/>
      <c r="CMV189" s="93"/>
      <c r="CMW189" s="93"/>
      <c r="CMX189" s="93"/>
      <c r="CMY189" s="93"/>
      <c r="CMZ189" s="93"/>
      <c r="CNA189" s="93"/>
      <c r="CNB189" s="93"/>
      <c r="CNC189" s="93"/>
      <c r="CND189" s="93"/>
      <c r="CNE189" s="93"/>
      <c r="CNF189" s="93"/>
      <c r="CNG189" s="93"/>
      <c r="CNH189" s="93"/>
      <c r="CNI189" s="93"/>
      <c r="CNJ189" s="93"/>
      <c r="CNK189" s="93"/>
      <c r="CNL189" s="93"/>
      <c r="CNM189" s="93"/>
      <c r="CNN189" s="93"/>
      <c r="CNO189" s="93"/>
      <c r="CNP189" s="93"/>
      <c r="CNQ189" s="93"/>
      <c r="CNR189" s="93"/>
      <c r="CNS189" s="93"/>
      <c r="CNT189" s="93"/>
      <c r="CNU189" s="93"/>
      <c r="CNV189" s="93"/>
      <c r="CNW189" s="93"/>
      <c r="CNX189" s="93"/>
      <c r="CNY189" s="93"/>
      <c r="CNZ189" s="93"/>
      <c r="COA189" s="93"/>
      <c r="COB189" s="93"/>
      <c r="COC189" s="93"/>
      <c r="COD189" s="93"/>
      <c r="COE189" s="93"/>
      <c r="COF189" s="93"/>
      <c r="COG189" s="93"/>
      <c r="COH189" s="93"/>
      <c r="COI189" s="93"/>
      <c r="COJ189" s="93"/>
      <c r="COK189" s="93"/>
      <c r="COL189" s="93"/>
      <c r="COM189" s="93"/>
      <c r="CON189" s="93"/>
      <c r="COO189" s="93"/>
      <c r="COP189" s="93"/>
      <c r="COQ189" s="93"/>
      <c r="COR189" s="93"/>
      <c r="COS189" s="93"/>
      <c r="COT189" s="93"/>
      <c r="COU189" s="93"/>
      <c r="COV189" s="93"/>
      <c r="COW189" s="93"/>
      <c r="COX189" s="93"/>
      <c r="COY189" s="93"/>
      <c r="COZ189" s="93"/>
      <c r="CPA189" s="93"/>
      <c r="CPB189" s="93"/>
      <c r="CPC189" s="93"/>
      <c r="CPD189" s="93"/>
      <c r="CPE189" s="93"/>
      <c r="CPF189" s="93"/>
      <c r="CPG189" s="93"/>
      <c r="CPH189" s="93"/>
      <c r="CPI189" s="93"/>
      <c r="CPJ189" s="93"/>
      <c r="CPK189" s="93"/>
      <c r="CPL189" s="93"/>
      <c r="CPM189" s="93"/>
      <c r="CPN189" s="93"/>
      <c r="CPO189" s="93"/>
      <c r="CPP189" s="93"/>
      <c r="CPQ189" s="93"/>
      <c r="CPR189" s="93"/>
      <c r="CPS189" s="93"/>
      <c r="CPT189" s="93"/>
      <c r="CPU189" s="93"/>
      <c r="CPV189" s="93"/>
      <c r="CPW189" s="93"/>
      <c r="CPX189" s="93"/>
      <c r="CPY189" s="93"/>
      <c r="CPZ189" s="93"/>
      <c r="CQA189" s="93"/>
      <c r="CQB189" s="93"/>
      <c r="CQC189" s="93"/>
      <c r="CQD189" s="93"/>
      <c r="CQE189" s="93"/>
      <c r="CQF189" s="93"/>
      <c r="CQG189" s="93"/>
      <c r="CQH189" s="93"/>
      <c r="CQI189" s="93"/>
      <c r="CQJ189" s="93"/>
      <c r="CQK189" s="93"/>
      <c r="CQL189" s="93"/>
      <c r="CQM189" s="93"/>
      <c r="CQN189" s="93"/>
      <c r="CQO189" s="93"/>
      <c r="CQP189" s="93"/>
      <c r="CQQ189" s="93"/>
      <c r="CQR189" s="93"/>
      <c r="CQS189" s="93"/>
      <c r="CQT189" s="93"/>
      <c r="CQU189" s="93"/>
      <c r="CQV189" s="93"/>
      <c r="CQW189" s="93"/>
      <c r="CQX189" s="93"/>
      <c r="CQY189" s="93"/>
      <c r="CQZ189" s="93"/>
      <c r="CRA189" s="93"/>
      <c r="CRB189" s="93"/>
      <c r="CRC189" s="93"/>
      <c r="CRD189" s="93"/>
      <c r="CRE189" s="93"/>
      <c r="CRF189" s="93"/>
      <c r="CRG189" s="93"/>
      <c r="CRH189" s="93"/>
      <c r="CRI189" s="93"/>
      <c r="CRJ189" s="93"/>
      <c r="CRK189" s="93"/>
      <c r="CRL189" s="93"/>
      <c r="CRM189" s="93"/>
      <c r="CRN189" s="93"/>
      <c r="CRO189" s="93"/>
      <c r="CRP189" s="93"/>
      <c r="CRQ189" s="93"/>
      <c r="CRR189" s="93"/>
      <c r="CRS189" s="93"/>
      <c r="CRT189" s="93"/>
      <c r="CRU189" s="93"/>
      <c r="CRV189" s="93"/>
      <c r="CRW189" s="93"/>
      <c r="CRX189" s="93"/>
      <c r="CRY189" s="93"/>
      <c r="CRZ189" s="93"/>
      <c r="CSA189" s="93"/>
      <c r="CSB189" s="93"/>
      <c r="CSC189" s="93"/>
      <c r="CSD189" s="93"/>
      <c r="CSE189" s="93"/>
      <c r="CSF189" s="93"/>
      <c r="CSG189" s="93"/>
      <c r="CSH189" s="93"/>
      <c r="CSI189" s="93"/>
      <c r="CSJ189" s="93"/>
      <c r="CSK189" s="93"/>
      <c r="CSL189" s="93"/>
      <c r="CSM189" s="93"/>
      <c r="CSN189" s="93"/>
      <c r="CSO189" s="93"/>
      <c r="CSP189" s="93"/>
      <c r="CSQ189" s="93"/>
      <c r="CSR189" s="93"/>
      <c r="CSS189" s="93"/>
      <c r="CST189" s="93"/>
      <c r="CSU189" s="93"/>
      <c r="CSV189" s="93"/>
      <c r="CSW189" s="93"/>
      <c r="CSX189" s="93"/>
      <c r="CSY189" s="93"/>
      <c r="CSZ189" s="93"/>
      <c r="CTA189" s="93"/>
      <c r="CTB189" s="93"/>
      <c r="CTC189" s="93"/>
      <c r="CTD189" s="93"/>
      <c r="CTE189" s="93"/>
      <c r="CTF189" s="93"/>
      <c r="CTG189" s="93"/>
      <c r="CTH189" s="93"/>
      <c r="CTI189" s="93"/>
      <c r="CTJ189" s="93"/>
      <c r="CTK189" s="93"/>
      <c r="CTL189" s="93"/>
      <c r="CTM189" s="93"/>
      <c r="CTN189" s="93"/>
      <c r="CTO189" s="93"/>
      <c r="CTP189" s="93"/>
      <c r="CTQ189" s="93"/>
      <c r="CTR189" s="93"/>
      <c r="CTS189" s="93"/>
      <c r="CTT189" s="93"/>
      <c r="CTU189" s="93"/>
      <c r="CTV189" s="93"/>
      <c r="CTW189" s="93"/>
      <c r="CTX189" s="93"/>
      <c r="CTY189" s="93"/>
      <c r="CTZ189" s="93"/>
      <c r="CUA189" s="93"/>
      <c r="CUB189" s="93"/>
      <c r="CUC189" s="93"/>
      <c r="CUD189" s="93"/>
      <c r="CUE189" s="93"/>
      <c r="CUF189" s="93"/>
      <c r="CUG189" s="93"/>
      <c r="CUH189" s="93"/>
      <c r="CUI189" s="93"/>
      <c r="CUJ189" s="93"/>
      <c r="CUK189" s="93"/>
      <c r="CUL189" s="93"/>
      <c r="CUM189" s="93"/>
      <c r="CUN189" s="93"/>
      <c r="CUO189" s="93"/>
      <c r="CUP189" s="93"/>
      <c r="CUQ189" s="93"/>
      <c r="CUR189" s="93"/>
      <c r="CUS189" s="93"/>
      <c r="CUT189" s="93"/>
      <c r="CUU189" s="93"/>
      <c r="CUV189" s="93"/>
      <c r="CUW189" s="93"/>
      <c r="CUX189" s="93"/>
      <c r="CUY189" s="93"/>
      <c r="CUZ189" s="93"/>
      <c r="CVA189" s="93"/>
      <c r="CVB189" s="93"/>
      <c r="CVC189" s="93"/>
      <c r="CVD189" s="93"/>
      <c r="CVE189" s="93"/>
      <c r="CVF189" s="93"/>
      <c r="CVG189" s="93"/>
      <c r="CVH189" s="93"/>
      <c r="CVI189" s="93"/>
      <c r="CVJ189" s="93"/>
      <c r="CVK189" s="93"/>
      <c r="CVL189" s="93"/>
      <c r="CVM189" s="93"/>
      <c r="CVN189" s="93"/>
      <c r="CVO189" s="93"/>
      <c r="CVP189" s="93"/>
      <c r="CVQ189" s="93"/>
      <c r="CVR189" s="93"/>
      <c r="CVS189" s="93"/>
      <c r="CVT189" s="93"/>
      <c r="CVU189" s="93"/>
      <c r="CVV189" s="93"/>
      <c r="CVW189" s="93"/>
      <c r="CVX189" s="93"/>
      <c r="CVY189" s="93"/>
      <c r="CVZ189" s="93"/>
      <c r="CWA189" s="93"/>
      <c r="CWB189" s="93"/>
      <c r="CWC189" s="93"/>
      <c r="CWD189" s="93"/>
      <c r="CWE189" s="93"/>
      <c r="CWF189" s="93"/>
      <c r="CWG189" s="93"/>
      <c r="CWH189" s="93"/>
      <c r="CWI189" s="93"/>
      <c r="CWJ189" s="93"/>
      <c r="CWK189" s="93"/>
      <c r="CWL189" s="93"/>
      <c r="CWM189" s="93"/>
      <c r="CWN189" s="93"/>
      <c r="CWO189" s="93"/>
      <c r="CWP189" s="93"/>
      <c r="CWQ189" s="93"/>
      <c r="CWR189" s="93"/>
      <c r="CWS189" s="93"/>
      <c r="CWT189" s="93"/>
      <c r="CWU189" s="93"/>
      <c r="CWV189" s="93"/>
      <c r="CWW189" s="93"/>
      <c r="CWX189" s="93"/>
      <c r="CWY189" s="93"/>
      <c r="CWZ189" s="93"/>
      <c r="CXA189" s="93"/>
      <c r="CXB189" s="93"/>
      <c r="CXC189" s="93"/>
      <c r="CXD189" s="93"/>
      <c r="CXE189" s="93"/>
      <c r="CXF189" s="93"/>
      <c r="CXG189" s="93"/>
      <c r="CXH189" s="93"/>
      <c r="CXI189" s="93"/>
      <c r="CXJ189" s="93"/>
      <c r="CXK189" s="93"/>
      <c r="CXL189" s="93"/>
      <c r="CXM189" s="93"/>
      <c r="CXN189" s="93"/>
      <c r="CXO189" s="93"/>
      <c r="CXP189" s="93"/>
      <c r="CXQ189" s="93"/>
      <c r="CXR189" s="93"/>
      <c r="CXS189" s="93"/>
      <c r="CXT189" s="93"/>
      <c r="CXU189" s="93"/>
      <c r="CXV189" s="93"/>
      <c r="CXW189" s="93"/>
      <c r="CXX189" s="93"/>
      <c r="CXY189" s="93"/>
      <c r="CXZ189" s="93"/>
      <c r="CYA189" s="93"/>
      <c r="CYB189" s="93"/>
      <c r="CYC189" s="93"/>
      <c r="CYD189" s="93"/>
      <c r="CYE189" s="93"/>
      <c r="CYF189" s="93"/>
      <c r="CYG189" s="93"/>
      <c r="CYH189" s="93"/>
      <c r="CYI189" s="93"/>
      <c r="CYJ189" s="93"/>
      <c r="CYK189" s="93"/>
      <c r="CYL189" s="93"/>
      <c r="CYM189" s="93"/>
      <c r="CYN189" s="93"/>
      <c r="CYO189" s="93"/>
      <c r="CYP189" s="93"/>
      <c r="CYQ189" s="93"/>
      <c r="CYR189" s="93"/>
      <c r="CYS189" s="93"/>
      <c r="CYT189" s="93"/>
      <c r="CYU189" s="93"/>
      <c r="CYV189" s="93"/>
      <c r="CYW189" s="93"/>
      <c r="CYX189" s="93"/>
      <c r="CYY189" s="93"/>
      <c r="CYZ189" s="93"/>
      <c r="CZA189" s="93"/>
      <c r="CZB189" s="93"/>
      <c r="CZC189" s="93"/>
      <c r="CZD189" s="93"/>
      <c r="CZE189" s="93"/>
      <c r="CZF189" s="93"/>
      <c r="CZG189" s="93"/>
      <c r="CZH189" s="93"/>
      <c r="CZI189" s="93"/>
      <c r="CZJ189" s="93"/>
      <c r="CZK189" s="93"/>
      <c r="CZL189" s="93"/>
      <c r="CZM189" s="93"/>
      <c r="CZN189" s="93"/>
      <c r="CZO189" s="93"/>
      <c r="CZP189" s="93"/>
      <c r="CZQ189" s="93"/>
      <c r="CZR189" s="93"/>
      <c r="CZS189" s="93"/>
      <c r="CZT189" s="93"/>
      <c r="CZU189" s="93"/>
      <c r="CZV189" s="93"/>
      <c r="CZW189" s="93"/>
      <c r="CZX189" s="93"/>
      <c r="CZY189" s="93"/>
      <c r="CZZ189" s="93"/>
      <c r="DAA189" s="93"/>
      <c r="DAB189" s="93"/>
      <c r="DAC189" s="93"/>
      <c r="DAD189" s="93"/>
      <c r="DAE189" s="93"/>
      <c r="DAF189" s="93"/>
      <c r="DAG189" s="93"/>
      <c r="DAH189" s="93"/>
      <c r="DAI189" s="93"/>
      <c r="DAJ189" s="93"/>
      <c r="DAK189" s="93"/>
      <c r="DAL189" s="93"/>
      <c r="DAM189" s="93"/>
      <c r="DAN189" s="93"/>
      <c r="DAO189" s="93"/>
      <c r="DAP189" s="93"/>
      <c r="DAQ189" s="93"/>
      <c r="DAR189" s="93"/>
      <c r="DAS189" s="93"/>
      <c r="DAT189" s="93"/>
      <c r="DAU189" s="93"/>
      <c r="DAV189" s="93"/>
      <c r="DAW189" s="93"/>
      <c r="DAX189" s="93"/>
      <c r="DAY189" s="93"/>
      <c r="DAZ189" s="93"/>
      <c r="DBA189" s="93"/>
      <c r="DBB189" s="93"/>
      <c r="DBC189" s="93"/>
      <c r="DBD189" s="93"/>
      <c r="DBE189" s="93"/>
      <c r="DBF189" s="93"/>
      <c r="DBG189" s="93"/>
      <c r="DBH189" s="93"/>
      <c r="DBI189" s="93"/>
      <c r="DBJ189" s="93"/>
      <c r="DBK189" s="93"/>
      <c r="DBL189" s="93"/>
      <c r="DBM189" s="93"/>
      <c r="DBN189" s="93"/>
      <c r="DBO189" s="93"/>
      <c r="DBP189" s="93"/>
      <c r="DBQ189" s="93"/>
      <c r="DBR189" s="93"/>
      <c r="DBS189" s="93"/>
      <c r="DBT189" s="93"/>
      <c r="DBU189" s="93"/>
      <c r="DBV189" s="93"/>
      <c r="DBW189" s="93"/>
      <c r="DBX189" s="93"/>
      <c r="DBY189" s="93"/>
      <c r="DBZ189" s="93"/>
      <c r="DCA189" s="93"/>
      <c r="DCB189" s="93"/>
      <c r="DCC189" s="93"/>
      <c r="DCD189" s="93"/>
      <c r="DCE189" s="93"/>
      <c r="DCF189" s="93"/>
      <c r="DCG189" s="93"/>
      <c r="DCH189" s="93"/>
      <c r="DCI189" s="93"/>
      <c r="DCJ189" s="93"/>
      <c r="DCK189" s="93"/>
      <c r="DCL189" s="93"/>
      <c r="DCM189" s="93"/>
      <c r="DCN189" s="93"/>
      <c r="DCO189" s="93"/>
      <c r="DCP189" s="93"/>
      <c r="DCQ189" s="93"/>
      <c r="DCR189" s="93"/>
      <c r="DCS189" s="93"/>
      <c r="DCT189" s="93"/>
      <c r="DCU189" s="93"/>
      <c r="DCV189" s="93"/>
      <c r="DCW189" s="93"/>
      <c r="DCX189" s="93"/>
      <c r="DCY189" s="93"/>
      <c r="DCZ189" s="93"/>
      <c r="DDA189" s="93"/>
      <c r="DDB189" s="93"/>
      <c r="DDC189" s="93"/>
      <c r="DDD189" s="93"/>
      <c r="DDE189" s="93"/>
      <c r="DDF189" s="93"/>
      <c r="DDG189" s="93"/>
      <c r="DDH189" s="93"/>
      <c r="DDI189" s="93"/>
      <c r="DDJ189" s="93"/>
      <c r="DDK189" s="93"/>
      <c r="DDL189" s="93"/>
      <c r="DDM189" s="93"/>
      <c r="DDN189" s="93"/>
      <c r="DDO189" s="93"/>
      <c r="DDP189" s="93"/>
      <c r="DDQ189" s="93"/>
      <c r="DDR189" s="93"/>
      <c r="DDS189" s="93"/>
      <c r="DDT189" s="93"/>
      <c r="DDU189" s="93"/>
      <c r="DDV189" s="93"/>
      <c r="DDW189" s="93"/>
      <c r="DDX189" s="93"/>
      <c r="DDY189" s="93"/>
      <c r="DDZ189" s="93"/>
      <c r="DEA189" s="93"/>
      <c r="DEB189" s="93"/>
      <c r="DEC189" s="93"/>
      <c r="DED189" s="93"/>
      <c r="DEE189" s="93"/>
      <c r="DEF189" s="93"/>
      <c r="DEG189" s="93"/>
      <c r="DEH189" s="93"/>
      <c r="DEI189" s="93"/>
      <c r="DEJ189" s="93"/>
      <c r="DEK189" s="93"/>
      <c r="DEL189" s="93"/>
      <c r="DEM189" s="93"/>
      <c r="DEN189" s="93"/>
      <c r="DEO189" s="93"/>
      <c r="DEP189" s="93"/>
      <c r="DEQ189" s="93"/>
      <c r="DER189" s="93"/>
      <c r="DES189" s="93"/>
      <c r="DET189" s="93"/>
      <c r="DEU189" s="93"/>
      <c r="DEV189" s="93"/>
      <c r="DEW189" s="93"/>
      <c r="DEX189" s="93"/>
      <c r="DEY189" s="93"/>
      <c r="DEZ189" s="93"/>
      <c r="DFA189" s="93"/>
      <c r="DFB189" s="93"/>
      <c r="DFC189" s="93"/>
      <c r="DFD189" s="93"/>
      <c r="DFE189" s="93"/>
      <c r="DFF189" s="93"/>
      <c r="DFG189" s="93"/>
      <c r="DFH189" s="93"/>
      <c r="DFI189" s="93"/>
      <c r="DFJ189" s="93"/>
      <c r="DFK189" s="93"/>
      <c r="DFL189" s="93"/>
      <c r="DFM189" s="93"/>
      <c r="DFN189" s="93"/>
      <c r="DFO189" s="93"/>
      <c r="DFP189" s="93"/>
      <c r="DFQ189" s="93"/>
      <c r="DFR189" s="93"/>
      <c r="DFS189" s="93"/>
      <c r="DFT189" s="93"/>
      <c r="DFU189" s="93"/>
      <c r="DFV189" s="93"/>
      <c r="DFW189" s="93"/>
      <c r="DFX189" s="93"/>
      <c r="DFY189" s="93"/>
      <c r="DFZ189" s="93"/>
      <c r="DGA189" s="93"/>
      <c r="DGB189" s="93"/>
      <c r="DGC189" s="93"/>
      <c r="DGD189" s="93"/>
      <c r="DGE189" s="93"/>
      <c r="DGF189" s="93"/>
      <c r="DGG189" s="93"/>
      <c r="DGH189" s="93"/>
      <c r="DGI189" s="93"/>
      <c r="DGJ189" s="93"/>
      <c r="DGK189" s="93"/>
      <c r="DGL189" s="93"/>
      <c r="DGM189" s="93"/>
      <c r="DGN189" s="93"/>
      <c r="DGO189" s="93"/>
      <c r="DGP189" s="93"/>
      <c r="DGQ189" s="93"/>
      <c r="DGR189" s="93"/>
      <c r="DGS189" s="93"/>
      <c r="DGT189" s="93"/>
      <c r="DGU189" s="93"/>
      <c r="DGV189" s="93"/>
      <c r="DGW189" s="93"/>
      <c r="DGX189" s="93"/>
      <c r="DGY189" s="93"/>
      <c r="DGZ189" s="93"/>
      <c r="DHA189" s="93"/>
      <c r="DHB189" s="93"/>
      <c r="DHC189" s="93"/>
      <c r="DHD189" s="93"/>
      <c r="DHE189" s="93"/>
      <c r="DHF189" s="93"/>
      <c r="DHG189" s="93"/>
      <c r="DHH189" s="93"/>
      <c r="DHI189" s="93"/>
      <c r="DHJ189" s="93"/>
      <c r="DHK189" s="93"/>
      <c r="DHL189" s="93"/>
      <c r="DHM189" s="93"/>
      <c r="DHN189" s="93"/>
      <c r="DHO189" s="93"/>
      <c r="DHP189" s="93"/>
      <c r="DHQ189" s="93"/>
    </row>
    <row r="190" spans="1:2929" s="170" customFormat="1">
      <c r="A190" s="198"/>
      <c r="B190" s="173" t="s">
        <v>658</v>
      </c>
      <c r="C190" s="127" t="s">
        <v>39</v>
      </c>
      <c r="D190" s="108">
        <v>7.45</v>
      </c>
      <c r="E190" s="663">
        <v>0</v>
      </c>
      <c r="F190" s="105">
        <f>+E190*D190</f>
        <v>0</v>
      </c>
      <c r="G190" s="162"/>
      <c r="H190" s="108"/>
      <c r="I190" s="109"/>
      <c r="J190" s="105"/>
      <c r="K190" s="93"/>
      <c r="L190" s="166"/>
      <c r="M190" s="93"/>
      <c r="N190" s="93"/>
      <c r="O190" s="93"/>
      <c r="P190" s="93"/>
      <c r="Q190" s="93"/>
      <c r="R190" s="93"/>
      <c r="S190" s="93"/>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93"/>
      <c r="AR190" s="93"/>
      <c r="AS190" s="93"/>
      <c r="AT190" s="93"/>
      <c r="AU190" s="93"/>
      <c r="AV190" s="93"/>
      <c r="AW190" s="93"/>
      <c r="AX190" s="93"/>
      <c r="AY190" s="93"/>
      <c r="AZ190" s="93"/>
      <c r="BA190" s="93"/>
      <c r="BB190" s="93"/>
      <c r="BC190" s="93"/>
      <c r="BD190" s="93"/>
      <c r="BE190" s="93"/>
      <c r="BF190" s="93"/>
      <c r="BG190" s="93"/>
      <c r="BH190" s="93"/>
      <c r="BI190" s="93"/>
      <c r="BJ190" s="93"/>
      <c r="BK190" s="93"/>
      <c r="BL190" s="93"/>
      <c r="BM190" s="93"/>
      <c r="BN190" s="93"/>
      <c r="BO190" s="93"/>
      <c r="BP190" s="93"/>
      <c r="BQ190" s="93"/>
      <c r="BR190" s="93"/>
      <c r="BS190" s="93"/>
      <c r="BT190" s="93"/>
      <c r="BU190" s="93"/>
      <c r="BV190" s="93"/>
      <c r="BW190" s="93"/>
      <c r="BX190" s="93"/>
      <c r="BY190" s="93"/>
      <c r="BZ190" s="93"/>
      <c r="CA190" s="93"/>
      <c r="CB190" s="93"/>
      <c r="CC190" s="93"/>
      <c r="CD190" s="93"/>
      <c r="CE190" s="93"/>
      <c r="CF190" s="93"/>
      <c r="CG190" s="93"/>
      <c r="CH190" s="93"/>
      <c r="CI190" s="93"/>
      <c r="CJ190" s="93"/>
      <c r="CK190" s="93"/>
      <c r="CL190" s="93"/>
      <c r="CM190" s="93"/>
      <c r="CN190" s="93"/>
      <c r="CO190" s="93"/>
      <c r="CP190" s="93"/>
      <c r="CQ190" s="93"/>
      <c r="CR190" s="93"/>
      <c r="CS190" s="93"/>
      <c r="CT190" s="93"/>
      <c r="CU190" s="93"/>
      <c r="CV190" s="93"/>
      <c r="CW190" s="93"/>
      <c r="CX190" s="93"/>
      <c r="CY190" s="93"/>
      <c r="CZ190" s="93"/>
      <c r="DA190" s="93"/>
      <c r="DB190" s="93"/>
      <c r="DC190" s="93"/>
      <c r="DD190" s="93"/>
      <c r="DE190" s="93"/>
      <c r="DF190" s="93"/>
      <c r="DG190" s="93"/>
      <c r="DH190" s="93"/>
      <c r="DI190" s="93"/>
      <c r="DJ190" s="93"/>
      <c r="DK190" s="93"/>
      <c r="DL190" s="93"/>
      <c r="DM190" s="93"/>
      <c r="DN190" s="93"/>
      <c r="DO190" s="93"/>
      <c r="DP190" s="93"/>
      <c r="DQ190" s="93"/>
      <c r="DR190" s="93"/>
      <c r="DS190" s="93"/>
      <c r="DT190" s="93"/>
      <c r="DU190" s="93"/>
      <c r="DV190" s="93"/>
      <c r="DW190" s="93"/>
      <c r="DX190" s="93"/>
      <c r="DY190" s="93"/>
      <c r="DZ190" s="93"/>
      <c r="EA190" s="93"/>
      <c r="EB190" s="93"/>
      <c r="EC190" s="93"/>
      <c r="ED190" s="93"/>
      <c r="EE190" s="93"/>
      <c r="EF190" s="93"/>
      <c r="EG190" s="93"/>
      <c r="EH190" s="93"/>
      <c r="EI190" s="93"/>
      <c r="EJ190" s="93"/>
      <c r="EK190" s="93"/>
      <c r="EL190" s="93"/>
      <c r="EM190" s="93"/>
      <c r="EN190" s="93"/>
      <c r="EO190" s="93"/>
      <c r="EP190" s="93"/>
      <c r="EQ190" s="93"/>
      <c r="ER190" s="93"/>
      <c r="ES190" s="93"/>
      <c r="ET190" s="93"/>
      <c r="EU190" s="93"/>
      <c r="EV190" s="93"/>
      <c r="EW190" s="93"/>
      <c r="EX190" s="93"/>
      <c r="EY190" s="93"/>
      <c r="EZ190" s="93"/>
      <c r="FA190" s="93"/>
      <c r="FB190" s="93"/>
      <c r="FC190" s="93"/>
      <c r="FD190" s="93"/>
      <c r="FE190" s="93"/>
      <c r="FF190" s="93"/>
      <c r="FG190" s="93"/>
      <c r="FH190" s="93"/>
      <c r="FI190" s="93"/>
      <c r="FJ190" s="93"/>
      <c r="FK190" s="93"/>
      <c r="FL190" s="93"/>
      <c r="FM190" s="93"/>
      <c r="FN190" s="93"/>
      <c r="FO190" s="93"/>
      <c r="FP190" s="93"/>
      <c r="FQ190" s="93"/>
      <c r="FR190" s="93"/>
      <c r="FS190" s="93"/>
      <c r="FT190" s="93"/>
      <c r="FU190" s="93"/>
      <c r="FV190" s="93"/>
      <c r="FW190" s="93"/>
      <c r="FX190" s="93"/>
      <c r="FY190" s="93"/>
      <c r="FZ190" s="93"/>
      <c r="GA190" s="93"/>
      <c r="GB190" s="93"/>
      <c r="GC190" s="93"/>
      <c r="GD190" s="93"/>
      <c r="GE190" s="93"/>
      <c r="GF190" s="93"/>
      <c r="GG190" s="93"/>
      <c r="GH190" s="93"/>
      <c r="GI190" s="93"/>
      <c r="GJ190" s="93"/>
      <c r="GK190" s="93"/>
      <c r="GL190" s="93"/>
      <c r="GM190" s="93"/>
      <c r="GN190" s="93"/>
      <c r="GO190" s="93"/>
      <c r="GP190" s="93"/>
      <c r="GQ190" s="93"/>
      <c r="GR190" s="93"/>
      <c r="GS190" s="93"/>
      <c r="GT190" s="93"/>
      <c r="GU190" s="93"/>
      <c r="GV190" s="93"/>
      <c r="GW190" s="93"/>
      <c r="GX190" s="93"/>
      <c r="GY190" s="93"/>
      <c r="GZ190" s="93"/>
      <c r="HA190" s="93"/>
      <c r="HB190" s="93"/>
      <c r="HC190" s="93"/>
      <c r="HD190" s="93"/>
      <c r="HE190" s="93"/>
      <c r="HF190" s="93"/>
      <c r="HG190" s="93"/>
      <c r="HH190" s="93"/>
      <c r="HI190" s="93"/>
      <c r="HJ190" s="93"/>
      <c r="HK190" s="93"/>
      <c r="HL190" s="93"/>
      <c r="HM190" s="93"/>
      <c r="HN190" s="93"/>
      <c r="HO190" s="93"/>
      <c r="HP190" s="93"/>
      <c r="HQ190" s="93"/>
      <c r="HR190" s="93"/>
      <c r="HS190" s="93"/>
      <c r="HT190" s="93"/>
      <c r="HU190" s="93"/>
      <c r="HV190" s="93"/>
      <c r="HW190" s="93"/>
      <c r="HX190" s="93"/>
      <c r="HY190" s="93"/>
      <c r="HZ190" s="93"/>
      <c r="IA190" s="93"/>
      <c r="IB190" s="93"/>
      <c r="IC190" s="93"/>
      <c r="ID190" s="93"/>
      <c r="IE190" s="93"/>
      <c r="IF190" s="93"/>
      <c r="IG190" s="93"/>
      <c r="IH190" s="93"/>
      <c r="II190" s="93"/>
      <c r="IJ190" s="93"/>
      <c r="IK190" s="93"/>
      <c r="IL190" s="93"/>
      <c r="IM190" s="93"/>
      <c r="IN190" s="93"/>
      <c r="IO190" s="93"/>
      <c r="IP190" s="93"/>
      <c r="IQ190" s="93"/>
      <c r="IR190" s="93"/>
      <c r="IS190" s="93"/>
      <c r="IT190" s="93"/>
      <c r="IU190" s="93"/>
      <c r="IV190" s="93"/>
      <c r="IW190" s="93"/>
      <c r="IX190" s="93"/>
      <c r="IY190" s="93"/>
      <c r="IZ190" s="93"/>
      <c r="JA190" s="93"/>
      <c r="JB190" s="93"/>
      <c r="JC190" s="93"/>
      <c r="JD190" s="93"/>
      <c r="JE190" s="93"/>
      <c r="JF190" s="93"/>
      <c r="JG190" s="93"/>
      <c r="JH190" s="93"/>
      <c r="JI190" s="93"/>
      <c r="JJ190" s="93"/>
      <c r="JK190" s="93"/>
      <c r="JL190" s="93"/>
      <c r="JM190" s="93"/>
      <c r="JN190" s="93"/>
      <c r="JO190" s="93"/>
      <c r="JP190" s="93"/>
      <c r="JQ190" s="93"/>
      <c r="JR190" s="93"/>
      <c r="JS190" s="93"/>
      <c r="JT190" s="93"/>
      <c r="JU190" s="93"/>
      <c r="JV190" s="93"/>
      <c r="JW190" s="93"/>
      <c r="JX190" s="93"/>
      <c r="JY190" s="93"/>
      <c r="JZ190" s="93"/>
      <c r="KA190" s="93"/>
      <c r="KB190" s="93"/>
      <c r="KC190" s="93"/>
      <c r="KD190" s="93"/>
      <c r="KE190" s="93"/>
      <c r="KF190" s="93"/>
      <c r="KG190" s="93"/>
      <c r="KH190" s="93"/>
      <c r="KI190" s="93"/>
      <c r="KJ190" s="93"/>
      <c r="KK190" s="93"/>
      <c r="KL190" s="93"/>
      <c r="KM190" s="93"/>
      <c r="KN190" s="93"/>
      <c r="KO190" s="93"/>
      <c r="KP190" s="93"/>
      <c r="KQ190" s="93"/>
      <c r="KR190" s="93"/>
      <c r="KS190" s="93"/>
      <c r="KT190" s="93"/>
      <c r="KU190" s="93"/>
      <c r="KV190" s="93"/>
      <c r="KW190" s="93"/>
      <c r="KX190" s="93"/>
      <c r="KY190" s="93"/>
      <c r="KZ190" s="93"/>
      <c r="LA190" s="93"/>
      <c r="LB190" s="93"/>
      <c r="LC190" s="93"/>
      <c r="LD190" s="93"/>
      <c r="LE190" s="93"/>
      <c r="LF190" s="93"/>
      <c r="LG190" s="93"/>
      <c r="LH190" s="93"/>
      <c r="LI190" s="93"/>
      <c r="LJ190" s="93"/>
      <c r="LK190" s="93"/>
      <c r="LL190" s="93"/>
      <c r="LM190" s="93"/>
      <c r="LN190" s="93"/>
      <c r="LO190" s="93"/>
      <c r="LP190" s="93"/>
      <c r="LQ190" s="93"/>
      <c r="LR190" s="93"/>
      <c r="LS190" s="93"/>
      <c r="LT190" s="93"/>
      <c r="LU190" s="93"/>
      <c r="LV190" s="93"/>
      <c r="LW190" s="93"/>
      <c r="LX190" s="93"/>
      <c r="LY190" s="93"/>
      <c r="LZ190" s="93"/>
      <c r="MA190" s="93"/>
      <c r="MB190" s="93"/>
      <c r="MC190" s="93"/>
      <c r="MD190" s="93"/>
      <c r="ME190" s="93"/>
      <c r="MF190" s="93"/>
      <c r="MG190" s="93"/>
      <c r="MH190" s="93"/>
      <c r="MI190" s="93"/>
      <c r="MJ190" s="93"/>
      <c r="MK190" s="93"/>
      <c r="ML190" s="93"/>
      <c r="MM190" s="93"/>
      <c r="MN190" s="93"/>
      <c r="MO190" s="93"/>
      <c r="MP190" s="93"/>
      <c r="MQ190" s="93"/>
      <c r="MR190" s="93"/>
      <c r="MS190" s="93"/>
      <c r="MT190" s="93"/>
      <c r="MU190" s="93"/>
      <c r="MV190" s="93"/>
      <c r="MW190" s="93"/>
      <c r="MX190" s="93"/>
      <c r="MY190" s="93"/>
      <c r="MZ190" s="93"/>
      <c r="NA190" s="93"/>
      <c r="NB190" s="93"/>
      <c r="NC190" s="93"/>
      <c r="ND190" s="93"/>
      <c r="NE190" s="93"/>
      <c r="NF190" s="93"/>
      <c r="NG190" s="93"/>
      <c r="NH190" s="93"/>
      <c r="NI190" s="93"/>
      <c r="NJ190" s="93"/>
      <c r="NK190" s="93"/>
      <c r="NL190" s="93"/>
      <c r="NM190" s="93"/>
      <c r="NN190" s="93"/>
      <c r="NO190" s="93"/>
      <c r="NP190" s="93"/>
      <c r="NQ190" s="93"/>
      <c r="NR190" s="93"/>
      <c r="NS190" s="93"/>
      <c r="NT190" s="93"/>
      <c r="NU190" s="93"/>
      <c r="NV190" s="93"/>
      <c r="NW190" s="93"/>
      <c r="NX190" s="93"/>
      <c r="NY190" s="93"/>
      <c r="NZ190" s="93"/>
      <c r="OA190" s="93"/>
      <c r="OB190" s="93"/>
      <c r="OC190" s="93"/>
      <c r="OD190" s="93"/>
      <c r="OE190" s="93"/>
      <c r="OF190" s="93"/>
      <c r="OG190" s="93"/>
      <c r="OH190" s="93"/>
      <c r="OI190" s="93"/>
      <c r="OJ190" s="93"/>
      <c r="OK190" s="93"/>
      <c r="OL190" s="93"/>
      <c r="OM190" s="93"/>
      <c r="ON190" s="93"/>
      <c r="OO190" s="93"/>
      <c r="OP190" s="93"/>
      <c r="OQ190" s="93"/>
      <c r="OR190" s="93"/>
      <c r="OS190" s="93"/>
      <c r="OT190" s="93"/>
      <c r="OU190" s="93"/>
      <c r="OV190" s="93"/>
      <c r="OW190" s="93"/>
      <c r="OX190" s="93"/>
      <c r="OY190" s="93"/>
      <c r="OZ190" s="93"/>
      <c r="PA190" s="93"/>
      <c r="PB190" s="93"/>
      <c r="PC190" s="93"/>
      <c r="PD190" s="93"/>
      <c r="PE190" s="93"/>
      <c r="PF190" s="93"/>
      <c r="PG190" s="93"/>
      <c r="PH190" s="93"/>
      <c r="PI190" s="93"/>
      <c r="PJ190" s="93"/>
      <c r="PK190" s="93"/>
      <c r="PL190" s="93"/>
      <c r="PM190" s="93"/>
      <c r="PN190" s="93"/>
      <c r="PO190" s="93"/>
      <c r="PP190" s="93"/>
      <c r="PQ190" s="93"/>
      <c r="PR190" s="93"/>
      <c r="PS190" s="93"/>
      <c r="PT190" s="93"/>
      <c r="PU190" s="93"/>
      <c r="PV190" s="93"/>
      <c r="PW190" s="93"/>
      <c r="PX190" s="93"/>
      <c r="PY190" s="93"/>
      <c r="PZ190" s="93"/>
      <c r="QA190" s="93"/>
      <c r="QB190" s="93"/>
      <c r="QC190" s="93"/>
      <c r="QD190" s="93"/>
      <c r="QE190" s="93"/>
      <c r="QF190" s="93"/>
      <c r="QG190" s="93"/>
      <c r="QH190" s="93"/>
      <c r="QI190" s="93"/>
      <c r="QJ190" s="93"/>
      <c r="QK190" s="93"/>
      <c r="QL190" s="93"/>
      <c r="QM190" s="93"/>
      <c r="QN190" s="93"/>
      <c r="QO190" s="93"/>
      <c r="QP190" s="93"/>
      <c r="QQ190" s="93"/>
      <c r="QR190" s="93"/>
      <c r="QS190" s="93"/>
      <c r="QT190" s="93"/>
      <c r="QU190" s="93"/>
      <c r="QV190" s="93"/>
      <c r="QW190" s="93"/>
      <c r="QX190" s="93"/>
      <c r="QY190" s="93"/>
      <c r="QZ190" s="93"/>
      <c r="RA190" s="93"/>
      <c r="RB190" s="93"/>
      <c r="RC190" s="93"/>
      <c r="RD190" s="93"/>
      <c r="RE190" s="93"/>
      <c r="RF190" s="93"/>
      <c r="RG190" s="93"/>
      <c r="RH190" s="93"/>
      <c r="RI190" s="93"/>
      <c r="RJ190" s="93"/>
      <c r="RK190" s="93"/>
      <c r="RL190" s="93"/>
      <c r="RM190" s="93"/>
      <c r="RN190" s="93"/>
      <c r="RO190" s="93"/>
      <c r="RP190" s="93"/>
      <c r="RQ190" s="93"/>
      <c r="RR190" s="93"/>
      <c r="RS190" s="93"/>
      <c r="RT190" s="93"/>
      <c r="RU190" s="93"/>
      <c r="RV190" s="93"/>
      <c r="RW190" s="93"/>
      <c r="RX190" s="93"/>
      <c r="RY190" s="93"/>
      <c r="RZ190" s="93"/>
      <c r="SA190" s="93"/>
      <c r="SB190" s="93"/>
      <c r="SC190" s="93"/>
      <c r="SD190" s="93"/>
      <c r="SE190" s="93"/>
      <c r="SF190" s="93"/>
      <c r="SG190" s="93"/>
      <c r="SH190" s="93"/>
      <c r="SI190" s="93"/>
      <c r="SJ190" s="93"/>
      <c r="SK190" s="93"/>
      <c r="SL190" s="93"/>
      <c r="SM190" s="93"/>
      <c r="SN190" s="93"/>
      <c r="SO190" s="93"/>
      <c r="SP190" s="93"/>
      <c r="SQ190" s="93"/>
      <c r="SR190" s="93"/>
      <c r="SS190" s="93"/>
      <c r="ST190" s="93"/>
      <c r="SU190" s="93"/>
      <c r="SV190" s="93"/>
      <c r="SW190" s="93"/>
      <c r="SX190" s="93"/>
      <c r="SY190" s="93"/>
      <c r="SZ190" s="93"/>
      <c r="TA190" s="93"/>
      <c r="TB190" s="93"/>
      <c r="TC190" s="93"/>
      <c r="TD190" s="93"/>
      <c r="TE190" s="93"/>
      <c r="TF190" s="93"/>
      <c r="TG190" s="93"/>
      <c r="TH190" s="93"/>
      <c r="TI190" s="93"/>
      <c r="TJ190" s="93"/>
      <c r="TK190" s="93"/>
      <c r="TL190" s="93"/>
      <c r="TM190" s="93"/>
      <c r="TN190" s="93"/>
      <c r="TO190" s="93"/>
      <c r="TP190" s="93"/>
      <c r="TQ190" s="93"/>
      <c r="TR190" s="93"/>
      <c r="TS190" s="93"/>
      <c r="TT190" s="93"/>
      <c r="TU190" s="93"/>
      <c r="TV190" s="93"/>
      <c r="TW190" s="93"/>
      <c r="TX190" s="93"/>
      <c r="TY190" s="93"/>
      <c r="TZ190" s="93"/>
      <c r="UA190" s="93"/>
      <c r="UB190" s="93"/>
      <c r="UC190" s="93"/>
      <c r="UD190" s="93"/>
      <c r="UE190" s="93"/>
      <c r="UF190" s="93"/>
      <c r="UG190" s="93"/>
      <c r="UH190" s="93"/>
      <c r="UI190" s="93"/>
      <c r="UJ190" s="93"/>
      <c r="UK190" s="93"/>
      <c r="UL190" s="93"/>
      <c r="UM190" s="93"/>
      <c r="UN190" s="93"/>
      <c r="UO190" s="93"/>
      <c r="UP190" s="93"/>
      <c r="UQ190" s="93"/>
      <c r="UR190" s="93"/>
      <c r="US190" s="93"/>
      <c r="UT190" s="93"/>
      <c r="UU190" s="93"/>
      <c r="UV190" s="93"/>
      <c r="UW190" s="93"/>
      <c r="UX190" s="93"/>
      <c r="UY190" s="93"/>
      <c r="UZ190" s="93"/>
      <c r="VA190" s="93"/>
      <c r="VB190" s="93"/>
      <c r="VC190" s="93"/>
      <c r="VD190" s="93"/>
      <c r="VE190" s="93"/>
      <c r="VF190" s="93"/>
      <c r="VG190" s="93"/>
      <c r="VH190" s="93"/>
      <c r="VI190" s="93"/>
      <c r="VJ190" s="93"/>
      <c r="VK190" s="93"/>
      <c r="VL190" s="93"/>
      <c r="VM190" s="93"/>
      <c r="VN190" s="93"/>
      <c r="VO190" s="93"/>
      <c r="VP190" s="93"/>
      <c r="VQ190" s="93"/>
      <c r="VR190" s="93"/>
      <c r="VS190" s="93"/>
      <c r="VT190" s="93"/>
      <c r="VU190" s="93"/>
      <c r="VV190" s="93"/>
      <c r="VW190" s="93"/>
      <c r="VX190" s="93"/>
      <c r="VY190" s="93"/>
      <c r="VZ190" s="93"/>
      <c r="WA190" s="93"/>
      <c r="WB190" s="93"/>
      <c r="WC190" s="93"/>
      <c r="WD190" s="93"/>
      <c r="WE190" s="93"/>
      <c r="WF190" s="93"/>
      <c r="WG190" s="93"/>
      <c r="WH190" s="93"/>
      <c r="WI190" s="93"/>
      <c r="WJ190" s="93"/>
      <c r="WK190" s="93"/>
      <c r="WL190" s="93"/>
      <c r="WM190" s="93"/>
      <c r="WN190" s="93"/>
      <c r="WO190" s="93"/>
      <c r="WP190" s="93"/>
      <c r="WQ190" s="93"/>
      <c r="WR190" s="93"/>
      <c r="WS190" s="93"/>
      <c r="WT190" s="93"/>
      <c r="WU190" s="93"/>
      <c r="WV190" s="93"/>
      <c r="WW190" s="93"/>
      <c r="WX190" s="93"/>
      <c r="WY190" s="93"/>
      <c r="WZ190" s="93"/>
      <c r="XA190" s="93"/>
      <c r="XB190" s="93"/>
      <c r="XC190" s="93"/>
      <c r="XD190" s="93"/>
      <c r="XE190" s="93"/>
      <c r="XF190" s="93"/>
      <c r="XG190" s="93"/>
      <c r="XH190" s="93"/>
      <c r="XI190" s="93"/>
      <c r="XJ190" s="93"/>
      <c r="XK190" s="93"/>
      <c r="XL190" s="93"/>
      <c r="XM190" s="93"/>
      <c r="XN190" s="93"/>
      <c r="XO190" s="93"/>
      <c r="XP190" s="93"/>
      <c r="XQ190" s="93"/>
      <c r="XR190" s="93"/>
      <c r="XS190" s="93"/>
      <c r="XT190" s="93"/>
      <c r="XU190" s="93"/>
      <c r="XV190" s="93"/>
      <c r="XW190" s="93"/>
      <c r="XX190" s="93"/>
      <c r="XY190" s="93"/>
      <c r="XZ190" s="93"/>
      <c r="YA190" s="93"/>
      <c r="YB190" s="93"/>
      <c r="YC190" s="93"/>
      <c r="YD190" s="93"/>
      <c r="YE190" s="93"/>
      <c r="YF190" s="93"/>
      <c r="YG190" s="93"/>
      <c r="YH190" s="93"/>
      <c r="YI190" s="93"/>
      <c r="YJ190" s="93"/>
      <c r="YK190" s="93"/>
      <c r="YL190" s="93"/>
      <c r="YM190" s="93"/>
      <c r="YN190" s="93"/>
      <c r="YO190" s="93"/>
      <c r="YP190" s="93"/>
      <c r="YQ190" s="93"/>
      <c r="YR190" s="93"/>
      <c r="YS190" s="93"/>
      <c r="YT190" s="93"/>
      <c r="YU190" s="93"/>
      <c r="YV190" s="93"/>
      <c r="YW190" s="93"/>
      <c r="YX190" s="93"/>
      <c r="YY190" s="93"/>
      <c r="YZ190" s="93"/>
      <c r="ZA190" s="93"/>
      <c r="ZB190" s="93"/>
      <c r="ZC190" s="93"/>
      <c r="ZD190" s="93"/>
      <c r="ZE190" s="93"/>
      <c r="ZF190" s="93"/>
      <c r="ZG190" s="93"/>
      <c r="ZH190" s="93"/>
      <c r="ZI190" s="93"/>
      <c r="ZJ190" s="93"/>
      <c r="ZK190" s="93"/>
      <c r="ZL190" s="93"/>
      <c r="ZM190" s="93"/>
      <c r="ZN190" s="93"/>
      <c r="ZO190" s="93"/>
      <c r="ZP190" s="93"/>
      <c r="ZQ190" s="93"/>
      <c r="ZR190" s="93"/>
      <c r="ZS190" s="93"/>
      <c r="ZT190" s="93"/>
      <c r="ZU190" s="93"/>
      <c r="ZV190" s="93"/>
      <c r="ZW190" s="93"/>
      <c r="ZX190" s="93"/>
      <c r="ZY190" s="93"/>
      <c r="ZZ190" s="93"/>
      <c r="AAA190" s="93"/>
      <c r="AAB190" s="93"/>
      <c r="AAC190" s="93"/>
      <c r="AAD190" s="93"/>
      <c r="AAE190" s="93"/>
      <c r="AAF190" s="93"/>
      <c r="AAG190" s="93"/>
      <c r="AAH190" s="93"/>
      <c r="AAI190" s="93"/>
      <c r="AAJ190" s="93"/>
      <c r="AAK190" s="93"/>
      <c r="AAL190" s="93"/>
      <c r="AAM190" s="93"/>
      <c r="AAN190" s="93"/>
      <c r="AAO190" s="93"/>
      <c r="AAP190" s="93"/>
      <c r="AAQ190" s="93"/>
      <c r="AAR190" s="93"/>
      <c r="AAS190" s="93"/>
      <c r="AAT190" s="93"/>
      <c r="AAU190" s="93"/>
      <c r="AAV190" s="93"/>
      <c r="AAW190" s="93"/>
      <c r="AAX190" s="93"/>
      <c r="AAY190" s="93"/>
      <c r="AAZ190" s="93"/>
      <c r="ABA190" s="93"/>
      <c r="ABB190" s="93"/>
      <c r="ABC190" s="93"/>
      <c r="ABD190" s="93"/>
      <c r="ABE190" s="93"/>
      <c r="ABF190" s="93"/>
      <c r="ABG190" s="93"/>
      <c r="ABH190" s="93"/>
      <c r="ABI190" s="93"/>
      <c r="ABJ190" s="93"/>
      <c r="ABK190" s="93"/>
      <c r="ABL190" s="93"/>
      <c r="ABM190" s="93"/>
      <c r="ABN190" s="93"/>
      <c r="ABO190" s="93"/>
      <c r="ABP190" s="93"/>
      <c r="ABQ190" s="93"/>
      <c r="ABR190" s="93"/>
      <c r="ABS190" s="93"/>
      <c r="ABT190" s="93"/>
      <c r="ABU190" s="93"/>
      <c r="ABV190" s="93"/>
      <c r="ABW190" s="93"/>
      <c r="ABX190" s="93"/>
      <c r="ABY190" s="93"/>
      <c r="ABZ190" s="93"/>
      <c r="ACA190" s="93"/>
      <c r="ACB190" s="93"/>
      <c r="ACC190" s="93"/>
      <c r="ACD190" s="93"/>
      <c r="ACE190" s="93"/>
      <c r="ACF190" s="93"/>
      <c r="ACG190" s="93"/>
      <c r="ACH190" s="93"/>
      <c r="ACI190" s="93"/>
      <c r="ACJ190" s="93"/>
      <c r="ACK190" s="93"/>
      <c r="ACL190" s="93"/>
      <c r="ACM190" s="93"/>
      <c r="ACN190" s="93"/>
      <c r="ACO190" s="93"/>
      <c r="ACP190" s="93"/>
      <c r="ACQ190" s="93"/>
      <c r="ACR190" s="93"/>
      <c r="ACS190" s="93"/>
      <c r="ACT190" s="93"/>
      <c r="ACU190" s="93"/>
      <c r="ACV190" s="93"/>
      <c r="ACW190" s="93"/>
      <c r="ACX190" s="93"/>
      <c r="ACY190" s="93"/>
      <c r="ACZ190" s="93"/>
      <c r="ADA190" s="93"/>
      <c r="ADB190" s="93"/>
      <c r="ADC190" s="93"/>
      <c r="ADD190" s="93"/>
      <c r="ADE190" s="93"/>
      <c r="ADF190" s="93"/>
      <c r="ADG190" s="93"/>
      <c r="ADH190" s="93"/>
      <c r="ADI190" s="93"/>
      <c r="ADJ190" s="93"/>
      <c r="ADK190" s="93"/>
      <c r="ADL190" s="93"/>
      <c r="ADM190" s="93"/>
      <c r="ADN190" s="93"/>
      <c r="ADO190" s="93"/>
      <c r="ADP190" s="93"/>
      <c r="ADQ190" s="93"/>
      <c r="ADR190" s="93"/>
      <c r="ADS190" s="93"/>
      <c r="ADT190" s="93"/>
      <c r="ADU190" s="93"/>
      <c r="ADV190" s="93"/>
      <c r="ADW190" s="93"/>
      <c r="ADX190" s="93"/>
      <c r="ADY190" s="93"/>
      <c r="ADZ190" s="93"/>
      <c r="AEA190" s="93"/>
      <c r="AEB190" s="93"/>
      <c r="AEC190" s="93"/>
      <c r="AED190" s="93"/>
      <c r="AEE190" s="93"/>
      <c r="AEF190" s="93"/>
      <c r="AEG190" s="93"/>
      <c r="AEH190" s="93"/>
      <c r="AEI190" s="93"/>
      <c r="AEJ190" s="93"/>
      <c r="AEK190" s="93"/>
      <c r="AEL190" s="93"/>
      <c r="AEM190" s="93"/>
      <c r="AEN190" s="93"/>
      <c r="AEO190" s="93"/>
      <c r="AEP190" s="93"/>
      <c r="AEQ190" s="93"/>
      <c r="AER190" s="93"/>
      <c r="AES190" s="93"/>
      <c r="AET190" s="93"/>
      <c r="AEU190" s="93"/>
      <c r="AEV190" s="93"/>
      <c r="AEW190" s="93"/>
      <c r="AEX190" s="93"/>
      <c r="AEY190" s="93"/>
      <c r="AEZ190" s="93"/>
      <c r="AFA190" s="93"/>
      <c r="AFB190" s="93"/>
      <c r="AFC190" s="93"/>
      <c r="AFD190" s="93"/>
      <c r="AFE190" s="93"/>
      <c r="AFF190" s="93"/>
      <c r="AFG190" s="93"/>
      <c r="AFH190" s="93"/>
      <c r="AFI190" s="93"/>
      <c r="AFJ190" s="93"/>
      <c r="AFK190" s="93"/>
      <c r="AFL190" s="93"/>
      <c r="AFM190" s="93"/>
      <c r="AFN190" s="93"/>
      <c r="AFO190" s="93"/>
      <c r="AFP190" s="93"/>
      <c r="AFQ190" s="93"/>
      <c r="AFR190" s="93"/>
      <c r="AFS190" s="93"/>
      <c r="AFT190" s="93"/>
      <c r="AFU190" s="93"/>
      <c r="AFV190" s="93"/>
      <c r="AFW190" s="93"/>
      <c r="AFX190" s="93"/>
      <c r="AFY190" s="93"/>
      <c r="AFZ190" s="93"/>
      <c r="AGA190" s="93"/>
      <c r="AGB190" s="93"/>
      <c r="AGC190" s="93"/>
      <c r="AGD190" s="93"/>
      <c r="AGE190" s="93"/>
      <c r="AGF190" s="93"/>
      <c r="AGG190" s="93"/>
      <c r="AGH190" s="93"/>
      <c r="AGI190" s="93"/>
      <c r="AGJ190" s="93"/>
      <c r="AGK190" s="93"/>
      <c r="AGL190" s="93"/>
      <c r="AGM190" s="93"/>
      <c r="AGN190" s="93"/>
      <c r="AGO190" s="93"/>
      <c r="AGP190" s="93"/>
      <c r="AGQ190" s="93"/>
      <c r="AGR190" s="93"/>
      <c r="AGS190" s="93"/>
      <c r="AGT190" s="93"/>
      <c r="AGU190" s="93"/>
      <c r="AGV190" s="93"/>
      <c r="AGW190" s="93"/>
      <c r="AGX190" s="93"/>
      <c r="AGY190" s="93"/>
      <c r="AGZ190" s="93"/>
      <c r="AHA190" s="93"/>
      <c r="AHB190" s="93"/>
      <c r="AHC190" s="93"/>
      <c r="AHD190" s="93"/>
      <c r="AHE190" s="93"/>
      <c r="AHF190" s="93"/>
      <c r="AHG190" s="93"/>
      <c r="AHH190" s="93"/>
      <c r="AHI190" s="93"/>
      <c r="AHJ190" s="93"/>
      <c r="AHK190" s="93"/>
      <c r="AHL190" s="93"/>
      <c r="AHM190" s="93"/>
      <c r="AHN190" s="93"/>
      <c r="AHO190" s="93"/>
      <c r="AHP190" s="93"/>
      <c r="AHQ190" s="93"/>
      <c r="AHR190" s="93"/>
      <c r="AHS190" s="93"/>
      <c r="AHT190" s="93"/>
      <c r="AHU190" s="93"/>
      <c r="AHV190" s="93"/>
      <c r="AHW190" s="93"/>
      <c r="AHX190" s="93"/>
      <c r="AHY190" s="93"/>
      <c r="AHZ190" s="93"/>
      <c r="AIA190" s="93"/>
      <c r="AIB190" s="93"/>
      <c r="AIC190" s="93"/>
      <c r="AID190" s="93"/>
      <c r="AIE190" s="93"/>
      <c r="AIF190" s="93"/>
      <c r="AIG190" s="93"/>
      <c r="AIH190" s="93"/>
      <c r="AII190" s="93"/>
      <c r="AIJ190" s="93"/>
      <c r="AIK190" s="93"/>
      <c r="AIL190" s="93"/>
      <c r="AIM190" s="93"/>
      <c r="AIN190" s="93"/>
      <c r="AIO190" s="93"/>
      <c r="AIP190" s="93"/>
      <c r="AIQ190" s="93"/>
      <c r="AIR190" s="93"/>
      <c r="AIS190" s="93"/>
      <c r="AIT190" s="93"/>
      <c r="AIU190" s="93"/>
      <c r="AIV190" s="93"/>
      <c r="AIW190" s="93"/>
      <c r="AIX190" s="93"/>
      <c r="AIY190" s="93"/>
      <c r="AIZ190" s="93"/>
      <c r="AJA190" s="93"/>
      <c r="AJB190" s="93"/>
      <c r="AJC190" s="93"/>
      <c r="AJD190" s="93"/>
      <c r="AJE190" s="93"/>
      <c r="AJF190" s="93"/>
      <c r="AJG190" s="93"/>
      <c r="AJH190" s="93"/>
      <c r="AJI190" s="93"/>
      <c r="AJJ190" s="93"/>
      <c r="AJK190" s="93"/>
      <c r="AJL190" s="93"/>
      <c r="AJM190" s="93"/>
      <c r="AJN190" s="93"/>
      <c r="AJO190" s="93"/>
      <c r="AJP190" s="93"/>
      <c r="AJQ190" s="93"/>
      <c r="AJR190" s="93"/>
      <c r="AJS190" s="93"/>
      <c r="AJT190" s="93"/>
      <c r="AJU190" s="93"/>
      <c r="AJV190" s="93"/>
      <c r="AJW190" s="93"/>
      <c r="AJX190" s="93"/>
      <c r="AJY190" s="93"/>
      <c r="AJZ190" s="93"/>
      <c r="AKA190" s="93"/>
      <c r="AKB190" s="93"/>
      <c r="AKC190" s="93"/>
      <c r="AKD190" s="93"/>
      <c r="AKE190" s="93"/>
      <c r="AKF190" s="93"/>
      <c r="AKG190" s="93"/>
      <c r="AKH190" s="93"/>
      <c r="AKI190" s="93"/>
      <c r="AKJ190" s="93"/>
      <c r="AKK190" s="93"/>
      <c r="AKL190" s="93"/>
      <c r="AKM190" s="93"/>
      <c r="AKN190" s="93"/>
      <c r="AKO190" s="93"/>
      <c r="AKP190" s="93"/>
      <c r="AKQ190" s="93"/>
      <c r="AKR190" s="93"/>
      <c r="AKS190" s="93"/>
      <c r="AKT190" s="93"/>
      <c r="AKU190" s="93"/>
      <c r="AKV190" s="93"/>
      <c r="AKW190" s="93"/>
      <c r="AKX190" s="93"/>
      <c r="AKY190" s="93"/>
      <c r="AKZ190" s="93"/>
      <c r="ALA190" s="93"/>
      <c r="ALB190" s="93"/>
      <c r="ALC190" s="93"/>
      <c r="ALD190" s="93"/>
      <c r="ALE190" s="93"/>
      <c r="ALF190" s="93"/>
      <c r="ALG190" s="93"/>
      <c r="ALH190" s="93"/>
      <c r="ALI190" s="93"/>
      <c r="ALJ190" s="93"/>
      <c r="ALK190" s="93"/>
      <c r="ALL190" s="93"/>
      <c r="ALM190" s="93"/>
      <c r="ALN190" s="93"/>
      <c r="ALO190" s="93"/>
      <c r="ALP190" s="93"/>
      <c r="ALQ190" s="93"/>
      <c r="ALR190" s="93"/>
      <c r="ALS190" s="93"/>
      <c r="ALT190" s="93"/>
      <c r="ALU190" s="93"/>
      <c r="ALV190" s="93"/>
      <c r="ALW190" s="93"/>
      <c r="ALX190" s="93"/>
      <c r="ALY190" s="93"/>
      <c r="ALZ190" s="93"/>
      <c r="AMA190" s="93"/>
      <c r="AMB190" s="93"/>
      <c r="AMC190" s="93"/>
      <c r="AMD190" s="93"/>
      <c r="AME190" s="93"/>
      <c r="AMF190" s="93"/>
      <c r="AMG190" s="93"/>
      <c r="AMH190" s="93"/>
      <c r="AMI190" s="93"/>
      <c r="AMJ190" s="93"/>
      <c r="AMK190" s="93"/>
      <c r="AML190" s="93"/>
      <c r="AMM190" s="93"/>
      <c r="AMN190" s="93"/>
      <c r="AMO190" s="93"/>
      <c r="AMP190" s="93"/>
      <c r="AMQ190" s="93"/>
      <c r="AMR190" s="93"/>
      <c r="AMS190" s="93"/>
      <c r="AMT190" s="93"/>
      <c r="AMU190" s="93"/>
      <c r="AMV190" s="93"/>
      <c r="AMW190" s="93"/>
      <c r="AMX190" s="93"/>
      <c r="AMY190" s="93"/>
      <c r="AMZ190" s="93"/>
      <c r="ANA190" s="93"/>
      <c r="ANB190" s="93"/>
      <c r="ANC190" s="93"/>
      <c r="AND190" s="93"/>
      <c r="ANE190" s="93"/>
      <c r="ANF190" s="93"/>
      <c r="ANG190" s="93"/>
      <c r="ANH190" s="93"/>
      <c r="ANI190" s="93"/>
      <c r="ANJ190" s="93"/>
      <c r="ANK190" s="93"/>
      <c r="ANL190" s="93"/>
      <c r="ANM190" s="93"/>
      <c r="ANN190" s="93"/>
      <c r="ANO190" s="93"/>
      <c r="ANP190" s="93"/>
      <c r="ANQ190" s="93"/>
      <c r="ANR190" s="93"/>
      <c r="ANS190" s="93"/>
      <c r="ANT190" s="93"/>
      <c r="ANU190" s="93"/>
      <c r="ANV190" s="93"/>
      <c r="ANW190" s="93"/>
      <c r="ANX190" s="93"/>
      <c r="ANY190" s="93"/>
      <c r="ANZ190" s="93"/>
      <c r="AOA190" s="93"/>
      <c r="AOB190" s="93"/>
      <c r="AOC190" s="93"/>
      <c r="AOD190" s="93"/>
      <c r="AOE190" s="93"/>
      <c r="AOF190" s="93"/>
      <c r="AOG190" s="93"/>
      <c r="AOH190" s="93"/>
      <c r="AOI190" s="93"/>
      <c r="AOJ190" s="93"/>
      <c r="AOK190" s="93"/>
      <c r="AOL190" s="93"/>
      <c r="AOM190" s="93"/>
      <c r="AON190" s="93"/>
      <c r="AOO190" s="93"/>
      <c r="AOP190" s="93"/>
      <c r="AOQ190" s="93"/>
      <c r="AOR190" s="93"/>
      <c r="AOS190" s="93"/>
      <c r="AOT190" s="93"/>
      <c r="AOU190" s="93"/>
      <c r="AOV190" s="93"/>
      <c r="AOW190" s="93"/>
      <c r="AOX190" s="93"/>
      <c r="AOY190" s="93"/>
      <c r="AOZ190" s="93"/>
      <c r="APA190" s="93"/>
      <c r="APB190" s="93"/>
      <c r="APC190" s="93"/>
      <c r="APD190" s="93"/>
      <c r="APE190" s="93"/>
      <c r="APF190" s="93"/>
      <c r="APG190" s="93"/>
      <c r="APH190" s="93"/>
      <c r="API190" s="93"/>
      <c r="APJ190" s="93"/>
      <c r="APK190" s="93"/>
      <c r="APL190" s="93"/>
      <c r="APM190" s="93"/>
      <c r="APN190" s="93"/>
      <c r="APO190" s="93"/>
      <c r="APP190" s="93"/>
      <c r="APQ190" s="93"/>
      <c r="APR190" s="93"/>
      <c r="APS190" s="93"/>
      <c r="APT190" s="93"/>
      <c r="APU190" s="93"/>
      <c r="APV190" s="93"/>
      <c r="APW190" s="93"/>
      <c r="APX190" s="93"/>
      <c r="APY190" s="93"/>
      <c r="APZ190" s="93"/>
      <c r="AQA190" s="93"/>
      <c r="AQB190" s="93"/>
      <c r="AQC190" s="93"/>
      <c r="AQD190" s="93"/>
      <c r="AQE190" s="93"/>
      <c r="AQF190" s="93"/>
      <c r="AQG190" s="93"/>
      <c r="AQH190" s="93"/>
      <c r="AQI190" s="93"/>
      <c r="AQJ190" s="93"/>
      <c r="AQK190" s="93"/>
      <c r="AQL190" s="93"/>
      <c r="AQM190" s="93"/>
      <c r="AQN190" s="93"/>
      <c r="AQO190" s="93"/>
      <c r="AQP190" s="93"/>
      <c r="AQQ190" s="93"/>
      <c r="AQR190" s="93"/>
      <c r="AQS190" s="93"/>
      <c r="AQT190" s="93"/>
      <c r="AQU190" s="93"/>
      <c r="AQV190" s="93"/>
      <c r="AQW190" s="93"/>
      <c r="AQX190" s="93"/>
      <c r="AQY190" s="93"/>
      <c r="AQZ190" s="93"/>
      <c r="ARA190" s="93"/>
      <c r="ARB190" s="93"/>
      <c r="ARC190" s="93"/>
      <c r="ARD190" s="93"/>
      <c r="ARE190" s="93"/>
      <c r="ARF190" s="93"/>
      <c r="ARG190" s="93"/>
      <c r="ARH190" s="93"/>
      <c r="ARI190" s="93"/>
      <c r="ARJ190" s="93"/>
      <c r="ARK190" s="93"/>
      <c r="ARL190" s="93"/>
      <c r="ARM190" s="93"/>
      <c r="ARN190" s="93"/>
      <c r="ARO190" s="93"/>
      <c r="ARP190" s="93"/>
      <c r="ARQ190" s="93"/>
      <c r="ARR190" s="93"/>
      <c r="ARS190" s="93"/>
      <c r="ART190" s="93"/>
      <c r="ARU190" s="93"/>
      <c r="ARV190" s="93"/>
      <c r="ARW190" s="93"/>
      <c r="ARX190" s="93"/>
      <c r="ARY190" s="93"/>
      <c r="ARZ190" s="93"/>
      <c r="ASA190" s="93"/>
      <c r="ASB190" s="93"/>
      <c r="ASC190" s="93"/>
      <c r="ASD190" s="93"/>
      <c r="ASE190" s="93"/>
      <c r="ASF190" s="93"/>
      <c r="ASG190" s="93"/>
      <c r="ASH190" s="93"/>
      <c r="ASI190" s="93"/>
      <c r="ASJ190" s="93"/>
      <c r="ASK190" s="93"/>
      <c r="ASL190" s="93"/>
      <c r="ASM190" s="93"/>
      <c r="ASN190" s="93"/>
      <c r="ASO190" s="93"/>
      <c r="ASP190" s="93"/>
      <c r="ASQ190" s="93"/>
      <c r="ASR190" s="93"/>
      <c r="ASS190" s="93"/>
      <c r="AST190" s="93"/>
      <c r="ASU190" s="93"/>
      <c r="ASV190" s="93"/>
      <c r="ASW190" s="93"/>
      <c r="ASX190" s="93"/>
      <c r="ASY190" s="93"/>
      <c r="ASZ190" s="93"/>
      <c r="ATA190" s="93"/>
      <c r="ATB190" s="93"/>
      <c r="ATC190" s="93"/>
      <c r="ATD190" s="93"/>
      <c r="ATE190" s="93"/>
      <c r="ATF190" s="93"/>
      <c r="ATG190" s="93"/>
      <c r="ATH190" s="93"/>
      <c r="ATI190" s="93"/>
      <c r="ATJ190" s="93"/>
      <c r="ATK190" s="93"/>
      <c r="ATL190" s="93"/>
      <c r="ATM190" s="93"/>
      <c r="ATN190" s="93"/>
      <c r="ATO190" s="93"/>
      <c r="ATP190" s="93"/>
      <c r="ATQ190" s="93"/>
      <c r="ATR190" s="93"/>
      <c r="ATS190" s="93"/>
      <c r="ATT190" s="93"/>
      <c r="ATU190" s="93"/>
      <c r="ATV190" s="93"/>
      <c r="ATW190" s="93"/>
      <c r="ATX190" s="93"/>
      <c r="ATY190" s="93"/>
      <c r="ATZ190" s="93"/>
      <c r="AUA190" s="93"/>
      <c r="AUB190" s="93"/>
      <c r="AUC190" s="93"/>
      <c r="AUD190" s="93"/>
      <c r="AUE190" s="93"/>
      <c r="AUF190" s="93"/>
      <c r="AUG190" s="93"/>
      <c r="AUH190" s="93"/>
      <c r="AUI190" s="93"/>
      <c r="AUJ190" s="93"/>
      <c r="AUK190" s="93"/>
      <c r="AUL190" s="93"/>
      <c r="AUM190" s="93"/>
      <c r="AUN190" s="93"/>
      <c r="AUO190" s="93"/>
      <c r="AUP190" s="93"/>
      <c r="AUQ190" s="93"/>
      <c r="AUR190" s="93"/>
      <c r="AUS190" s="93"/>
      <c r="AUT190" s="93"/>
      <c r="AUU190" s="93"/>
      <c r="AUV190" s="93"/>
      <c r="AUW190" s="93"/>
      <c r="AUX190" s="93"/>
      <c r="AUY190" s="93"/>
      <c r="AUZ190" s="93"/>
      <c r="AVA190" s="93"/>
      <c r="AVB190" s="93"/>
      <c r="AVC190" s="93"/>
      <c r="AVD190" s="93"/>
      <c r="AVE190" s="93"/>
      <c r="AVF190" s="93"/>
      <c r="AVG190" s="93"/>
      <c r="AVH190" s="93"/>
      <c r="AVI190" s="93"/>
      <c r="AVJ190" s="93"/>
      <c r="AVK190" s="93"/>
      <c r="AVL190" s="93"/>
      <c r="AVM190" s="93"/>
      <c r="AVN190" s="93"/>
      <c r="AVO190" s="93"/>
      <c r="AVP190" s="93"/>
      <c r="AVQ190" s="93"/>
      <c r="AVR190" s="93"/>
      <c r="AVS190" s="93"/>
      <c r="AVT190" s="93"/>
      <c r="AVU190" s="93"/>
      <c r="AVV190" s="93"/>
      <c r="AVW190" s="93"/>
      <c r="AVX190" s="93"/>
      <c r="AVY190" s="93"/>
      <c r="AVZ190" s="93"/>
      <c r="AWA190" s="93"/>
      <c r="AWB190" s="93"/>
      <c r="AWC190" s="93"/>
      <c r="AWD190" s="93"/>
      <c r="AWE190" s="93"/>
      <c r="AWF190" s="93"/>
      <c r="AWG190" s="93"/>
      <c r="AWH190" s="93"/>
      <c r="AWI190" s="93"/>
      <c r="AWJ190" s="93"/>
      <c r="AWK190" s="93"/>
      <c r="AWL190" s="93"/>
      <c r="AWM190" s="93"/>
      <c r="AWN190" s="93"/>
      <c r="AWO190" s="93"/>
      <c r="AWP190" s="93"/>
      <c r="AWQ190" s="93"/>
      <c r="AWR190" s="93"/>
      <c r="AWS190" s="93"/>
      <c r="AWT190" s="93"/>
      <c r="AWU190" s="93"/>
      <c r="AWV190" s="93"/>
      <c r="AWW190" s="93"/>
      <c r="AWX190" s="93"/>
      <c r="AWY190" s="93"/>
      <c r="AWZ190" s="93"/>
      <c r="AXA190" s="93"/>
      <c r="AXB190" s="93"/>
      <c r="AXC190" s="93"/>
      <c r="AXD190" s="93"/>
      <c r="AXE190" s="93"/>
      <c r="AXF190" s="93"/>
      <c r="AXG190" s="93"/>
      <c r="AXH190" s="93"/>
      <c r="AXI190" s="93"/>
      <c r="AXJ190" s="93"/>
      <c r="AXK190" s="93"/>
      <c r="AXL190" s="93"/>
      <c r="AXM190" s="93"/>
      <c r="AXN190" s="93"/>
      <c r="AXO190" s="93"/>
      <c r="AXP190" s="93"/>
      <c r="AXQ190" s="93"/>
      <c r="AXR190" s="93"/>
      <c r="AXS190" s="93"/>
      <c r="AXT190" s="93"/>
      <c r="AXU190" s="93"/>
      <c r="AXV190" s="93"/>
      <c r="AXW190" s="93"/>
      <c r="AXX190" s="93"/>
      <c r="AXY190" s="93"/>
      <c r="AXZ190" s="93"/>
      <c r="AYA190" s="93"/>
      <c r="AYB190" s="93"/>
      <c r="AYC190" s="93"/>
      <c r="AYD190" s="93"/>
      <c r="AYE190" s="93"/>
      <c r="AYF190" s="93"/>
      <c r="AYG190" s="93"/>
      <c r="AYH190" s="93"/>
      <c r="AYI190" s="93"/>
      <c r="AYJ190" s="93"/>
      <c r="AYK190" s="93"/>
      <c r="AYL190" s="93"/>
      <c r="AYM190" s="93"/>
      <c r="AYN190" s="93"/>
      <c r="AYO190" s="93"/>
      <c r="AYP190" s="93"/>
      <c r="AYQ190" s="93"/>
      <c r="AYR190" s="93"/>
      <c r="AYS190" s="93"/>
      <c r="AYT190" s="93"/>
      <c r="AYU190" s="93"/>
      <c r="AYV190" s="93"/>
      <c r="AYW190" s="93"/>
      <c r="AYX190" s="93"/>
      <c r="AYY190" s="93"/>
      <c r="AYZ190" s="93"/>
      <c r="AZA190" s="93"/>
      <c r="AZB190" s="93"/>
      <c r="AZC190" s="93"/>
      <c r="AZD190" s="93"/>
      <c r="AZE190" s="93"/>
      <c r="AZF190" s="93"/>
      <c r="AZG190" s="93"/>
      <c r="AZH190" s="93"/>
      <c r="AZI190" s="93"/>
      <c r="AZJ190" s="93"/>
      <c r="AZK190" s="93"/>
      <c r="AZL190" s="93"/>
      <c r="AZM190" s="93"/>
      <c r="AZN190" s="93"/>
      <c r="AZO190" s="93"/>
      <c r="AZP190" s="93"/>
      <c r="AZQ190" s="93"/>
      <c r="AZR190" s="93"/>
      <c r="AZS190" s="93"/>
      <c r="AZT190" s="93"/>
      <c r="AZU190" s="93"/>
      <c r="AZV190" s="93"/>
      <c r="AZW190" s="93"/>
      <c r="AZX190" s="93"/>
      <c r="AZY190" s="93"/>
      <c r="AZZ190" s="93"/>
      <c r="BAA190" s="93"/>
      <c r="BAB190" s="93"/>
      <c r="BAC190" s="93"/>
      <c r="BAD190" s="93"/>
      <c r="BAE190" s="93"/>
      <c r="BAF190" s="93"/>
      <c r="BAG190" s="93"/>
      <c r="BAH190" s="93"/>
      <c r="BAI190" s="93"/>
      <c r="BAJ190" s="93"/>
      <c r="BAK190" s="93"/>
      <c r="BAL190" s="93"/>
      <c r="BAM190" s="93"/>
      <c r="BAN190" s="93"/>
      <c r="BAO190" s="93"/>
      <c r="BAP190" s="93"/>
      <c r="BAQ190" s="93"/>
      <c r="BAR190" s="93"/>
      <c r="BAS190" s="93"/>
      <c r="BAT190" s="93"/>
      <c r="BAU190" s="93"/>
      <c r="BAV190" s="93"/>
      <c r="BAW190" s="93"/>
      <c r="BAX190" s="93"/>
      <c r="BAY190" s="93"/>
      <c r="BAZ190" s="93"/>
      <c r="BBA190" s="93"/>
      <c r="BBB190" s="93"/>
      <c r="BBC190" s="93"/>
      <c r="BBD190" s="93"/>
      <c r="BBE190" s="93"/>
      <c r="BBF190" s="93"/>
      <c r="BBG190" s="93"/>
      <c r="BBH190" s="93"/>
      <c r="BBI190" s="93"/>
      <c r="BBJ190" s="93"/>
      <c r="BBK190" s="93"/>
      <c r="BBL190" s="93"/>
      <c r="BBM190" s="93"/>
      <c r="BBN190" s="93"/>
      <c r="BBO190" s="93"/>
      <c r="BBP190" s="93"/>
      <c r="BBQ190" s="93"/>
      <c r="BBR190" s="93"/>
      <c r="BBS190" s="93"/>
      <c r="BBT190" s="93"/>
      <c r="BBU190" s="93"/>
      <c r="BBV190" s="93"/>
      <c r="BBW190" s="93"/>
      <c r="BBX190" s="93"/>
      <c r="BBY190" s="93"/>
      <c r="BBZ190" s="93"/>
      <c r="BCA190" s="93"/>
      <c r="BCB190" s="93"/>
      <c r="BCC190" s="93"/>
      <c r="BCD190" s="93"/>
      <c r="BCE190" s="93"/>
      <c r="BCF190" s="93"/>
      <c r="BCG190" s="93"/>
      <c r="BCH190" s="93"/>
      <c r="BCI190" s="93"/>
      <c r="BCJ190" s="93"/>
      <c r="BCK190" s="93"/>
      <c r="BCL190" s="93"/>
      <c r="BCM190" s="93"/>
      <c r="BCN190" s="93"/>
      <c r="BCO190" s="93"/>
      <c r="BCP190" s="93"/>
      <c r="BCQ190" s="93"/>
      <c r="BCR190" s="93"/>
      <c r="BCS190" s="93"/>
      <c r="BCT190" s="93"/>
      <c r="BCU190" s="93"/>
      <c r="BCV190" s="93"/>
      <c r="BCW190" s="93"/>
      <c r="BCX190" s="93"/>
      <c r="BCY190" s="93"/>
      <c r="BCZ190" s="93"/>
      <c r="BDA190" s="93"/>
      <c r="BDB190" s="93"/>
      <c r="BDC190" s="93"/>
      <c r="BDD190" s="93"/>
      <c r="BDE190" s="93"/>
      <c r="BDF190" s="93"/>
      <c r="BDG190" s="93"/>
      <c r="BDH190" s="93"/>
      <c r="BDI190" s="93"/>
      <c r="BDJ190" s="93"/>
      <c r="BDK190" s="93"/>
      <c r="BDL190" s="93"/>
      <c r="BDM190" s="93"/>
      <c r="BDN190" s="93"/>
      <c r="BDO190" s="93"/>
      <c r="BDP190" s="93"/>
      <c r="BDQ190" s="93"/>
      <c r="BDR190" s="93"/>
      <c r="BDS190" s="93"/>
      <c r="BDT190" s="93"/>
      <c r="BDU190" s="93"/>
      <c r="BDV190" s="93"/>
      <c r="BDW190" s="93"/>
      <c r="BDX190" s="93"/>
      <c r="BDY190" s="93"/>
      <c r="BDZ190" s="93"/>
      <c r="BEA190" s="93"/>
      <c r="BEB190" s="93"/>
      <c r="BEC190" s="93"/>
      <c r="BED190" s="93"/>
      <c r="BEE190" s="93"/>
      <c r="BEF190" s="93"/>
      <c r="BEG190" s="93"/>
      <c r="BEH190" s="93"/>
      <c r="BEI190" s="93"/>
      <c r="BEJ190" s="93"/>
      <c r="BEK190" s="93"/>
      <c r="BEL190" s="93"/>
      <c r="BEM190" s="93"/>
      <c r="BEN190" s="93"/>
      <c r="BEO190" s="93"/>
      <c r="BEP190" s="93"/>
      <c r="BEQ190" s="93"/>
      <c r="BER190" s="93"/>
      <c r="BES190" s="93"/>
      <c r="BET190" s="93"/>
      <c r="BEU190" s="93"/>
      <c r="BEV190" s="93"/>
      <c r="BEW190" s="93"/>
      <c r="BEX190" s="93"/>
      <c r="BEY190" s="93"/>
      <c r="BEZ190" s="93"/>
      <c r="BFA190" s="93"/>
      <c r="BFB190" s="93"/>
      <c r="BFC190" s="93"/>
      <c r="BFD190" s="93"/>
      <c r="BFE190" s="93"/>
      <c r="BFF190" s="93"/>
      <c r="BFG190" s="93"/>
      <c r="BFH190" s="93"/>
      <c r="BFI190" s="93"/>
      <c r="BFJ190" s="93"/>
      <c r="BFK190" s="93"/>
      <c r="BFL190" s="93"/>
      <c r="BFM190" s="93"/>
      <c r="BFN190" s="93"/>
      <c r="BFO190" s="93"/>
      <c r="BFP190" s="93"/>
      <c r="BFQ190" s="93"/>
      <c r="BFR190" s="93"/>
      <c r="BFS190" s="93"/>
      <c r="BFT190" s="93"/>
      <c r="BFU190" s="93"/>
      <c r="BFV190" s="93"/>
      <c r="BFW190" s="93"/>
      <c r="BFX190" s="93"/>
      <c r="BFY190" s="93"/>
      <c r="BFZ190" s="93"/>
      <c r="BGA190" s="93"/>
      <c r="BGB190" s="93"/>
      <c r="BGC190" s="93"/>
      <c r="BGD190" s="93"/>
      <c r="BGE190" s="93"/>
      <c r="BGF190" s="93"/>
      <c r="BGG190" s="93"/>
      <c r="BGH190" s="93"/>
      <c r="BGI190" s="93"/>
      <c r="BGJ190" s="93"/>
      <c r="BGK190" s="93"/>
      <c r="BGL190" s="93"/>
      <c r="BGM190" s="93"/>
      <c r="BGN190" s="93"/>
      <c r="BGO190" s="93"/>
      <c r="BGP190" s="93"/>
      <c r="BGQ190" s="93"/>
      <c r="BGR190" s="93"/>
      <c r="BGS190" s="93"/>
      <c r="BGT190" s="93"/>
      <c r="BGU190" s="93"/>
      <c r="BGV190" s="93"/>
      <c r="BGW190" s="93"/>
      <c r="BGX190" s="93"/>
      <c r="BGY190" s="93"/>
      <c r="BGZ190" s="93"/>
      <c r="BHA190" s="93"/>
      <c r="BHB190" s="93"/>
      <c r="BHC190" s="93"/>
      <c r="BHD190" s="93"/>
      <c r="BHE190" s="93"/>
      <c r="BHF190" s="93"/>
      <c r="BHG190" s="93"/>
      <c r="BHH190" s="93"/>
      <c r="BHI190" s="93"/>
      <c r="BHJ190" s="93"/>
      <c r="BHK190" s="93"/>
      <c r="BHL190" s="93"/>
      <c r="BHM190" s="93"/>
      <c r="BHN190" s="93"/>
      <c r="BHO190" s="93"/>
      <c r="BHP190" s="93"/>
      <c r="BHQ190" s="93"/>
      <c r="BHR190" s="93"/>
      <c r="BHS190" s="93"/>
      <c r="BHT190" s="93"/>
      <c r="BHU190" s="93"/>
      <c r="BHV190" s="93"/>
      <c r="BHW190" s="93"/>
      <c r="BHX190" s="93"/>
      <c r="BHY190" s="93"/>
      <c r="BHZ190" s="93"/>
      <c r="BIA190" s="93"/>
      <c r="BIB190" s="93"/>
      <c r="BIC190" s="93"/>
      <c r="BID190" s="93"/>
      <c r="BIE190" s="93"/>
      <c r="BIF190" s="93"/>
      <c r="BIG190" s="93"/>
      <c r="BIH190" s="93"/>
      <c r="BII190" s="93"/>
      <c r="BIJ190" s="93"/>
      <c r="BIK190" s="93"/>
      <c r="BIL190" s="93"/>
      <c r="BIM190" s="93"/>
      <c r="BIN190" s="93"/>
      <c r="BIO190" s="93"/>
      <c r="BIP190" s="93"/>
      <c r="BIQ190" s="93"/>
      <c r="BIR190" s="93"/>
      <c r="BIS190" s="93"/>
      <c r="BIT190" s="93"/>
      <c r="BIU190" s="93"/>
      <c r="BIV190" s="93"/>
      <c r="BIW190" s="93"/>
      <c r="BIX190" s="93"/>
      <c r="BIY190" s="93"/>
      <c r="BIZ190" s="93"/>
      <c r="BJA190" s="93"/>
      <c r="BJB190" s="93"/>
      <c r="BJC190" s="93"/>
      <c r="BJD190" s="93"/>
      <c r="BJE190" s="93"/>
      <c r="BJF190" s="93"/>
      <c r="BJG190" s="93"/>
      <c r="BJH190" s="93"/>
      <c r="BJI190" s="93"/>
      <c r="BJJ190" s="93"/>
      <c r="BJK190" s="93"/>
      <c r="BJL190" s="93"/>
      <c r="BJM190" s="93"/>
      <c r="BJN190" s="93"/>
      <c r="BJO190" s="93"/>
      <c r="BJP190" s="93"/>
      <c r="BJQ190" s="93"/>
      <c r="BJR190" s="93"/>
      <c r="BJS190" s="93"/>
      <c r="BJT190" s="93"/>
      <c r="BJU190" s="93"/>
      <c r="BJV190" s="93"/>
      <c r="BJW190" s="93"/>
      <c r="BJX190" s="93"/>
      <c r="BJY190" s="93"/>
      <c r="BJZ190" s="93"/>
      <c r="BKA190" s="93"/>
      <c r="BKB190" s="93"/>
      <c r="BKC190" s="93"/>
      <c r="BKD190" s="93"/>
      <c r="BKE190" s="93"/>
      <c r="BKF190" s="93"/>
      <c r="BKG190" s="93"/>
      <c r="BKH190" s="93"/>
      <c r="BKI190" s="93"/>
      <c r="BKJ190" s="93"/>
      <c r="BKK190" s="93"/>
      <c r="BKL190" s="93"/>
      <c r="BKM190" s="93"/>
      <c r="BKN190" s="93"/>
      <c r="BKO190" s="93"/>
      <c r="BKP190" s="93"/>
      <c r="BKQ190" s="93"/>
      <c r="BKR190" s="93"/>
      <c r="BKS190" s="93"/>
      <c r="BKT190" s="93"/>
      <c r="BKU190" s="93"/>
      <c r="BKV190" s="93"/>
      <c r="BKW190" s="93"/>
      <c r="BKX190" s="93"/>
      <c r="BKY190" s="93"/>
      <c r="BKZ190" s="93"/>
      <c r="BLA190" s="93"/>
      <c r="BLB190" s="93"/>
      <c r="BLC190" s="93"/>
      <c r="BLD190" s="93"/>
      <c r="BLE190" s="93"/>
      <c r="BLF190" s="93"/>
      <c r="BLG190" s="93"/>
      <c r="BLH190" s="93"/>
      <c r="BLI190" s="93"/>
      <c r="BLJ190" s="93"/>
      <c r="BLK190" s="93"/>
      <c r="BLL190" s="93"/>
      <c r="BLM190" s="93"/>
      <c r="BLN190" s="93"/>
      <c r="BLO190" s="93"/>
      <c r="BLP190" s="93"/>
      <c r="BLQ190" s="93"/>
      <c r="BLR190" s="93"/>
      <c r="BLS190" s="93"/>
      <c r="BLT190" s="93"/>
      <c r="BLU190" s="93"/>
      <c r="BLV190" s="93"/>
      <c r="BLW190" s="93"/>
      <c r="BLX190" s="93"/>
      <c r="BLY190" s="93"/>
      <c r="BLZ190" s="93"/>
      <c r="BMA190" s="93"/>
      <c r="BMB190" s="93"/>
      <c r="BMC190" s="93"/>
      <c r="BMD190" s="93"/>
      <c r="BME190" s="93"/>
      <c r="BMF190" s="93"/>
      <c r="BMG190" s="93"/>
      <c r="BMH190" s="93"/>
      <c r="BMI190" s="93"/>
      <c r="BMJ190" s="93"/>
      <c r="BMK190" s="93"/>
      <c r="BML190" s="93"/>
      <c r="BMM190" s="93"/>
      <c r="BMN190" s="93"/>
      <c r="BMO190" s="93"/>
      <c r="BMP190" s="93"/>
      <c r="BMQ190" s="93"/>
      <c r="BMR190" s="93"/>
      <c r="BMS190" s="93"/>
      <c r="BMT190" s="93"/>
      <c r="BMU190" s="93"/>
      <c r="BMV190" s="93"/>
      <c r="BMW190" s="93"/>
      <c r="BMX190" s="93"/>
      <c r="BMY190" s="93"/>
      <c r="BMZ190" s="93"/>
      <c r="BNA190" s="93"/>
      <c r="BNB190" s="93"/>
      <c r="BNC190" s="93"/>
      <c r="BND190" s="93"/>
      <c r="BNE190" s="93"/>
      <c r="BNF190" s="93"/>
      <c r="BNG190" s="93"/>
      <c r="BNH190" s="93"/>
      <c r="BNI190" s="93"/>
      <c r="BNJ190" s="93"/>
      <c r="BNK190" s="93"/>
      <c r="BNL190" s="93"/>
      <c r="BNM190" s="93"/>
      <c r="BNN190" s="93"/>
      <c r="BNO190" s="93"/>
      <c r="BNP190" s="93"/>
      <c r="BNQ190" s="93"/>
      <c r="BNR190" s="93"/>
      <c r="BNS190" s="93"/>
      <c r="BNT190" s="93"/>
      <c r="BNU190" s="93"/>
      <c r="BNV190" s="93"/>
      <c r="BNW190" s="93"/>
      <c r="BNX190" s="93"/>
      <c r="BNY190" s="93"/>
      <c r="BNZ190" s="93"/>
      <c r="BOA190" s="93"/>
      <c r="BOB190" s="93"/>
      <c r="BOC190" s="93"/>
      <c r="BOD190" s="93"/>
      <c r="BOE190" s="93"/>
      <c r="BOF190" s="93"/>
      <c r="BOG190" s="93"/>
      <c r="BOH190" s="93"/>
      <c r="BOI190" s="93"/>
      <c r="BOJ190" s="93"/>
      <c r="BOK190" s="93"/>
      <c r="BOL190" s="93"/>
      <c r="BOM190" s="93"/>
      <c r="BON190" s="93"/>
      <c r="BOO190" s="93"/>
      <c r="BOP190" s="93"/>
      <c r="BOQ190" s="93"/>
      <c r="BOR190" s="93"/>
      <c r="BOS190" s="93"/>
      <c r="BOT190" s="93"/>
      <c r="BOU190" s="93"/>
      <c r="BOV190" s="93"/>
      <c r="BOW190" s="93"/>
      <c r="BOX190" s="93"/>
      <c r="BOY190" s="93"/>
      <c r="BOZ190" s="93"/>
      <c r="BPA190" s="93"/>
      <c r="BPB190" s="93"/>
      <c r="BPC190" s="93"/>
      <c r="BPD190" s="93"/>
      <c r="BPE190" s="93"/>
      <c r="BPF190" s="93"/>
      <c r="BPG190" s="93"/>
      <c r="BPH190" s="93"/>
      <c r="BPI190" s="93"/>
      <c r="BPJ190" s="93"/>
      <c r="BPK190" s="93"/>
      <c r="BPL190" s="93"/>
      <c r="BPM190" s="93"/>
      <c r="BPN190" s="93"/>
      <c r="BPO190" s="93"/>
      <c r="BPP190" s="93"/>
      <c r="BPQ190" s="93"/>
      <c r="BPR190" s="93"/>
      <c r="BPS190" s="93"/>
      <c r="BPT190" s="93"/>
      <c r="BPU190" s="93"/>
      <c r="BPV190" s="93"/>
      <c r="BPW190" s="93"/>
      <c r="BPX190" s="93"/>
      <c r="BPY190" s="93"/>
      <c r="BPZ190" s="93"/>
      <c r="BQA190" s="93"/>
      <c r="BQB190" s="93"/>
      <c r="BQC190" s="93"/>
      <c r="BQD190" s="93"/>
      <c r="BQE190" s="93"/>
      <c r="BQF190" s="93"/>
      <c r="BQG190" s="93"/>
      <c r="BQH190" s="93"/>
      <c r="BQI190" s="93"/>
      <c r="BQJ190" s="93"/>
      <c r="BQK190" s="93"/>
      <c r="BQL190" s="93"/>
      <c r="BQM190" s="93"/>
      <c r="BQN190" s="93"/>
      <c r="BQO190" s="93"/>
      <c r="BQP190" s="93"/>
      <c r="BQQ190" s="93"/>
      <c r="BQR190" s="93"/>
      <c r="BQS190" s="93"/>
      <c r="BQT190" s="93"/>
      <c r="BQU190" s="93"/>
      <c r="BQV190" s="93"/>
      <c r="BQW190" s="93"/>
      <c r="BQX190" s="93"/>
      <c r="BQY190" s="93"/>
      <c r="BQZ190" s="93"/>
      <c r="BRA190" s="93"/>
      <c r="BRB190" s="93"/>
      <c r="BRC190" s="93"/>
      <c r="BRD190" s="93"/>
      <c r="BRE190" s="93"/>
      <c r="BRF190" s="93"/>
      <c r="BRG190" s="93"/>
      <c r="BRH190" s="93"/>
      <c r="BRI190" s="93"/>
      <c r="BRJ190" s="93"/>
      <c r="BRK190" s="93"/>
      <c r="BRL190" s="93"/>
      <c r="BRM190" s="93"/>
      <c r="BRN190" s="93"/>
      <c r="BRO190" s="93"/>
      <c r="BRP190" s="93"/>
      <c r="BRQ190" s="93"/>
      <c r="BRR190" s="93"/>
      <c r="BRS190" s="93"/>
      <c r="BRT190" s="93"/>
      <c r="BRU190" s="93"/>
      <c r="BRV190" s="93"/>
      <c r="BRW190" s="93"/>
      <c r="BRX190" s="93"/>
      <c r="BRY190" s="93"/>
      <c r="BRZ190" s="93"/>
      <c r="BSA190" s="93"/>
      <c r="BSB190" s="93"/>
      <c r="BSC190" s="93"/>
      <c r="BSD190" s="93"/>
      <c r="BSE190" s="93"/>
      <c r="BSF190" s="93"/>
      <c r="BSG190" s="93"/>
      <c r="BSH190" s="93"/>
      <c r="BSI190" s="93"/>
      <c r="BSJ190" s="93"/>
      <c r="BSK190" s="93"/>
      <c r="BSL190" s="93"/>
      <c r="BSM190" s="93"/>
      <c r="BSN190" s="93"/>
      <c r="BSO190" s="93"/>
      <c r="BSP190" s="93"/>
      <c r="BSQ190" s="93"/>
      <c r="BSR190" s="93"/>
      <c r="BSS190" s="93"/>
      <c r="BST190" s="93"/>
      <c r="BSU190" s="93"/>
      <c r="BSV190" s="93"/>
      <c r="BSW190" s="93"/>
      <c r="BSX190" s="93"/>
      <c r="BSY190" s="93"/>
      <c r="BSZ190" s="93"/>
      <c r="BTA190" s="93"/>
      <c r="BTB190" s="93"/>
      <c r="BTC190" s="93"/>
      <c r="BTD190" s="93"/>
      <c r="BTE190" s="93"/>
      <c r="BTF190" s="93"/>
      <c r="BTG190" s="93"/>
      <c r="BTH190" s="93"/>
      <c r="BTI190" s="93"/>
      <c r="BTJ190" s="93"/>
      <c r="BTK190" s="93"/>
      <c r="BTL190" s="93"/>
      <c r="BTM190" s="93"/>
      <c r="BTN190" s="93"/>
      <c r="BTO190" s="93"/>
      <c r="BTP190" s="93"/>
      <c r="BTQ190" s="93"/>
      <c r="BTR190" s="93"/>
      <c r="BTS190" s="93"/>
      <c r="BTT190" s="93"/>
      <c r="BTU190" s="93"/>
      <c r="BTV190" s="93"/>
      <c r="BTW190" s="93"/>
      <c r="BTX190" s="93"/>
      <c r="BTY190" s="93"/>
      <c r="BTZ190" s="93"/>
      <c r="BUA190" s="93"/>
      <c r="BUB190" s="93"/>
      <c r="BUC190" s="93"/>
      <c r="BUD190" s="93"/>
      <c r="BUE190" s="93"/>
      <c r="BUF190" s="93"/>
      <c r="BUG190" s="93"/>
      <c r="BUH190" s="93"/>
      <c r="BUI190" s="93"/>
      <c r="BUJ190" s="93"/>
      <c r="BUK190" s="93"/>
      <c r="BUL190" s="93"/>
      <c r="BUM190" s="93"/>
      <c r="BUN190" s="93"/>
      <c r="BUO190" s="93"/>
      <c r="BUP190" s="93"/>
      <c r="BUQ190" s="93"/>
      <c r="BUR190" s="93"/>
      <c r="BUS190" s="93"/>
      <c r="BUT190" s="93"/>
      <c r="BUU190" s="93"/>
      <c r="BUV190" s="93"/>
      <c r="BUW190" s="93"/>
      <c r="BUX190" s="93"/>
      <c r="BUY190" s="93"/>
      <c r="BUZ190" s="93"/>
      <c r="BVA190" s="93"/>
      <c r="BVB190" s="93"/>
      <c r="BVC190" s="93"/>
      <c r="BVD190" s="93"/>
      <c r="BVE190" s="93"/>
      <c r="BVF190" s="93"/>
      <c r="BVG190" s="93"/>
      <c r="BVH190" s="93"/>
      <c r="BVI190" s="93"/>
      <c r="BVJ190" s="93"/>
      <c r="BVK190" s="93"/>
      <c r="BVL190" s="93"/>
      <c r="BVM190" s="93"/>
      <c r="BVN190" s="93"/>
      <c r="BVO190" s="93"/>
      <c r="BVP190" s="93"/>
      <c r="BVQ190" s="93"/>
      <c r="BVR190" s="93"/>
      <c r="BVS190" s="93"/>
      <c r="BVT190" s="93"/>
      <c r="BVU190" s="93"/>
      <c r="BVV190" s="93"/>
      <c r="BVW190" s="93"/>
      <c r="BVX190" s="93"/>
      <c r="BVY190" s="93"/>
      <c r="BVZ190" s="93"/>
      <c r="BWA190" s="93"/>
      <c r="BWB190" s="93"/>
      <c r="BWC190" s="93"/>
      <c r="BWD190" s="93"/>
      <c r="BWE190" s="93"/>
      <c r="BWF190" s="93"/>
      <c r="BWG190" s="93"/>
      <c r="BWH190" s="93"/>
      <c r="BWI190" s="93"/>
      <c r="BWJ190" s="93"/>
      <c r="BWK190" s="93"/>
      <c r="BWL190" s="93"/>
      <c r="BWM190" s="93"/>
      <c r="BWN190" s="93"/>
      <c r="BWO190" s="93"/>
      <c r="BWP190" s="93"/>
      <c r="BWQ190" s="93"/>
      <c r="BWR190" s="93"/>
      <c r="BWS190" s="93"/>
      <c r="BWT190" s="93"/>
      <c r="BWU190" s="93"/>
      <c r="BWV190" s="93"/>
      <c r="BWW190" s="93"/>
      <c r="BWX190" s="93"/>
      <c r="BWY190" s="93"/>
      <c r="BWZ190" s="93"/>
      <c r="BXA190" s="93"/>
      <c r="BXB190" s="93"/>
      <c r="BXC190" s="93"/>
      <c r="BXD190" s="93"/>
      <c r="BXE190" s="93"/>
      <c r="BXF190" s="93"/>
      <c r="BXG190" s="93"/>
      <c r="BXH190" s="93"/>
      <c r="BXI190" s="93"/>
      <c r="BXJ190" s="93"/>
      <c r="BXK190" s="93"/>
      <c r="BXL190" s="93"/>
      <c r="BXM190" s="93"/>
      <c r="BXN190" s="93"/>
      <c r="BXO190" s="93"/>
      <c r="BXP190" s="93"/>
      <c r="BXQ190" s="93"/>
      <c r="BXR190" s="93"/>
      <c r="BXS190" s="93"/>
      <c r="BXT190" s="93"/>
      <c r="BXU190" s="93"/>
      <c r="BXV190" s="93"/>
      <c r="BXW190" s="93"/>
      <c r="BXX190" s="93"/>
      <c r="BXY190" s="93"/>
      <c r="BXZ190" s="93"/>
      <c r="BYA190" s="93"/>
      <c r="BYB190" s="93"/>
      <c r="BYC190" s="93"/>
      <c r="BYD190" s="93"/>
      <c r="BYE190" s="93"/>
      <c r="BYF190" s="93"/>
      <c r="BYG190" s="93"/>
      <c r="BYH190" s="93"/>
      <c r="BYI190" s="93"/>
      <c r="BYJ190" s="93"/>
      <c r="BYK190" s="93"/>
      <c r="BYL190" s="93"/>
      <c r="BYM190" s="93"/>
      <c r="BYN190" s="93"/>
      <c r="BYO190" s="93"/>
      <c r="BYP190" s="93"/>
      <c r="BYQ190" s="93"/>
      <c r="BYR190" s="93"/>
      <c r="BYS190" s="93"/>
      <c r="BYT190" s="93"/>
      <c r="BYU190" s="93"/>
      <c r="BYV190" s="93"/>
      <c r="BYW190" s="93"/>
      <c r="BYX190" s="93"/>
      <c r="BYY190" s="93"/>
      <c r="BYZ190" s="93"/>
      <c r="BZA190" s="93"/>
      <c r="BZB190" s="93"/>
      <c r="BZC190" s="93"/>
      <c r="BZD190" s="93"/>
      <c r="BZE190" s="93"/>
      <c r="BZF190" s="93"/>
      <c r="BZG190" s="93"/>
      <c r="BZH190" s="93"/>
      <c r="BZI190" s="93"/>
      <c r="BZJ190" s="93"/>
      <c r="BZK190" s="93"/>
      <c r="BZL190" s="93"/>
      <c r="BZM190" s="93"/>
      <c r="BZN190" s="93"/>
      <c r="BZO190" s="93"/>
      <c r="BZP190" s="93"/>
      <c r="BZQ190" s="93"/>
      <c r="BZR190" s="93"/>
      <c r="BZS190" s="93"/>
      <c r="BZT190" s="93"/>
      <c r="BZU190" s="93"/>
      <c r="BZV190" s="93"/>
      <c r="BZW190" s="93"/>
      <c r="BZX190" s="93"/>
      <c r="BZY190" s="93"/>
      <c r="BZZ190" s="93"/>
      <c r="CAA190" s="93"/>
      <c r="CAB190" s="93"/>
      <c r="CAC190" s="93"/>
      <c r="CAD190" s="93"/>
      <c r="CAE190" s="93"/>
      <c r="CAF190" s="93"/>
      <c r="CAG190" s="93"/>
      <c r="CAH190" s="93"/>
      <c r="CAI190" s="93"/>
      <c r="CAJ190" s="93"/>
      <c r="CAK190" s="93"/>
      <c r="CAL190" s="93"/>
      <c r="CAM190" s="93"/>
      <c r="CAN190" s="93"/>
      <c r="CAO190" s="93"/>
      <c r="CAP190" s="93"/>
      <c r="CAQ190" s="93"/>
      <c r="CAR190" s="93"/>
      <c r="CAS190" s="93"/>
      <c r="CAT190" s="93"/>
      <c r="CAU190" s="93"/>
      <c r="CAV190" s="93"/>
      <c r="CAW190" s="93"/>
      <c r="CAX190" s="93"/>
      <c r="CAY190" s="93"/>
      <c r="CAZ190" s="93"/>
      <c r="CBA190" s="93"/>
      <c r="CBB190" s="93"/>
      <c r="CBC190" s="93"/>
      <c r="CBD190" s="93"/>
      <c r="CBE190" s="93"/>
      <c r="CBF190" s="93"/>
      <c r="CBG190" s="93"/>
      <c r="CBH190" s="93"/>
      <c r="CBI190" s="93"/>
      <c r="CBJ190" s="93"/>
      <c r="CBK190" s="93"/>
      <c r="CBL190" s="93"/>
      <c r="CBM190" s="93"/>
      <c r="CBN190" s="93"/>
      <c r="CBO190" s="93"/>
      <c r="CBP190" s="93"/>
      <c r="CBQ190" s="93"/>
      <c r="CBR190" s="93"/>
      <c r="CBS190" s="93"/>
      <c r="CBT190" s="93"/>
      <c r="CBU190" s="93"/>
      <c r="CBV190" s="93"/>
      <c r="CBW190" s="93"/>
      <c r="CBX190" s="93"/>
      <c r="CBY190" s="93"/>
      <c r="CBZ190" s="93"/>
      <c r="CCA190" s="93"/>
      <c r="CCB190" s="93"/>
      <c r="CCC190" s="93"/>
      <c r="CCD190" s="93"/>
      <c r="CCE190" s="93"/>
      <c r="CCF190" s="93"/>
      <c r="CCG190" s="93"/>
      <c r="CCH190" s="93"/>
      <c r="CCI190" s="93"/>
      <c r="CCJ190" s="93"/>
      <c r="CCK190" s="93"/>
      <c r="CCL190" s="93"/>
      <c r="CCM190" s="93"/>
      <c r="CCN190" s="93"/>
      <c r="CCO190" s="93"/>
      <c r="CCP190" s="93"/>
      <c r="CCQ190" s="93"/>
      <c r="CCR190" s="93"/>
      <c r="CCS190" s="93"/>
      <c r="CCT190" s="93"/>
      <c r="CCU190" s="93"/>
      <c r="CCV190" s="93"/>
      <c r="CCW190" s="93"/>
      <c r="CCX190" s="93"/>
      <c r="CCY190" s="93"/>
      <c r="CCZ190" s="93"/>
      <c r="CDA190" s="93"/>
      <c r="CDB190" s="93"/>
      <c r="CDC190" s="93"/>
      <c r="CDD190" s="93"/>
      <c r="CDE190" s="93"/>
      <c r="CDF190" s="93"/>
      <c r="CDG190" s="93"/>
      <c r="CDH190" s="93"/>
      <c r="CDI190" s="93"/>
      <c r="CDJ190" s="93"/>
      <c r="CDK190" s="93"/>
      <c r="CDL190" s="93"/>
      <c r="CDM190" s="93"/>
      <c r="CDN190" s="93"/>
      <c r="CDO190" s="93"/>
      <c r="CDP190" s="93"/>
      <c r="CDQ190" s="93"/>
      <c r="CDR190" s="93"/>
      <c r="CDS190" s="93"/>
      <c r="CDT190" s="93"/>
      <c r="CDU190" s="93"/>
      <c r="CDV190" s="93"/>
      <c r="CDW190" s="93"/>
      <c r="CDX190" s="93"/>
      <c r="CDY190" s="93"/>
      <c r="CDZ190" s="93"/>
      <c r="CEA190" s="93"/>
      <c r="CEB190" s="93"/>
      <c r="CEC190" s="93"/>
      <c r="CED190" s="93"/>
      <c r="CEE190" s="93"/>
      <c r="CEF190" s="93"/>
      <c r="CEG190" s="93"/>
      <c r="CEH190" s="93"/>
      <c r="CEI190" s="93"/>
      <c r="CEJ190" s="93"/>
      <c r="CEK190" s="93"/>
      <c r="CEL190" s="93"/>
      <c r="CEM190" s="93"/>
      <c r="CEN190" s="93"/>
      <c r="CEO190" s="93"/>
      <c r="CEP190" s="93"/>
      <c r="CEQ190" s="93"/>
      <c r="CER190" s="93"/>
      <c r="CES190" s="93"/>
      <c r="CET190" s="93"/>
      <c r="CEU190" s="93"/>
      <c r="CEV190" s="93"/>
      <c r="CEW190" s="93"/>
      <c r="CEX190" s="93"/>
      <c r="CEY190" s="93"/>
      <c r="CEZ190" s="93"/>
      <c r="CFA190" s="93"/>
      <c r="CFB190" s="93"/>
      <c r="CFC190" s="93"/>
      <c r="CFD190" s="93"/>
      <c r="CFE190" s="93"/>
      <c r="CFF190" s="93"/>
      <c r="CFG190" s="93"/>
      <c r="CFH190" s="93"/>
      <c r="CFI190" s="93"/>
      <c r="CFJ190" s="93"/>
      <c r="CFK190" s="93"/>
      <c r="CFL190" s="93"/>
      <c r="CFM190" s="93"/>
      <c r="CFN190" s="93"/>
      <c r="CFO190" s="93"/>
      <c r="CFP190" s="93"/>
      <c r="CFQ190" s="93"/>
      <c r="CFR190" s="93"/>
      <c r="CFS190" s="93"/>
      <c r="CFT190" s="93"/>
      <c r="CFU190" s="93"/>
      <c r="CFV190" s="93"/>
      <c r="CFW190" s="93"/>
      <c r="CFX190" s="93"/>
      <c r="CFY190" s="93"/>
      <c r="CFZ190" s="93"/>
      <c r="CGA190" s="93"/>
      <c r="CGB190" s="93"/>
      <c r="CGC190" s="93"/>
      <c r="CGD190" s="93"/>
      <c r="CGE190" s="93"/>
      <c r="CGF190" s="93"/>
      <c r="CGG190" s="93"/>
      <c r="CGH190" s="93"/>
      <c r="CGI190" s="93"/>
      <c r="CGJ190" s="93"/>
      <c r="CGK190" s="93"/>
      <c r="CGL190" s="93"/>
      <c r="CGM190" s="93"/>
      <c r="CGN190" s="93"/>
      <c r="CGO190" s="93"/>
      <c r="CGP190" s="93"/>
      <c r="CGQ190" s="93"/>
      <c r="CGR190" s="93"/>
      <c r="CGS190" s="93"/>
      <c r="CGT190" s="93"/>
      <c r="CGU190" s="93"/>
      <c r="CGV190" s="93"/>
      <c r="CGW190" s="93"/>
      <c r="CGX190" s="93"/>
      <c r="CGY190" s="93"/>
      <c r="CGZ190" s="93"/>
      <c r="CHA190" s="93"/>
      <c r="CHB190" s="93"/>
      <c r="CHC190" s="93"/>
      <c r="CHD190" s="93"/>
      <c r="CHE190" s="93"/>
      <c r="CHF190" s="93"/>
      <c r="CHG190" s="93"/>
      <c r="CHH190" s="93"/>
      <c r="CHI190" s="93"/>
      <c r="CHJ190" s="93"/>
      <c r="CHK190" s="93"/>
      <c r="CHL190" s="93"/>
      <c r="CHM190" s="93"/>
      <c r="CHN190" s="93"/>
      <c r="CHO190" s="93"/>
      <c r="CHP190" s="93"/>
      <c r="CHQ190" s="93"/>
      <c r="CHR190" s="93"/>
      <c r="CHS190" s="93"/>
      <c r="CHT190" s="93"/>
      <c r="CHU190" s="93"/>
      <c r="CHV190" s="93"/>
      <c r="CHW190" s="93"/>
      <c r="CHX190" s="93"/>
      <c r="CHY190" s="93"/>
      <c r="CHZ190" s="93"/>
      <c r="CIA190" s="93"/>
      <c r="CIB190" s="93"/>
      <c r="CIC190" s="93"/>
      <c r="CID190" s="93"/>
      <c r="CIE190" s="93"/>
      <c r="CIF190" s="93"/>
      <c r="CIG190" s="93"/>
      <c r="CIH190" s="93"/>
      <c r="CII190" s="93"/>
      <c r="CIJ190" s="93"/>
      <c r="CIK190" s="93"/>
      <c r="CIL190" s="93"/>
      <c r="CIM190" s="93"/>
      <c r="CIN190" s="93"/>
      <c r="CIO190" s="93"/>
      <c r="CIP190" s="93"/>
      <c r="CIQ190" s="93"/>
      <c r="CIR190" s="93"/>
      <c r="CIS190" s="93"/>
      <c r="CIT190" s="93"/>
      <c r="CIU190" s="93"/>
      <c r="CIV190" s="93"/>
      <c r="CIW190" s="93"/>
      <c r="CIX190" s="93"/>
      <c r="CIY190" s="93"/>
      <c r="CIZ190" s="93"/>
      <c r="CJA190" s="93"/>
      <c r="CJB190" s="93"/>
      <c r="CJC190" s="93"/>
      <c r="CJD190" s="93"/>
      <c r="CJE190" s="93"/>
      <c r="CJF190" s="93"/>
      <c r="CJG190" s="93"/>
      <c r="CJH190" s="93"/>
      <c r="CJI190" s="93"/>
      <c r="CJJ190" s="93"/>
      <c r="CJK190" s="93"/>
      <c r="CJL190" s="93"/>
      <c r="CJM190" s="93"/>
      <c r="CJN190" s="93"/>
      <c r="CJO190" s="93"/>
      <c r="CJP190" s="93"/>
      <c r="CJQ190" s="93"/>
      <c r="CJR190" s="93"/>
      <c r="CJS190" s="93"/>
      <c r="CJT190" s="93"/>
      <c r="CJU190" s="93"/>
      <c r="CJV190" s="93"/>
      <c r="CJW190" s="93"/>
      <c r="CJX190" s="93"/>
      <c r="CJY190" s="93"/>
      <c r="CJZ190" s="93"/>
      <c r="CKA190" s="93"/>
      <c r="CKB190" s="93"/>
      <c r="CKC190" s="93"/>
      <c r="CKD190" s="93"/>
      <c r="CKE190" s="93"/>
      <c r="CKF190" s="93"/>
      <c r="CKG190" s="93"/>
      <c r="CKH190" s="93"/>
      <c r="CKI190" s="93"/>
      <c r="CKJ190" s="93"/>
      <c r="CKK190" s="93"/>
      <c r="CKL190" s="93"/>
      <c r="CKM190" s="93"/>
      <c r="CKN190" s="93"/>
      <c r="CKO190" s="93"/>
      <c r="CKP190" s="93"/>
      <c r="CKQ190" s="93"/>
      <c r="CKR190" s="93"/>
      <c r="CKS190" s="93"/>
      <c r="CKT190" s="93"/>
      <c r="CKU190" s="93"/>
      <c r="CKV190" s="93"/>
      <c r="CKW190" s="93"/>
      <c r="CKX190" s="93"/>
      <c r="CKY190" s="93"/>
      <c r="CKZ190" s="93"/>
      <c r="CLA190" s="93"/>
      <c r="CLB190" s="93"/>
      <c r="CLC190" s="93"/>
      <c r="CLD190" s="93"/>
      <c r="CLE190" s="93"/>
      <c r="CLF190" s="93"/>
      <c r="CLG190" s="93"/>
      <c r="CLH190" s="93"/>
      <c r="CLI190" s="93"/>
      <c r="CLJ190" s="93"/>
      <c r="CLK190" s="93"/>
      <c r="CLL190" s="93"/>
      <c r="CLM190" s="93"/>
      <c r="CLN190" s="93"/>
      <c r="CLO190" s="93"/>
      <c r="CLP190" s="93"/>
      <c r="CLQ190" s="93"/>
      <c r="CLR190" s="93"/>
      <c r="CLS190" s="93"/>
      <c r="CLT190" s="93"/>
      <c r="CLU190" s="93"/>
      <c r="CLV190" s="93"/>
      <c r="CLW190" s="93"/>
      <c r="CLX190" s="93"/>
      <c r="CLY190" s="93"/>
      <c r="CLZ190" s="93"/>
      <c r="CMA190" s="93"/>
      <c r="CMB190" s="93"/>
      <c r="CMC190" s="93"/>
      <c r="CMD190" s="93"/>
      <c r="CME190" s="93"/>
      <c r="CMF190" s="93"/>
      <c r="CMG190" s="93"/>
      <c r="CMH190" s="93"/>
      <c r="CMI190" s="93"/>
      <c r="CMJ190" s="93"/>
      <c r="CMK190" s="93"/>
      <c r="CML190" s="93"/>
      <c r="CMM190" s="93"/>
      <c r="CMN190" s="93"/>
      <c r="CMO190" s="93"/>
      <c r="CMP190" s="93"/>
      <c r="CMQ190" s="93"/>
      <c r="CMR190" s="93"/>
      <c r="CMS190" s="93"/>
      <c r="CMT190" s="93"/>
      <c r="CMU190" s="93"/>
      <c r="CMV190" s="93"/>
      <c r="CMW190" s="93"/>
      <c r="CMX190" s="93"/>
      <c r="CMY190" s="93"/>
      <c r="CMZ190" s="93"/>
      <c r="CNA190" s="93"/>
      <c r="CNB190" s="93"/>
      <c r="CNC190" s="93"/>
      <c r="CND190" s="93"/>
      <c r="CNE190" s="93"/>
      <c r="CNF190" s="93"/>
      <c r="CNG190" s="93"/>
      <c r="CNH190" s="93"/>
      <c r="CNI190" s="93"/>
      <c r="CNJ190" s="93"/>
      <c r="CNK190" s="93"/>
      <c r="CNL190" s="93"/>
      <c r="CNM190" s="93"/>
      <c r="CNN190" s="93"/>
      <c r="CNO190" s="93"/>
      <c r="CNP190" s="93"/>
      <c r="CNQ190" s="93"/>
      <c r="CNR190" s="93"/>
      <c r="CNS190" s="93"/>
      <c r="CNT190" s="93"/>
      <c r="CNU190" s="93"/>
      <c r="CNV190" s="93"/>
      <c r="CNW190" s="93"/>
      <c r="CNX190" s="93"/>
      <c r="CNY190" s="93"/>
      <c r="CNZ190" s="93"/>
      <c r="COA190" s="93"/>
      <c r="COB190" s="93"/>
      <c r="COC190" s="93"/>
      <c r="COD190" s="93"/>
      <c r="COE190" s="93"/>
      <c r="COF190" s="93"/>
      <c r="COG190" s="93"/>
      <c r="COH190" s="93"/>
      <c r="COI190" s="93"/>
      <c r="COJ190" s="93"/>
      <c r="COK190" s="93"/>
      <c r="COL190" s="93"/>
      <c r="COM190" s="93"/>
      <c r="CON190" s="93"/>
      <c r="COO190" s="93"/>
      <c r="COP190" s="93"/>
      <c r="COQ190" s="93"/>
      <c r="COR190" s="93"/>
      <c r="COS190" s="93"/>
      <c r="COT190" s="93"/>
      <c r="COU190" s="93"/>
      <c r="COV190" s="93"/>
      <c r="COW190" s="93"/>
      <c r="COX190" s="93"/>
      <c r="COY190" s="93"/>
      <c r="COZ190" s="93"/>
      <c r="CPA190" s="93"/>
      <c r="CPB190" s="93"/>
      <c r="CPC190" s="93"/>
      <c r="CPD190" s="93"/>
      <c r="CPE190" s="93"/>
      <c r="CPF190" s="93"/>
      <c r="CPG190" s="93"/>
      <c r="CPH190" s="93"/>
      <c r="CPI190" s="93"/>
      <c r="CPJ190" s="93"/>
      <c r="CPK190" s="93"/>
      <c r="CPL190" s="93"/>
      <c r="CPM190" s="93"/>
      <c r="CPN190" s="93"/>
      <c r="CPO190" s="93"/>
      <c r="CPP190" s="93"/>
      <c r="CPQ190" s="93"/>
      <c r="CPR190" s="93"/>
      <c r="CPS190" s="93"/>
      <c r="CPT190" s="93"/>
      <c r="CPU190" s="93"/>
      <c r="CPV190" s="93"/>
      <c r="CPW190" s="93"/>
      <c r="CPX190" s="93"/>
      <c r="CPY190" s="93"/>
      <c r="CPZ190" s="93"/>
      <c r="CQA190" s="93"/>
      <c r="CQB190" s="93"/>
      <c r="CQC190" s="93"/>
      <c r="CQD190" s="93"/>
      <c r="CQE190" s="93"/>
      <c r="CQF190" s="93"/>
      <c r="CQG190" s="93"/>
      <c r="CQH190" s="93"/>
      <c r="CQI190" s="93"/>
      <c r="CQJ190" s="93"/>
      <c r="CQK190" s="93"/>
      <c r="CQL190" s="93"/>
      <c r="CQM190" s="93"/>
      <c r="CQN190" s="93"/>
      <c r="CQO190" s="93"/>
      <c r="CQP190" s="93"/>
      <c r="CQQ190" s="93"/>
      <c r="CQR190" s="93"/>
      <c r="CQS190" s="93"/>
      <c r="CQT190" s="93"/>
      <c r="CQU190" s="93"/>
      <c r="CQV190" s="93"/>
      <c r="CQW190" s="93"/>
      <c r="CQX190" s="93"/>
      <c r="CQY190" s="93"/>
      <c r="CQZ190" s="93"/>
      <c r="CRA190" s="93"/>
      <c r="CRB190" s="93"/>
      <c r="CRC190" s="93"/>
      <c r="CRD190" s="93"/>
      <c r="CRE190" s="93"/>
      <c r="CRF190" s="93"/>
      <c r="CRG190" s="93"/>
      <c r="CRH190" s="93"/>
      <c r="CRI190" s="93"/>
      <c r="CRJ190" s="93"/>
      <c r="CRK190" s="93"/>
      <c r="CRL190" s="93"/>
      <c r="CRM190" s="93"/>
      <c r="CRN190" s="93"/>
      <c r="CRO190" s="93"/>
      <c r="CRP190" s="93"/>
      <c r="CRQ190" s="93"/>
      <c r="CRR190" s="93"/>
      <c r="CRS190" s="93"/>
      <c r="CRT190" s="93"/>
      <c r="CRU190" s="93"/>
      <c r="CRV190" s="93"/>
      <c r="CRW190" s="93"/>
      <c r="CRX190" s="93"/>
      <c r="CRY190" s="93"/>
      <c r="CRZ190" s="93"/>
      <c r="CSA190" s="93"/>
      <c r="CSB190" s="93"/>
      <c r="CSC190" s="93"/>
      <c r="CSD190" s="93"/>
      <c r="CSE190" s="93"/>
      <c r="CSF190" s="93"/>
      <c r="CSG190" s="93"/>
      <c r="CSH190" s="93"/>
      <c r="CSI190" s="93"/>
      <c r="CSJ190" s="93"/>
      <c r="CSK190" s="93"/>
      <c r="CSL190" s="93"/>
      <c r="CSM190" s="93"/>
      <c r="CSN190" s="93"/>
      <c r="CSO190" s="93"/>
      <c r="CSP190" s="93"/>
      <c r="CSQ190" s="93"/>
      <c r="CSR190" s="93"/>
      <c r="CSS190" s="93"/>
      <c r="CST190" s="93"/>
      <c r="CSU190" s="93"/>
      <c r="CSV190" s="93"/>
      <c r="CSW190" s="93"/>
      <c r="CSX190" s="93"/>
      <c r="CSY190" s="93"/>
      <c r="CSZ190" s="93"/>
      <c r="CTA190" s="93"/>
      <c r="CTB190" s="93"/>
      <c r="CTC190" s="93"/>
      <c r="CTD190" s="93"/>
      <c r="CTE190" s="93"/>
      <c r="CTF190" s="93"/>
      <c r="CTG190" s="93"/>
      <c r="CTH190" s="93"/>
      <c r="CTI190" s="93"/>
      <c r="CTJ190" s="93"/>
      <c r="CTK190" s="93"/>
      <c r="CTL190" s="93"/>
      <c r="CTM190" s="93"/>
      <c r="CTN190" s="93"/>
      <c r="CTO190" s="93"/>
      <c r="CTP190" s="93"/>
      <c r="CTQ190" s="93"/>
      <c r="CTR190" s="93"/>
      <c r="CTS190" s="93"/>
      <c r="CTT190" s="93"/>
      <c r="CTU190" s="93"/>
      <c r="CTV190" s="93"/>
      <c r="CTW190" s="93"/>
      <c r="CTX190" s="93"/>
      <c r="CTY190" s="93"/>
      <c r="CTZ190" s="93"/>
      <c r="CUA190" s="93"/>
      <c r="CUB190" s="93"/>
      <c r="CUC190" s="93"/>
      <c r="CUD190" s="93"/>
      <c r="CUE190" s="93"/>
      <c r="CUF190" s="93"/>
      <c r="CUG190" s="93"/>
      <c r="CUH190" s="93"/>
      <c r="CUI190" s="93"/>
      <c r="CUJ190" s="93"/>
      <c r="CUK190" s="93"/>
      <c r="CUL190" s="93"/>
      <c r="CUM190" s="93"/>
      <c r="CUN190" s="93"/>
      <c r="CUO190" s="93"/>
      <c r="CUP190" s="93"/>
      <c r="CUQ190" s="93"/>
      <c r="CUR190" s="93"/>
      <c r="CUS190" s="93"/>
      <c r="CUT190" s="93"/>
      <c r="CUU190" s="93"/>
      <c r="CUV190" s="93"/>
      <c r="CUW190" s="93"/>
      <c r="CUX190" s="93"/>
      <c r="CUY190" s="93"/>
      <c r="CUZ190" s="93"/>
      <c r="CVA190" s="93"/>
      <c r="CVB190" s="93"/>
      <c r="CVC190" s="93"/>
      <c r="CVD190" s="93"/>
      <c r="CVE190" s="93"/>
      <c r="CVF190" s="93"/>
      <c r="CVG190" s="93"/>
      <c r="CVH190" s="93"/>
      <c r="CVI190" s="93"/>
      <c r="CVJ190" s="93"/>
      <c r="CVK190" s="93"/>
      <c r="CVL190" s="93"/>
      <c r="CVM190" s="93"/>
      <c r="CVN190" s="93"/>
      <c r="CVO190" s="93"/>
      <c r="CVP190" s="93"/>
      <c r="CVQ190" s="93"/>
      <c r="CVR190" s="93"/>
      <c r="CVS190" s="93"/>
      <c r="CVT190" s="93"/>
      <c r="CVU190" s="93"/>
      <c r="CVV190" s="93"/>
      <c r="CVW190" s="93"/>
      <c r="CVX190" s="93"/>
      <c r="CVY190" s="93"/>
      <c r="CVZ190" s="93"/>
      <c r="CWA190" s="93"/>
      <c r="CWB190" s="93"/>
      <c r="CWC190" s="93"/>
      <c r="CWD190" s="93"/>
      <c r="CWE190" s="93"/>
      <c r="CWF190" s="93"/>
      <c r="CWG190" s="93"/>
      <c r="CWH190" s="93"/>
      <c r="CWI190" s="93"/>
      <c r="CWJ190" s="93"/>
      <c r="CWK190" s="93"/>
      <c r="CWL190" s="93"/>
      <c r="CWM190" s="93"/>
      <c r="CWN190" s="93"/>
      <c r="CWO190" s="93"/>
      <c r="CWP190" s="93"/>
      <c r="CWQ190" s="93"/>
      <c r="CWR190" s="93"/>
      <c r="CWS190" s="93"/>
      <c r="CWT190" s="93"/>
      <c r="CWU190" s="93"/>
      <c r="CWV190" s="93"/>
      <c r="CWW190" s="93"/>
      <c r="CWX190" s="93"/>
      <c r="CWY190" s="93"/>
      <c r="CWZ190" s="93"/>
      <c r="CXA190" s="93"/>
      <c r="CXB190" s="93"/>
      <c r="CXC190" s="93"/>
      <c r="CXD190" s="93"/>
      <c r="CXE190" s="93"/>
      <c r="CXF190" s="93"/>
      <c r="CXG190" s="93"/>
      <c r="CXH190" s="93"/>
      <c r="CXI190" s="93"/>
      <c r="CXJ190" s="93"/>
      <c r="CXK190" s="93"/>
      <c r="CXL190" s="93"/>
      <c r="CXM190" s="93"/>
      <c r="CXN190" s="93"/>
      <c r="CXO190" s="93"/>
      <c r="CXP190" s="93"/>
      <c r="CXQ190" s="93"/>
      <c r="CXR190" s="93"/>
      <c r="CXS190" s="93"/>
      <c r="CXT190" s="93"/>
      <c r="CXU190" s="93"/>
      <c r="CXV190" s="93"/>
      <c r="CXW190" s="93"/>
      <c r="CXX190" s="93"/>
      <c r="CXY190" s="93"/>
      <c r="CXZ190" s="93"/>
      <c r="CYA190" s="93"/>
      <c r="CYB190" s="93"/>
      <c r="CYC190" s="93"/>
      <c r="CYD190" s="93"/>
      <c r="CYE190" s="93"/>
      <c r="CYF190" s="93"/>
      <c r="CYG190" s="93"/>
      <c r="CYH190" s="93"/>
      <c r="CYI190" s="93"/>
      <c r="CYJ190" s="93"/>
      <c r="CYK190" s="93"/>
      <c r="CYL190" s="93"/>
      <c r="CYM190" s="93"/>
      <c r="CYN190" s="93"/>
      <c r="CYO190" s="93"/>
      <c r="CYP190" s="93"/>
      <c r="CYQ190" s="93"/>
      <c r="CYR190" s="93"/>
      <c r="CYS190" s="93"/>
      <c r="CYT190" s="93"/>
      <c r="CYU190" s="93"/>
      <c r="CYV190" s="93"/>
      <c r="CYW190" s="93"/>
      <c r="CYX190" s="93"/>
      <c r="CYY190" s="93"/>
      <c r="CYZ190" s="93"/>
      <c r="CZA190" s="93"/>
      <c r="CZB190" s="93"/>
      <c r="CZC190" s="93"/>
      <c r="CZD190" s="93"/>
      <c r="CZE190" s="93"/>
      <c r="CZF190" s="93"/>
      <c r="CZG190" s="93"/>
      <c r="CZH190" s="93"/>
      <c r="CZI190" s="93"/>
      <c r="CZJ190" s="93"/>
      <c r="CZK190" s="93"/>
      <c r="CZL190" s="93"/>
      <c r="CZM190" s="93"/>
      <c r="CZN190" s="93"/>
      <c r="CZO190" s="93"/>
      <c r="CZP190" s="93"/>
      <c r="CZQ190" s="93"/>
      <c r="CZR190" s="93"/>
      <c r="CZS190" s="93"/>
      <c r="CZT190" s="93"/>
      <c r="CZU190" s="93"/>
      <c r="CZV190" s="93"/>
      <c r="CZW190" s="93"/>
      <c r="CZX190" s="93"/>
      <c r="CZY190" s="93"/>
      <c r="CZZ190" s="93"/>
      <c r="DAA190" s="93"/>
      <c r="DAB190" s="93"/>
      <c r="DAC190" s="93"/>
      <c r="DAD190" s="93"/>
      <c r="DAE190" s="93"/>
      <c r="DAF190" s="93"/>
      <c r="DAG190" s="93"/>
      <c r="DAH190" s="93"/>
      <c r="DAI190" s="93"/>
      <c r="DAJ190" s="93"/>
      <c r="DAK190" s="93"/>
      <c r="DAL190" s="93"/>
      <c r="DAM190" s="93"/>
      <c r="DAN190" s="93"/>
      <c r="DAO190" s="93"/>
      <c r="DAP190" s="93"/>
      <c r="DAQ190" s="93"/>
      <c r="DAR190" s="93"/>
      <c r="DAS190" s="93"/>
      <c r="DAT190" s="93"/>
      <c r="DAU190" s="93"/>
      <c r="DAV190" s="93"/>
      <c r="DAW190" s="93"/>
      <c r="DAX190" s="93"/>
      <c r="DAY190" s="93"/>
      <c r="DAZ190" s="93"/>
      <c r="DBA190" s="93"/>
      <c r="DBB190" s="93"/>
      <c r="DBC190" s="93"/>
      <c r="DBD190" s="93"/>
      <c r="DBE190" s="93"/>
      <c r="DBF190" s="93"/>
      <c r="DBG190" s="93"/>
      <c r="DBH190" s="93"/>
      <c r="DBI190" s="93"/>
      <c r="DBJ190" s="93"/>
      <c r="DBK190" s="93"/>
      <c r="DBL190" s="93"/>
      <c r="DBM190" s="93"/>
      <c r="DBN190" s="93"/>
      <c r="DBO190" s="93"/>
      <c r="DBP190" s="93"/>
      <c r="DBQ190" s="93"/>
      <c r="DBR190" s="93"/>
      <c r="DBS190" s="93"/>
      <c r="DBT190" s="93"/>
      <c r="DBU190" s="93"/>
      <c r="DBV190" s="93"/>
      <c r="DBW190" s="93"/>
      <c r="DBX190" s="93"/>
      <c r="DBY190" s="93"/>
      <c r="DBZ190" s="93"/>
      <c r="DCA190" s="93"/>
      <c r="DCB190" s="93"/>
      <c r="DCC190" s="93"/>
      <c r="DCD190" s="93"/>
      <c r="DCE190" s="93"/>
      <c r="DCF190" s="93"/>
      <c r="DCG190" s="93"/>
      <c r="DCH190" s="93"/>
      <c r="DCI190" s="93"/>
      <c r="DCJ190" s="93"/>
      <c r="DCK190" s="93"/>
      <c r="DCL190" s="93"/>
      <c r="DCM190" s="93"/>
      <c r="DCN190" s="93"/>
      <c r="DCO190" s="93"/>
      <c r="DCP190" s="93"/>
      <c r="DCQ190" s="93"/>
      <c r="DCR190" s="93"/>
      <c r="DCS190" s="93"/>
      <c r="DCT190" s="93"/>
      <c r="DCU190" s="93"/>
      <c r="DCV190" s="93"/>
      <c r="DCW190" s="93"/>
      <c r="DCX190" s="93"/>
      <c r="DCY190" s="93"/>
      <c r="DCZ190" s="93"/>
      <c r="DDA190" s="93"/>
      <c r="DDB190" s="93"/>
      <c r="DDC190" s="93"/>
      <c r="DDD190" s="93"/>
      <c r="DDE190" s="93"/>
      <c r="DDF190" s="93"/>
      <c r="DDG190" s="93"/>
      <c r="DDH190" s="93"/>
      <c r="DDI190" s="93"/>
      <c r="DDJ190" s="93"/>
      <c r="DDK190" s="93"/>
      <c r="DDL190" s="93"/>
      <c r="DDM190" s="93"/>
      <c r="DDN190" s="93"/>
      <c r="DDO190" s="93"/>
      <c r="DDP190" s="93"/>
      <c r="DDQ190" s="93"/>
      <c r="DDR190" s="93"/>
      <c r="DDS190" s="93"/>
      <c r="DDT190" s="93"/>
      <c r="DDU190" s="93"/>
      <c r="DDV190" s="93"/>
      <c r="DDW190" s="93"/>
      <c r="DDX190" s="93"/>
      <c r="DDY190" s="93"/>
      <c r="DDZ190" s="93"/>
      <c r="DEA190" s="93"/>
      <c r="DEB190" s="93"/>
      <c r="DEC190" s="93"/>
      <c r="DED190" s="93"/>
      <c r="DEE190" s="93"/>
      <c r="DEF190" s="93"/>
      <c r="DEG190" s="93"/>
      <c r="DEH190" s="93"/>
      <c r="DEI190" s="93"/>
      <c r="DEJ190" s="93"/>
      <c r="DEK190" s="93"/>
      <c r="DEL190" s="93"/>
      <c r="DEM190" s="93"/>
      <c r="DEN190" s="93"/>
      <c r="DEO190" s="93"/>
      <c r="DEP190" s="93"/>
      <c r="DEQ190" s="93"/>
      <c r="DER190" s="93"/>
      <c r="DES190" s="93"/>
      <c r="DET190" s="93"/>
      <c r="DEU190" s="93"/>
      <c r="DEV190" s="93"/>
      <c r="DEW190" s="93"/>
      <c r="DEX190" s="93"/>
      <c r="DEY190" s="93"/>
      <c r="DEZ190" s="93"/>
      <c r="DFA190" s="93"/>
      <c r="DFB190" s="93"/>
      <c r="DFC190" s="93"/>
      <c r="DFD190" s="93"/>
      <c r="DFE190" s="93"/>
      <c r="DFF190" s="93"/>
      <c r="DFG190" s="93"/>
      <c r="DFH190" s="93"/>
      <c r="DFI190" s="93"/>
      <c r="DFJ190" s="93"/>
      <c r="DFK190" s="93"/>
      <c r="DFL190" s="93"/>
      <c r="DFM190" s="93"/>
      <c r="DFN190" s="93"/>
      <c r="DFO190" s="93"/>
      <c r="DFP190" s="93"/>
      <c r="DFQ190" s="93"/>
      <c r="DFR190" s="93"/>
      <c r="DFS190" s="93"/>
      <c r="DFT190" s="93"/>
      <c r="DFU190" s="93"/>
      <c r="DFV190" s="93"/>
      <c r="DFW190" s="93"/>
      <c r="DFX190" s="93"/>
      <c r="DFY190" s="93"/>
      <c r="DFZ190" s="93"/>
      <c r="DGA190" s="93"/>
      <c r="DGB190" s="93"/>
      <c r="DGC190" s="93"/>
      <c r="DGD190" s="93"/>
      <c r="DGE190" s="93"/>
      <c r="DGF190" s="93"/>
      <c r="DGG190" s="93"/>
      <c r="DGH190" s="93"/>
      <c r="DGI190" s="93"/>
      <c r="DGJ190" s="93"/>
      <c r="DGK190" s="93"/>
      <c r="DGL190" s="93"/>
      <c r="DGM190" s="93"/>
      <c r="DGN190" s="93"/>
      <c r="DGO190" s="93"/>
      <c r="DGP190" s="93"/>
      <c r="DGQ190" s="93"/>
      <c r="DGR190" s="93"/>
      <c r="DGS190" s="93"/>
      <c r="DGT190" s="93"/>
      <c r="DGU190" s="93"/>
      <c r="DGV190" s="93"/>
      <c r="DGW190" s="93"/>
      <c r="DGX190" s="93"/>
      <c r="DGY190" s="93"/>
      <c r="DGZ190" s="93"/>
      <c r="DHA190" s="93"/>
      <c r="DHB190" s="93"/>
      <c r="DHC190" s="93"/>
      <c r="DHD190" s="93"/>
      <c r="DHE190" s="93"/>
      <c r="DHF190" s="93"/>
      <c r="DHG190" s="93"/>
      <c r="DHH190" s="93"/>
      <c r="DHI190" s="93"/>
      <c r="DHJ190" s="93"/>
      <c r="DHK190" s="93"/>
      <c r="DHL190" s="93"/>
      <c r="DHM190" s="93"/>
      <c r="DHN190" s="93"/>
      <c r="DHO190" s="93"/>
      <c r="DHP190" s="93"/>
      <c r="DHQ190" s="93"/>
    </row>
    <row r="191" spans="1:2929" s="170" customFormat="1">
      <c r="A191" s="198"/>
      <c r="B191" s="173" t="s">
        <v>1124</v>
      </c>
      <c r="C191" s="127" t="s">
        <v>39</v>
      </c>
      <c r="D191" s="108">
        <f>23.35+11.05+14.5</f>
        <v>48.900000000000006</v>
      </c>
      <c r="E191" s="663">
        <v>0</v>
      </c>
      <c r="F191" s="105">
        <f t="shared" ref="F191" si="16">+E191*D191</f>
        <v>0</v>
      </c>
      <c r="G191" s="162"/>
      <c r="H191" s="108"/>
      <c r="I191" s="109"/>
      <c r="J191" s="105"/>
      <c r="K191" s="93"/>
      <c r="L191" s="166"/>
      <c r="M191" s="93"/>
      <c r="N191" s="93"/>
      <c r="O191" s="93"/>
      <c r="P191" s="93"/>
      <c r="Q191" s="93"/>
      <c r="R191" s="93"/>
      <c r="S191" s="93"/>
      <c r="T191" s="93"/>
      <c r="U191" s="93"/>
      <c r="V191" s="93"/>
      <c r="W191" s="93"/>
      <c r="X191" s="93"/>
      <c r="Y191" s="93"/>
      <c r="Z191" s="93"/>
      <c r="AA191" s="93"/>
      <c r="AB191" s="93"/>
      <c r="AC191" s="93"/>
      <c r="AD191" s="9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c r="BA191" s="93"/>
      <c r="BB191" s="93"/>
      <c r="BC191" s="93"/>
      <c r="BD191" s="93"/>
      <c r="BE191" s="93"/>
      <c r="BF191" s="93"/>
      <c r="BG191" s="93"/>
      <c r="BH191" s="93"/>
      <c r="BI191" s="93"/>
      <c r="BJ191" s="93"/>
      <c r="BK191" s="93"/>
      <c r="BL191" s="93"/>
      <c r="BM191" s="93"/>
      <c r="BN191" s="93"/>
      <c r="BO191" s="93"/>
      <c r="BP191" s="93"/>
      <c r="BQ191" s="93"/>
      <c r="BR191" s="93"/>
      <c r="BS191" s="93"/>
      <c r="BT191" s="93"/>
      <c r="BU191" s="93"/>
      <c r="BV191" s="93"/>
      <c r="BW191" s="93"/>
      <c r="BX191" s="93"/>
      <c r="BY191" s="93"/>
      <c r="BZ191" s="93"/>
      <c r="CA191" s="93"/>
      <c r="CB191" s="93"/>
      <c r="CC191" s="93"/>
      <c r="CD191" s="93"/>
      <c r="CE191" s="93"/>
      <c r="CF191" s="93"/>
      <c r="CG191" s="93"/>
      <c r="CH191" s="93"/>
      <c r="CI191" s="93"/>
      <c r="CJ191" s="93"/>
      <c r="CK191" s="93"/>
      <c r="CL191" s="93"/>
      <c r="CM191" s="93"/>
      <c r="CN191" s="93"/>
      <c r="CO191" s="93"/>
      <c r="CP191" s="93"/>
      <c r="CQ191" s="93"/>
      <c r="CR191" s="93"/>
      <c r="CS191" s="93"/>
      <c r="CT191" s="93"/>
      <c r="CU191" s="93"/>
      <c r="CV191" s="93"/>
      <c r="CW191" s="93"/>
      <c r="CX191" s="93"/>
      <c r="CY191" s="93"/>
      <c r="CZ191" s="93"/>
      <c r="DA191" s="93"/>
      <c r="DB191" s="93"/>
      <c r="DC191" s="93"/>
      <c r="DD191" s="93"/>
      <c r="DE191" s="93"/>
      <c r="DF191" s="93"/>
      <c r="DG191" s="93"/>
      <c r="DH191" s="93"/>
      <c r="DI191" s="93"/>
      <c r="DJ191" s="93"/>
      <c r="DK191" s="93"/>
      <c r="DL191" s="93"/>
      <c r="DM191" s="93"/>
      <c r="DN191" s="93"/>
      <c r="DO191" s="93"/>
      <c r="DP191" s="93"/>
      <c r="DQ191" s="93"/>
      <c r="DR191" s="93"/>
      <c r="DS191" s="93"/>
      <c r="DT191" s="93"/>
      <c r="DU191" s="93"/>
      <c r="DV191" s="93"/>
      <c r="DW191" s="93"/>
      <c r="DX191" s="93"/>
      <c r="DY191" s="93"/>
      <c r="DZ191" s="93"/>
      <c r="EA191" s="93"/>
      <c r="EB191" s="93"/>
      <c r="EC191" s="93"/>
      <c r="ED191" s="93"/>
      <c r="EE191" s="93"/>
      <c r="EF191" s="93"/>
      <c r="EG191" s="93"/>
      <c r="EH191" s="93"/>
      <c r="EI191" s="93"/>
      <c r="EJ191" s="93"/>
      <c r="EK191" s="93"/>
      <c r="EL191" s="93"/>
      <c r="EM191" s="93"/>
      <c r="EN191" s="93"/>
      <c r="EO191" s="93"/>
      <c r="EP191" s="93"/>
      <c r="EQ191" s="93"/>
      <c r="ER191" s="93"/>
      <c r="ES191" s="93"/>
      <c r="ET191" s="93"/>
      <c r="EU191" s="93"/>
      <c r="EV191" s="93"/>
      <c r="EW191" s="93"/>
      <c r="EX191" s="93"/>
      <c r="EY191" s="93"/>
      <c r="EZ191" s="93"/>
      <c r="FA191" s="93"/>
      <c r="FB191" s="93"/>
      <c r="FC191" s="93"/>
      <c r="FD191" s="93"/>
      <c r="FE191" s="93"/>
      <c r="FF191" s="93"/>
      <c r="FG191" s="93"/>
      <c r="FH191" s="93"/>
      <c r="FI191" s="93"/>
      <c r="FJ191" s="93"/>
      <c r="FK191" s="93"/>
      <c r="FL191" s="93"/>
      <c r="FM191" s="93"/>
      <c r="FN191" s="93"/>
      <c r="FO191" s="93"/>
      <c r="FP191" s="93"/>
      <c r="FQ191" s="93"/>
      <c r="FR191" s="93"/>
      <c r="FS191" s="93"/>
      <c r="FT191" s="93"/>
      <c r="FU191" s="93"/>
      <c r="FV191" s="93"/>
      <c r="FW191" s="93"/>
      <c r="FX191" s="93"/>
      <c r="FY191" s="93"/>
      <c r="FZ191" s="93"/>
      <c r="GA191" s="93"/>
      <c r="GB191" s="93"/>
      <c r="GC191" s="93"/>
      <c r="GD191" s="93"/>
      <c r="GE191" s="93"/>
      <c r="GF191" s="93"/>
      <c r="GG191" s="93"/>
      <c r="GH191" s="93"/>
      <c r="GI191" s="93"/>
      <c r="GJ191" s="93"/>
      <c r="GK191" s="93"/>
      <c r="GL191" s="93"/>
      <c r="GM191" s="93"/>
      <c r="GN191" s="93"/>
      <c r="GO191" s="93"/>
      <c r="GP191" s="93"/>
      <c r="GQ191" s="93"/>
      <c r="GR191" s="93"/>
      <c r="GS191" s="93"/>
      <c r="GT191" s="93"/>
      <c r="GU191" s="93"/>
      <c r="GV191" s="93"/>
      <c r="GW191" s="93"/>
      <c r="GX191" s="93"/>
      <c r="GY191" s="93"/>
      <c r="GZ191" s="93"/>
      <c r="HA191" s="93"/>
      <c r="HB191" s="93"/>
      <c r="HC191" s="93"/>
      <c r="HD191" s="93"/>
      <c r="HE191" s="93"/>
      <c r="HF191" s="93"/>
      <c r="HG191" s="93"/>
      <c r="HH191" s="93"/>
      <c r="HI191" s="93"/>
      <c r="HJ191" s="93"/>
      <c r="HK191" s="93"/>
      <c r="HL191" s="93"/>
      <c r="HM191" s="93"/>
      <c r="HN191" s="93"/>
      <c r="HO191" s="93"/>
      <c r="HP191" s="93"/>
      <c r="HQ191" s="93"/>
      <c r="HR191" s="93"/>
      <c r="HS191" s="93"/>
      <c r="HT191" s="93"/>
      <c r="HU191" s="93"/>
      <c r="HV191" s="93"/>
      <c r="HW191" s="93"/>
      <c r="HX191" s="93"/>
      <c r="HY191" s="93"/>
      <c r="HZ191" s="93"/>
      <c r="IA191" s="93"/>
      <c r="IB191" s="93"/>
      <c r="IC191" s="93"/>
      <c r="ID191" s="93"/>
      <c r="IE191" s="93"/>
      <c r="IF191" s="93"/>
      <c r="IG191" s="93"/>
      <c r="IH191" s="93"/>
      <c r="II191" s="93"/>
      <c r="IJ191" s="93"/>
      <c r="IK191" s="93"/>
      <c r="IL191" s="93"/>
      <c r="IM191" s="93"/>
      <c r="IN191" s="93"/>
      <c r="IO191" s="93"/>
      <c r="IP191" s="93"/>
      <c r="IQ191" s="93"/>
      <c r="IR191" s="93"/>
      <c r="IS191" s="93"/>
      <c r="IT191" s="93"/>
      <c r="IU191" s="93"/>
      <c r="IV191" s="93"/>
      <c r="IW191" s="93"/>
      <c r="IX191" s="93"/>
      <c r="IY191" s="93"/>
      <c r="IZ191" s="93"/>
      <c r="JA191" s="93"/>
      <c r="JB191" s="93"/>
      <c r="JC191" s="93"/>
      <c r="JD191" s="93"/>
      <c r="JE191" s="93"/>
      <c r="JF191" s="93"/>
      <c r="JG191" s="93"/>
      <c r="JH191" s="93"/>
      <c r="JI191" s="93"/>
      <c r="JJ191" s="93"/>
      <c r="JK191" s="93"/>
      <c r="JL191" s="93"/>
      <c r="JM191" s="93"/>
      <c r="JN191" s="93"/>
      <c r="JO191" s="93"/>
      <c r="JP191" s="93"/>
      <c r="JQ191" s="93"/>
      <c r="JR191" s="93"/>
      <c r="JS191" s="93"/>
      <c r="JT191" s="93"/>
      <c r="JU191" s="93"/>
      <c r="JV191" s="93"/>
      <c r="JW191" s="93"/>
      <c r="JX191" s="93"/>
      <c r="JY191" s="93"/>
      <c r="JZ191" s="93"/>
      <c r="KA191" s="93"/>
      <c r="KB191" s="93"/>
      <c r="KC191" s="93"/>
      <c r="KD191" s="93"/>
      <c r="KE191" s="93"/>
      <c r="KF191" s="93"/>
      <c r="KG191" s="93"/>
      <c r="KH191" s="93"/>
      <c r="KI191" s="93"/>
      <c r="KJ191" s="93"/>
      <c r="KK191" s="93"/>
      <c r="KL191" s="93"/>
      <c r="KM191" s="93"/>
      <c r="KN191" s="93"/>
      <c r="KO191" s="93"/>
      <c r="KP191" s="93"/>
      <c r="KQ191" s="93"/>
      <c r="KR191" s="93"/>
      <c r="KS191" s="93"/>
      <c r="KT191" s="93"/>
      <c r="KU191" s="93"/>
      <c r="KV191" s="93"/>
      <c r="KW191" s="93"/>
      <c r="KX191" s="93"/>
      <c r="KY191" s="93"/>
      <c r="KZ191" s="93"/>
      <c r="LA191" s="93"/>
      <c r="LB191" s="93"/>
      <c r="LC191" s="93"/>
      <c r="LD191" s="93"/>
      <c r="LE191" s="93"/>
      <c r="LF191" s="93"/>
      <c r="LG191" s="93"/>
      <c r="LH191" s="93"/>
      <c r="LI191" s="93"/>
      <c r="LJ191" s="93"/>
      <c r="LK191" s="93"/>
      <c r="LL191" s="93"/>
      <c r="LM191" s="93"/>
      <c r="LN191" s="93"/>
      <c r="LO191" s="93"/>
      <c r="LP191" s="93"/>
      <c r="LQ191" s="93"/>
      <c r="LR191" s="93"/>
      <c r="LS191" s="93"/>
      <c r="LT191" s="93"/>
      <c r="LU191" s="93"/>
      <c r="LV191" s="93"/>
      <c r="LW191" s="93"/>
      <c r="LX191" s="93"/>
      <c r="LY191" s="93"/>
      <c r="LZ191" s="93"/>
      <c r="MA191" s="93"/>
      <c r="MB191" s="93"/>
      <c r="MC191" s="93"/>
      <c r="MD191" s="93"/>
      <c r="ME191" s="93"/>
      <c r="MF191" s="93"/>
      <c r="MG191" s="93"/>
      <c r="MH191" s="93"/>
      <c r="MI191" s="93"/>
      <c r="MJ191" s="93"/>
      <c r="MK191" s="93"/>
      <c r="ML191" s="93"/>
      <c r="MM191" s="93"/>
      <c r="MN191" s="93"/>
      <c r="MO191" s="93"/>
      <c r="MP191" s="93"/>
      <c r="MQ191" s="93"/>
      <c r="MR191" s="93"/>
      <c r="MS191" s="93"/>
      <c r="MT191" s="93"/>
      <c r="MU191" s="93"/>
      <c r="MV191" s="93"/>
      <c r="MW191" s="93"/>
      <c r="MX191" s="93"/>
      <c r="MY191" s="93"/>
      <c r="MZ191" s="93"/>
      <c r="NA191" s="93"/>
      <c r="NB191" s="93"/>
      <c r="NC191" s="93"/>
      <c r="ND191" s="93"/>
      <c r="NE191" s="93"/>
      <c r="NF191" s="93"/>
      <c r="NG191" s="93"/>
      <c r="NH191" s="93"/>
      <c r="NI191" s="93"/>
      <c r="NJ191" s="93"/>
      <c r="NK191" s="93"/>
      <c r="NL191" s="93"/>
      <c r="NM191" s="93"/>
      <c r="NN191" s="93"/>
      <c r="NO191" s="93"/>
      <c r="NP191" s="93"/>
      <c r="NQ191" s="93"/>
      <c r="NR191" s="93"/>
      <c r="NS191" s="93"/>
      <c r="NT191" s="93"/>
      <c r="NU191" s="93"/>
      <c r="NV191" s="93"/>
      <c r="NW191" s="93"/>
      <c r="NX191" s="93"/>
      <c r="NY191" s="93"/>
      <c r="NZ191" s="93"/>
      <c r="OA191" s="93"/>
      <c r="OB191" s="93"/>
      <c r="OC191" s="93"/>
      <c r="OD191" s="93"/>
      <c r="OE191" s="93"/>
      <c r="OF191" s="93"/>
      <c r="OG191" s="93"/>
      <c r="OH191" s="93"/>
      <c r="OI191" s="93"/>
      <c r="OJ191" s="93"/>
      <c r="OK191" s="93"/>
      <c r="OL191" s="93"/>
      <c r="OM191" s="93"/>
      <c r="ON191" s="93"/>
      <c r="OO191" s="93"/>
      <c r="OP191" s="93"/>
      <c r="OQ191" s="93"/>
      <c r="OR191" s="93"/>
      <c r="OS191" s="93"/>
      <c r="OT191" s="93"/>
      <c r="OU191" s="93"/>
      <c r="OV191" s="93"/>
      <c r="OW191" s="93"/>
      <c r="OX191" s="93"/>
      <c r="OY191" s="93"/>
      <c r="OZ191" s="93"/>
      <c r="PA191" s="93"/>
      <c r="PB191" s="93"/>
      <c r="PC191" s="93"/>
      <c r="PD191" s="93"/>
      <c r="PE191" s="93"/>
      <c r="PF191" s="93"/>
      <c r="PG191" s="93"/>
      <c r="PH191" s="93"/>
      <c r="PI191" s="93"/>
      <c r="PJ191" s="93"/>
      <c r="PK191" s="93"/>
      <c r="PL191" s="93"/>
      <c r="PM191" s="93"/>
      <c r="PN191" s="93"/>
      <c r="PO191" s="93"/>
      <c r="PP191" s="93"/>
      <c r="PQ191" s="93"/>
      <c r="PR191" s="93"/>
      <c r="PS191" s="93"/>
      <c r="PT191" s="93"/>
      <c r="PU191" s="93"/>
      <c r="PV191" s="93"/>
      <c r="PW191" s="93"/>
      <c r="PX191" s="93"/>
      <c r="PY191" s="93"/>
      <c r="PZ191" s="93"/>
      <c r="QA191" s="93"/>
      <c r="QB191" s="93"/>
      <c r="QC191" s="93"/>
      <c r="QD191" s="93"/>
      <c r="QE191" s="93"/>
      <c r="QF191" s="93"/>
      <c r="QG191" s="93"/>
      <c r="QH191" s="93"/>
      <c r="QI191" s="93"/>
      <c r="QJ191" s="93"/>
      <c r="QK191" s="93"/>
      <c r="QL191" s="93"/>
      <c r="QM191" s="93"/>
      <c r="QN191" s="93"/>
      <c r="QO191" s="93"/>
      <c r="QP191" s="93"/>
      <c r="QQ191" s="93"/>
      <c r="QR191" s="93"/>
      <c r="QS191" s="93"/>
      <c r="QT191" s="93"/>
      <c r="QU191" s="93"/>
      <c r="QV191" s="93"/>
      <c r="QW191" s="93"/>
      <c r="QX191" s="93"/>
      <c r="QY191" s="93"/>
      <c r="QZ191" s="93"/>
      <c r="RA191" s="93"/>
      <c r="RB191" s="93"/>
      <c r="RC191" s="93"/>
      <c r="RD191" s="93"/>
      <c r="RE191" s="93"/>
      <c r="RF191" s="93"/>
      <c r="RG191" s="93"/>
      <c r="RH191" s="93"/>
      <c r="RI191" s="93"/>
      <c r="RJ191" s="93"/>
      <c r="RK191" s="93"/>
      <c r="RL191" s="93"/>
      <c r="RM191" s="93"/>
      <c r="RN191" s="93"/>
      <c r="RO191" s="93"/>
      <c r="RP191" s="93"/>
      <c r="RQ191" s="93"/>
      <c r="RR191" s="93"/>
      <c r="RS191" s="93"/>
      <c r="RT191" s="93"/>
      <c r="RU191" s="93"/>
      <c r="RV191" s="93"/>
      <c r="RW191" s="93"/>
      <c r="RX191" s="93"/>
      <c r="RY191" s="93"/>
      <c r="RZ191" s="93"/>
      <c r="SA191" s="93"/>
      <c r="SB191" s="93"/>
      <c r="SC191" s="93"/>
      <c r="SD191" s="93"/>
      <c r="SE191" s="93"/>
      <c r="SF191" s="93"/>
      <c r="SG191" s="93"/>
      <c r="SH191" s="93"/>
      <c r="SI191" s="93"/>
      <c r="SJ191" s="93"/>
      <c r="SK191" s="93"/>
      <c r="SL191" s="93"/>
      <c r="SM191" s="93"/>
      <c r="SN191" s="93"/>
      <c r="SO191" s="93"/>
      <c r="SP191" s="93"/>
      <c r="SQ191" s="93"/>
      <c r="SR191" s="93"/>
      <c r="SS191" s="93"/>
      <c r="ST191" s="93"/>
      <c r="SU191" s="93"/>
      <c r="SV191" s="93"/>
      <c r="SW191" s="93"/>
      <c r="SX191" s="93"/>
      <c r="SY191" s="93"/>
      <c r="SZ191" s="93"/>
      <c r="TA191" s="93"/>
      <c r="TB191" s="93"/>
      <c r="TC191" s="93"/>
      <c r="TD191" s="93"/>
      <c r="TE191" s="93"/>
      <c r="TF191" s="93"/>
      <c r="TG191" s="93"/>
      <c r="TH191" s="93"/>
      <c r="TI191" s="93"/>
      <c r="TJ191" s="93"/>
      <c r="TK191" s="93"/>
      <c r="TL191" s="93"/>
      <c r="TM191" s="93"/>
      <c r="TN191" s="93"/>
      <c r="TO191" s="93"/>
      <c r="TP191" s="93"/>
      <c r="TQ191" s="93"/>
      <c r="TR191" s="93"/>
      <c r="TS191" s="93"/>
      <c r="TT191" s="93"/>
      <c r="TU191" s="93"/>
      <c r="TV191" s="93"/>
      <c r="TW191" s="93"/>
      <c r="TX191" s="93"/>
      <c r="TY191" s="93"/>
      <c r="TZ191" s="93"/>
      <c r="UA191" s="93"/>
      <c r="UB191" s="93"/>
      <c r="UC191" s="93"/>
      <c r="UD191" s="93"/>
      <c r="UE191" s="93"/>
      <c r="UF191" s="93"/>
      <c r="UG191" s="93"/>
      <c r="UH191" s="93"/>
      <c r="UI191" s="93"/>
      <c r="UJ191" s="93"/>
      <c r="UK191" s="93"/>
      <c r="UL191" s="93"/>
      <c r="UM191" s="93"/>
      <c r="UN191" s="93"/>
      <c r="UO191" s="93"/>
      <c r="UP191" s="93"/>
      <c r="UQ191" s="93"/>
      <c r="UR191" s="93"/>
      <c r="US191" s="93"/>
      <c r="UT191" s="93"/>
      <c r="UU191" s="93"/>
      <c r="UV191" s="93"/>
      <c r="UW191" s="93"/>
      <c r="UX191" s="93"/>
      <c r="UY191" s="93"/>
      <c r="UZ191" s="93"/>
      <c r="VA191" s="93"/>
      <c r="VB191" s="93"/>
      <c r="VC191" s="93"/>
      <c r="VD191" s="93"/>
      <c r="VE191" s="93"/>
      <c r="VF191" s="93"/>
      <c r="VG191" s="93"/>
      <c r="VH191" s="93"/>
      <c r="VI191" s="93"/>
      <c r="VJ191" s="93"/>
      <c r="VK191" s="93"/>
      <c r="VL191" s="93"/>
      <c r="VM191" s="93"/>
      <c r="VN191" s="93"/>
      <c r="VO191" s="93"/>
      <c r="VP191" s="93"/>
      <c r="VQ191" s="93"/>
      <c r="VR191" s="93"/>
      <c r="VS191" s="93"/>
      <c r="VT191" s="93"/>
      <c r="VU191" s="93"/>
      <c r="VV191" s="93"/>
      <c r="VW191" s="93"/>
      <c r="VX191" s="93"/>
      <c r="VY191" s="93"/>
      <c r="VZ191" s="93"/>
      <c r="WA191" s="93"/>
      <c r="WB191" s="93"/>
      <c r="WC191" s="93"/>
      <c r="WD191" s="93"/>
      <c r="WE191" s="93"/>
      <c r="WF191" s="93"/>
      <c r="WG191" s="93"/>
      <c r="WH191" s="93"/>
      <c r="WI191" s="93"/>
      <c r="WJ191" s="93"/>
      <c r="WK191" s="93"/>
      <c r="WL191" s="93"/>
      <c r="WM191" s="93"/>
      <c r="WN191" s="93"/>
      <c r="WO191" s="93"/>
      <c r="WP191" s="93"/>
      <c r="WQ191" s="93"/>
      <c r="WR191" s="93"/>
      <c r="WS191" s="93"/>
      <c r="WT191" s="93"/>
      <c r="WU191" s="93"/>
      <c r="WV191" s="93"/>
      <c r="WW191" s="93"/>
      <c r="WX191" s="93"/>
      <c r="WY191" s="93"/>
      <c r="WZ191" s="93"/>
      <c r="XA191" s="93"/>
      <c r="XB191" s="93"/>
      <c r="XC191" s="93"/>
      <c r="XD191" s="93"/>
      <c r="XE191" s="93"/>
      <c r="XF191" s="93"/>
      <c r="XG191" s="93"/>
      <c r="XH191" s="93"/>
      <c r="XI191" s="93"/>
      <c r="XJ191" s="93"/>
      <c r="XK191" s="93"/>
      <c r="XL191" s="93"/>
      <c r="XM191" s="93"/>
      <c r="XN191" s="93"/>
      <c r="XO191" s="93"/>
      <c r="XP191" s="93"/>
      <c r="XQ191" s="93"/>
      <c r="XR191" s="93"/>
      <c r="XS191" s="93"/>
      <c r="XT191" s="93"/>
      <c r="XU191" s="93"/>
      <c r="XV191" s="93"/>
      <c r="XW191" s="93"/>
      <c r="XX191" s="93"/>
      <c r="XY191" s="93"/>
      <c r="XZ191" s="93"/>
      <c r="YA191" s="93"/>
      <c r="YB191" s="93"/>
      <c r="YC191" s="93"/>
      <c r="YD191" s="93"/>
      <c r="YE191" s="93"/>
      <c r="YF191" s="93"/>
      <c r="YG191" s="93"/>
      <c r="YH191" s="93"/>
      <c r="YI191" s="93"/>
      <c r="YJ191" s="93"/>
      <c r="YK191" s="93"/>
      <c r="YL191" s="93"/>
      <c r="YM191" s="93"/>
      <c r="YN191" s="93"/>
      <c r="YO191" s="93"/>
      <c r="YP191" s="93"/>
      <c r="YQ191" s="93"/>
      <c r="YR191" s="93"/>
      <c r="YS191" s="93"/>
      <c r="YT191" s="93"/>
      <c r="YU191" s="93"/>
      <c r="YV191" s="93"/>
      <c r="YW191" s="93"/>
      <c r="YX191" s="93"/>
      <c r="YY191" s="93"/>
      <c r="YZ191" s="93"/>
      <c r="ZA191" s="93"/>
      <c r="ZB191" s="93"/>
      <c r="ZC191" s="93"/>
      <c r="ZD191" s="93"/>
      <c r="ZE191" s="93"/>
      <c r="ZF191" s="93"/>
      <c r="ZG191" s="93"/>
      <c r="ZH191" s="93"/>
      <c r="ZI191" s="93"/>
      <c r="ZJ191" s="93"/>
      <c r="ZK191" s="93"/>
      <c r="ZL191" s="93"/>
      <c r="ZM191" s="93"/>
      <c r="ZN191" s="93"/>
      <c r="ZO191" s="93"/>
      <c r="ZP191" s="93"/>
      <c r="ZQ191" s="93"/>
      <c r="ZR191" s="93"/>
      <c r="ZS191" s="93"/>
      <c r="ZT191" s="93"/>
      <c r="ZU191" s="93"/>
      <c r="ZV191" s="93"/>
      <c r="ZW191" s="93"/>
      <c r="ZX191" s="93"/>
      <c r="ZY191" s="93"/>
      <c r="ZZ191" s="93"/>
      <c r="AAA191" s="93"/>
      <c r="AAB191" s="93"/>
      <c r="AAC191" s="93"/>
      <c r="AAD191" s="93"/>
      <c r="AAE191" s="93"/>
      <c r="AAF191" s="93"/>
      <c r="AAG191" s="93"/>
      <c r="AAH191" s="93"/>
      <c r="AAI191" s="93"/>
      <c r="AAJ191" s="93"/>
      <c r="AAK191" s="93"/>
      <c r="AAL191" s="93"/>
      <c r="AAM191" s="93"/>
      <c r="AAN191" s="93"/>
      <c r="AAO191" s="93"/>
      <c r="AAP191" s="93"/>
      <c r="AAQ191" s="93"/>
      <c r="AAR191" s="93"/>
      <c r="AAS191" s="93"/>
      <c r="AAT191" s="93"/>
      <c r="AAU191" s="93"/>
      <c r="AAV191" s="93"/>
      <c r="AAW191" s="93"/>
      <c r="AAX191" s="93"/>
      <c r="AAY191" s="93"/>
      <c r="AAZ191" s="93"/>
      <c r="ABA191" s="93"/>
      <c r="ABB191" s="93"/>
      <c r="ABC191" s="93"/>
      <c r="ABD191" s="93"/>
      <c r="ABE191" s="93"/>
      <c r="ABF191" s="93"/>
      <c r="ABG191" s="93"/>
      <c r="ABH191" s="93"/>
      <c r="ABI191" s="93"/>
      <c r="ABJ191" s="93"/>
      <c r="ABK191" s="93"/>
      <c r="ABL191" s="93"/>
      <c r="ABM191" s="93"/>
      <c r="ABN191" s="93"/>
      <c r="ABO191" s="93"/>
      <c r="ABP191" s="93"/>
      <c r="ABQ191" s="93"/>
      <c r="ABR191" s="93"/>
      <c r="ABS191" s="93"/>
      <c r="ABT191" s="93"/>
      <c r="ABU191" s="93"/>
      <c r="ABV191" s="93"/>
      <c r="ABW191" s="93"/>
      <c r="ABX191" s="93"/>
      <c r="ABY191" s="93"/>
      <c r="ABZ191" s="93"/>
      <c r="ACA191" s="93"/>
      <c r="ACB191" s="93"/>
      <c r="ACC191" s="93"/>
      <c r="ACD191" s="93"/>
      <c r="ACE191" s="93"/>
      <c r="ACF191" s="93"/>
      <c r="ACG191" s="93"/>
      <c r="ACH191" s="93"/>
      <c r="ACI191" s="93"/>
      <c r="ACJ191" s="93"/>
      <c r="ACK191" s="93"/>
      <c r="ACL191" s="93"/>
      <c r="ACM191" s="93"/>
      <c r="ACN191" s="93"/>
      <c r="ACO191" s="93"/>
      <c r="ACP191" s="93"/>
      <c r="ACQ191" s="93"/>
      <c r="ACR191" s="93"/>
      <c r="ACS191" s="93"/>
      <c r="ACT191" s="93"/>
      <c r="ACU191" s="93"/>
      <c r="ACV191" s="93"/>
      <c r="ACW191" s="93"/>
      <c r="ACX191" s="93"/>
      <c r="ACY191" s="93"/>
      <c r="ACZ191" s="93"/>
      <c r="ADA191" s="93"/>
      <c r="ADB191" s="93"/>
      <c r="ADC191" s="93"/>
      <c r="ADD191" s="93"/>
      <c r="ADE191" s="93"/>
      <c r="ADF191" s="93"/>
      <c r="ADG191" s="93"/>
      <c r="ADH191" s="93"/>
      <c r="ADI191" s="93"/>
      <c r="ADJ191" s="93"/>
      <c r="ADK191" s="93"/>
      <c r="ADL191" s="93"/>
      <c r="ADM191" s="93"/>
      <c r="ADN191" s="93"/>
      <c r="ADO191" s="93"/>
      <c r="ADP191" s="93"/>
      <c r="ADQ191" s="93"/>
      <c r="ADR191" s="93"/>
      <c r="ADS191" s="93"/>
      <c r="ADT191" s="93"/>
      <c r="ADU191" s="93"/>
      <c r="ADV191" s="93"/>
      <c r="ADW191" s="93"/>
      <c r="ADX191" s="93"/>
      <c r="ADY191" s="93"/>
      <c r="ADZ191" s="93"/>
      <c r="AEA191" s="93"/>
      <c r="AEB191" s="93"/>
      <c r="AEC191" s="93"/>
      <c r="AED191" s="93"/>
      <c r="AEE191" s="93"/>
      <c r="AEF191" s="93"/>
      <c r="AEG191" s="93"/>
      <c r="AEH191" s="93"/>
      <c r="AEI191" s="93"/>
      <c r="AEJ191" s="93"/>
      <c r="AEK191" s="93"/>
      <c r="AEL191" s="93"/>
      <c r="AEM191" s="93"/>
      <c r="AEN191" s="93"/>
      <c r="AEO191" s="93"/>
      <c r="AEP191" s="93"/>
      <c r="AEQ191" s="93"/>
      <c r="AER191" s="93"/>
      <c r="AES191" s="93"/>
      <c r="AET191" s="93"/>
      <c r="AEU191" s="93"/>
      <c r="AEV191" s="93"/>
      <c r="AEW191" s="93"/>
      <c r="AEX191" s="93"/>
      <c r="AEY191" s="93"/>
      <c r="AEZ191" s="93"/>
      <c r="AFA191" s="93"/>
      <c r="AFB191" s="93"/>
      <c r="AFC191" s="93"/>
      <c r="AFD191" s="93"/>
      <c r="AFE191" s="93"/>
      <c r="AFF191" s="93"/>
      <c r="AFG191" s="93"/>
      <c r="AFH191" s="93"/>
      <c r="AFI191" s="93"/>
      <c r="AFJ191" s="93"/>
      <c r="AFK191" s="93"/>
      <c r="AFL191" s="93"/>
      <c r="AFM191" s="93"/>
      <c r="AFN191" s="93"/>
      <c r="AFO191" s="93"/>
      <c r="AFP191" s="93"/>
      <c r="AFQ191" s="93"/>
      <c r="AFR191" s="93"/>
      <c r="AFS191" s="93"/>
      <c r="AFT191" s="93"/>
      <c r="AFU191" s="93"/>
      <c r="AFV191" s="93"/>
      <c r="AFW191" s="93"/>
      <c r="AFX191" s="93"/>
      <c r="AFY191" s="93"/>
      <c r="AFZ191" s="93"/>
      <c r="AGA191" s="93"/>
      <c r="AGB191" s="93"/>
      <c r="AGC191" s="93"/>
      <c r="AGD191" s="93"/>
      <c r="AGE191" s="93"/>
      <c r="AGF191" s="93"/>
      <c r="AGG191" s="93"/>
      <c r="AGH191" s="93"/>
      <c r="AGI191" s="93"/>
      <c r="AGJ191" s="93"/>
      <c r="AGK191" s="93"/>
      <c r="AGL191" s="93"/>
      <c r="AGM191" s="93"/>
      <c r="AGN191" s="93"/>
      <c r="AGO191" s="93"/>
      <c r="AGP191" s="93"/>
      <c r="AGQ191" s="93"/>
      <c r="AGR191" s="93"/>
      <c r="AGS191" s="93"/>
      <c r="AGT191" s="93"/>
      <c r="AGU191" s="93"/>
      <c r="AGV191" s="93"/>
      <c r="AGW191" s="93"/>
      <c r="AGX191" s="93"/>
      <c r="AGY191" s="93"/>
      <c r="AGZ191" s="93"/>
      <c r="AHA191" s="93"/>
      <c r="AHB191" s="93"/>
      <c r="AHC191" s="93"/>
      <c r="AHD191" s="93"/>
      <c r="AHE191" s="93"/>
      <c r="AHF191" s="93"/>
      <c r="AHG191" s="93"/>
      <c r="AHH191" s="93"/>
      <c r="AHI191" s="93"/>
      <c r="AHJ191" s="93"/>
      <c r="AHK191" s="93"/>
      <c r="AHL191" s="93"/>
      <c r="AHM191" s="93"/>
      <c r="AHN191" s="93"/>
      <c r="AHO191" s="93"/>
      <c r="AHP191" s="93"/>
      <c r="AHQ191" s="93"/>
      <c r="AHR191" s="93"/>
      <c r="AHS191" s="93"/>
      <c r="AHT191" s="93"/>
      <c r="AHU191" s="93"/>
      <c r="AHV191" s="93"/>
      <c r="AHW191" s="93"/>
      <c r="AHX191" s="93"/>
      <c r="AHY191" s="93"/>
      <c r="AHZ191" s="93"/>
      <c r="AIA191" s="93"/>
      <c r="AIB191" s="93"/>
      <c r="AIC191" s="93"/>
      <c r="AID191" s="93"/>
      <c r="AIE191" s="93"/>
      <c r="AIF191" s="93"/>
      <c r="AIG191" s="93"/>
      <c r="AIH191" s="93"/>
      <c r="AII191" s="93"/>
      <c r="AIJ191" s="93"/>
      <c r="AIK191" s="93"/>
      <c r="AIL191" s="93"/>
      <c r="AIM191" s="93"/>
      <c r="AIN191" s="93"/>
      <c r="AIO191" s="93"/>
      <c r="AIP191" s="93"/>
      <c r="AIQ191" s="93"/>
      <c r="AIR191" s="93"/>
      <c r="AIS191" s="93"/>
      <c r="AIT191" s="93"/>
      <c r="AIU191" s="93"/>
      <c r="AIV191" s="93"/>
      <c r="AIW191" s="93"/>
      <c r="AIX191" s="93"/>
      <c r="AIY191" s="93"/>
      <c r="AIZ191" s="93"/>
      <c r="AJA191" s="93"/>
      <c r="AJB191" s="93"/>
      <c r="AJC191" s="93"/>
      <c r="AJD191" s="93"/>
      <c r="AJE191" s="93"/>
      <c r="AJF191" s="93"/>
      <c r="AJG191" s="93"/>
      <c r="AJH191" s="93"/>
      <c r="AJI191" s="93"/>
      <c r="AJJ191" s="93"/>
      <c r="AJK191" s="93"/>
      <c r="AJL191" s="93"/>
      <c r="AJM191" s="93"/>
      <c r="AJN191" s="93"/>
      <c r="AJO191" s="93"/>
      <c r="AJP191" s="93"/>
      <c r="AJQ191" s="93"/>
      <c r="AJR191" s="93"/>
      <c r="AJS191" s="93"/>
      <c r="AJT191" s="93"/>
      <c r="AJU191" s="93"/>
      <c r="AJV191" s="93"/>
      <c r="AJW191" s="93"/>
      <c r="AJX191" s="93"/>
      <c r="AJY191" s="93"/>
      <c r="AJZ191" s="93"/>
      <c r="AKA191" s="93"/>
      <c r="AKB191" s="93"/>
      <c r="AKC191" s="93"/>
      <c r="AKD191" s="93"/>
      <c r="AKE191" s="93"/>
      <c r="AKF191" s="93"/>
      <c r="AKG191" s="93"/>
      <c r="AKH191" s="93"/>
      <c r="AKI191" s="93"/>
      <c r="AKJ191" s="93"/>
      <c r="AKK191" s="93"/>
      <c r="AKL191" s="93"/>
      <c r="AKM191" s="93"/>
      <c r="AKN191" s="93"/>
      <c r="AKO191" s="93"/>
      <c r="AKP191" s="93"/>
      <c r="AKQ191" s="93"/>
      <c r="AKR191" s="93"/>
      <c r="AKS191" s="93"/>
      <c r="AKT191" s="93"/>
      <c r="AKU191" s="93"/>
      <c r="AKV191" s="93"/>
      <c r="AKW191" s="93"/>
      <c r="AKX191" s="93"/>
      <c r="AKY191" s="93"/>
      <c r="AKZ191" s="93"/>
      <c r="ALA191" s="93"/>
      <c r="ALB191" s="93"/>
      <c r="ALC191" s="93"/>
      <c r="ALD191" s="93"/>
      <c r="ALE191" s="93"/>
      <c r="ALF191" s="93"/>
      <c r="ALG191" s="93"/>
      <c r="ALH191" s="93"/>
      <c r="ALI191" s="93"/>
      <c r="ALJ191" s="93"/>
      <c r="ALK191" s="93"/>
      <c r="ALL191" s="93"/>
      <c r="ALM191" s="93"/>
      <c r="ALN191" s="93"/>
      <c r="ALO191" s="93"/>
      <c r="ALP191" s="93"/>
      <c r="ALQ191" s="93"/>
      <c r="ALR191" s="93"/>
      <c r="ALS191" s="93"/>
      <c r="ALT191" s="93"/>
      <c r="ALU191" s="93"/>
      <c r="ALV191" s="93"/>
      <c r="ALW191" s="93"/>
      <c r="ALX191" s="93"/>
      <c r="ALY191" s="93"/>
      <c r="ALZ191" s="93"/>
      <c r="AMA191" s="93"/>
      <c r="AMB191" s="93"/>
      <c r="AMC191" s="93"/>
      <c r="AMD191" s="93"/>
      <c r="AME191" s="93"/>
      <c r="AMF191" s="93"/>
      <c r="AMG191" s="93"/>
      <c r="AMH191" s="93"/>
      <c r="AMI191" s="93"/>
      <c r="AMJ191" s="93"/>
      <c r="AMK191" s="93"/>
      <c r="AML191" s="93"/>
      <c r="AMM191" s="93"/>
      <c r="AMN191" s="93"/>
      <c r="AMO191" s="93"/>
      <c r="AMP191" s="93"/>
      <c r="AMQ191" s="93"/>
      <c r="AMR191" s="93"/>
      <c r="AMS191" s="93"/>
      <c r="AMT191" s="93"/>
      <c r="AMU191" s="93"/>
      <c r="AMV191" s="93"/>
      <c r="AMW191" s="93"/>
      <c r="AMX191" s="93"/>
      <c r="AMY191" s="93"/>
      <c r="AMZ191" s="93"/>
      <c r="ANA191" s="93"/>
      <c r="ANB191" s="93"/>
      <c r="ANC191" s="93"/>
      <c r="AND191" s="93"/>
      <c r="ANE191" s="93"/>
      <c r="ANF191" s="93"/>
      <c r="ANG191" s="93"/>
      <c r="ANH191" s="93"/>
      <c r="ANI191" s="93"/>
      <c r="ANJ191" s="93"/>
      <c r="ANK191" s="93"/>
      <c r="ANL191" s="93"/>
      <c r="ANM191" s="93"/>
      <c r="ANN191" s="93"/>
      <c r="ANO191" s="93"/>
      <c r="ANP191" s="93"/>
      <c r="ANQ191" s="93"/>
      <c r="ANR191" s="93"/>
      <c r="ANS191" s="93"/>
      <c r="ANT191" s="93"/>
      <c r="ANU191" s="93"/>
      <c r="ANV191" s="93"/>
      <c r="ANW191" s="93"/>
      <c r="ANX191" s="93"/>
      <c r="ANY191" s="93"/>
      <c r="ANZ191" s="93"/>
      <c r="AOA191" s="93"/>
      <c r="AOB191" s="93"/>
      <c r="AOC191" s="93"/>
      <c r="AOD191" s="93"/>
      <c r="AOE191" s="93"/>
      <c r="AOF191" s="93"/>
      <c r="AOG191" s="93"/>
      <c r="AOH191" s="93"/>
      <c r="AOI191" s="93"/>
      <c r="AOJ191" s="93"/>
      <c r="AOK191" s="93"/>
      <c r="AOL191" s="93"/>
      <c r="AOM191" s="93"/>
      <c r="AON191" s="93"/>
      <c r="AOO191" s="93"/>
      <c r="AOP191" s="93"/>
      <c r="AOQ191" s="93"/>
      <c r="AOR191" s="93"/>
      <c r="AOS191" s="93"/>
      <c r="AOT191" s="93"/>
      <c r="AOU191" s="93"/>
      <c r="AOV191" s="93"/>
      <c r="AOW191" s="93"/>
      <c r="AOX191" s="93"/>
      <c r="AOY191" s="93"/>
      <c r="AOZ191" s="93"/>
      <c r="APA191" s="93"/>
      <c r="APB191" s="93"/>
      <c r="APC191" s="93"/>
      <c r="APD191" s="93"/>
      <c r="APE191" s="93"/>
      <c r="APF191" s="93"/>
      <c r="APG191" s="93"/>
      <c r="APH191" s="93"/>
      <c r="API191" s="93"/>
      <c r="APJ191" s="93"/>
      <c r="APK191" s="93"/>
      <c r="APL191" s="93"/>
      <c r="APM191" s="93"/>
      <c r="APN191" s="93"/>
      <c r="APO191" s="93"/>
      <c r="APP191" s="93"/>
      <c r="APQ191" s="93"/>
      <c r="APR191" s="93"/>
      <c r="APS191" s="93"/>
      <c r="APT191" s="93"/>
      <c r="APU191" s="93"/>
      <c r="APV191" s="93"/>
      <c r="APW191" s="93"/>
      <c r="APX191" s="93"/>
      <c r="APY191" s="93"/>
      <c r="APZ191" s="93"/>
      <c r="AQA191" s="93"/>
      <c r="AQB191" s="93"/>
      <c r="AQC191" s="93"/>
      <c r="AQD191" s="93"/>
      <c r="AQE191" s="93"/>
      <c r="AQF191" s="93"/>
      <c r="AQG191" s="93"/>
      <c r="AQH191" s="93"/>
      <c r="AQI191" s="93"/>
      <c r="AQJ191" s="93"/>
      <c r="AQK191" s="93"/>
      <c r="AQL191" s="93"/>
      <c r="AQM191" s="93"/>
      <c r="AQN191" s="93"/>
      <c r="AQO191" s="93"/>
      <c r="AQP191" s="93"/>
      <c r="AQQ191" s="93"/>
      <c r="AQR191" s="93"/>
      <c r="AQS191" s="93"/>
      <c r="AQT191" s="93"/>
      <c r="AQU191" s="93"/>
      <c r="AQV191" s="93"/>
      <c r="AQW191" s="93"/>
      <c r="AQX191" s="93"/>
      <c r="AQY191" s="93"/>
      <c r="AQZ191" s="93"/>
      <c r="ARA191" s="93"/>
      <c r="ARB191" s="93"/>
      <c r="ARC191" s="93"/>
      <c r="ARD191" s="93"/>
      <c r="ARE191" s="93"/>
      <c r="ARF191" s="93"/>
      <c r="ARG191" s="93"/>
      <c r="ARH191" s="93"/>
      <c r="ARI191" s="93"/>
      <c r="ARJ191" s="93"/>
      <c r="ARK191" s="93"/>
      <c r="ARL191" s="93"/>
      <c r="ARM191" s="93"/>
      <c r="ARN191" s="93"/>
      <c r="ARO191" s="93"/>
      <c r="ARP191" s="93"/>
      <c r="ARQ191" s="93"/>
      <c r="ARR191" s="93"/>
      <c r="ARS191" s="93"/>
      <c r="ART191" s="93"/>
      <c r="ARU191" s="93"/>
      <c r="ARV191" s="93"/>
      <c r="ARW191" s="93"/>
      <c r="ARX191" s="93"/>
      <c r="ARY191" s="93"/>
      <c r="ARZ191" s="93"/>
      <c r="ASA191" s="93"/>
      <c r="ASB191" s="93"/>
      <c r="ASC191" s="93"/>
      <c r="ASD191" s="93"/>
      <c r="ASE191" s="93"/>
      <c r="ASF191" s="93"/>
      <c r="ASG191" s="93"/>
      <c r="ASH191" s="93"/>
      <c r="ASI191" s="93"/>
      <c r="ASJ191" s="93"/>
      <c r="ASK191" s="93"/>
      <c r="ASL191" s="93"/>
      <c r="ASM191" s="93"/>
      <c r="ASN191" s="93"/>
      <c r="ASO191" s="93"/>
      <c r="ASP191" s="93"/>
      <c r="ASQ191" s="93"/>
      <c r="ASR191" s="93"/>
      <c r="ASS191" s="93"/>
      <c r="AST191" s="93"/>
      <c r="ASU191" s="93"/>
      <c r="ASV191" s="93"/>
      <c r="ASW191" s="93"/>
      <c r="ASX191" s="93"/>
      <c r="ASY191" s="93"/>
      <c r="ASZ191" s="93"/>
      <c r="ATA191" s="93"/>
      <c r="ATB191" s="93"/>
      <c r="ATC191" s="93"/>
      <c r="ATD191" s="93"/>
      <c r="ATE191" s="93"/>
      <c r="ATF191" s="93"/>
      <c r="ATG191" s="93"/>
      <c r="ATH191" s="93"/>
      <c r="ATI191" s="93"/>
      <c r="ATJ191" s="93"/>
      <c r="ATK191" s="93"/>
      <c r="ATL191" s="93"/>
      <c r="ATM191" s="93"/>
      <c r="ATN191" s="93"/>
      <c r="ATO191" s="93"/>
      <c r="ATP191" s="93"/>
      <c r="ATQ191" s="93"/>
      <c r="ATR191" s="93"/>
      <c r="ATS191" s="93"/>
      <c r="ATT191" s="93"/>
      <c r="ATU191" s="93"/>
      <c r="ATV191" s="93"/>
      <c r="ATW191" s="93"/>
      <c r="ATX191" s="93"/>
      <c r="ATY191" s="93"/>
      <c r="ATZ191" s="93"/>
      <c r="AUA191" s="93"/>
      <c r="AUB191" s="93"/>
      <c r="AUC191" s="93"/>
      <c r="AUD191" s="93"/>
      <c r="AUE191" s="93"/>
      <c r="AUF191" s="93"/>
      <c r="AUG191" s="93"/>
      <c r="AUH191" s="93"/>
      <c r="AUI191" s="93"/>
      <c r="AUJ191" s="93"/>
      <c r="AUK191" s="93"/>
      <c r="AUL191" s="93"/>
      <c r="AUM191" s="93"/>
      <c r="AUN191" s="93"/>
      <c r="AUO191" s="93"/>
      <c r="AUP191" s="93"/>
      <c r="AUQ191" s="93"/>
      <c r="AUR191" s="93"/>
      <c r="AUS191" s="93"/>
      <c r="AUT191" s="93"/>
      <c r="AUU191" s="93"/>
      <c r="AUV191" s="93"/>
      <c r="AUW191" s="93"/>
      <c r="AUX191" s="93"/>
      <c r="AUY191" s="93"/>
      <c r="AUZ191" s="93"/>
      <c r="AVA191" s="93"/>
      <c r="AVB191" s="93"/>
      <c r="AVC191" s="93"/>
      <c r="AVD191" s="93"/>
      <c r="AVE191" s="93"/>
      <c r="AVF191" s="93"/>
      <c r="AVG191" s="93"/>
      <c r="AVH191" s="93"/>
      <c r="AVI191" s="93"/>
      <c r="AVJ191" s="93"/>
      <c r="AVK191" s="93"/>
      <c r="AVL191" s="93"/>
      <c r="AVM191" s="93"/>
      <c r="AVN191" s="93"/>
      <c r="AVO191" s="93"/>
      <c r="AVP191" s="93"/>
      <c r="AVQ191" s="93"/>
      <c r="AVR191" s="93"/>
      <c r="AVS191" s="93"/>
      <c r="AVT191" s="93"/>
      <c r="AVU191" s="93"/>
      <c r="AVV191" s="93"/>
      <c r="AVW191" s="93"/>
      <c r="AVX191" s="93"/>
      <c r="AVY191" s="93"/>
      <c r="AVZ191" s="93"/>
      <c r="AWA191" s="93"/>
      <c r="AWB191" s="93"/>
      <c r="AWC191" s="93"/>
      <c r="AWD191" s="93"/>
      <c r="AWE191" s="93"/>
      <c r="AWF191" s="93"/>
      <c r="AWG191" s="93"/>
      <c r="AWH191" s="93"/>
      <c r="AWI191" s="93"/>
      <c r="AWJ191" s="93"/>
      <c r="AWK191" s="93"/>
      <c r="AWL191" s="93"/>
      <c r="AWM191" s="93"/>
      <c r="AWN191" s="93"/>
      <c r="AWO191" s="93"/>
      <c r="AWP191" s="93"/>
      <c r="AWQ191" s="93"/>
      <c r="AWR191" s="93"/>
      <c r="AWS191" s="93"/>
      <c r="AWT191" s="93"/>
      <c r="AWU191" s="93"/>
      <c r="AWV191" s="93"/>
      <c r="AWW191" s="93"/>
      <c r="AWX191" s="93"/>
      <c r="AWY191" s="93"/>
      <c r="AWZ191" s="93"/>
      <c r="AXA191" s="93"/>
      <c r="AXB191" s="93"/>
      <c r="AXC191" s="93"/>
      <c r="AXD191" s="93"/>
      <c r="AXE191" s="93"/>
      <c r="AXF191" s="93"/>
      <c r="AXG191" s="93"/>
      <c r="AXH191" s="93"/>
      <c r="AXI191" s="93"/>
      <c r="AXJ191" s="93"/>
      <c r="AXK191" s="93"/>
      <c r="AXL191" s="93"/>
      <c r="AXM191" s="93"/>
      <c r="AXN191" s="93"/>
      <c r="AXO191" s="93"/>
      <c r="AXP191" s="93"/>
      <c r="AXQ191" s="93"/>
      <c r="AXR191" s="93"/>
      <c r="AXS191" s="93"/>
      <c r="AXT191" s="93"/>
      <c r="AXU191" s="93"/>
      <c r="AXV191" s="93"/>
      <c r="AXW191" s="93"/>
      <c r="AXX191" s="93"/>
      <c r="AXY191" s="93"/>
      <c r="AXZ191" s="93"/>
      <c r="AYA191" s="93"/>
      <c r="AYB191" s="93"/>
      <c r="AYC191" s="93"/>
      <c r="AYD191" s="93"/>
      <c r="AYE191" s="93"/>
      <c r="AYF191" s="93"/>
      <c r="AYG191" s="93"/>
      <c r="AYH191" s="93"/>
      <c r="AYI191" s="93"/>
      <c r="AYJ191" s="93"/>
      <c r="AYK191" s="93"/>
      <c r="AYL191" s="93"/>
      <c r="AYM191" s="93"/>
      <c r="AYN191" s="93"/>
      <c r="AYO191" s="93"/>
      <c r="AYP191" s="93"/>
      <c r="AYQ191" s="93"/>
      <c r="AYR191" s="93"/>
      <c r="AYS191" s="93"/>
      <c r="AYT191" s="93"/>
      <c r="AYU191" s="93"/>
      <c r="AYV191" s="93"/>
      <c r="AYW191" s="93"/>
      <c r="AYX191" s="93"/>
      <c r="AYY191" s="93"/>
      <c r="AYZ191" s="93"/>
      <c r="AZA191" s="93"/>
      <c r="AZB191" s="93"/>
      <c r="AZC191" s="93"/>
      <c r="AZD191" s="93"/>
      <c r="AZE191" s="93"/>
      <c r="AZF191" s="93"/>
      <c r="AZG191" s="93"/>
      <c r="AZH191" s="93"/>
      <c r="AZI191" s="93"/>
      <c r="AZJ191" s="93"/>
      <c r="AZK191" s="93"/>
      <c r="AZL191" s="93"/>
      <c r="AZM191" s="93"/>
      <c r="AZN191" s="93"/>
      <c r="AZO191" s="93"/>
      <c r="AZP191" s="93"/>
      <c r="AZQ191" s="93"/>
      <c r="AZR191" s="93"/>
      <c r="AZS191" s="93"/>
      <c r="AZT191" s="93"/>
      <c r="AZU191" s="93"/>
      <c r="AZV191" s="93"/>
      <c r="AZW191" s="93"/>
      <c r="AZX191" s="93"/>
      <c r="AZY191" s="93"/>
      <c r="AZZ191" s="93"/>
      <c r="BAA191" s="93"/>
      <c r="BAB191" s="93"/>
      <c r="BAC191" s="93"/>
      <c r="BAD191" s="93"/>
      <c r="BAE191" s="93"/>
      <c r="BAF191" s="93"/>
      <c r="BAG191" s="93"/>
      <c r="BAH191" s="93"/>
      <c r="BAI191" s="93"/>
      <c r="BAJ191" s="93"/>
      <c r="BAK191" s="93"/>
      <c r="BAL191" s="93"/>
      <c r="BAM191" s="93"/>
      <c r="BAN191" s="93"/>
      <c r="BAO191" s="93"/>
      <c r="BAP191" s="93"/>
      <c r="BAQ191" s="93"/>
      <c r="BAR191" s="93"/>
      <c r="BAS191" s="93"/>
      <c r="BAT191" s="93"/>
      <c r="BAU191" s="93"/>
      <c r="BAV191" s="93"/>
      <c r="BAW191" s="93"/>
      <c r="BAX191" s="93"/>
      <c r="BAY191" s="93"/>
      <c r="BAZ191" s="93"/>
      <c r="BBA191" s="93"/>
      <c r="BBB191" s="93"/>
      <c r="BBC191" s="93"/>
      <c r="BBD191" s="93"/>
      <c r="BBE191" s="93"/>
      <c r="BBF191" s="93"/>
      <c r="BBG191" s="93"/>
      <c r="BBH191" s="93"/>
      <c r="BBI191" s="93"/>
      <c r="BBJ191" s="93"/>
      <c r="BBK191" s="93"/>
      <c r="BBL191" s="93"/>
      <c r="BBM191" s="93"/>
      <c r="BBN191" s="93"/>
      <c r="BBO191" s="93"/>
      <c r="BBP191" s="93"/>
      <c r="BBQ191" s="93"/>
      <c r="BBR191" s="93"/>
      <c r="BBS191" s="93"/>
      <c r="BBT191" s="93"/>
      <c r="BBU191" s="93"/>
      <c r="BBV191" s="93"/>
      <c r="BBW191" s="93"/>
      <c r="BBX191" s="93"/>
      <c r="BBY191" s="93"/>
      <c r="BBZ191" s="93"/>
      <c r="BCA191" s="93"/>
      <c r="BCB191" s="93"/>
      <c r="BCC191" s="93"/>
      <c r="BCD191" s="93"/>
      <c r="BCE191" s="93"/>
      <c r="BCF191" s="93"/>
      <c r="BCG191" s="93"/>
      <c r="BCH191" s="93"/>
      <c r="BCI191" s="93"/>
      <c r="BCJ191" s="93"/>
      <c r="BCK191" s="93"/>
      <c r="BCL191" s="93"/>
      <c r="BCM191" s="93"/>
      <c r="BCN191" s="93"/>
      <c r="BCO191" s="93"/>
      <c r="BCP191" s="93"/>
      <c r="BCQ191" s="93"/>
      <c r="BCR191" s="93"/>
      <c r="BCS191" s="93"/>
      <c r="BCT191" s="93"/>
      <c r="BCU191" s="93"/>
      <c r="BCV191" s="93"/>
      <c r="BCW191" s="93"/>
      <c r="BCX191" s="93"/>
      <c r="BCY191" s="93"/>
      <c r="BCZ191" s="93"/>
      <c r="BDA191" s="93"/>
      <c r="BDB191" s="93"/>
      <c r="BDC191" s="93"/>
      <c r="BDD191" s="93"/>
      <c r="BDE191" s="93"/>
      <c r="BDF191" s="93"/>
      <c r="BDG191" s="93"/>
      <c r="BDH191" s="93"/>
      <c r="BDI191" s="93"/>
      <c r="BDJ191" s="93"/>
      <c r="BDK191" s="93"/>
      <c r="BDL191" s="93"/>
      <c r="BDM191" s="93"/>
      <c r="BDN191" s="93"/>
      <c r="BDO191" s="93"/>
      <c r="BDP191" s="93"/>
      <c r="BDQ191" s="93"/>
      <c r="BDR191" s="93"/>
      <c r="BDS191" s="93"/>
      <c r="BDT191" s="93"/>
      <c r="BDU191" s="93"/>
      <c r="BDV191" s="93"/>
      <c r="BDW191" s="93"/>
      <c r="BDX191" s="93"/>
      <c r="BDY191" s="93"/>
      <c r="BDZ191" s="93"/>
      <c r="BEA191" s="93"/>
      <c r="BEB191" s="93"/>
      <c r="BEC191" s="93"/>
      <c r="BED191" s="93"/>
      <c r="BEE191" s="93"/>
      <c r="BEF191" s="93"/>
      <c r="BEG191" s="93"/>
      <c r="BEH191" s="93"/>
      <c r="BEI191" s="93"/>
      <c r="BEJ191" s="93"/>
      <c r="BEK191" s="93"/>
      <c r="BEL191" s="93"/>
      <c r="BEM191" s="93"/>
      <c r="BEN191" s="93"/>
      <c r="BEO191" s="93"/>
      <c r="BEP191" s="93"/>
      <c r="BEQ191" s="93"/>
      <c r="BER191" s="93"/>
      <c r="BES191" s="93"/>
      <c r="BET191" s="93"/>
      <c r="BEU191" s="93"/>
      <c r="BEV191" s="93"/>
      <c r="BEW191" s="93"/>
      <c r="BEX191" s="93"/>
      <c r="BEY191" s="93"/>
      <c r="BEZ191" s="93"/>
      <c r="BFA191" s="93"/>
      <c r="BFB191" s="93"/>
      <c r="BFC191" s="93"/>
      <c r="BFD191" s="93"/>
      <c r="BFE191" s="93"/>
      <c r="BFF191" s="93"/>
      <c r="BFG191" s="93"/>
      <c r="BFH191" s="93"/>
      <c r="BFI191" s="93"/>
      <c r="BFJ191" s="93"/>
      <c r="BFK191" s="93"/>
      <c r="BFL191" s="93"/>
      <c r="BFM191" s="93"/>
      <c r="BFN191" s="93"/>
      <c r="BFO191" s="93"/>
      <c r="BFP191" s="93"/>
      <c r="BFQ191" s="93"/>
      <c r="BFR191" s="93"/>
      <c r="BFS191" s="93"/>
      <c r="BFT191" s="93"/>
      <c r="BFU191" s="93"/>
      <c r="BFV191" s="93"/>
      <c r="BFW191" s="93"/>
      <c r="BFX191" s="93"/>
      <c r="BFY191" s="93"/>
      <c r="BFZ191" s="93"/>
      <c r="BGA191" s="93"/>
      <c r="BGB191" s="93"/>
      <c r="BGC191" s="93"/>
      <c r="BGD191" s="93"/>
      <c r="BGE191" s="93"/>
      <c r="BGF191" s="93"/>
      <c r="BGG191" s="93"/>
      <c r="BGH191" s="93"/>
      <c r="BGI191" s="93"/>
      <c r="BGJ191" s="93"/>
      <c r="BGK191" s="93"/>
      <c r="BGL191" s="93"/>
      <c r="BGM191" s="93"/>
      <c r="BGN191" s="93"/>
      <c r="BGO191" s="93"/>
      <c r="BGP191" s="93"/>
      <c r="BGQ191" s="93"/>
      <c r="BGR191" s="93"/>
      <c r="BGS191" s="93"/>
      <c r="BGT191" s="93"/>
      <c r="BGU191" s="93"/>
      <c r="BGV191" s="93"/>
      <c r="BGW191" s="93"/>
      <c r="BGX191" s="93"/>
      <c r="BGY191" s="93"/>
      <c r="BGZ191" s="93"/>
      <c r="BHA191" s="93"/>
      <c r="BHB191" s="93"/>
      <c r="BHC191" s="93"/>
      <c r="BHD191" s="93"/>
      <c r="BHE191" s="93"/>
      <c r="BHF191" s="93"/>
      <c r="BHG191" s="93"/>
      <c r="BHH191" s="93"/>
      <c r="BHI191" s="93"/>
      <c r="BHJ191" s="93"/>
      <c r="BHK191" s="93"/>
      <c r="BHL191" s="93"/>
      <c r="BHM191" s="93"/>
      <c r="BHN191" s="93"/>
      <c r="BHO191" s="93"/>
      <c r="BHP191" s="93"/>
      <c r="BHQ191" s="93"/>
      <c r="BHR191" s="93"/>
      <c r="BHS191" s="93"/>
      <c r="BHT191" s="93"/>
      <c r="BHU191" s="93"/>
      <c r="BHV191" s="93"/>
      <c r="BHW191" s="93"/>
      <c r="BHX191" s="93"/>
      <c r="BHY191" s="93"/>
      <c r="BHZ191" s="93"/>
      <c r="BIA191" s="93"/>
      <c r="BIB191" s="93"/>
      <c r="BIC191" s="93"/>
      <c r="BID191" s="93"/>
      <c r="BIE191" s="93"/>
      <c r="BIF191" s="93"/>
      <c r="BIG191" s="93"/>
      <c r="BIH191" s="93"/>
      <c r="BII191" s="93"/>
      <c r="BIJ191" s="93"/>
      <c r="BIK191" s="93"/>
      <c r="BIL191" s="93"/>
      <c r="BIM191" s="93"/>
      <c r="BIN191" s="93"/>
      <c r="BIO191" s="93"/>
      <c r="BIP191" s="93"/>
      <c r="BIQ191" s="93"/>
      <c r="BIR191" s="93"/>
      <c r="BIS191" s="93"/>
      <c r="BIT191" s="93"/>
      <c r="BIU191" s="93"/>
      <c r="BIV191" s="93"/>
      <c r="BIW191" s="93"/>
      <c r="BIX191" s="93"/>
      <c r="BIY191" s="93"/>
      <c r="BIZ191" s="93"/>
      <c r="BJA191" s="93"/>
      <c r="BJB191" s="93"/>
      <c r="BJC191" s="93"/>
      <c r="BJD191" s="93"/>
      <c r="BJE191" s="93"/>
      <c r="BJF191" s="93"/>
      <c r="BJG191" s="93"/>
      <c r="BJH191" s="93"/>
      <c r="BJI191" s="93"/>
      <c r="BJJ191" s="93"/>
      <c r="BJK191" s="93"/>
      <c r="BJL191" s="93"/>
      <c r="BJM191" s="93"/>
      <c r="BJN191" s="93"/>
      <c r="BJO191" s="93"/>
      <c r="BJP191" s="93"/>
      <c r="BJQ191" s="93"/>
      <c r="BJR191" s="93"/>
      <c r="BJS191" s="93"/>
      <c r="BJT191" s="93"/>
      <c r="BJU191" s="93"/>
      <c r="BJV191" s="93"/>
      <c r="BJW191" s="93"/>
      <c r="BJX191" s="93"/>
      <c r="BJY191" s="93"/>
      <c r="BJZ191" s="93"/>
      <c r="BKA191" s="93"/>
      <c r="BKB191" s="93"/>
      <c r="BKC191" s="93"/>
      <c r="BKD191" s="93"/>
      <c r="BKE191" s="93"/>
      <c r="BKF191" s="93"/>
      <c r="BKG191" s="93"/>
      <c r="BKH191" s="93"/>
      <c r="BKI191" s="93"/>
      <c r="BKJ191" s="93"/>
      <c r="BKK191" s="93"/>
      <c r="BKL191" s="93"/>
      <c r="BKM191" s="93"/>
      <c r="BKN191" s="93"/>
      <c r="BKO191" s="93"/>
      <c r="BKP191" s="93"/>
      <c r="BKQ191" s="93"/>
      <c r="BKR191" s="93"/>
      <c r="BKS191" s="93"/>
      <c r="BKT191" s="93"/>
      <c r="BKU191" s="93"/>
      <c r="BKV191" s="93"/>
      <c r="BKW191" s="93"/>
      <c r="BKX191" s="93"/>
      <c r="BKY191" s="93"/>
      <c r="BKZ191" s="93"/>
      <c r="BLA191" s="93"/>
      <c r="BLB191" s="93"/>
      <c r="BLC191" s="93"/>
      <c r="BLD191" s="93"/>
      <c r="BLE191" s="93"/>
      <c r="BLF191" s="93"/>
      <c r="BLG191" s="93"/>
      <c r="BLH191" s="93"/>
      <c r="BLI191" s="93"/>
      <c r="BLJ191" s="93"/>
      <c r="BLK191" s="93"/>
      <c r="BLL191" s="93"/>
      <c r="BLM191" s="93"/>
      <c r="BLN191" s="93"/>
      <c r="BLO191" s="93"/>
      <c r="BLP191" s="93"/>
      <c r="BLQ191" s="93"/>
      <c r="BLR191" s="93"/>
      <c r="BLS191" s="93"/>
      <c r="BLT191" s="93"/>
      <c r="BLU191" s="93"/>
      <c r="BLV191" s="93"/>
      <c r="BLW191" s="93"/>
      <c r="BLX191" s="93"/>
      <c r="BLY191" s="93"/>
      <c r="BLZ191" s="93"/>
      <c r="BMA191" s="93"/>
      <c r="BMB191" s="93"/>
      <c r="BMC191" s="93"/>
      <c r="BMD191" s="93"/>
      <c r="BME191" s="93"/>
      <c r="BMF191" s="93"/>
      <c r="BMG191" s="93"/>
      <c r="BMH191" s="93"/>
      <c r="BMI191" s="93"/>
      <c r="BMJ191" s="93"/>
      <c r="BMK191" s="93"/>
      <c r="BML191" s="93"/>
      <c r="BMM191" s="93"/>
      <c r="BMN191" s="93"/>
      <c r="BMO191" s="93"/>
      <c r="BMP191" s="93"/>
      <c r="BMQ191" s="93"/>
      <c r="BMR191" s="93"/>
      <c r="BMS191" s="93"/>
      <c r="BMT191" s="93"/>
      <c r="BMU191" s="93"/>
      <c r="BMV191" s="93"/>
      <c r="BMW191" s="93"/>
      <c r="BMX191" s="93"/>
      <c r="BMY191" s="93"/>
      <c r="BMZ191" s="93"/>
      <c r="BNA191" s="93"/>
      <c r="BNB191" s="93"/>
      <c r="BNC191" s="93"/>
      <c r="BND191" s="93"/>
      <c r="BNE191" s="93"/>
      <c r="BNF191" s="93"/>
      <c r="BNG191" s="93"/>
      <c r="BNH191" s="93"/>
      <c r="BNI191" s="93"/>
      <c r="BNJ191" s="93"/>
      <c r="BNK191" s="93"/>
      <c r="BNL191" s="93"/>
      <c r="BNM191" s="93"/>
      <c r="BNN191" s="93"/>
      <c r="BNO191" s="93"/>
      <c r="BNP191" s="93"/>
      <c r="BNQ191" s="93"/>
      <c r="BNR191" s="93"/>
      <c r="BNS191" s="93"/>
      <c r="BNT191" s="93"/>
      <c r="BNU191" s="93"/>
      <c r="BNV191" s="93"/>
      <c r="BNW191" s="93"/>
      <c r="BNX191" s="93"/>
      <c r="BNY191" s="93"/>
      <c r="BNZ191" s="93"/>
      <c r="BOA191" s="93"/>
      <c r="BOB191" s="93"/>
      <c r="BOC191" s="93"/>
      <c r="BOD191" s="93"/>
      <c r="BOE191" s="93"/>
      <c r="BOF191" s="93"/>
      <c r="BOG191" s="93"/>
      <c r="BOH191" s="93"/>
      <c r="BOI191" s="93"/>
      <c r="BOJ191" s="93"/>
      <c r="BOK191" s="93"/>
      <c r="BOL191" s="93"/>
      <c r="BOM191" s="93"/>
      <c r="BON191" s="93"/>
      <c r="BOO191" s="93"/>
      <c r="BOP191" s="93"/>
      <c r="BOQ191" s="93"/>
      <c r="BOR191" s="93"/>
      <c r="BOS191" s="93"/>
      <c r="BOT191" s="93"/>
      <c r="BOU191" s="93"/>
      <c r="BOV191" s="93"/>
      <c r="BOW191" s="93"/>
      <c r="BOX191" s="93"/>
      <c r="BOY191" s="93"/>
      <c r="BOZ191" s="93"/>
      <c r="BPA191" s="93"/>
      <c r="BPB191" s="93"/>
      <c r="BPC191" s="93"/>
      <c r="BPD191" s="93"/>
      <c r="BPE191" s="93"/>
      <c r="BPF191" s="93"/>
      <c r="BPG191" s="93"/>
      <c r="BPH191" s="93"/>
      <c r="BPI191" s="93"/>
      <c r="BPJ191" s="93"/>
      <c r="BPK191" s="93"/>
      <c r="BPL191" s="93"/>
      <c r="BPM191" s="93"/>
      <c r="BPN191" s="93"/>
      <c r="BPO191" s="93"/>
      <c r="BPP191" s="93"/>
      <c r="BPQ191" s="93"/>
      <c r="BPR191" s="93"/>
      <c r="BPS191" s="93"/>
      <c r="BPT191" s="93"/>
      <c r="BPU191" s="93"/>
      <c r="BPV191" s="93"/>
      <c r="BPW191" s="93"/>
      <c r="BPX191" s="93"/>
      <c r="BPY191" s="93"/>
      <c r="BPZ191" s="93"/>
      <c r="BQA191" s="93"/>
      <c r="BQB191" s="93"/>
      <c r="BQC191" s="93"/>
      <c r="BQD191" s="93"/>
      <c r="BQE191" s="93"/>
      <c r="BQF191" s="93"/>
      <c r="BQG191" s="93"/>
      <c r="BQH191" s="93"/>
      <c r="BQI191" s="93"/>
      <c r="BQJ191" s="93"/>
      <c r="BQK191" s="93"/>
      <c r="BQL191" s="93"/>
      <c r="BQM191" s="93"/>
      <c r="BQN191" s="93"/>
      <c r="BQO191" s="93"/>
      <c r="BQP191" s="93"/>
      <c r="BQQ191" s="93"/>
      <c r="BQR191" s="93"/>
      <c r="BQS191" s="93"/>
      <c r="BQT191" s="93"/>
      <c r="BQU191" s="93"/>
      <c r="BQV191" s="93"/>
      <c r="BQW191" s="93"/>
      <c r="BQX191" s="93"/>
      <c r="BQY191" s="93"/>
      <c r="BQZ191" s="93"/>
      <c r="BRA191" s="93"/>
      <c r="BRB191" s="93"/>
      <c r="BRC191" s="93"/>
      <c r="BRD191" s="93"/>
      <c r="BRE191" s="93"/>
      <c r="BRF191" s="93"/>
      <c r="BRG191" s="93"/>
      <c r="BRH191" s="93"/>
      <c r="BRI191" s="93"/>
      <c r="BRJ191" s="93"/>
      <c r="BRK191" s="93"/>
      <c r="BRL191" s="93"/>
      <c r="BRM191" s="93"/>
      <c r="BRN191" s="93"/>
      <c r="BRO191" s="93"/>
      <c r="BRP191" s="93"/>
      <c r="BRQ191" s="93"/>
      <c r="BRR191" s="93"/>
      <c r="BRS191" s="93"/>
      <c r="BRT191" s="93"/>
      <c r="BRU191" s="93"/>
      <c r="BRV191" s="93"/>
      <c r="BRW191" s="93"/>
      <c r="BRX191" s="93"/>
      <c r="BRY191" s="93"/>
      <c r="BRZ191" s="93"/>
      <c r="BSA191" s="93"/>
      <c r="BSB191" s="93"/>
      <c r="BSC191" s="93"/>
      <c r="BSD191" s="93"/>
      <c r="BSE191" s="93"/>
      <c r="BSF191" s="93"/>
      <c r="BSG191" s="93"/>
      <c r="BSH191" s="93"/>
      <c r="BSI191" s="93"/>
      <c r="BSJ191" s="93"/>
      <c r="BSK191" s="93"/>
      <c r="BSL191" s="93"/>
      <c r="BSM191" s="93"/>
      <c r="BSN191" s="93"/>
      <c r="BSO191" s="93"/>
      <c r="BSP191" s="93"/>
      <c r="BSQ191" s="93"/>
      <c r="BSR191" s="93"/>
      <c r="BSS191" s="93"/>
      <c r="BST191" s="93"/>
      <c r="BSU191" s="93"/>
      <c r="BSV191" s="93"/>
      <c r="BSW191" s="93"/>
      <c r="BSX191" s="93"/>
      <c r="BSY191" s="93"/>
      <c r="BSZ191" s="93"/>
      <c r="BTA191" s="93"/>
      <c r="BTB191" s="93"/>
      <c r="BTC191" s="93"/>
      <c r="BTD191" s="93"/>
      <c r="BTE191" s="93"/>
      <c r="BTF191" s="93"/>
      <c r="BTG191" s="93"/>
      <c r="BTH191" s="93"/>
      <c r="BTI191" s="93"/>
      <c r="BTJ191" s="93"/>
      <c r="BTK191" s="93"/>
      <c r="BTL191" s="93"/>
      <c r="BTM191" s="93"/>
      <c r="BTN191" s="93"/>
      <c r="BTO191" s="93"/>
      <c r="BTP191" s="93"/>
      <c r="BTQ191" s="93"/>
      <c r="BTR191" s="93"/>
      <c r="BTS191" s="93"/>
      <c r="BTT191" s="93"/>
      <c r="BTU191" s="93"/>
      <c r="BTV191" s="93"/>
      <c r="BTW191" s="93"/>
      <c r="BTX191" s="93"/>
      <c r="BTY191" s="93"/>
      <c r="BTZ191" s="93"/>
      <c r="BUA191" s="93"/>
      <c r="BUB191" s="93"/>
      <c r="BUC191" s="93"/>
      <c r="BUD191" s="93"/>
      <c r="BUE191" s="93"/>
      <c r="BUF191" s="93"/>
      <c r="BUG191" s="93"/>
      <c r="BUH191" s="93"/>
      <c r="BUI191" s="93"/>
      <c r="BUJ191" s="93"/>
      <c r="BUK191" s="93"/>
      <c r="BUL191" s="93"/>
      <c r="BUM191" s="93"/>
      <c r="BUN191" s="93"/>
      <c r="BUO191" s="93"/>
      <c r="BUP191" s="93"/>
      <c r="BUQ191" s="93"/>
      <c r="BUR191" s="93"/>
      <c r="BUS191" s="93"/>
      <c r="BUT191" s="93"/>
      <c r="BUU191" s="93"/>
      <c r="BUV191" s="93"/>
      <c r="BUW191" s="93"/>
      <c r="BUX191" s="93"/>
      <c r="BUY191" s="93"/>
      <c r="BUZ191" s="93"/>
      <c r="BVA191" s="93"/>
      <c r="BVB191" s="93"/>
      <c r="BVC191" s="93"/>
      <c r="BVD191" s="93"/>
      <c r="BVE191" s="93"/>
      <c r="BVF191" s="93"/>
      <c r="BVG191" s="93"/>
      <c r="BVH191" s="93"/>
      <c r="BVI191" s="93"/>
      <c r="BVJ191" s="93"/>
      <c r="BVK191" s="93"/>
      <c r="BVL191" s="93"/>
      <c r="BVM191" s="93"/>
      <c r="BVN191" s="93"/>
      <c r="BVO191" s="93"/>
      <c r="BVP191" s="93"/>
      <c r="BVQ191" s="93"/>
      <c r="BVR191" s="93"/>
      <c r="BVS191" s="93"/>
      <c r="BVT191" s="93"/>
      <c r="BVU191" s="93"/>
      <c r="BVV191" s="93"/>
      <c r="BVW191" s="93"/>
      <c r="BVX191" s="93"/>
      <c r="BVY191" s="93"/>
      <c r="BVZ191" s="93"/>
      <c r="BWA191" s="93"/>
      <c r="BWB191" s="93"/>
      <c r="BWC191" s="93"/>
      <c r="BWD191" s="93"/>
      <c r="BWE191" s="93"/>
      <c r="BWF191" s="93"/>
      <c r="BWG191" s="93"/>
      <c r="BWH191" s="93"/>
      <c r="BWI191" s="93"/>
      <c r="BWJ191" s="93"/>
      <c r="BWK191" s="93"/>
      <c r="BWL191" s="93"/>
      <c r="BWM191" s="93"/>
      <c r="BWN191" s="93"/>
      <c r="BWO191" s="93"/>
      <c r="BWP191" s="93"/>
      <c r="BWQ191" s="93"/>
      <c r="BWR191" s="93"/>
      <c r="BWS191" s="93"/>
      <c r="BWT191" s="93"/>
      <c r="BWU191" s="93"/>
      <c r="BWV191" s="93"/>
      <c r="BWW191" s="93"/>
      <c r="BWX191" s="93"/>
      <c r="BWY191" s="93"/>
      <c r="BWZ191" s="93"/>
      <c r="BXA191" s="93"/>
      <c r="BXB191" s="93"/>
      <c r="BXC191" s="93"/>
      <c r="BXD191" s="93"/>
      <c r="BXE191" s="93"/>
      <c r="BXF191" s="93"/>
      <c r="BXG191" s="93"/>
      <c r="BXH191" s="93"/>
      <c r="BXI191" s="93"/>
      <c r="BXJ191" s="93"/>
      <c r="BXK191" s="93"/>
      <c r="BXL191" s="93"/>
      <c r="BXM191" s="93"/>
      <c r="BXN191" s="93"/>
      <c r="BXO191" s="93"/>
      <c r="BXP191" s="93"/>
      <c r="BXQ191" s="93"/>
      <c r="BXR191" s="93"/>
      <c r="BXS191" s="93"/>
      <c r="BXT191" s="93"/>
      <c r="BXU191" s="93"/>
      <c r="BXV191" s="93"/>
      <c r="BXW191" s="93"/>
      <c r="BXX191" s="93"/>
      <c r="BXY191" s="93"/>
      <c r="BXZ191" s="93"/>
      <c r="BYA191" s="93"/>
      <c r="BYB191" s="93"/>
      <c r="BYC191" s="93"/>
      <c r="BYD191" s="93"/>
      <c r="BYE191" s="93"/>
      <c r="BYF191" s="93"/>
      <c r="BYG191" s="93"/>
      <c r="BYH191" s="93"/>
      <c r="BYI191" s="93"/>
      <c r="BYJ191" s="93"/>
      <c r="BYK191" s="93"/>
      <c r="BYL191" s="93"/>
      <c r="BYM191" s="93"/>
      <c r="BYN191" s="93"/>
      <c r="BYO191" s="93"/>
      <c r="BYP191" s="93"/>
      <c r="BYQ191" s="93"/>
      <c r="BYR191" s="93"/>
      <c r="BYS191" s="93"/>
      <c r="BYT191" s="93"/>
      <c r="BYU191" s="93"/>
      <c r="BYV191" s="93"/>
      <c r="BYW191" s="93"/>
      <c r="BYX191" s="93"/>
      <c r="BYY191" s="93"/>
      <c r="BYZ191" s="93"/>
      <c r="BZA191" s="93"/>
      <c r="BZB191" s="93"/>
      <c r="BZC191" s="93"/>
      <c r="BZD191" s="93"/>
      <c r="BZE191" s="93"/>
      <c r="BZF191" s="93"/>
      <c r="BZG191" s="93"/>
      <c r="BZH191" s="93"/>
      <c r="BZI191" s="93"/>
      <c r="BZJ191" s="93"/>
      <c r="BZK191" s="93"/>
      <c r="BZL191" s="93"/>
      <c r="BZM191" s="93"/>
      <c r="BZN191" s="93"/>
      <c r="BZO191" s="93"/>
      <c r="BZP191" s="93"/>
      <c r="BZQ191" s="93"/>
      <c r="BZR191" s="93"/>
      <c r="BZS191" s="93"/>
      <c r="BZT191" s="93"/>
      <c r="BZU191" s="93"/>
      <c r="BZV191" s="93"/>
      <c r="BZW191" s="93"/>
      <c r="BZX191" s="93"/>
      <c r="BZY191" s="93"/>
      <c r="BZZ191" s="93"/>
      <c r="CAA191" s="93"/>
      <c r="CAB191" s="93"/>
      <c r="CAC191" s="93"/>
      <c r="CAD191" s="93"/>
      <c r="CAE191" s="93"/>
      <c r="CAF191" s="93"/>
      <c r="CAG191" s="93"/>
      <c r="CAH191" s="93"/>
      <c r="CAI191" s="93"/>
      <c r="CAJ191" s="93"/>
      <c r="CAK191" s="93"/>
      <c r="CAL191" s="93"/>
      <c r="CAM191" s="93"/>
      <c r="CAN191" s="93"/>
      <c r="CAO191" s="93"/>
      <c r="CAP191" s="93"/>
      <c r="CAQ191" s="93"/>
      <c r="CAR191" s="93"/>
      <c r="CAS191" s="93"/>
      <c r="CAT191" s="93"/>
      <c r="CAU191" s="93"/>
      <c r="CAV191" s="93"/>
      <c r="CAW191" s="93"/>
      <c r="CAX191" s="93"/>
      <c r="CAY191" s="93"/>
      <c r="CAZ191" s="93"/>
      <c r="CBA191" s="93"/>
      <c r="CBB191" s="93"/>
      <c r="CBC191" s="93"/>
      <c r="CBD191" s="93"/>
      <c r="CBE191" s="93"/>
      <c r="CBF191" s="93"/>
      <c r="CBG191" s="93"/>
      <c r="CBH191" s="93"/>
      <c r="CBI191" s="93"/>
      <c r="CBJ191" s="93"/>
      <c r="CBK191" s="93"/>
      <c r="CBL191" s="93"/>
      <c r="CBM191" s="93"/>
      <c r="CBN191" s="93"/>
      <c r="CBO191" s="93"/>
      <c r="CBP191" s="93"/>
      <c r="CBQ191" s="93"/>
      <c r="CBR191" s="93"/>
      <c r="CBS191" s="93"/>
      <c r="CBT191" s="93"/>
      <c r="CBU191" s="93"/>
      <c r="CBV191" s="93"/>
      <c r="CBW191" s="93"/>
      <c r="CBX191" s="93"/>
      <c r="CBY191" s="93"/>
      <c r="CBZ191" s="93"/>
      <c r="CCA191" s="93"/>
      <c r="CCB191" s="93"/>
      <c r="CCC191" s="93"/>
      <c r="CCD191" s="93"/>
      <c r="CCE191" s="93"/>
      <c r="CCF191" s="93"/>
      <c r="CCG191" s="93"/>
      <c r="CCH191" s="93"/>
      <c r="CCI191" s="93"/>
      <c r="CCJ191" s="93"/>
      <c r="CCK191" s="93"/>
      <c r="CCL191" s="93"/>
      <c r="CCM191" s="93"/>
      <c r="CCN191" s="93"/>
      <c r="CCO191" s="93"/>
      <c r="CCP191" s="93"/>
      <c r="CCQ191" s="93"/>
      <c r="CCR191" s="93"/>
      <c r="CCS191" s="93"/>
      <c r="CCT191" s="93"/>
      <c r="CCU191" s="93"/>
      <c r="CCV191" s="93"/>
      <c r="CCW191" s="93"/>
      <c r="CCX191" s="93"/>
      <c r="CCY191" s="93"/>
      <c r="CCZ191" s="93"/>
      <c r="CDA191" s="93"/>
      <c r="CDB191" s="93"/>
      <c r="CDC191" s="93"/>
      <c r="CDD191" s="93"/>
      <c r="CDE191" s="93"/>
      <c r="CDF191" s="93"/>
      <c r="CDG191" s="93"/>
      <c r="CDH191" s="93"/>
      <c r="CDI191" s="93"/>
      <c r="CDJ191" s="93"/>
      <c r="CDK191" s="93"/>
      <c r="CDL191" s="93"/>
      <c r="CDM191" s="93"/>
      <c r="CDN191" s="93"/>
      <c r="CDO191" s="93"/>
      <c r="CDP191" s="93"/>
      <c r="CDQ191" s="93"/>
      <c r="CDR191" s="93"/>
      <c r="CDS191" s="93"/>
      <c r="CDT191" s="93"/>
      <c r="CDU191" s="93"/>
      <c r="CDV191" s="93"/>
      <c r="CDW191" s="93"/>
      <c r="CDX191" s="93"/>
      <c r="CDY191" s="93"/>
      <c r="CDZ191" s="93"/>
      <c r="CEA191" s="93"/>
      <c r="CEB191" s="93"/>
      <c r="CEC191" s="93"/>
      <c r="CED191" s="93"/>
      <c r="CEE191" s="93"/>
      <c r="CEF191" s="93"/>
      <c r="CEG191" s="93"/>
      <c r="CEH191" s="93"/>
      <c r="CEI191" s="93"/>
      <c r="CEJ191" s="93"/>
      <c r="CEK191" s="93"/>
      <c r="CEL191" s="93"/>
      <c r="CEM191" s="93"/>
      <c r="CEN191" s="93"/>
      <c r="CEO191" s="93"/>
      <c r="CEP191" s="93"/>
      <c r="CEQ191" s="93"/>
      <c r="CER191" s="93"/>
      <c r="CES191" s="93"/>
      <c r="CET191" s="93"/>
      <c r="CEU191" s="93"/>
      <c r="CEV191" s="93"/>
      <c r="CEW191" s="93"/>
      <c r="CEX191" s="93"/>
      <c r="CEY191" s="93"/>
      <c r="CEZ191" s="93"/>
      <c r="CFA191" s="93"/>
      <c r="CFB191" s="93"/>
      <c r="CFC191" s="93"/>
      <c r="CFD191" s="93"/>
      <c r="CFE191" s="93"/>
      <c r="CFF191" s="93"/>
      <c r="CFG191" s="93"/>
      <c r="CFH191" s="93"/>
      <c r="CFI191" s="93"/>
      <c r="CFJ191" s="93"/>
      <c r="CFK191" s="93"/>
      <c r="CFL191" s="93"/>
      <c r="CFM191" s="93"/>
      <c r="CFN191" s="93"/>
      <c r="CFO191" s="93"/>
      <c r="CFP191" s="93"/>
      <c r="CFQ191" s="93"/>
      <c r="CFR191" s="93"/>
      <c r="CFS191" s="93"/>
      <c r="CFT191" s="93"/>
      <c r="CFU191" s="93"/>
      <c r="CFV191" s="93"/>
      <c r="CFW191" s="93"/>
      <c r="CFX191" s="93"/>
      <c r="CFY191" s="93"/>
      <c r="CFZ191" s="93"/>
      <c r="CGA191" s="93"/>
      <c r="CGB191" s="93"/>
      <c r="CGC191" s="93"/>
      <c r="CGD191" s="93"/>
      <c r="CGE191" s="93"/>
      <c r="CGF191" s="93"/>
      <c r="CGG191" s="93"/>
      <c r="CGH191" s="93"/>
      <c r="CGI191" s="93"/>
      <c r="CGJ191" s="93"/>
      <c r="CGK191" s="93"/>
      <c r="CGL191" s="93"/>
      <c r="CGM191" s="93"/>
      <c r="CGN191" s="93"/>
      <c r="CGO191" s="93"/>
      <c r="CGP191" s="93"/>
      <c r="CGQ191" s="93"/>
      <c r="CGR191" s="93"/>
      <c r="CGS191" s="93"/>
      <c r="CGT191" s="93"/>
      <c r="CGU191" s="93"/>
      <c r="CGV191" s="93"/>
      <c r="CGW191" s="93"/>
      <c r="CGX191" s="93"/>
      <c r="CGY191" s="93"/>
      <c r="CGZ191" s="93"/>
      <c r="CHA191" s="93"/>
      <c r="CHB191" s="93"/>
      <c r="CHC191" s="93"/>
      <c r="CHD191" s="93"/>
      <c r="CHE191" s="93"/>
      <c r="CHF191" s="93"/>
      <c r="CHG191" s="93"/>
      <c r="CHH191" s="93"/>
      <c r="CHI191" s="93"/>
      <c r="CHJ191" s="93"/>
      <c r="CHK191" s="93"/>
      <c r="CHL191" s="93"/>
      <c r="CHM191" s="93"/>
      <c r="CHN191" s="93"/>
      <c r="CHO191" s="93"/>
      <c r="CHP191" s="93"/>
      <c r="CHQ191" s="93"/>
      <c r="CHR191" s="93"/>
      <c r="CHS191" s="93"/>
      <c r="CHT191" s="93"/>
      <c r="CHU191" s="93"/>
      <c r="CHV191" s="93"/>
      <c r="CHW191" s="93"/>
      <c r="CHX191" s="93"/>
      <c r="CHY191" s="93"/>
      <c r="CHZ191" s="93"/>
      <c r="CIA191" s="93"/>
      <c r="CIB191" s="93"/>
      <c r="CIC191" s="93"/>
      <c r="CID191" s="93"/>
      <c r="CIE191" s="93"/>
      <c r="CIF191" s="93"/>
      <c r="CIG191" s="93"/>
      <c r="CIH191" s="93"/>
      <c r="CII191" s="93"/>
      <c r="CIJ191" s="93"/>
      <c r="CIK191" s="93"/>
      <c r="CIL191" s="93"/>
      <c r="CIM191" s="93"/>
      <c r="CIN191" s="93"/>
      <c r="CIO191" s="93"/>
      <c r="CIP191" s="93"/>
      <c r="CIQ191" s="93"/>
      <c r="CIR191" s="93"/>
      <c r="CIS191" s="93"/>
      <c r="CIT191" s="93"/>
      <c r="CIU191" s="93"/>
      <c r="CIV191" s="93"/>
      <c r="CIW191" s="93"/>
      <c r="CIX191" s="93"/>
      <c r="CIY191" s="93"/>
      <c r="CIZ191" s="93"/>
      <c r="CJA191" s="93"/>
      <c r="CJB191" s="93"/>
      <c r="CJC191" s="93"/>
      <c r="CJD191" s="93"/>
      <c r="CJE191" s="93"/>
      <c r="CJF191" s="93"/>
      <c r="CJG191" s="93"/>
      <c r="CJH191" s="93"/>
      <c r="CJI191" s="93"/>
      <c r="CJJ191" s="93"/>
      <c r="CJK191" s="93"/>
      <c r="CJL191" s="93"/>
      <c r="CJM191" s="93"/>
      <c r="CJN191" s="93"/>
      <c r="CJO191" s="93"/>
      <c r="CJP191" s="93"/>
      <c r="CJQ191" s="93"/>
      <c r="CJR191" s="93"/>
      <c r="CJS191" s="93"/>
      <c r="CJT191" s="93"/>
      <c r="CJU191" s="93"/>
      <c r="CJV191" s="93"/>
      <c r="CJW191" s="93"/>
      <c r="CJX191" s="93"/>
      <c r="CJY191" s="93"/>
      <c r="CJZ191" s="93"/>
      <c r="CKA191" s="93"/>
      <c r="CKB191" s="93"/>
      <c r="CKC191" s="93"/>
      <c r="CKD191" s="93"/>
      <c r="CKE191" s="93"/>
      <c r="CKF191" s="93"/>
      <c r="CKG191" s="93"/>
      <c r="CKH191" s="93"/>
      <c r="CKI191" s="93"/>
      <c r="CKJ191" s="93"/>
      <c r="CKK191" s="93"/>
      <c r="CKL191" s="93"/>
      <c r="CKM191" s="93"/>
      <c r="CKN191" s="93"/>
      <c r="CKO191" s="93"/>
      <c r="CKP191" s="93"/>
      <c r="CKQ191" s="93"/>
      <c r="CKR191" s="93"/>
      <c r="CKS191" s="93"/>
      <c r="CKT191" s="93"/>
      <c r="CKU191" s="93"/>
      <c r="CKV191" s="93"/>
      <c r="CKW191" s="93"/>
      <c r="CKX191" s="93"/>
      <c r="CKY191" s="93"/>
      <c r="CKZ191" s="93"/>
      <c r="CLA191" s="93"/>
      <c r="CLB191" s="93"/>
      <c r="CLC191" s="93"/>
      <c r="CLD191" s="93"/>
      <c r="CLE191" s="93"/>
      <c r="CLF191" s="93"/>
      <c r="CLG191" s="93"/>
      <c r="CLH191" s="93"/>
      <c r="CLI191" s="93"/>
      <c r="CLJ191" s="93"/>
      <c r="CLK191" s="93"/>
      <c r="CLL191" s="93"/>
      <c r="CLM191" s="93"/>
      <c r="CLN191" s="93"/>
      <c r="CLO191" s="93"/>
      <c r="CLP191" s="93"/>
      <c r="CLQ191" s="93"/>
      <c r="CLR191" s="93"/>
      <c r="CLS191" s="93"/>
      <c r="CLT191" s="93"/>
      <c r="CLU191" s="93"/>
      <c r="CLV191" s="93"/>
      <c r="CLW191" s="93"/>
      <c r="CLX191" s="93"/>
      <c r="CLY191" s="93"/>
      <c r="CLZ191" s="93"/>
      <c r="CMA191" s="93"/>
      <c r="CMB191" s="93"/>
      <c r="CMC191" s="93"/>
      <c r="CMD191" s="93"/>
      <c r="CME191" s="93"/>
      <c r="CMF191" s="93"/>
      <c r="CMG191" s="93"/>
      <c r="CMH191" s="93"/>
      <c r="CMI191" s="93"/>
      <c r="CMJ191" s="93"/>
      <c r="CMK191" s="93"/>
      <c r="CML191" s="93"/>
      <c r="CMM191" s="93"/>
      <c r="CMN191" s="93"/>
      <c r="CMO191" s="93"/>
      <c r="CMP191" s="93"/>
      <c r="CMQ191" s="93"/>
      <c r="CMR191" s="93"/>
      <c r="CMS191" s="93"/>
      <c r="CMT191" s="93"/>
      <c r="CMU191" s="93"/>
      <c r="CMV191" s="93"/>
      <c r="CMW191" s="93"/>
      <c r="CMX191" s="93"/>
      <c r="CMY191" s="93"/>
      <c r="CMZ191" s="93"/>
      <c r="CNA191" s="93"/>
      <c r="CNB191" s="93"/>
      <c r="CNC191" s="93"/>
      <c r="CND191" s="93"/>
      <c r="CNE191" s="93"/>
      <c r="CNF191" s="93"/>
      <c r="CNG191" s="93"/>
      <c r="CNH191" s="93"/>
      <c r="CNI191" s="93"/>
      <c r="CNJ191" s="93"/>
      <c r="CNK191" s="93"/>
      <c r="CNL191" s="93"/>
      <c r="CNM191" s="93"/>
      <c r="CNN191" s="93"/>
      <c r="CNO191" s="93"/>
      <c r="CNP191" s="93"/>
      <c r="CNQ191" s="93"/>
      <c r="CNR191" s="93"/>
      <c r="CNS191" s="93"/>
      <c r="CNT191" s="93"/>
      <c r="CNU191" s="93"/>
      <c r="CNV191" s="93"/>
      <c r="CNW191" s="93"/>
      <c r="CNX191" s="93"/>
      <c r="CNY191" s="93"/>
      <c r="CNZ191" s="93"/>
      <c r="COA191" s="93"/>
      <c r="COB191" s="93"/>
      <c r="COC191" s="93"/>
      <c r="COD191" s="93"/>
      <c r="COE191" s="93"/>
      <c r="COF191" s="93"/>
      <c r="COG191" s="93"/>
      <c r="COH191" s="93"/>
      <c r="COI191" s="93"/>
      <c r="COJ191" s="93"/>
      <c r="COK191" s="93"/>
      <c r="COL191" s="93"/>
      <c r="COM191" s="93"/>
      <c r="CON191" s="93"/>
      <c r="COO191" s="93"/>
      <c r="COP191" s="93"/>
      <c r="COQ191" s="93"/>
      <c r="COR191" s="93"/>
      <c r="COS191" s="93"/>
      <c r="COT191" s="93"/>
      <c r="COU191" s="93"/>
      <c r="COV191" s="93"/>
      <c r="COW191" s="93"/>
      <c r="COX191" s="93"/>
      <c r="COY191" s="93"/>
      <c r="COZ191" s="93"/>
      <c r="CPA191" s="93"/>
      <c r="CPB191" s="93"/>
      <c r="CPC191" s="93"/>
      <c r="CPD191" s="93"/>
      <c r="CPE191" s="93"/>
      <c r="CPF191" s="93"/>
      <c r="CPG191" s="93"/>
      <c r="CPH191" s="93"/>
      <c r="CPI191" s="93"/>
      <c r="CPJ191" s="93"/>
      <c r="CPK191" s="93"/>
      <c r="CPL191" s="93"/>
      <c r="CPM191" s="93"/>
      <c r="CPN191" s="93"/>
      <c r="CPO191" s="93"/>
      <c r="CPP191" s="93"/>
      <c r="CPQ191" s="93"/>
      <c r="CPR191" s="93"/>
      <c r="CPS191" s="93"/>
      <c r="CPT191" s="93"/>
      <c r="CPU191" s="93"/>
      <c r="CPV191" s="93"/>
      <c r="CPW191" s="93"/>
      <c r="CPX191" s="93"/>
      <c r="CPY191" s="93"/>
      <c r="CPZ191" s="93"/>
      <c r="CQA191" s="93"/>
      <c r="CQB191" s="93"/>
      <c r="CQC191" s="93"/>
      <c r="CQD191" s="93"/>
      <c r="CQE191" s="93"/>
      <c r="CQF191" s="93"/>
      <c r="CQG191" s="93"/>
      <c r="CQH191" s="93"/>
      <c r="CQI191" s="93"/>
      <c r="CQJ191" s="93"/>
      <c r="CQK191" s="93"/>
      <c r="CQL191" s="93"/>
      <c r="CQM191" s="93"/>
      <c r="CQN191" s="93"/>
      <c r="CQO191" s="93"/>
      <c r="CQP191" s="93"/>
      <c r="CQQ191" s="93"/>
      <c r="CQR191" s="93"/>
      <c r="CQS191" s="93"/>
      <c r="CQT191" s="93"/>
      <c r="CQU191" s="93"/>
      <c r="CQV191" s="93"/>
      <c r="CQW191" s="93"/>
      <c r="CQX191" s="93"/>
      <c r="CQY191" s="93"/>
      <c r="CQZ191" s="93"/>
      <c r="CRA191" s="93"/>
      <c r="CRB191" s="93"/>
      <c r="CRC191" s="93"/>
      <c r="CRD191" s="93"/>
      <c r="CRE191" s="93"/>
      <c r="CRF191" s="93"/>
      <c r="CRG191" s="93"/>
      <c r="CRH191" s="93"/>
      <c r="CRI191" s="93"/>
      <c r="CRJ191" s="93"/>
      <c r="CRK191" s="93"/>
      <c r="CRL191" s="93"/>
      <c r="CRM191" s="93"/>
      <c r="CRN191" s="93"/>
      <c r="CRO191" s="93"/>
      <c r="CRP191" s="93"/>
      <c r="CRQ191" s="93"/>
      <c r="CRR191" s="93"/>
      <c r="CRS191" s="93"/>
      <c r="CRT191" s="93"/>
      <c r="CRU191" s="93"/>
      <c r="CRV191" s="93"/>
      <c r="CRW191" s="93"/>
      <c r="CRX191" s="93"/>
      <c r="CRY191" s="93"/>
      <c r="CRZ191" s="93"/>
      <c r="CSA191" s="93"/>
      <c r="CSB191" s="93"/>
      <c r="CSC191" s="93"/>
      <c r="CSD191" s="93"/>
      <c r="CSE191" s="93"/>
      <c r="CSF191" s="93"/>
      <c r="CSG191" s="93"/>
      <c r="CSH191" s="93"/>
      <c r="CSI191" s="93"/>
      <c r="CSJ191" s="93"/>
      <c r="CSK191" s="93"/>
      <c r="CSL191" s="93"/>
      <c r="CSM191" s="93"/>
      <c r="CSN191" s="93"/>
      <c r="CSO191" s="93"/>
      <c r="CSP191" s="93"/>
      <c r="CSQ191" s="93"/>
      <c r="CSR191" s="93"/>
      <c r="CSS191" s="93"/>
      <c r="CST191" s="93"/>
      <c r="CSU191" s="93"/>
      <c r="CSV191" s="93"/>
      <c r="CSW191" s="93"/>
      <c r="CSX191" s="93"/>
      <c r="CSY191" s="93"/>
      <c r="CSZ191" s="93"/>
      <c r="CTA191" s="93"/>
      <c r="CTB191" s="93"/>
      <c r="CTC191" s="93"/>
      <c r="CTD191" s="93"/>
      <c r="CTE191" s="93"/>
      <c r="CTF191" s="93"/>
      <c r="CTG191" s="93"/>
      <c r="CTH191" s="93"/>
      <c r="CTI191" s="93"/>
      <c r="CTJ191" s="93"/>
      <c r="CTK191" s="93"/>
      <c r="CTL191" s="93"/>
      <c r="CTM191" s="93"/>
      <c r="CTN191" s="93"/>
      <c r="CTO191" s="93"/>
      <c r="CTP191" s="93"/>
      <c r="CTQ191" s="93"/>
      <c r="CTR191" s="93"/>
      <c r="CTS191" s="93"/>
      <c r="CTT191" s="93"/>
      <c r="CTU191" s="93"/>
      <c r="CTV191" s="93"/>
      <c r="CTW191" s="93"/>
      <c r="CTX191" s="93"/>
      <c r="CTY191" s="93"/>
      <c r="CTZ191" s="93"/>
      <c r="CUA191" s="93"/>
      <c r="CUB191" s="93"/>
      <c r="CUC191" s="93"/>
      <c r="CUD191" s="93"/>
      <c r="CUE191" s="93"/>
      <c r="CUF191" s="93"/>
      <c r="CUG191" s="93"/>
      <c r="CUH191" s="93"/>
      <c r="CUI191" s="93"/>
      <c r="CUJ191" s="93"/>
      <c r="CUK191" s="93"/>
      <c r="CUL191" s="93"/>
      <c r="CUM191" s="93"/>
      <c r="CUN191" s="93"/>
      <c r="CUO191" s="93"/>
      <c r="CUP191" s="93"/>
      <c r="CUQ191" s="93"/>
      <c r="CUR191" s="93"/>
      <c r="CUS191" s="93"/>
      <c r="CUT191" s="93"/>
      <c r="CUU191" s="93"/>
      <c r="CUV191" s="93"/>
      <c r="CUW191" s="93"/>
      <c r="CUX191" s="93"/>
      <c r="CUY191" s="93"/>
      <c r="CUZ191" s="93"/>
      <c r="CVA191" s="93"/>
      <c r="CVB191" s="93"/>
      <c r="CVC191" s="93"/>
      <c r="CVD191" s="93"/>
      <c r="CVE191" s="93"/>
      <c r="CVF191" s="93"/>
      <c r="CVG191" s="93"/>
      <c r="CVH191" s="93"/>
      <c r="CVI191" s="93"/>
      <c r="CVJ191" s="93"/>
      <c r="CVK191" s="93"/>
      <c r="CVL191" s="93"/>
      <c r="CVM191" s="93"/>
      <c r="CVN191" s="93"/>
      <c r="CVO191" s="93"/>
      <c r="CVP191" s="93"/>
      <c r="CVQ191" s="93"/>
      <c r="CVR191" s="93"/>
      <c r="CVS191" s="93"/>
      <c r="CVT191" s="93"/>
      <c r="CVU191" s="93"/>
      <c r="CVV191" s="93"/>
      <c r="CVW191" s="93"/>
      <c r="CVX191" s="93"/>
      <c r="CVY191" s="93"/>
      <c r="CVZ191" s="93"/>
      <c r="CWA191" s="93"/>
      <c r="CWB191" s="93"/>
      <c r="CWC191" s="93"/>
      <c r="CWD191" s="93"/>
      <c r="CWE191" s="93"/>
      <c r="CWF191" s="93"/>
      <c r="CWG191" s="93"/>
      <c r="CWH191" s="93"/>
      <c r="CWI191" s="93"/>
      <c r="CWJ191" s="93"/>
      <c r="CWK191" s="93"/>
      <c r="CWL191" s="93"/>
      <c r="CWM191" s="93"/>
      <c r="CWN191" s="93"/>
      <c r="CWO191" s="93"/>
      <c r="CWP191" s="93"/>
      <c r="CWQ191" s="93"/>
      <c r="CWR191" s="93"/>
      <c r="CWS191" s="93"/>
      <c r="CWT191" s="93"/>
      <c r="CWU191" s="93"/>
      <c r="CWV191" s="93"/>
      <c r="CWW191" s="93"/>
      <c r="CWX191" s="93"/>
      <c r="CWY191" s="93"/>
      <c r="CWZ191" s="93"/>
      <c r="CXA191" s="93"/>
      <c r="CXB191" s="93"/>
      <c r="CXC191" s="93"/>
      <c r="CXD191" s="93"/>
      <c r="CXE191" s="93"/>
      <c r="CXF191" s="93"/>
      <c r="CXG191" s="93"/>
      <c r="CXH191" s="93"/>
      <c r="CXI191" s="93"/>
      <c r="CXJ191" s="93"/>
      <c r="CXK191" s="93"/>
      <c r="CXL191" s="93"/>
      <c r="CXM191" s="93"/>
      <c r="CXN191" s="93"/>
      <c r="CXO191" s="93"/>
      <c r="CXP191" s="93"/>
      <c r="CXQ191" s="93"/>
      <c r="CXR191" s="93"/>
      <c r="CXS191" s="93"/>
      <c r="CXT191" s="93"/>
      <c r="CXU191" s="93"/>
      <c r="CXV191" s="93"/>
      <c r="CXW191" s="93"/>
      <c r="CXX191" s="93"/>
      <c r="CXY191" s="93"/>
      <c r="CXZ191" s="93"/>
      <c r="CYA191" s="93"/>
      <c r="CYB191" s="93"/>
      <c r="CYC191" s="93"/>
      <c r="CYD191" s="93"/>
      <c r="CYE191" s="93"/>
      <c r="CYF191" s="93"/>
      <c r="CYG191" s="93"/>
      <c r="CYH191" s="93"/>
      <c r="CYI191" s="93"/>
      <c r="CYJ191" s="93"/>
      <c r="CYK191" s="93"/>
      <c r="CYL191" s="93"/>
      <c r="CYM191" s="93"/>
      <c r="CYN191" s="93"/>
      <c r="CYO191" s="93"/>
      <c r="CYP191" s="93"/>
      <c r="CYQ191" s="93"/>
      <c r="CYR191" s="93"/>
      <c r="CYS191" s="93"/>
      <c r="CYT191" s="93"/>
      <c r="CYU191" s="93"/>
      <c r="CYV191" s="93"/>
      <c r="CYW191" s="93"/>
      <c r="CYX191" s="93"/>
      <c r="CYY191" s="93"/>
      <c r="CYZ191" s="93"/>
      <c r="CZA191" s="93"/>
      <c r="CZB191" s="93"/>
      <c r="CZC191" s="93"/>
      <c r="CZD191" s="93"/>
      <c r="CZE191" s="93"/>
      <c r="CZF191" s="93"/>
      <c r="CZG191" s="93"/>
      <c r="CZH191" s="93"/>
      <c r="CZI191" s="93"/>
      <c r="CZJ191" s="93"/>
      <c r="CZK191" s="93"/>
      <c r="CZL191" s="93"/>
      <c r="CZM191" s="93"/>
      <c r="CZN191" s="93"/>
      <c r="CZO191" s="93"/>
      <c r="CZP191" s="93"/>
      <c r="CZQ191" s="93"/>
      <c r="CZR191" s="93"/>
      <c r="CZS191" s="93"/>
      <c r="CZT191" s="93"/>
      <c r="CZU191" s="93"/>
      <c r="CZV191" s="93"/>
      <c r="CZW191" s="93"/>
      <c r="CZX191" s="93"/>
      <c r="CZY191" s="93"/>
      <c r="CZZ191" s="93"/>
      <c r="DAA191" s="93"/>
      <c r="DAB191" s="93"/>
      <c r="DAC191" s="93"/>
      <c r="DAD191" s="93"/>
      <c r="DAE191" s="93"/>
      <c r="DAF191" s="93"/>
      <c r="DAG191" s="93"/>
      <c r="DAH191" s="93"/>
      <c r="DAI191" s="93"/>
      <c r="DAJ191" s="93"/>
      <c r="DAK191" s="93"/>
      <c r="DAL191" s="93"/>
      <c r="DAM191" s="93"/>
      <c r="DAN191" s="93"/>
      <c r="DAO191" s="93"/>
      <c r="DAP191" s="93"/>
      <c r="DAQ191" s="93"/>
      <c r="DAR191" s="93"/>
      <c r="DAS191" s="93"/>
      <c r="DAT191" s="93"/>
      <c r="DAU191" s="93"/>
      <c r="DAV191" s="93"/>
      <c r="DAW191" s="93"/>
      <c r="DAX191" s="93"/>
      <c r="DAY191" s="93"/>
      <c r="DAZ191" s="93"/>
      <c r="DBA191" s="93"/>
      <c r="DBB191" s="93"/>
      <c r="DBC191" s="93"/>
      <c r="DBD191" s="93"/>
      <c r="DBE191" s="93"/>
      <c r="DBF191" s="93"/>
      <c r="DBG191" s="93"/>
      <c r="DBH191" s="93"/>
      <c r="DBI191" s="93"/>
      <c r="DBJ191" s="93"/>
      <c r="DBK191" s="93"/>
      <c r="DBL191" s="93"/>
      <c r="DBM191" s="93"/>
      <c r="DBN191" s="93"/>
      <c r="DBO191" s="93"/>
      <c r="DBP191" s="93"/>
      <c r="DBQ191" s="93"/>
      <c r="DBR191" s="93"/>
      <c r="DBS191" s="93"/>
      <c r="DBT191" s="93"/>
      <c r="DBU191" s="93"/>
      <c r="DBV191" s="93"/>
      <c r="DBW191" s="93"/>
      <c r="DBX191" s="93"/>
      <c r="DBY191" s="93"/>
      <c r="DBZ191" s="93"/>
      <c r="DCA191" s="93"/>
      <c r="DCB191" s="93"/>
      <c r="DCC191" s="93"/>
      <c r="DCD191" s="93"/>
      <c r="DCE191" s="93"/>
      <c r="DCF191" s="93"/>
      <c r="DCG191" s="93"/>
      <c r="DCH191" s="93"/>
      <c r="DCI191" s="93"/>
      <c r="DCJ191" s="93"/>
      <c r="DCK191" s="93"/>
      <c r="DCL191" s="93"/>
      <c r="DCM191" s="93"/>
      <c r="DCN191" s="93"/>
      <c r="DCO191" s="93"/>
      <c r="DCP191" s="93"/>
      <c r="DCQ191" s="93"/>
      <c r="DCR191" s="93"/>
      <c r="DCS191" s="93"/>
      <c r="DCT191" s="93"/>
      <c r="DCU191" s="93"/>
      <c r="DCV191" s="93"/>
      <c r="DCW191" s="93"/>
      <c r="DCX191" s="93"/>
      <c r="DCY191" s="93"/>
      <c r="DCZ191" s="93"/>
      <c r="DDA191" s="93"/>
      <c r="DDB191" s="93"/>
      <c r="DDC191" s="93"/>
      <c r="DDD191" s="93"/>
      <c r="DDE191" s="93"/>
      <c r="DDF191" s="93"/>
      <c r="DDG191" s="93"/>
      <c r="DDH191" s="93"/>
      <c r="DDI191" s="93"/>
      <c r="DDJ191" s="93"/>
      <c r="DDK191" s="93"/>
      <c r="DDL191" s="93"/>
      <c r="DDM191" s="93"/>
      <c r="DDN191" s="93"/>
      <c r="DDO191" s="93"/>
      <c r="DDP191" s="93"/>
      <c r="DDQ191" s="93"/>
      <c r="DDR191" s="93"/>
      <c r="DDS191" s="93"/>
      <c r="DDT191" s="93"/>
      <c r="DDU191" s="93"/>
      <c r="DDV191" s="93"/>
      <c r="DDW191" s="93"/>
      <c r="DDX191" s="93"/>
      <c r="DDY191" s="93"/>
      <c r="DDZ191" s="93"/>
      <c r="DEA191" s="93"/>
      <c r="DEB191" s="93"/>
      <c r="DEC191" s="93"/>
      <c r="DED191" s="93"/>
      <c r="DEE191" s="93"/>
      <c r="DEF191" s="93"/>
      <c r="DEG191" s="93"/>
      <c r="DEH191" s="93"/>
      <c r="DEI191" s="93"/>
      <c r="DEJ191" s="93"/>
      <c r="DEK191" s="93"/>
      <c r="DEL191" s="93"/>
      <c r="DEM191" s="93"/>
      <c r="DEN191" s="93"/>
      <c r="DEO191" s="93"/>
      <c r="DEP191" s="93"/>
      <c r="DEQ191" s="93"/>
      <c r="DER191" s="93"/>
      <c r="DES191" s="93"/>
      <c r="DET191" s="93"/>
      <c r="DEU191" s="93"/>
      <c r="DEV191" s="93"/>
      <c r="DEW191" s="93"/>
      <c r="DEX191" s="93"/>
      <c r="DEY191" s="93"/>
      <c r="DEZ191" s="93"/>
      <c r="DFA191" s="93"/>
      <c r="DFB191" s="93"/>
      <c r="DFC191" s="93"/>
      <c r="DFD191" s="93"/>
      <c r="DFE191" s="93"/>
      <c r="DFF191" s="93"/>
      <c r="DFG191" s="93"/>
      <c r="DFH191" s="93"/>
      <c r="DFI191" s="93"/>
      <c r="DFJ191" s="93"/>
      <c r="DFK191" s="93"/>
      <c r="DFL191" s="93"/>
      <c r="DFM191" s="93"/>
      <c r="DFN191" s="93"/>
      <c r="DFO191" s="93"/>
      <c r="DFP191" s="93"/>
      <c r="DFQ191" s="93"/>
      <c r="DFR191" s="93"/>
      <c r="DFS191" s="93"/>
      <c r="DFT191" s="93"/>
      <c r="DFU191" s="93"/>
      <c r="DFV191" s="93"/>
      <c r="DFW191" s="93"/>
      <c r="DFX191" s="93"/>
      <c r="DFY191" s="93"/>
      <c r="DFZ191" s="93"/>
      <c r="DGA191" s="93"/>
      <c r="DGB191" s="93"/>
      <c r="DGC191" s="93"/>
      <c r="DGD191" s="93"/>
      <c r="DGE191" s="93"/>
      <c r="DGF191" s="93"/>
      <c r="DGG191" s="93"/>
      <c r="DGH191" s="93"/>
      <c r="DGI191" s="93"/>
      <c r="DGJ191" s="93"/>
      <c r="DGK191" s="93"/>
      <c r="DGL191" s="93"/>
      <c r="DGM191" s="93"/>
      <c r="DGN191" s="93"/>
      <c r="DGO191" s="93"/>
      <c r="DGP191" s="93"/>
      <c r="DGQ191" s="93"/>
      <c r="DGR191" s="93"/>
      <c r="DGS191" s="93"/>
      <c r="DGT191" s="93"/>
      <c r="DGU191" s="93"/>
      <c r="DGV191" s="93"/>
      <c r="DGW191" s="93"/>
      <c r="DGX191" s="93"/>
      <c r="DGY191" s="93"/>
      <c r="DGZ191" s="93"/>
      <c r="DHA191" s="93"/>
      <c r="DHB191" s="93"/>
      <c r="DHC191" s="93"/>
      <c r="DHD191" s="93"/>
      <c r="DHE191" s="93"/>
      <c r="DHF191" s="93"/>
      <c r="DHG191" s="93"/>
      <c r="DHH191" s="93"/>
      <c r="DHI191" s="93"/>
      <c r="DHJ191" s="93"/>
      <c r="DHK191" s="93"/>
      <c r="DHL191" s="93"/>
      <c r="DHM191" s="93"/>
      <c r="DHN191" s="93"/>
      <c r="DHO191" s="93"/>
      <c r="DHP191" s="93"/>
      <c r="DHQ191" s="93"/>
    </row>
    <row r="192" spans="1:2929">
      <c r="A192" s="198"/>
      <c r="B192" s="173"/>
      <c r="C192" s="127"/>
      <c r="D192" s="108"/>
      <c r="E192" s="663"/>
      <c r="H192" s="108"/>
      <c r="I192" s="109"/>
      <c r="L192" s="166"/>
    </row>
    <row r="193" spans="1:2929">
      <c r="A193" s="198"/>
      <c r="B193" s="176"/>
      <c r="C193" s="127"/>
      <c r="D193" s="108"/>
      <c r="E193" s="663"/>
      <c r="H193" s="108"/>
      <c r="I193" s="109"/>
      <c r="L193" s="166"/>
    </row>
    <row r="194" spans="1:2929" ht="25.5">
      <c r="A194" s="198" t="s">
        <v>29</v>
      </c>
      <c r="B194" s="165" t="s">
        <v>46</v>
      </c>
      <c r="C194" s="127"/>
      <c r="D194" s="108"/>
      <c r="E194" s="663"/>
      <c r="H194" s="108"/>
      <c r="I194" s="109"/>
      <c r="L194" s="166"/>
    </row>
    <row r="195" spans="1:2929">
      <c r="A195" s="198"/>
      <c r="B195" s="173"/>
      <c r="C195" s="127"/>
      <c r="D195" s="108"/>
      <c r="E195" s="663"/>
      <c r="H195" s="108"/>
      <c r="I195" s="109"/>
      <c r="L195" s="166"/>
    </row>
    <row r="196" spans="1:2929">
      <c r="A196" s="198" t="s">
        <v>33</v>
      </c>
      <c r="B196" s="121" t="s">
        <v>588</v>
      </c>
      <c r="C196" s="127"/>
      <c r="D196" s="108"/>
      <c r="E196" s="663"/>
      <c r="H196" s="108"/>
      <c r="I196" s="109"/>
      <c r="L196" s="166"/>
    </row>
    <row r="197" spans="1:2929">
      <c r="A197" s="198"/>
      <c r="B197" s="119" t="s">
        <v>672</v>
      </c>
      <c r="C197" s="127" t="s">
        <v>39</v>
      </c>
      <c r="D197" s="108">
        <v>4.8</v>
      </c>
      <c r="E197" s="663">
        <v>0</v>
      </c>
      <c r="F197" s="105">
        <f>+E197*D197</f>
        <v>0</v>
      </c>
      <c r="H197" s="108"/>
      <c r="I197" s="109"/>
      <c r="L197" s="166"/>
    </row>
    <row r="198" spans="1:2929">
      <c r="A198" s="198"/>
      <c r="B198" s="112"/>
      <c r="C198" s="127"/>
      <c r="D198" s="108"/>
      <c r="E198" s="663"/>
      <c r="H198" s="108"/>
      <c r="I198" s="109"/>
      <c r="L198" s="166"/>
    </row>
    <row r="199" spans="1:2929" s="170" customFormat="1">
      <c r="A199" s="198" t="s">
        <v>34</v>
      </c>
      <c r="B199" s="168" t="s">
        <v>586</v>
      </c>
      <c r="C199" s="127"/>
      <c r="D199" s="108"/>
      <c r="E199" s="668"/>
      <c r="F199" s="105"/>
      <c r="G199" s="162"/>
      <c r="H199" s="108"/>
      <c r="I199" s="93"/>
      <c r="J199" s="105"/>
      <c r="K199" s="93"/>
      <c r="L199" s="166"/>
      <c r="M199" s="93"/>
      <c r="N199" s="93"/>
      <c r="O199" s="93"/>
      <c r="P199" s="93"/>
      <c r="Q199" s="93"/>
      <c r="R199" s="93"/>
      <c r="S199" s="93"/>
      <c r="T199" s="93"/>
      <c r="U199" s="93"/>
      <c r="V199" s="93"/>
      <c r="W199" s="93"/>
      <c r="X199" s="93"/>
      <c r="Y199" s="93"/>
      <c r="Z199" s="93"/>
      <c r="AA199" s="93"/>
      <c r="AB199" s="93"/>
      <c r="AC199" s="93"/>
      <c r="AD199" s="93"/>
      <c r="AE199" s="93"/>
      <c r="AF199" s="93"/>
      <c r="AG199" s="93"/>
      <c r="AH199" s="93"/>
      <c r="AI199" s="93"/>
      <c r="AJ199" s="93"/>
      <c r="AK199" s="93"/>
      <c r="AL199" s="93"/>
      <c r="AM199" s="93"/>
      <c r="AN199" s="93"/>
      <c r="AO199" s="93"/>
      <c r="AP199" s="93"/>
      <c r="AQ199" s="93"/>
      <c r="AR199" s="93"/>
      <c r="AS199" s="93"/>
      <c r="AT199" s="93"/>
      <c r="AU199" s="93"/>
      <c r="AV199" s="93"/>
      <c r="AW199" s="93"/>
      <c r="AX199" s="93"/>
      <c r="AY199" s="93"/>
      <c r="AZ199" s="93"/>
      <c r="BA199" s="93"/>
      <c r="BB199" s="93"/>
      <c r="BC199" s="93"/>
      <c r="BD199" s="93"/>
      <c r="BE199" s="93"/>
      <c r="BF199" s="93"/>
      <c r="BG199" s="93"/>
      <c r="BH199" s="93"/>
      <c r="BI199" s="93"/>
      <c r="BJ199" s="93"/>
      <c r="BK199" s="93"/>
      <c r="BL199" s="93"/>
      <c r="BM199" s="93"/>
      <c r="BN199" s="93"/>
      <c r="BO199" s="93"/>
      <c r="BP199" s="93"/>
      <c r="BQ199" s="93"/>
      <c r="BR199" s="93"/>
      <c r="BS199" s="93"/>
      <c r="BT199" s="93"/>
      <c r="BU199" s="93"/>
      <c r="BV199" s="93"/>
      <c r="BW199" s="93"/>
      <c r="BX199" s="93"/>
      <c r="BY199" s="93"/>
      <c r="BZ199" s="93"/>
      <c r="CA199" s="93"/>
      <c r="CB199" s="93"/>
      <c r="CC199" s="93"/>
      <c r="CD199" s="93"/>
      <c r="CE199" s="93"/>
      <c r="CF199" s="93"/>
      <c r="CG199" s="93"/>
      <c r="CH199" s="93"/>
      <c r="CI199" s="93"/>
      <c r="CJ199" s="93"/>
      <c r="CK199" s="93"/>
      <c r="CL199" s="93"/>
      <c r="CM199" s="93"/>
      <c r="CN199" s="93"/>
      <c r="CO199" s="93"/>
      <c r="CP199" s="93"/>
      <c r="CQ199" s="93"/>
      <c r="CR199" s="93"/>
      <c r="CS199" s="93"/>
      <c r="CT199" s="93"/>
      <c r="CU199" s="93"/>
      <c r="CV199" s="93"/>
      <c r="CW199" s="93"/>
      <c r="CX199" s="93"/>
      <c r="CY199" s="93"/>
      <c r="CZ199" s="93"/>
      <c r="DA199" s="93"/>
      <c r="DB199" s="93"/>
      <c r="DC199" s="93"/>
      <c r="DD199" s="93"/>
      <c r="DE199" s="93"/>
      <c r="DF199" s="93"/>
      <c r="DG199" s="93"/>
      <c r="DH199" s="93"/>
      <c r="DI199" s="93"/>
      <c r="DJ199" s="93"/>
      <c r="DK199" s="93"/>
      <c r="DL199" s="93"/>
      <c r="DM199" s="93"/>
      <c r="DN199" s="93"/>
      <c r="DO199" s="93"/>
      <c r="DP199" s="93"/>
      <c r="DQ199" s="93"/>
      <c r="DR199" s="93"/>
      <c r="DS199" s="93"/>
      <c r="DT199" s="93"/>
      <c r="DU199" s="93"/>
      <c r="DV199" s="93"/>
      <c r="DW199" s="93"/>
      <c r="DX199" s="93"/>
      <c r="DY199" s="93"/>
      <c r="DZ199" s="93"/>
      <c r="EA199" s="93"/>
      <c r="EB199" s="93"/>
      <c r="EC199" s="93"/>
      <c r="ED199" s="93"/>
      <c r="EE199" s="93"/>
      <c r="EF199" s="93"/>
      <c r="EG199" s="93"/>
      <c r="EH199" s="93"/>
      <c r="EI199" s="93"/>
      <c r="EJ199" s="93"/>
      <c r="EK199" s="93"/>
      <c r="EL199" s="93"/>
      <c r="EM199" s="93"/>
      <c r="EN199" s="93"/>
      <c r="EO199" s="93"/>
      <c r="EP199" s="93"/>
      <c r="EQ199" s="93"/>
      <c r="ER199" s="93"/>
      <c r="ES199" s="93"/>
      <c r="ET199" s="93"/>
      <c r="EU199" s="93"/>
      <c r="EV199" s="93"/>
      <c r="EW199" s="93"/>
      <c r="EX199" s="93"/>
      <c r="EY199" s="93"/>
      <c r="EZ199" s="93"/>
      <c r="FA199" s="93"/>
      <c r="FB199" s="93"/>
      <c r="FC199" s="93"/>
      <c r="FD199" s="93"/>
      <c r="FE199" s="93"/>
      <c r="FF199" s="93"/>
      <c r="FG199" s="93"/>
      <c r="FH199" s="93"/>
      <c r="FI199" s="93"/>
      <c r="FJ199" s="93"/>
      <c r="FK199" s="93"/>
      <c r="FL199" s="93"/>
      <c r="FM199" s="93"/>
      <c r="FN199" s="93"/>
      <c r="FO199" s="93"/>
      <c r="FP199" s="93"/>
      <c r="FQ199" s="93"/>
      <c r="FR199" s="93"/>
      <c r="FS199" s="93"/>
      <c r="FT199" s="93"/>
      <c r="FU199" s="93"/>
      <c r="FV199" s="93"/>
      <c r="FW199" s="93"/>
      <c r="FX199" s="93"/>
      <c r="FY199" s="93"/>
      <c r="FZ199" s="93"/>
      <c r="GA199" s="93"/>
      <c r="GB199" s="93"/>
      <c r="GC199" s="93"/>
      <c r="GD199" s="93"/>
      <c r="GE199" s="93"/>
      <c r="GF199" s="93"/>
      <c r="GG199" s="93"/>
      <c r="GH199" s="93"/>
      <c r="GI199" s="93"/>
      <c r="GJ199" s="93"/>
      <c r="GK199" s="93"/>
      <c r="GL199" s="93"/>
      <c r="GM199" s="93"/>
      <c r="GN199" s="93"/>
      <c r="GO199" s="93"/>
      <c r="GP199" s="93"/>
      <c r="GQ199" s="93"/>
      <c r="GR199" s="93"/>
      <c r="GS199" s="93"/>
      <c r="GT199" s="93"/>
      <c r="GU199" s="93"/>
      <c r="GV199" s="93"/>
      <c r="GW199" s="93"/>
      <c r="GX199" s="93"/>
      <c r="GY199" s="93"/>
      <c r="GZ199" s="93"/>
      <c r="HA199" s="93"/>
      <c r="HB199" s="93"/>
      <c r="HC199" s="93"/>
      <c r="HD199" s="93"/>
      <c r="HE199" s="93"/>
      <c r="HF199" s="93"/>
      <c r="HG199" s="93"/>
      <c r="HH199" s="93"/>
      <c r="HI199" s="93"/>
      <c r="HJ199" s="93"/>
      <c r="HK199" s="93"/>
      <c r="HL199" s="93"/>
      <c r="HM199" s="93"/>
      <c r="HN199" s="93"/>
      <c r="HO199" s="93"/>
      <c r="HP199" s="93"/>
      <c r="HQ199" s="93"/>
      <c r="HR199" s="93"/>
      <c r="HS199" s="93"/>
      <c r="HT199" s="93"/>
      <c r="HU199" s="93"/>
      <c r="HV199" s="93"/>
      <c r="HW199" s="93"/>
      <c r="HX199" s="93"/>
      <c r="HY199" s="93"/>
      <c r="HZ199" s="93"/>
      <c r="IA199" s="93"/>
      <c r="IB199" s="93"/>
      <c r="IC199" s="93"/>
      <c r="ID199" s="93"/>
      <c r="IE199" s="93"/>
      <c r="IF199" s="93"/>
      <c r="IG199" s="93"/>
      <c r="IH199" s="93"/>
      <c r="II199" s="93"/>
      <c r="IJ199" s="93"/>
      <c r="IK199" s="93"/>
      <c r="IL199" s="93"/>
      <c r="IM199" s="93"/>
      <c r="IN199" s="93"/>
      <c r="IO199" s="93"/>
      <c r="IP199" s="93"/>
      <c r="IQ199" s="93"/>
      <c r="IR199" s="93"/>
      <c r="IS199" s="93"/>
      <c r="IT199" s="93"/>
      <c r="IU199" s="93"/>
      <c r="IV199" s="93"/>
      <c r="IW199" s="93"/>
      <c r="IX199" s="93"/>
      <c r="IY199" s="93"/>
      <c r="IZ199" s="93"/>
      <c r="JA199" s="93"/>
      <c r="JB199" s="93"/>
      <c r="JC199" s="93"/>
      <c r="JD199" s="93"/>
      <c r="JE199" s="93"/>
      <c r="JF199" s="93"/>
      <c r="JG199" s="93"/>
      <c r="JH199" s="93"/>
      <c r="JI199" s="93"/>
      <c r="JJ199" s="93"/>
      <c r="JK199" s="93"/>
      <c r="JL199" s="93"/>
      <c r="JM199" s="93"/>
      <c r="JN199" s="93"/>
      <c r="JO199" s="93"/>
      <c r="JP199" s="93"/>
      <c r="JQ199" s="93"/>
      <c r="JR199" s="93"/>
      <c r="JS199" s="93"/>
      <c r="JT199" s="93"/>
      <c r="JU199" s="93"/>
      <c r="JV199" s="93"/>
      <c r="JW199" s="93"/>
      <c r="JX199" s="93"/>
      <c r="JY199" s="93"/>
      <c r="JZ199" s="93"/>
      <c r="KA199" s="93"/>
      <c r="KB199" s="93"/>
      <c r="KC199" s="93"/>
      <c r="KD199" s="93"/>
      <c r="KE199" s="93"/>
      <c r="KF199" s="93"/>
      <c r="KG199" s="93"/>
      <c r="KH199" s="93"/>
      <c r="KI199" s="93"/>
      <c r="KJ199" s="93"/>
      <c r="KK199" s="93"/>
      <c r="KL199" s="93"/>
      <c r="KM199" s="93"/>
      <c r="KN199" s="93"/>
      <c r="KO199" s="93"/>
      <c r="KP199" s="93"/>
      <c r="KQ199" s="93"/>
      <c r="KR199" s="93"/>
      <c r="KS199" s="93"/>
      <c r="KT199" s="93"/>
      <c r="KU199" s="93"/>
      <c r="KV199" s="93"/>
      <c r="KW199" s="93"/>
      <c r="KX199" s="93"/>
      <c r="KY199" s="93"/>
      <c r="KZ199" s="93"/>
      <c r="LA199" s="93"/>
      <c r="LB199" s="93"/>
      <c r="LC199" s="93"/>
      <c r="LD199" s="93"/>
      <c r="LE199" s="93"/>
      <c r="LF199" s="93"/>
      <c r="LG199" s="93"/>
      <c r="LH199" s="93"/>
      <c r="LI199" s="93"/>
      <c r="LJ199" s="93"/>
      <c r="LK199" s="93"/>
      <c r="LL199" s="93"/>
      <c r="LM199" s="93"/>
      <c r="LN199" s="93"/>
      <c r="LO199" s="93"/>
      <c r="LP199" s="93"/>
      <c r="LQ199" s="93"/>
      <c r="LR199" s="93"/>
      <c r="LS199" s="93"/>
      <c r="LT199" s="93"/>
      <c r="LU199" s="93"/>
      <c r="LV199" s="93"/>
      <c r="LW199" s="93"/>
      <c r="LX199" s="93"/>
      <c r="LY199" s="93"/>
      <c r="LZ199" s="93"/>
      <c r="MA199" s="93"/>
      <c r="MB199" s="93"/>
      <c r="MC199" s="93"/>
      <c r="MD199" s="93"/>
      <c r="ME199" s="93"/>
      <c r="MF199" s="93"/>
      <c r="MG199" s="93"/>
      <c r="MH199" s="93"/>
      <c r="MI199" s="93"/>
      <c r="MJ199" s="93"/>
      <c r="MK199" s="93"/>
      <c r="ML199" s="93"/>
      <c r="MM199" s="93"/>
      <c r="MN199" s="93"/>
      <c r="MO199" s="93"/>
      <c r="MP199" s="93"/>
      <c r="MQ199" s="93"/>
      <c r="MR199" s="93"/>
      <c r="MS199" s="93"/>
      <c r="MT199" s="93"/>
      <c r="MU199" s="93"/>
      <c r="MV199" s="93"/>
      <c r="MW199" s="93"/>
      <c r="MX199" s="93"/>
      <c r="MY199" s="93"/>
      <c r="MZ199" s="93"/>
      <c r="NA199" s="93"/>
      <c r="NB199" s="93"/>
      <c r="NC199" s="93"/>
      <c r="ND199" s="93"/>
      <c r="NE199" s="93"/>
      <c r="NF199" s="93"/>
      <c r="NG199" s="93"/>
      <c r="NH199" s="93"/>
      <c r="NI199" s="93"/>
      <c r="NJ199" s="93"/>
      <c r="NK199" s="93"/>
      <c r="NL199" s="93"/>
      <c r="NM199" s="93"/>
      <c r="NN199" s="93"/>
      <c r="NO199" s="93"/>
      <c r="NP199" s="93"/>
      <c r="NQ199" s="93"/>
      <c r="NR199" s="93"/>
      <c r="NS199" s="93"/>
      <c r="NT199" s="93"/>
      <c r="NU199" s="93"/>
      <c r="NV199" s="93"/>
      <c r="NW199" s="93"/>
      <c r="NX199" s="93"/>
      <c r="NY199" s="93"/>
      <c r="NZ199" s="93"/>
      <c r="OA199" s="93"/>
      <c r="OB199" s="93"/>
      <c r="OC199" s="93"/>
      <c r="OD199" s="93"/>
      <c r="OE199" s="93"/>
      <c r="OF199" s="93"/>
      <c r="OG199" s="93"/>
      <c r="OH199" s="93"/>
      <c r="OI199" s="93"/>
      <c r="OJ199" s="93"/>
      <c r="OK199" s="93"/>
      <c r="OL199" s="93"/>
      <c r="OM199" s="93"/>
      <c r="ON199" s="93"/>
      <c r="OO199" s="93"/>
      <c r="OP199" s="93"/>
      <c r="OQ199" s="93"/>
      <c r="OR199" s="93"/>
      <c r="OS199" s="93"/>
      <c r="OT199" s="93"/>
      <c r="OU199" s="93"/>
      <c r="OV199" s="93"/>
      <c r="OW199" s="93"/>
      <c r="OX199" s="93"/>
      <c r="OY199" s="93"/>
      <c r="OZ199" s="93"/>
      <c r="PA199" s="93"/>
      <c r="PB199" s="93"/>
      <c r="PC199" s="93"/>
      <c r="PD199" s="93"/>
      <c r="PE199" s="93"/>
      <c r="PF199" s="93"/>
      <c r="PG199" s="93"/>
      <c r="PH199" s="93"/>
      <c r="PI199" s="93"/>
      <c r="PJ199" s="93"/>
      <c r="PK199" s="93"/>
      <c r="PL199" s="93"/>
      <c r="PM199" s="93"/>
      <c r="PN199" s="93"/>
      <c r="PO199" s="93"/>
      <c r="PP199" s="93"/>
      <c r="PQ199" s="93"/>
      <c r="PR199" s="93"/>
      <c r="PS199" s="93"/>
      <c r="PT199" s="93"/>
      <c r="PU199" s="93"/>
      <c r="PV199" s="93"/>
      <c r="PW199" s="93"/>
      <c r="PX199" s="93"/>
      <c r="PY199" s="93"/>
      <c r="PZ199" s="93"/>
      <c r="QA199" s="93"/>
      <c r="QB199" s="93"/>
      <c r="QC199" s="93"/>
      <c r="QD199" s="93"/>
      <c r="QE199" s="93"/>
      <c r="QF199" s="93"/>
      <c r="QG199" s="93"/>
      <c r="QH199" s="93"/>
      <c r="QI199" s="93"/>
      <c r="QJ199" s="93"/>
      <c r="QK199" s="93"/>
      <c r="QL199" s="93"/>
      <c r="QM199" s="93"/>
      <c r="QN199" s="93"/>
      <c r="QO199" s="93"/>
      <c r="QP199" s="93"/>
      <c r="QQ199" s="93"/>
      <c r="QR199" s="93"/>
      <c r="QS199" s="93"/>
      <c r="QT199" s="93"/>
      <c r="QU199" s="93"/>
      <c r="QV199" s="93"/>
      <c r="QW199" s="93"/>
      <c r="QX199" s="93"/>
      <c r="QY199" s="93"/>
      <c r="QZ199" s="93"/>
      <c r="RA199" s="93"/>
      <c r="RB199" s="93"/>
      <c r="RC199" s="93"/>
      <c r="RD199" s="93"/>
      <c r="RE199" s="93"/>
      <c r="RF199" s="93"/>
      <c r="RG199" s="93"/>
      <c r="RH199" s="93"/>
      <c r="RI199" s="93"/>
      <c r="RJ199" s="93"/>
      <c r="RK199" s="93"/>
      <c r="RL199" s="93"/>
      <c r="RM199" s="93"/>
      <c r="RN199" s="93"/>
      <c r="RO199" s="93"/>
      <c r="RP199" s="93"/>
      <c r="RQ199" s="93"/>
      <c r="RR199" s="93"/>
      <c r="RS199" s="93"/>
      <c r="RT199" s="93"/>
      <c r="RU199" s="93"/>
      <c r="RV199" s="93"/>
      <c r="RW199" s="93"/>
      <c r="RX199" s="93"/>
      <c r="RY199" s="93"/>
      <c r="RZ199" s="93"/>
      <c r="SA199" s="93"/>
      <c r="SB199" s="93"/>
      <c r="SC199" s="93"/>
      <c r="SD199" s="93"/>
      <c r="SE199" s="93"/>
      <c r="SF199" s="93"/>
      <c r="SG199" s="93"/>
      <c r="SH199" s="93"/>
      <c r="SI199" s="93"/>
      <c r="SJ199" s="93"/>
      <c r="SK199" s="93"/>
      <c r="SL199" s="93"/>
      <c r="SM199" s="93"/>
      <c r="SN199" s="93"/>
      <c r="SO199" s="93"/>
      <c r="SP199" s="93"/>
      <c r="SQ199" s="93"/>
      <c r="SR199" s="93"/>
      <c r="SS199" s="93"/>
      <c r="ST199" s="93"/>
      <c r="SU199" s="93"/>
      <c r="SV199" s="93"/>
      <c r="SW199" s="93"/>
      <c r="SX199" s="93"/>
      <c r="SY199" s="93"/>
      <c r="SZ199" s="93"/>
      <c r="TA199" s="93"/>
      <c r="TB199" s="93"/>
      <c r="TC199" s="93"/>
      <c r="TD199" s="93"/>
      <c r="TE199" s="93"/>
      <c r="TF199" s="93"/>
      <c r="TG199" s="93"/>
      <c r="TH199" s="93"/>
      <c r="TI199" s="93"/>
      <c r="TJ199" s="93"/>
      <c r="TK199" s="93"/>
      <c r="TL199" s="93"/>
      <c r="TM199" s="93"/>
      <c r="TN199" s="93"/>
      <c r="TO199" s="93"/>
      <c r="TP199" s="93"/>
      <c r="TQ199" s="93"/>
      <c r="TR199" s="93"/>
      <c r="TS199" s="93"/>
      <c r="TT199" s="93"/>
      <c r="TU199" s="93"/>
      <c r="TV199" s="93"/>
      <c r="TW199" s="93"/>
      <c r="TX199" s="93"/>
      <c r="TY199" s="93"/>
      <c r="TZ199" s="93"/>
      <c r="UA199" s="93"/>
      <c r="UB199" s="93"/>
      <c r="UC199" s="93"/>
      <c r="UD199" s="93"/>
      <c r="UE199" s="93"/>
      <c r="UF199" s="93"/>
      <c r="UG199" s="93"/>
      <c r="UH199" s="93"/>
      <c r="UI199" s="93"/>
      <c r="UJ199" s="93"/>
      <c r="UK199" s="93"/>
      <c r="UL199" s="93"/>
      <c r="UM199" s="93"/>
      <c r="UN199" s="93"/>
      <c r="UO199" s="93"/>
      <c r="UP199" s="93"/>
      <c r="UQ199" s="93"/>
      <c r="UR199" s="93"/>
      <c r="US199" s="93"/>
      <c r="UT199" s="93"/>
      <c r="UU199" s="93"/>
      <c r="UV199" s="93"/>
      <c r="UW199" s="93"/>
      <c r="UX199" s="93"/>
      <c r="UY199" s="93"/>
      <c r="UZ199" s="93"/>
      <c r="VA199" s="93"/>
      <c r="VB199" s="93"/>
      <c r="VC199" s="93"/>
      <c r="VD199" s="93"/>
      <c r="VE199" s="93"/>
      <c r="VF199" s="93"/>
      <c r="VG199" s="93"/>
      <c r="VH199" s="93"/>
      <c r="VI199" s="93"/>
      <c r="VJ199" s="93"/>
      <c r="VK199" s="93"/>
      <c r="VL199" s="93"/>
      <c r="VM199" s="93"/>
      <c r="VN199" s="93"/>
      <c r="VO199" s="93"/>
      <c r="VP199" s="93"/>
      <c r="VQ199" s="93"/>
      <c r="VR199" s="93"/>
      <c r="VS199" s="93"/>
      <c r="VT199" s="93"/>
      <c r="VU199" s="93"/>
      <c r="VV199" s="93"/>
      <c r="VW199" s="93"/>
      <c r="VX199" s="93"/>
      <c r="VY199" s="93"/>
      <c r="VZ199" s="93"/>
      <c r="WA199" s="93"/>
      <c r="WB199" s="93"/>
      <c r="WC199" s="93"/>
      <c r="WD199" s="93"/>
      <c r="WE199" s="93"/>
      <c r="WF199" s="93"/>
      <c r="WG199" s="93"/>
      <c r="WH199" s="93"/>
      <c r="WI199" s="93"/>
      <c r="WJ199" s="93"/>
      <c r="WK199" s="93"/>
      <c r="WL199" s="93"/>
      <c r="WM199" s="93"/>
      <c r="WN199" s="93"/>
      <c r="WO199" s="93"/>
      <c r="WP199" s="93"/>
      <c r="WQ199" s="93"/>
      <c r="WR199" s="93"/>
      <c r="WS199" s="93"/>
      <c r="WT199" s="93"/>
      <c r="WU199" s="93"/>
      <c r="WV199" s="93"/>
      <c r="WW199" s="93"/>
      <c r="WX199" s="93"/>
      <c r="WY199" s="93"/>
      <c r="WZ199" s="93"/>
      <c r="XA199" s="93"/>
      <c r="XB199" s="93"/>
      <c r="XC199" s="93"/>
      <c r="XD199" s="93"/>
      <c r="XE199" s="93"/>
      <c r="XF199" s="93"/>
      <c r="XG199" s="93"/>
      <c r="XH199" s="93"/>
      <c r="XI199" s="93"/>
      <c r="XJ199" s="93"/>
      <c r="XK199" s="93"/>
      <c r="XL199" s="93"/>
      <c r="XM199" s="93"/>
      <c r="XN199" s="93"/>
      <c r="XO199" s="93"/>
      <c r="XP199" s="93"/>
      <c r="XQ199" s="93"/>
      <c r="XR199" s="93"/>
      <c r="XS199" s="93"/>
      <c r="XT199" s="93"/>
      <c r="XU199" s="93"/>
      <c r="XV199" s="93"/>
      <c r="XW199" s="93"/>
      <c r="XX199" s="93"/>
      <c r="XY199" s="93"/>
      <c r="XZ199" s="93"/>
      <c r="YA199" s="93"/>
      <c r="YB199" s="93"/>
      <c r="YC199" s="93"/>
      <c r="YD199" s="93"/>
      <c r="YE199" s="93"/>
      <c r="YF199" s="93"/>
      <c r="YG199" s="93"/>
      <c r="YH199" s="93"/>
      <c r="YI199" s="93"/>
      <c r="YJ199" s="93"/>
      <c r="YK199" s="93"/>
      <c r="YL199" s="93"/>
      <c r="YM199" s="93"/>
      <c r="YN199" s="93"/>
      <c r="YO199" s="93"/>
      <c r="YP199" s="93"/>
      <c r="YQ199" s="93"/>
      <c r="YR199" s="93"/>
      <c r="YS199" s="93"/>
      <c r="YT199" s="93"/>
      <c r="YU199" s="93"/>
      <c r="YV199" s="93"/>
      <c r="YW199" s="93"/>
      <c r="YX199" s="93"/>
      <c r="YY199" s="93"/>
      <c r="YZ199" s="93"/>
      <c r="ZA199" s="93"/>
      <c r="ZB199" s="93"/>
      <c r="ZC199" s="93"/>
      <c r="ZD199" s="93"/>
      <c r="ZE199" s="93"/>
      <c r="ZF199" s="93"/>
      <c r="ZG199" s="93"/>
      <c r="ZH199" s="93"/>
      <c r="ZI199" s="93"/>
      <c r="ZJ199" s="93"/>
      <c r="ZK199" s="93"/>
      <c r="ZL199" s="93"/>
      <c r="ZM199" s="93"/>
      <c r="ZN199" s="93"/>
      <c r="ZO199" s="93"/>
      <c r="ZP199" s="93"/>
      <c r="ZQ199" s="93"/>
      <c r="ZR199" s="93"/>
      <c r="ZS199" s="93"/>
      <c r="ZT199" s="93"/>
      <c r="ZU199" s="93"/>
      <c r="ZV199" s="93"/>
      <c r="ZW199" s="93"/>
      <c r="ZX199" s="93"/>
      <c r="ZY199" s="93"/>
      <c r="ZZ199" s="93"/>
      <c r="AAA199" s="93"/>
      <c r="AAB199" s="93"/>
      <c r="AAC199" s="93"/>
      <c r="AAD199" s="93"/>
      <c r="AAE199" s="93"/>
      <c r="AAF199" s="93"/>
      <c r="AAG199" s="93"/>
      <c r="AAH199" s="93"/>
      <c r="AAI199" s="93"/>
      <c r="AAJ199" s="93"/>
      <c r="AAK199" s="93"/>
      <c r="AAL199" s="93"/>
      <c r="AAM199" s="93"/>
      <c r="AAN199" s="93"/>
      <c r="AAO199" s="93"/>
      <c r="AAP199" s="93"/>
      <c r="AAQ199" s="93"/>
      <c r="AAR199" s="93"/>
      <c r="AAS199" s="93"/>
      <c r="AAT199" s="93"/>
      <c r="AAU199" s="93"/>
      <c r="AAV199" s="93"/>
      <c r="AAW199" s="93"/>
      <c r="AAX199" s="93"/>
      <c r="AAY199" s="93"/>
      <c r="AAZ199" s="93"/>
      <c r="ABA199" s="93"/>
      <c r="ABB199" s="93"/>
      <c r="ABC199" s="93"/>
      <c r="ABD199" s="93"/>
      <c r="ABE199" s="93"/>
      <c r="ABF199" s="93"/>
      <c r="ABG199" s="93"/>
      <c r="ABH199" s="93"/>
      <c r="ABI199" s="93"/>
      <c r="ABJ199" s="93"/>
      <c r="ABK199" s="93"/>
      <c r="ABL199" s="93"/>
      <c r="ABM199" s="93"/>
      <c r="ABN199" s="93"/>
      <c r="ABO199" s="93"/>
      <c r="ABP199" s="93"/>
      <c r="ABQ199" s="93"/>
      <c r="ABR199" s="93"/>
      <c r="ABS199" s="93"/>
      <c r="ABT199" s="93"/>
      <c r="ABU199" s="93"/>
      <c r="ABV199" s="93"/>
      <c r="ABW199" s="93"/>
      <c r="ABX199" s="93"/>
      <c r="ABY199" s="93"/>
      <c r="ABZ199" s="93"/>
      <c r="ACA199" s="93"/>
      <c r="ACB199" s="93"/>
      <c r="ACC199" s="93"/>
      <c r="ACD199" s="93"/>
      <c r="ACE199" s="93"/>
      <c r="ACF199" s="93"/>
      <c r="ACG199" s="93"/>
      <c r="ACH199" s="93"/>
      <c r="ACI199" s="93"/>
      <c r="ACJ199" s="93"/>
      <c r="ACK199" s="93"/>
      <c r="ACL199" s="93"/>
      <c r="ACM199" s="93"/>
      <c r="ACN199" s="93"/>
      <c r="ACO199" s="93"/>
      <c r="ACP199" s="93"/>
      <c r="ACQ199" s="93"/>
      <c r="ACR199" s="93"/>
      <c r="ACS199" s="93"/>
      <c r="ACT199" s="93"/>
      <c r="ACU199" s="93"/>
      <c r="ACV199" s="93"/>
      <c r="ACW199" s="93"/>
      <c r="ACX199" s="93"/>
      <c r="ACY199" s="93"/>
      <c r="ACZ199" s="93"/>
      <c r="ADA199" s="93"/>
      <c r="ADB199" s="93"/>
      <c r="ADC199" s="93"/>
      <c r="ADD199" s="93"/>
      <c r="ADE199" s="93"/>
      <c r="ADF199" s="93"/>
      <c r="ADG199" s="93"/>
      <c r="ADH199" s="93"/>
      <c r="ADI199" s="93"/>
      <c r="ADJ199" s="93"/>
      <c r="ADK199" s="93"/>
      <c r="ADL199" s="93"/>
      <c r="ADM199" s="93"/>
      <c r="ADN199" s="93"/>
      <c r="ADO199" s="93"/>
      <c r="ADP199" s="93"/>
      <c r="ADQ199" s="93"/>
      <c r="ADR199" s="93"/>
      <c r="ADS199" s="93"/>
      <c r="ADT199" s="93"/>
      <c r="ADU199" s="93"/>
      <c r="ADV199" s="93"/>
      <c r="ADW199" s="93"/>
      <c r="ADX199" s="93"/>
      <c r="ADY199" s="93"/>
      <c r="ADZ199" s="93"/>
      <c r="AEA199" s="93"/>
      <c r="AEB199" s="93"/>
      <c r="AEC199" s="93"/>
      <c r="AED199" s="93"/>
      <c r="AEE199" s="93"/>
      <c r="AEF199" s="93"/>
      <c r="AEG199" s="93"/>
      <c r="AEH199" s="93"/>
      <c r="AEI199" s="93"/>
      <c r="AEJ199" s="93"/>
      <c r="AEK199" s="93"/>
      <c r="AEL199" s="93"/>
      <c r="AEM199" s="93"/>
      <c r="AEN199" s="93"/>
      <c r="AEO199" s="93"/>
      <c r="AEP199" s="93"/>
      <c r="AEQ199" s="93"/>
      <c r="AER199" s="93"/>
      <c r="AES199" s="93"/>
      <c r="AET199" s="93"/>
      <c r="AEU199" s="93"/>
      <c r="AEV199" s="93"/>
      <c r="AEW199" s="93"/>
      <c r="AEX199" s="93"/>
      <c r="AEY199" s="93"/>
      <c r="AEZ199" s="93"/>
      <c r="AFA199" s="93"/>
      <c r="AFB199" s="93"/>
      <c r="AFC199" s="93"/>
      <c r="AFD199" s="93"/>
      <c r="AFE199" s="93"/>
      <c r="AFF199" s="93"/>
      <c r="AFG199" s="93"/>
      <c r="AFH199" s="93"/>
      <c r="AFI199" s="93"/>
      <c r="AFJ199" s="93"/>
      <c r="AFK199" s="93"/>
      <c r="AFL199" s="93"/>
      <c r="AFM199" s="93"/>
      <c r="AFN199" s="93"/>
      <c r="AFO199" s="93"/>
      <c r="AFP199" s="93"/>
      <c r="AFQ199" s="93"/>
      <c r="AFR199" s="93"/>
      <c r="AFS199" s="93"/>
      <c r="AFT199" s="93"/>
      <c r="AFU199" s="93"/>
      <c r="AFV199" s="93"/>
      <c r="AFW199" s="93"/>
      <c r="AFX199" s="93"/>
      <c r="AFY199" s="93"/>
      <c r="AFZ199" s="93"/>
      <c r="AGA199" s="93"/>
      <c r="AGB199" s="93"/>
      <c r="AGC199" s="93"/>
      <c r="AGD199" s="93"/>
      <c r="AGE199" s="93"/>
      <c r="AGF199" s="93"/>
      <c r="AGG199" s="93"/>
      <c r="AGH199" s="93"/>
      <c r="AGI199" s="93"/>
      <c r="AGJ199" s="93"/>
      <c r="AGK199" s="93"/>
      <c r="AGL199" s="93"/>
      <c r="AGM199" s="93"/>
      <c r="AGN199" s="93"/>
      <c r="AGO199" s="93"/>
      <c r="AGP199" s="93"/>
      <c r="AGQ199" s="93"/>
      <c r="AGR199" s="93"/>
      <c r="AGS199" s="93"/>
      <c r="AGT199" s="93"/>
      <c r="AGU199" s="93"/>
      <c r="AGV199" s="93"/>
      <c r="AGW199" s="93"/>
      <c r="AGX199" s="93"/>
      <c r="AGY199" s="93"/>
      <c r="AGZ199" s="93"/>
      <c r="AHA199" s="93"/>
      <c r="AHB199" s="93"/>
      <c r="AHC199" s="93"/>
      <c r="AHD199" s="93"/>
      <c r="AHE199" s="93"/>
      <c r="AHF199" s="93"/>
      <c r="AHG199" s="93"/>
      <c r="AHH199" s="93"/>
      <c r="AHI199" s="93"/>
      <c r="AHJ199" s="93"/>
      <c r="AHK199" s="93"/>
      <c r="AHL199" s="93"/>
      <c r="AHM199" s="93"/>
      <c r="AHN199" s="93"/>
      <c r="AHO199" s="93"/>
      <c r="AHP199" s="93"/>
      <c r="AHQ199" s="93"/>
      <c r="AHR199" s="93"/>
      <c r="AHS199" s="93"/>
      <c r="AHT199" s="93"/>
      <c r="AHU199" s="93"/>
      <c r="AHV199" s="93"/>
      <c r="AHW199" s="93"/>
      <c r="AHX199" s="93"/>
      <c r="AHY199" s="93"/>
      <c r="AHZ199" s="93"/>
      <c r="AIA199" s="93"/>
      <c r="AIB199" s="93"/>
      <c r="AIC199" s="93"/>
      <c r="AID199" s="93"/>
      <c r="AIE199" s="93"/>
      <c r="AIF199" s="93"/>
      <c r="AIG199" s="93"/>
      <c r="AIH199" s="93"/>
      <c r="AII199" s="93"/>
      <c r="AIJ199" s="93"/>
      <c r="AIK199" s="93"/>
      <c r="AIL199" s="93"/>
      <c r="AIM199" s="93"/>
      <c r="AIN199" s="93"/>
      <c r="AIO199" s="93"/>
      <c r="AIP199" s="93"/>
      <c r="AIQ199" s="93"/>
      <c r="AIR199" s="93"/>
      <c r="AIS199" s="93"/>
      <c r="AIT199" s="93"/>
      <c r="AIU199" s="93"/>
      <c r="AIV199" s="93"/>
      <c r="AIW199" s="93"/>
      <c r="AIX199" s="93"/>
      <c r="AIY199" s="93"/>
      <c r="AIZ199" s="93"/>
      <c r="AJA199" s="93"/>
      <c r="AJB199" s="93"/>
      <c r="AJC199" s="93"/>
      <c r="AJD199" s="93"/>
      <c r="AJE199" s="93"/>
      <c r="AJF199" s="93"/>
      <c r="AJG199" s="93"/>
      <c r="AJH199" s="93"/>
      <c r="AJI199" s="93"/>
      <c r="AJJ199" s="93"/>
      <c r="AJK199" s="93"/>
      <c r="AJL199" s="93"/>
      <c r="AJM199" s="93"/>
      <c r="AJN199" s="93"/>
      <c r="AJO199" s="93"/>
      <c r="AJP199" s="93"/>
      <c r="AJQ199" s="93"/>
      <c r="AJR199" s="93"/>
      <c r="AJS199" s="93"/>
      <c r="AJT199" s="93"/>
      <c r="AJU199" s="93"/>
      <c r="AJV199" s="93"/>
      <c r="AJW199" s="93"/>
      <c r="AJX199" s="93"/>
      <c r="AJY199" s="93"/>
      <c r="AJZ199" s="93"/>
      <c r="AKA199" s="93"/>
      <c r="AKB199" s="93"/>
      <c r="AKC199" s="93"/>
      <c r="AKD199" s="93"/>
      <c r="AKE199" s="93"/>
      <c r="AKF199" s="93"/>
      <c r="AKG199" s="93"/>
      <c r="AKH199" s="93"/>
      <c r="AKI199" s="93"/>
      <c r="AKJ199" s="93"/>
      <c r="AKK199" s="93"/>
      <c r="AKL199" s="93"/>
      <c r="AKM199" s="93"/>
      <c r="AKN199" s="93"/>
      <c r="AKO199" s="93"/>
      <c r="AKP199" s="93"/>
      <c r="AKQ199" s="93"/>
      <c r="AKR199" s="93"/>
      <c r="AKS199" s="93"/>
      <c r="AKT199" s="93"/>
      <c r="AKU199" s="93"/>
      <c r="AKV199" s="93"/>
      <c r="AKW199" s="93"/>
      <c r="AKX199" s="93"/>
      <c r="AKY199" s="93"/>
      <c r="AKZ199" s="93"/>
      <c r="ALA199" s="93"/>
      <c r="ALB199" s="93"/>
      <c r="ALC199" s="93"/>
      <c r="ALD199" s="93"/>
      <c r="ALE199" s="93"/>
      <c r="ALF199" s="93"/>
      <c r="ALG199" s="93"/>
      <c r="ALH199" s="93"/>
      <c r="ALI199" s="93"/>
      <c r="ALJ199" s="93"/>
      <c r="ALK199" s="93"/>
      <c r="ALL199" s="93"/>
      <c r="ALM199" s="93"/>
      <c r="ALN199" s="93"/>
      <c r="ALO199" s="93"/>
      <c r="ALP199" s="93"/>
      <c r="ALQ199" s="93"/>
      <c r="ALR199" s="93"/>
      <c r="ALS199" s="93"/>
      <c r="ALT199" s="93"/>
      <c r="ALU199" s="93"/>
      <c r="ALV199" s="93"/>
      <c r="ALW199" s="93"/>
      <c r="ALX199" s="93"/>
      <c r="ALY199" s="93"/>
      <c r="ALZ199" s="93"/>
      <c r="AMA199" s="93"/>
      <c r="AMB199" s="93"/>
      <c r="AMC199" s="93"/>
      <c r="AMD199" s="93"/>
      <c r="AME199" s="93"/>
      <c r="AMF199" s="93"/>
      <c r="AMG199" s="93"/>
      <c r="AMH199" s="93"/>
      <c r="AMI199" s="93"/>
      <c r="AMJ199" s="93"/>
      <c r="AMK199" s="93"/>
      <c r="AML199" s="93"/>
      <c r="AMM199" s="93"/>
      <c r="AMN199" s="93"/>
      <c r="AMO199" s="93"/>
      <c r="AMP199" s="93"/>
      <c r="AMQ199" s="93"/>
      <c r="AMR199" s="93"/>
      <c r="AMS199" s="93"/>
      <c r="AMT199" s="93"/>
      <c r="AMU199" s="93"/>
      <c r="AMV199" s="93"/>
      <c r="AMW199" s="93"/>
      <c r="AMX199" s="93"/>
      <c r="AMY199" s="93"/>
      <c r="AMZ199" s="93"/>
      <c r="ANA199" s="93"/>
      <c r="ANB199" s="93"/>
      <c r="ANC199" s="93"/>
      <c r="AND199" s="93"/>
      <c r="ANE199" s="93"/>
      <c r="ANF199" s="93"/>
      <c r="ANG199" s="93"/>
      <c r="ANH199" s="93"/>
      <c r="ANI199" s="93"/>
      <c r="ANJ199" s="93"/>
      <c r="ANK199" s="93"/>
      <c r="ANL199" s="93"/>
      <c r="ANM199" s="93"/>
      <c r="ANN199" s="93"/>
      <c r="ANO199" s="93"/>
      <c r="ANP199" s="93"/>
      <c r="ANQ199" s="93"/>
      <c r="ANR199" s="93"/>
      <c r="ANS199" s="93"/>
      <c r="ANT199" s="93"/>
      <c r="ANU199" s="93"/>
      <c r="ANV199" s="93"/>
      <c r="ANW199" s="93"/>
      <c r="ANX199" s="93"/>
      <c r="ANY199" s="93"/>
      <c r="ANZ199" s="93"/>
      <c r="AOA199" s="93"/>
      <c r="AOB199" s="93"/>
      <c r="AOC199" s="93"/>
      <c r="AOD199" s="93"/>
      <c r="AOE199" s="93"/>
      <c r="AOF199" s="93"/>
      <c r="AOG199" s="93"/>
      <c r="AOH199" s="93"/>
      <c r="AOI199" s="93"/>
      <c r="AOJ199" s="93"/>
      <c r="AOK199" s="93"/>
      <c r="AOL199" s="93"/>
      <c r="AOM199" s="93"/>
      <c r="AON199" s="93"/>
      <c r="AOO199" s="93"/>
      <c r="AOP199" s="93"/>
      <c r="AOQ199" s="93"/>
      <c r="AOR199" s="93"/>
      <c r="AOS199" s="93"/>
      <c r="AOT199" s="93"/>
      <c r="AOU199" s="93"/>
      <c r="AOV199" s="93"/>
      <c r="AOW199" s="93"/>
      <c r="AOX199" s="93"/>
      <c r="AOY199" s="93"/>
      <c r="AOZ199" s="93"/>
      <c r="APA199" s="93"/>
      <c r="APB199" s="93"/>
      <c r="APC199" s="93"/>
      <c r="APD199" s="93"/>
      <c r="APE199" s="93"/>
      <c r="APF199" s="93"/>
      <c r="APG199" s="93"/>
      <c r="APH199" s="93"/>
      <c r="API199" s="93"/>
      <c r="APJ199" s="93"/>
      <c r="APK199" s="93"/>
      <c r="APL199" s="93"/>
      <c r="APM199" s="93"/>
      <c r="APN199" s="93"/>
      <c r="APO199" s="93"/>
      <c r="APP199" s="93"/>
      <c r="APQ199" s="93"/>
      <c r="APR199" s="93"/>
      <c r="APS199" s="93"/>
      <c r="APT199" s="93"/>
      <c r="APU199" s="93"/>
      <c r="APV199" s="93"/>
      <c r="APW199" s="93"/>
      <c r="APX199" s="93"/>
      <c r="APY199" s="93"/>
      <c r="APZ199" s="93"/>
      <c r="AQA199" s="93"/>
      <c r="AQB199" s="93"/>
      <c r="AQC199" s="93"/>
      <c r="AQD199" s="93"/>
      <c r="AQE199" s="93"/>
      <c r="AQF199" s="93"/>
      <c r="AQG199" s="93"/>
      <c r="AQH199" s="93"/>
      <c r="AQI199" s="93"/>
      <c r="AQJ199" s="93"/>
      <c r="AQK199" s="93"/>
      <c r="AQL199" s="93"/>
      <c r="AQM199" s="93"/>
      <c r="AQN199" s="93"/>
      <c r="AQO199" s="93"/>
      <c r="AQP199" s="93"/>
      <c r="AQQ199" s="93"/>
      <c r="AQR199" s="93"/>
      <c r="AQS199" s="93"/>
      <c r="AQT199" s="93"/>
      <c r="AQU199" s="93"/>
      <c r="AQV199" s="93"/>
      <c r="AQW199" s="93"/>
      <c r="AQX199" s="93"/>
      <c r="AQY199" s="93"/>
      <c r="AQZ199" s="93"/>
      <c r="ARA199" s="93"/>
      <c r="ARB199" s="93"/>
      <c r="ARC199" s="93"/>
      <c r="ARD199" s="93"/>
      <c r="ARE199" s="93"/>
      <c r="ARF199" s="93"/>
      <c r="ARG199" s="93"/>
      <c r="ARH199" s="93"/>
      <c r="ARI199" s="93"/>
      <c r="ARJ199" s="93"/>
      <c r="ARK199" s="93"/>
      <c r="ARL199" s="93"/>
      <c r="ARM199" s="93"/>
      <c r="ARN199" s="93"/>
      <c r="ARO199" s="93"/>
      <c r="ARP199" s="93"/>
      <c r="ARQ199" s="93"/>
      <c r="ARR199" s="93"/>
      <c r="ARS199" s="93"/>
      <c r="ART199" s="93"/>
      <c r="ARU199" s="93"/>
      <c r="ARV199" s="93"/>
      <c r="ARW199" s="93"/>
      <c r="ARX199" s="93"/>
      <c r="ARY199" s="93"/>
      <c r="ARZ199" s="93"/>
      <c r="ASA199" s="93"/>
      <c r="ASB199" s="93"/>
      <c r="ASC199" s="93"/>
      <c r="ASD199" s="93"/>
      <c r="ASE199" s="93"/>
      <c r="ASF199" s="93"/>
      <c r="ASG199" s="93"/>
      <c r="ASH199" s="93"/>
      <c r="ASI199" s="93"/>
      <c r="ASJ199" s="93"/>
      <c r="ASK199" s="93"/>
      <c r="ASL199" s="93"/>
      <c r="ASM199" s="93"/>
      <c r="ASN199" s="93"/>
      <c r="ASO199" s="93"/>
      <c r="ASP199" s="93"/>
      <c r="ASQ199" s="93"/>
      <c r="ASR199" s="93"/>
      <c r="ASS199" s="93"/>
      <c r="AST199" s="93"/>
      <c r="ASU199" s="93"/>
      <c r="ASV199" s="93"/>
      <c r="ASW199" s="93"/>
      <c r="ASX199" s="93"/>
      <c r="ASY199" s="93"/>
      <c r="ASZ199" s="93"/>
      <c r="ATA199" s="93"/>
      <c r="ATB199" s="93"/>
      <c r="ATC199" s="93"/>
      <c r="ATD199" s="93"/>
      <c r="ATE199" s="93"/>
      <c r="ATF199" s="93"/>
      <c r="ATG199" s="93"/>
      <c r="ATH199" s="93"/>
      <c r="ATI199" s="93"/>
      <c r="ATJ199" s="93"/>
      <c r="ATK199" s="93"/>
      <c r="ATL199" s="93"/>
      <c r="ATM199" s="93"/>
      <c r="ATN199" s="93"/>
      <c r="ATO199" s="93"/>
      <c r="ATP199" s="93"/>
      <c r="ATQ199" s="93"/>
      <c r="ATR199" s="93"/>
      <c r="ATS199" s="93"/>
      <c r="ATT199" s="93"/>
      <c r="ATU199" s="93"/>
      <c r="ATV199" s="93"/>
      <c r="ATW199" s="93"/>
      <c r="ATX199" s="93"/>
      <c r="ATY199" s="93"/>
      <c r="ATZ199" s="93"/>
      <c r="AUA199" s="93"/>
      <c r="AUB199" s="93"/>
      <c r="AUC199" s="93"/>
      <c r="AUD199" s="93"/>
      <c r="AUE199" s="93"/>
      <c r="AUF199" s="93"/>
      <c r="AUG199" s="93"/>
      <c r="AUH199" s="93"/>
      <c r="AUI199" s="93"/>
      <c r="AUJ199" s="93"/>
      <c r="AUK199" s="93"/>
      <c r="AUL199" s="93"/>
      <c r="AUM199" s="93"/>
      <c r="AUN199" s="93"/>
      <c r="AUO199" s="93"/>
      <c r="AUP199" s="93"/>
      <c r="AUQ199" s="93"/>
      <c r="AUR199" s="93"/>
      <c r="AUS199" s="93"/>
      <c r="AUT199" s="93"/>
      <c r="AUU199" s="93"/>
      <c r="AUV199" s="93"/>
      <c r="AUW199" s="93"/>
      <c r="AUX199" s="93"/>
      <c r="AUY199" s="93"/>
      <c r="AUZ199" s="93"/>
      <c r="AVA199" s="93"/>
      <c r="AVB199" s="93"/>
      <c r="AVC199" s="93"/>
      <c r="AVD199" s="93"/>
      <c r="AVE199" s="93"/>
      <c r="AVF199" s="93"/>
      <c r="AVG199" s="93"/>
      <c r="AVH199" s="93"/>
      <c r="AVI199" s="93"/>
      <c r="AVJ199" s="93"/>
      <c r="AVK199" s="93"/>
      <c r="AVL199" s="93"/>
      <c r="AVM199" s="93"/>
      <c r="AVN199" s="93"/>
      <c r="AVO199" s="93"/>
      <c r="AVP199" s="93"/>
      <c r="AVQ199" s="93"/>
      <c r="AVR199" s="93"/>
      <c r="AVS199" s="93"/>
      <c r="AVT199" s="93"/>
      <c r="AVU199" s="93"/>
      <c r="AVV199" s="93"/>
      <c r="AVW199" s="93"/>
      <c r="AVX199" s="93"/>
      <c r="AVY199" s="93"/>
      <c r="AVZ199" s="93"/>
      <c r="AWA199" s="93"/>
      <c r="AWB199" s="93"/>
      <c r="AWC199" s="93"/>
      <c r="AWD199" s="93"/>
      <c r="AWE199" s="93"/>
      <c r="AWF199" s="93"/>
      <c r="AWG199" s="93"/>
      <c r="AWH199" s="93"/>
      <c r="AWI199" s="93"/>
      <c r="AWJ199" s="93"/>
      <c r="AWK199" s="93"/>
      <c r="AWL199" s="93"/>
      <c r="AWM199" s="93"/>
      <c r="AWN199" s="93"/>
      <c r="AWO199" s="93"/>
      <c r="AWP199" s="93"/>
      <c r="AWQ199" s="93"/>
      <c r="AWR199" s="93"/>
      <c r="AWS199" s="93"/>
      <c r="AWT199" s="93"/>
      <c r="AWU199" s="93"/>
      <c r="AWV199" s="93"/>
      <c r="AWW199" s="93"/>
      <c r="AWX199" s="93"/>
      <c r="AWY199" s="93"/>
      <c r="AWZ199" s="93"/>
      <c r="AXA199" s="93"/>
      <c r="AXB199" s="93"/>
      <c r="AXC199" s="93"/>
      <c r="AXD199" s="93"/>
      <c r="AXE199" s="93"/>
      <c r="AXF199" s="93"/>
      <c r="AXG199" s="93"/>
      <c r="AXH199" s="93"/>
      <c r="AXI199" s="93"/>
      <c r="AXJ199" s="93"/>
      <c r="AXK199" s="93"/>
      <c r="AXL199" s="93"/>
      <c r="AXM199" s="93"/>
      <c r="AXN199" s="93"/>
      <c r="AXO199" s="93"/>
      <c r="AXP199" s="93"/>
      <c r="AXQ199" s="93"/>
      <c r="AXR199" s="93"/>
      <c r="AXS199" s="93"/>
      <c r="AXT199" s="93"/>
      <c r="AXU199" s="93"/>
      <c r="AXV199" s="93"/>
      <c r="AXW199" s="93"/>
      <c r="AXX199" s="93"/>
      <c r="AXY199" s="93"/>
      <c r="AXZ199" s="93"/>
      <c r="AYA199" s="93"/>
      <c r="AYB199" s="93"/>
      <c r="AYC199" s="93"/>
      <c r="AYD199" s="93"/>
      <c r="AYE199" s="93"/>
      <c r="AYF199" s="93"/>
      <c r="AYG199" s="93"/>
      <c r="AYH199" s="93"/>
      <c r="AYI199" s="93"/>
      <c r="AYJ199" s="93"/>
      <c r="AYK199" s="93"/>
      <c r="AYL199" s="93"/>
      <c r="AYM199" s="93"/>
      <c r="AYN199" s="93"/>
      <c r="AYO199" s="93"/>
      <c r="AYP199" s="93"/>
      <c r="AYQ199" s="93"/>
      <c r="AYR199" s="93"/>
      <c r="AYS199" s="93"/>
      <c r="AYT199" s="93"/>
      <c r="AYU199" s="93"/>
      <c r="AYV199" s="93"/>
      <c r="AYW199" s="93"/>
      <c r="AYX199" s="93"/>
      <c r="AYY199" s="93"/>
      <c r="AYZ199" s="93"/>
      <c r="AZA199" s="93"/>
      <c r="AZB199" s="93"/>
      <c r="AZC199" s="93"/>
      <c r="AZD199" s="93"/>
      <c r="AZE199" s="93"/>
      <c r="AZF199" s="93"/>
      <c r="AZG199" s="93"/>
      <c r="AZH199" s="93"/>
      <c r="AZI199" s="93"/>
      <c r="AZJ199" s="93"/>
      <c r="AZK199" s="93"/>
      <c r="AZL199" s="93"/>
      <c r="AZM199" s="93"/>
      <c r="AZN199" s="93"/>
      <c r="AZO199" s="93"/>
      <c r="AZP199" s="93"/>
      <c r="AZQ199" s="93"/>
      <c r="AZR199" s="93"/>
      <c r="AZS199" s="93"/>
      <c r="AZT199" s="93"/>
      <c r="AZU199" s="93"/>
      <c r="AZV199" s="93"/>
      <c r="AZW199" s="93"/>
      <c r="AZX199" s="93"/>
      <c r="AZY199" s="93"/>
      <c r="AZZ199" s="93"/>
      <c r="BAA199" s="93"/>
      <c r="BAB199" s="93"/>
      <c r="BAC199" s="93"/>
      <c r="BAD199" s="93"/>
      <c r="BAE199" s="93"/>
      <c r="BAF199" s="93"/>
      <c r="BAG199" s="93"/>
      <c r="BAH199" s="93"/>
      <c r="BAI199" s="93"/>
      <c r="BAJ199" s="93"/>
      <c r="BAK199" s="93"/>
      <c r="BAL199" s="93"/>
      <c r="BAM199" s="93"/>
      <c r="BAN199" s="93"/>
      <c r="BAO199" s="93"/>
      <c r="BAP199" s="93"/>
      <c r="BAQ199" s="93"/>
      <c r="BAR199" s="93"/>
      <c r="BAS199" s="93"/>
      <c r="BAT199" s="93"/>
      <c r="BAU199" s="93"/>
      <c r="BAV199" s="93"/>
      <c r="BAW199" s="93"/>
      <c r="BAX199" s="93"/>
      <c r="BAY199" s="93"/>
      <c r="BAZ199" s="93"/>
      <c r="BBA199" s="93"/>
      <c r="BBB199" s="93"/>
      <c r="BBC199" s="93"/>
      <c r="BBD199" s="93"/>
      <c r="BBE199" s="93"/>
      <c r="BBF199" s="93"/>
      <c r="BBG199" s="93"/>
      <c r="BBH199" s="93"/>
      <c r="BBI199" s="93"/>
      <c r="BBJ199" s="93"/>
      <c r="BBK199" s="93"/>
      <c r="BBL199" s="93"/>
      <c r="BBM199" s="93"/>
      <c r="BBN199" s="93"/>
      <c r="BBO199" s="93"/>
      <c r="BBP199" s="93"/>
      <c r="BBQ199" s="93"/>
      <c r="BBR199" s="93"/>
      <c r="BBS199" s="93"/>
      <c r="BBT199" s="93"/>
      <c r="BBU199" s="93"/>
      <c r="BBV199" s="93"/>
      <c r="BBW199" s="93"/>
      <c r="BBX199" s="93"/>
      <c r="BBY199" s="93"/>
      <c r="BBZ199" s="93"/>
      <c r="BCA199" s="93"/>
      <c r="BCB199" s="93"/>
      <c r="BCC199" s="93"/>
      <c r="BCD199" s="93"/>
      <c r="BCE199" s="93"/>
      <c r="BCF199" s="93"/>
      <c r="BCG199" s="93"/>
      <c r="BCH199" s="93"/>
      <c r="BCI199" s="93"/>
      <c r="BCJ199" s="93"/>
      <c r="BCK199" s="93"/>
      <c r="BCL199" s="93"/>
      <c r="BCM199" s="93"/>
      <c r="BCN199" s="93"/>
      <c r="BCO199" s="93"/>
      <c r="BCP199" s="93"/>
      <c r="BCQ199" s="93"/>
      <c r="BCR199" s="93"/>
      <c r="BCS199" s="93"/>
      <c r="BCT199" s="93"/>
      <c r="BCU199" s="93"/>
      <c r="BCV199" s="93"/>
      <c r="BCW199" s="93"/>
      <c r="BCX199" s="93"/>
      <c r="BCY199" s="93"/>
      <c r="BCZ199" s="93"/>
      <c r="BDA199" s="93"/>
      <c r="BDB199" s="93"/>
      <c r="BDC199" s="93"/>
      <c r="BDD199" s="93"/>
      <c r="BDE199" s="93"/>
      <c r="BDF199" s="93"/>
      <c r="BDG199" s="93"/>
      <c r="BDH199" s="93"/>
      <c r="BDI199" s="93"/>
      <c r="BDJ199" s="93"/>
      <c r="BDK199" s="93"/>
      <c r="BDL199" s="93"/>
      <c r="BDM199" s="93"/>
      <c r="BDN199" s="93"/>
      <c r="BDO199" s="93"/>
      <c r="BDP199" s="93"/>
      <c r="BDQ199" s="93"/>
      <c r="BDR199" s="93"/>
      <c r="BDS199" s="93"/>
      <c r="BDT199" s="93"/>
      <c r="BDU199" s="93"/>
      <c r="BDV199" s="93"/>
      <c r="BDW199" s="93"/>
      <c r="BDX199" s="93"/>
      <c r="BDY199" s="93"/>
      <c r="BDZ199" s="93"/>
      <c r="BEA199" s="93"/>
      <c r="BEB199" s="93"/>
      <c r="BEC199" s="93"/>
      <c r="BED199" s="93"/>
      <c r="BEE199" s="93"/>
      <c r="BEF199" s="93"/>
      <c r="BEG199" s="93"/>
      <c r="BEH199" s="93"/>
      <c r="BEI199" s="93"/>
      <c r="BEJ199" s="93"/>
      <c r="BEK199" s="93"/>
      <c r="BEL199" s="93"/>
      <c r="BEM199" s="93"/>
      <c r="BEN199" s="93"/>
      <c r="BEO199" s="93"/>
      <c r="BEP199" s="93"/>
      <c r="BEQ199" s="93"/>
      <c r="BER199" s="93"/>
      <c r="BES199" s="93"/>
      <c r="BET199" s="93"/>
      <c r="BEU199" s="93"/>
      <c r="BEV199" s="93"/>
      <c r="BEW199" s="93"/>
      <c r="BEX199" s="93"/>
      <c r="BEY199" s="93"/>
      <c r="BEZ199" s="93"/>
      <c r="BFA199" s="93"/>
      <c r="BFB199" s="93"/>
      <c r="BFC199" s="93"/>
      <c r="BFD199" s="93"/>
      <c r="BFE199" s="93"/>
      <c r="BFF199" s="93"/>
      <c r="BFG199" s="93"/>
      <c r="BFH199" s="93"/>
      <c r="BFI199" s="93"/>
      <c r="BFJ199" s="93"/>
      <c r="BFK199" s="93"/>
      <c r="BFL199" s="93"/>
      <c r="BFM199" s="93"/>
      <c r="BFN199" s="93"/>
      <c r="BFO199" s="93"/>
      <c r="BFP199" s="93"/>
      <c r="BFQ199" s="93"/>
      <c r="BFR199" s="93"/>
      <c r="BFS199" s="93"/>
      <c r="BFT199" s="93"/>
      <c r="BFU199" s="93"/>
      <c r="BFV199" s="93"/>
      <c r="BFW199" s="93"/>
      <c r="BFX199" s="93"/>
      <c r="BFY199" s="93"/>
      <c r="BFZ199" s="93"/>
      <c r="BGA199" s="93"/>
      <c r="BGB199" s="93"/>
      <c r="BGC199" s="93"/>
      <c r="BGD199" s="93"/>
      <c r="BGE199" s="93"/>
      <c r="BGF199" s="93"/>
      <c r="BGG199" s="93"/>
      <c r="BGH199" s="93"/>
      <c r="BGI199" s="93"/>
      <c r="BGJ199" s="93"/>
      <c r="BGK199" s="93"/>
      <c r="BGL199" s="93"/>
      <c r="BGM199" s="93"/>
      <c r="BGN199" s="93"/>
      <c r="BGO199" s="93"/>
      <c r="BGP199" s="93"/>
      <c r="BGQ199" s="93"/>
      <c r="BGR199" s="93"/>
      <c r="BGS199" s="93"/>
      <c r="BGT199" s="93"/>
      <c r="BGU199" s="93"/>
      <c r="BGV199" s="93"/>
      <c r="BGW199" s="93"/>
      <c r="BGX199" s="93"/>
      <c r="BGY199" s="93"/>
      <c r="BGZ199" s="93"/>
      <c r="BHA199" s="93"/>
      <c r="BHB199" s="93"/>
      <c r="BHC199" s="93"/>
      <c r="BHD199" s="93"/>
      <c r="BHE199" s="93"/>
      <c r="BHF199" s="93"/>
      <c r="BHG199" s="93"/>
      <c r="BHH199" s="93"/>
      <c r="BHI199" s="93"/>
      <c r="BHJ199" s="93"/>
      <c r="BHK199" s="93"/>
      <c r="BHL199" s="93"/>
      <c r="BHM199" s="93"/>
      <c r="BHN199" s="93"/>
      <c r="BHO199" s="93"/>
      <c r="BHP199" s="93"/>
      <c r="BHQ199" s="93"/>
      <c r="BHR199" s="93"/>
      <c r="BHS199" s="93"/>
      <c r="BHT199" s="93"/>
      <c r="BHU199" s="93"/>
      <c r="BHV199" s="93"/>
      <c r="BHW199" s="93"/>
      <c r="BHX199" s="93"/>
      <c r="BHY199" s="93"/>
      <c r="BHZ199" s="93"/>
      <c r="BIA199" s="93"/>
      <c r="BIB199" s="93"/>
      <c r="BIC199" s="93"/>
      <c r="BID199" s="93"/>
      <c r="BIE199" s="93"/>
      <c r="BIF199" s="93"/>
      <c r="BIG199" s="93"/>
      <c r="BIH199" s="93"/>
      <c r="BII199" s="93"/>
      <c r="BIJ199" s="93"/>
      <c r="BIK199" s="93"/>
      <c r="BIL199" s="93"/>
      <c r="BIM199" s="93"/>
      <c r="BIN199" s="93"/>
      <c r="BIO199" s="93"/>
      <c r="BIP199" s="93"/>
      <c r="BIQ199" s="93"/>
      <c r="BIR199" s="93"/>
      <c r="BIS199" s="93"/>
      <c r="BIT199" s="93"/>
      <c r="BIU199" s="93"/>
      <c r="BIV199" s="93"/>
      <c r="BIW199" s="93"/>
      <c r="BIX199" s="93"/>
      <c r="BIY199" s="93"/>
      <c r="BIZ199" s="93"/>
      <c r="BJA199" s="93"/>
      <c r="BJB199" s="93"/>
      <c r="BJC199" s="93"/>
      <c r="BJD199" s="93"/>
      <c r="BJE199" s="93"/>
      <c r="BJF199" s="93"/>
      <c r="BJG199" s="93"/>
      <c r="BJH199" s="93"/>
      <c r="BJI199" s="93"/>
      <c r="BJJ199" s="93"/>
      <c r="BJK199" s="93"/>
      <c r="BJL199" s="93"/>
      <c r="BJM199" s="93"/>
      <c r="BJN199" s="93"/>
      <c r="BJO199" s="93"/>
      <c r="BJP199" s="93"/>
      <c r="BJQ199" s="93"/>
      <c r="BJR199" s="93"/>
      <c r="BJS199" s="93"/>
      <c r="BJT199" s="93"/>
      <c r="BJU199" s="93"/>
      <c r="BJV199" s="93"/>
      <c r="BJW199" s="93"/>
      <c r="BJX199" s="93"/>
      <c r="BJY199" s="93"/>
      <c r="BJZ199" s="93"/>
      <c r="BKA199" s="93"/>
      <c r="BKB199" s="93"/>
      <c r="BKC199" s="93"/>
      <c r="BKD199" s="93"/>
      <c r="BKE199" s="93"/>
      <c r="BKF199" s="93"/>
      <c r="BKG199" s="93"/>
      <c r="BKH199" s="93"/>
      <c r="BKI199" s="93"/>
      <c r="BKJ199" s="93"/>
      <c r="BKK199" s="93"/>
      <c r="BKL199" s="93"/>
      <c r="BKM199" s="93"/>
      <c r="BKN199" s="93"/>
      <c r="BKO199" s="93"/>
      <c r="BKP199" s="93"/>
      <c r="BKQ199" s="93"/>
      <c r="BKR199" s="93"/>
      <c r="BKS199" s="93"/>
      <c r="BKT199" s="93"/>
      <c r="BKU199" s="93"/>
      <c r="BKV199" s="93"/>
      <c r="BKW199" s="93"/>
      <c r="BKX199" s="93"/>
      <c r="BKY199" s="93"/>
      <c r="BKZ199" s="93"/>
      <c r="BLA199" s="93"/>
      <c r="BLB199" s="93"/>
      <c r="BLC199" s="93"/>
      <c r="BLD199" s="93"/>
      <c r="BLE199" s="93"/>
      <c r="BLF199" s="93"/>
      <c r="BLG199" s="93"/>
      <c r="BLH199" s="93"/>
      <c r="BLI199" s="93"/>
      <c r="BLJ199" s="93"/>
      <c r="BLK199" s="93"/>
      <c r="BLL199" s="93"/>
      <c r="BLM199" s="93"/>
      <c r="BLN199" s="93"/>
      <c r="BLO199" s="93"/>
      <c r="BLP199" s="93"/>
      <c r="BLQ199" s="93"/>
      <c r="BLR199" s="93"/>
      <c r="BLS199" s="93"/>
      <c r="BLT199" s="93"/>
      <c r="BLU199" s="93"/>
      <c r="BLV199" s="93"/>
      <c r="BLW199" s="93"/>
      <c r="BLX199" s="93"/>
      <c r="BLY199" s="93"/>
      <c r="BLZ199" s="93"/>
      <c r="BMA199" s="93"/>
      <c r="BMB199" s="93"/>
      <c r="BMC199" s="93"/>
      <c r="BMD199" s="93"/>
      <c r="BME199" s="93"/>
      <c r="BMF199" s="93"/>
      <c r="BMG199" s="93"/>
      <c r="BMH199" s="93"/>
      <c r="BMI199" s="93"/>
      <c r="BMJ199" s="93"/>
      <c r="BMK199" s="93"/>
      <c r="BML199" s="93"/>
      <c r="BMM199" s="93"/>
      <c r="BMN199" s="93"/>
      <c r="BMO199" s="93"/>
      <c r="BMP199" s="93"/>
      <c r="BMQ199" s="93"/>
      <c r="BMR199" s="93"/>
      <c r="BMS199" s="93"/>
      <c r="BMT199" s="93"/>
      <c r="BMU199" s="93"/>
      <c r="BMV199" s="93"/>
      <c r="BMW199" s="93"/>
      <c r="BMX199" s="93"/>
      <c r="BMY199" s="93"/>
      <c r="BMZ199" s="93"/>
      <c r="BNA199" s="93"/>
      <c r="BNB199" s="93"/>
      <c r="BNC199" s="93"/>
      <c r="BND199" s="93"/>
      <c r="BNE199" s="93"/>
      <c r="BNF199" s="93"/>
      <c r="BNG199" s="93"/>
      <c r="BNH199" s="93"/>
      <c r="BNI199" s="93"/>
      <c r="BNJ199" s="93"/>
      <c r="BNK199" s="93"/>
      <c r="BNL199" s="93"/>
      <c r="BNM199" s="93"/>
      <c r="BNN199" s="93"/>
      <c r="BNO199" s="93"/>
      <c r="BNP199" s="93"/>
      <c r="BNQ199" s="93"/>
      <c r="BNR199" s="93"/>
      <c r="BNS199" s="93"/>
      <c r="BNT199" s="93"/>
      <c r="BNU199" s="93"/>
      <c r="BNV199" s="93"/>
      <c r="BNW199" s="93"/>
      <c r="BNX199" s="93"/>
      <c r="BNY199" s="93"/>
      <c r="BNZ199" s="93"/>
      <c r="BOA199" s="93"/>
      <c r="BOB199" s="93"/>
      <c r="BOC199" s="93"/>
      <c r="BOD199" s="93"/>
      <c r="BOE199" s="93"/>
      <c r="BOF199" s="93"/>
      <c r="BOG199" s="93"/>
      <c r="BOH199" s="93"/>
      <c r="BOI199" s="93"/>
      <c r="BOJ199" s="93"/>
      <c r="BOK199" s="93"/>
      <c r="BOL199" s="93"/>
      <c r="BOM199" s="93"/>
      <c r="BON199" s="93"/>
      <c r="BOO199" s="93"/>
      <c r="BOP199" s="93"/>
      <c r="BOQ199" s="93"/>
      <c r="BOR199" s="93"/>
      <c r="BOS199" s="93"/>
      <c r="BOT199" s="93"/>
      <c r="BOU199" s="93"/>
      <c r="BOV199" s="93"/>
      <c r="BOW199" s="93"/>
      <c r="BOX199" s="93"/>
      <c r="BOY199" s="93"/>
      <c r="BOZ199" s="93"/>
      <c r="BPA199" s="93"/>
      <c r="BPB199" s="93"/>
      <c r="BPC199" s="93"/>
      <c r="BPD199" s="93"/>
      <c r="BPE199" s="93"/>
      <c r="BPF199" s="93"/>
      <c r="BPG199" s="93"/>
      <c r="BPH199" s="93"/>
      <c r="BPI199" s="93"/>
      <c r="BPJ199" s="93"/>
      <c r="BPK199" s="93"/>
      <c r="BPL199" s="93"/>
      <c r="BPM199" s="93"/>
      <c r="BPN199" s="93"/>
      <c r="BPO199" s="93"/>
      <c r="BPP199" s="93"/>
      <c r="BPQ199" s="93"/>
      <c r="BPR199" s="93"/>
      <c r="BPS199" s="93"/>
      <c r="BPT199" s="93"/>
      <c r="BPU199" s="93"/>
      <c r="BPV199" s="93"/>
      <c r="BPW199" s="93"/>
      <c r="BPX199" s="93"/>
      <c r="BPY199" s="93"/>
      <c r="BPZ199" s="93"/>
      <c r="BQA199" s="93"/>
      <c r="BQB199" s="93"/>
      <c r="BQC199" s="93"/>
      <c r="BQD199" s="93"/>
      <c r="BQE199" s="93"/>
      <c r="BQF199" s="93"/>
      <c r="BQG199" s="93"/>
      <c r="BQH199" s="93"/>
      <c r="BQI199" s="93"/>
      <c r="BQJ199" s="93"/>
      <c r="BQK199" s="93"/>
      <c r="BQL199" s="93"/>
      <c r="BQM199" s="93"/>
      <c r="BQN199" s="93"/>
      <c r="BQO199" s="93"/>
      <c r="BQP199" s="93"/>
      <c r="BQQ199" s="93"/>
      <c r="BQR199" s="93"/>
      <c r="BQS199" s="93"/>
      <c r="BQT199" s="93"/>
      <c r="BQU199" s="93"/>
      <c r="BQV199" s="93"/>
      <c r="BQW199" s="93"/>
      <c r="BQX199" s="93"/>
      <c r="BQY199" s="93"/>
      <c r="BQZ199" s="93"/>
      <c r="BRA199" s="93"/>
      <c r="BRB199" s="93"/>
      <c r="BRC199" s="93"/>
      <c r="BRD199" s="93"/>
      <c r="BRE199" s="93"/>
      <c r="BRF199" s="93"/>
      <c r="BRG199" s="93"/>
      <c r="BRH199" s="93"/>
      <c r="BRI199" s="93"/>
      <c r="BRJ199" s="93"/>
      <c r="BRK199" s="93"/>
      <c r="BRL199" s="93"/>
      <c r="BRM199" s="93"/>
      <c r="BRN199" s="93"/>
      <c r="BRO199" s="93"/>
      <c r="BRP199" s="93"/>
      <c r="BRQ199" s="93"/>
      <c r="BRR199" s="93"/>
      <c r="BRS199" s="93"/>
      <c r="BRT199" s="93"/>
      <c r="BRU199" s="93"/>
      <c r="BRV199" s="93"/>
      <c r="BRW199" s="93"/>
      <c r="BRX199" s="93"/>
      <c r="BRY199" s="93"/>
      <c r="BRZ199" s="93"/>
      <c r="BSA199" s="93"/>
      <c r="BSB199" s="93"/>
      <c r="BSC199" s="93"/>
      <c r="BSD199" s="93"/>
      <c r="BSE199" s="93"/>
      <c r="BSF199" s="93"/>
      <c r="BSG199" s="93"/>
      <c r="BSH199" s="93"/>
      <c r="BSI199" s="93"/>
      <c r="BSJ199" s="93"/>
      <c r="BSK199" s="93"/>
      <c r="BSL199" s="93"/>
      <c r="BSM199" s="93"/>
      <c r="BSN199" s="93"/>
      <c r="BSO199" s="93"/>
      <c r="BSP199" s="93"/>
      <c r="BSQ199" s="93"/>
      <c r="BSR199" s="93"/>
      <c r="BSS199" s="93"/>
      <c r="BST199" s="93"/>
      <c r="BSU199" s="93"/>
      <c r="BSV199" s="93"/>
      <c r="BSW199" s="93"/>
      <c r="BSX199" s="93"/>
      <c r="BSY199" s="93"/>
      <c r="BSZ199" s="93"/>
      <c r="BTA199" s="93"/>
      <c r="BTB199" s="93"/>
      <c r="BTC199" s="93"/>
      <c r="BTD199" s="93"/>
      <c r="BTE199" s="93"/>
      <c r="BTF199" s="93"/>
      <c r="BTG199" s="93"/>
      <c r="BTH199" s="93"/>
      <c r="BTI199" s="93"/>
      <c r="BTJ199" s="93"/>
      <c r="BTK199" s="93"/>
      <c r="BTL199" s="93"/>
      <c r="BTM199" s="93"/>
      <c r="BTN199" s="93"/>
      <c r="BTO199" s="93"/>
      <c r="BTP199" s="93"/>
      <c r="BTQ199" s="93"/>
      <c r="BTR199" s="93"/>
      <c r="BTS199" s="93"/>
      <c r="BTT199" s="93"/>
      <c r="BTU199" s="93"/>
      <c r="BTV199" s="93"/>
      <c r="BTW199" s="93"/>
      <c r="BTX199" s="93"/>
      <c r="BTY199" s="93"/>
      <c r="BTZ199" s="93"/>
      <c r="BUA199" s="93"/>
      <c r="BUB199" s="93"/>
      <c r="BUC199" s="93"/>
      <c r="BUD199" s="93"/>
      <c r="BUE199" s="93"/>
      <c r="BUF199" s="93"/>
      <c r="BUG199" s="93"/>
      <c r="BUH199" s="93"/>
      <c r="BUI199" s="93"/>
      <c r="BUJ199" s="93"/>
      <c r="BUK199" s="93"/>
      <c r="BUL199" s="93"/>
      <c r="BUM199" s="93"/>
      <c r="BUN199" s="93"/>
      <c r="BUO199" s="93"/>
      <c r="BUP199" s="93"/>
      <c r="BUQ199" s="93"/>
      <c r="BUR199" s="93"/>
      <c r="BUS199" s="93"/>
      <c r="BUT199" s="93"/>
      <c r="BUU199" s="93"/>
      <c r="BUV199" s="93"/>
      <c r="BUW199" s="93"/>
      <c r="BUX199" s="93"/>
      <c r="BUY199" s="93"/>
      <c r="BUZ199" s="93"/>
      <c r="BVA199" s="93"/>
      <c r="BVB199" s="93"/>
      <c r="BVC199" s="93"/>
      <c r="BVD199" s="93"/>
      <c r="BVE199" s="93"/>
      <c r="BVF199" s="93"/>
      <c r="BVG199" s="93"/>
      <c r="BVH199" s="93"/>
      <c r="BVI199" s="93"/>
      <c r="BVJ199" s="93"/>
      <c r="BVK199" s="93"/>
      <c r="BVL199" s="93"/>
      <c r="BVM199" s="93"/>
      <c r="BVN199" s="93"/>
      <c r="BVO199" s="93"/>
      <c r="BVP199" s="93"/>
      <c r="BVQ199" s="93"/>
      <c r="BVR199" s="93"/>
      <c r="BVS199" s="93"/>
      <c r="BVT199" s="93"/>
      <c r="BVU199" s="93"/>
      <c r="BVV199" s="93"/>
      <c r="BVW199" s="93"/>
      <c r="BVX199" s="93"/>
      <c r="BVY199" s="93"/>
      <c r="BVZ199" s="93"/>
      <c r="BWA199" s="93"/>
      <c r="BWB199" s="93"/>
      <c r="BWC199" s="93"/>
      <c r="BWD199" s="93"/>
      <c r="BWE199" s="93"/>
      <c r="BWF199" s="93"/>
      <c r="BWG199" s="93"/>
      <c r="BWH199" s="93"/>
      <c r="BWI199" s="93"/>
      <c r="BWJ199" s="93"/>
      <c r="BWK199" s="93"/>
      <c r="BWL199" s="93"/>
      <c r="BWM199" s="93"/>
      <c r="BWN199" s="93"/>
      <c r="BWO199" s="93"/>
      <c r="BWP199" s="93"/>
      <c r="BWQ199" s="93"/>
      <c r="BWR199" s="93"/>
      <c r="BWS199" s="93"/>
      <c r="BWT199" s="93"/>
      <c r="BWU199" s="93"/>
      <c r="BWV199" s="93"/>
      <c r="BWW199" s="93"/>
      <c r="BWX199" s="93"/>
      <c r="BWY199" s="93"/>
      <c r="BWZ199" s="93"/>
      <c r="BXA199" s="93"/>
      <c r="BXB199" s="93"/>
      <c r="BXC199" s="93"/>
      <c r="BXD199" s="93"/>
      <c r="BXE199" s="93"/>
      <c r="BXF199" s="93"/>
      <c r="BXG199" s="93"/>
      <c r="BXH199" s="93"/>
      <c r="BXI199" s="93"/>
      <c r="BXJ199" s="93"/>
      <c r="BXK199" s="93"/>
      <c r="BXL199" s="93"/>
      <c r="BXM199" s="93"/>
      <c r="BXN199" s="93"/>
      <c r="BXO199" s="93"/>
      <c r="BXP199" s="93"/>
      <c r="BXQ199" s="93"/>
      <c r="BXR199" s="93"/>
      <c r="BXS199" s="93"/>
      <c r="BXT199" s="93"/>
      <c r="BXU199" s="93"/>
      <c r="BXV199" s="93"/>
      <c r="BXW199" s="93"/>
      <c r="BXX199" s="93"/>
      <c r="BXY199" s="93"/>
      <c r="BXZ199" s="93"/>
      <c r="BYA199" s="93"/>
      <c r="BYB199" s="93"/>
      <c r="BYC199" s="93"/>
      <c r="BYD199" s="93"/>
      <c r="BYE199" s="93"/>
      <c r="BYF199" s="93"/>
      <c r="BYG199" s="93"/>
      <c r="BYH199" s="93"/>
      <c r="BYI199" s="93"/>
      <c r="BYJ199" s="93"/>
      <c r="BYK199" s="93"/>
      <c r="BYL199" s="93"/>
      <c r="BYM199" s="93"/>
      <c r="BYN199" s="93"/>
      <c r="BYO199" s="93"/>
      <c r="BYP199" s="93"/>
      <c r="BYQ199" s="93"/>
      <c r="BYR199" s="93"/>
      <c r="BYS199" s="93"/>
      <c r="BYT199" s="93"/>
      <c r="BYU199" s="93"/>
      <c r="BYV199" s="93"/>
      <c r="BYW199" s="93"/>
      <c r="BYX199" s="93"/>
      <c r="BYY199" s="93"/>
      <c r="BYZ199" s="93"/>
      <c r="BZA199" s="93"/>
      <c r="BZB199" s="93"/>
      <c r="BZC199" s="93"/>
      <c r="BZD199" s="93"/>
      <c r="BZE199" s="93"/>
      <c r="BZF199" s="93"/>
      <c r="BZG199" s="93"/>
      <c r="BZH199" s="93"/>
      <c r="BZI199" s="93"/>
      <c r="BZJ199" s="93"/>
      <c r="BZK199" s="93"/>
      <c r="BZL199" s="93"/>
      <c r="BZM199" s="93"/>
      <c r="BZN199" s="93"/>
      <c r="BZO199" s="93"/>
      <c r="BZP199" s="93"/>
      <c r="BZQ199" s="93"/>
      <c r="BZR199" s="93"/>
      <c r="BZS199" s="93"/>
      <c r="BZT199" s="93"/>
      <c r="BZU199" s="93"/>
      <c r="BZV199" s="93"/>
      <c r="BZW199" s="93"/>
      <c r="BZX199" s="93"/>
      <c r="BZY199" s="93"/>
      <c r="BZZ199" s="93"/>
      <c r="CAA199" s="93"/>
      <c r="CAB199" s="93"/>
      <c r="CAC199" s="93"/>
      <c r="CAD199" s="93"/>
      <c r="CAE199" s="93"/>
      <c r="CAF199" s="93"/>
      <c r="CAG199" s="93"/>
      <c r="CAH199" s="93"/>
      <c r="CAI199" s="93"/>
      <c r="CAJ199" s="93"/>
      <c r="CAK199" s="93"/>
      <c r="CAL199" s="93"/>
      <c r="CAM199" s="93"/>
      <c r="CAN199" s="93"/>
      <c r="CAO199" s="93"/>
      <c r="CAP199" s="93"/>
      <c r="CAQ199" s="93"/>
      <c r="CAR199" s="93"/>
      <c r="CAS199" s="93"/>
      <c r="CAT199" s="93"/>
      <c r="CAU199" s="93"/>
      <c r="CAV199" s="93"/>
      <c r="CAW199" s="93"/>
      <c r="CAX199" s="93"/>
      <c r="CAY199" s="93"/>
      <c r="CAZ199" s="93"/>
      <c r="CBA199" s="93"/>
      <c r="CBB199" s="93"/>
      <c r="CBC199" s="93"/>
      <c r="CBD199" s="93"/>
      <c r="CBE199" s="93"/>
      <c r="CBF199" s="93"/>
      <c r="CBG199" s="93"/>
      <c r="CBH199" s="93"/>
      <c r="CBI199" s="93"/>
      <c r="CBJ199" s="93"/>
      <c r="CBK199" s="93"/>
      <c r="CBL199" s="93"/>
      <c r="CBM199" s="93"/>
      <c r="CBN199" s="93"/>
      <c r="CBO199" s="93"/>
      <c r="CBP199" s="93"/>
      <c r="CBQ199" s="93"/>
      <c r="CBR199" s="93"/>
      <c r="CBS199" s="93"/>
      <c r="CBT199" s="93"/>
      <c r="CBU199" s="93"/>
      <c r="CBV199" s="93"/>
      <c r="CBW199" s="93"/>
      <c r="CBX199" s="93"/>
      <c r="CBY199" s="93"/>
      <c r="CBZ199" s="93"/>
      <c r="CCA199" s="93"/>
      <c r="CCB199" s="93"/>
      <c r="CCC199" s="93"/>
      <c r="CCD199" s="93"/>
      <c r="CCE199" s="93"/>
      <c r="CCF199" s="93"/>
      <c r="CCG199" s="93"/>
      <c r="CCH199" s="93"/>
      <c r="CCI199" s="93"/>
      <c r="CCJ199" s="93"/>
      <c r="CCK199" s="93"/>
      <c r="CCL199" s="93"/>
      <c r="CCM199" s="93"/>
      <c r="CCN199" s="93"/>
      <c r="CCO199" s="93"/>
      <c r="CCP199" s="93"/>
      <c r="CCQ199" s="93"/>
      <c r="CCR199" s="93"/>
      <c r="CCS199" s="93"/>
      <c r="CCT199" s="93"/>
      <c r="CCU199" s="93"/>
      <c r="CCV199" s="93"/>
      <c r="CCW199" s="93"/>
      <c r="CCX199" s="93"/>
      <c r="CCY199" s="93"/>
      <c r="CCZ199" s="93"/>
      <c r="CDA199" s="93"/>
      <c r="CDB199" s="93"/>
      <c r="CDC199" s="93"/>
      <c r="CDD199" s="93"/>
      <c r="CDE199" s="93"/>
      <c r="CDF199" s="93"/>
      <c r="CDG199" s="93"/>
      <c r="CDH199" s="93"/>
      <c r="CDI199" s="93"/>
      <c r="CDJ199" s="93"/>
      <c r="CDK199" s="93"/>
      <c r="CDL199" s="93"/>
      <c r="CDM199" s="93"/>
      <c r="CDN199" s="93"/>
      <c r="CDO199" s="93"/>
      <c r="CDP199" s="93"/>
      <c r="CDQ199" s="93"/>
      <c r="CDR199" s="93"/>
      <c r="CDS199" s="93"/>
      <c r="CDT199" s="93"/>
      <c r="CDU199" s="93"/>
      <c r="CDV199" s="93"/>
      <c r="CDW199" s="93"/>
      <c r="CDX199" s="93"/>
      <c r="CDY199" s="93"/>
      <c r="CDZ199" s="93"/>
      <c r="CEA199" s="93"/>
      <c r="CEB199" s="93"/>
      <c r="CEC199" s="93"/>
      <c r="CED199" s="93"/>
      <c r="CEE199" s="93"/>
      <c r="CEF199" s="93"/>
      <c r="CEG199" s="93"/>
      <c r="CEH199" s="93"/>
      <c r="CEI199" s="93"/>
      <c r="CEJ199" s="93"/>
      <c r="CEK199" s="93"/>
      <c r="CEL199" s="93"/>
      <c r="CEM199" s="93"/>
      <c r="CEN199" s="93"/>
      <c r="CEO199" s="93"/>
      <c r="CEP199" s="93"/>
      <c r="CEQ199" s="93"/>
      <c r="CER199" s="93"/>
      <c r="CES199" s="93"/>
      <c r="CET199" s="93"/>
      <c r="CEU199" s="93"/>
      <c r="CEV199" s="93"/>
      <c r="CEW199" s="93"/>
      <c r="CEX199" s="93"/>
      <c r="CEY199" s="93"/>
      <c r="CEZ199" s="93"/>
      <c r="CFA199" s="93"/>
      <c r="CFB199" s="93"/>
      <c r="CFC199" s="93"/>
      <c r="CFD199" s="93"/>
      <c r="CFE199" s="93"/>
      <c r="CFF199" s="93"/>
      <c r="CFG199" s="93"/>
      <c r="CFH199" s="93"/>
      <c r="CFI199" s="93"/>
      <c r="CFJ199" s="93"/>
      <c r="CFK199" s="93"/>
      <c r="CFL199" s="93"/>
      <c r="CFM199" s="93"/>
      <c r="CFN199" s="93"/>
      <c r="CFO199" s="93"/>
      <c r="CFP199" s="93"/>
      <c r="CFQ199" s="93"/>
      <c r="CFR199" s="93"/>
      <c r="CFS199" s="93"/>
      <c r="CFT199" s="93"/>
      <c r="CFU199" s="93"/>
      <c r="CFV199" s="93"/>
      <c r="CFW199" s="93"/>
      <c r="CFX199" s="93"/>
      <c r="CFY199" s="93"/>
      <c r="CFZ199" s="93"/>
      <c r="CGA199" s="93"/>
      <c r="CGB199" s="93"/>
      <c r="CGC199" s="93"/>
      <c r="CGD199" s="93"/>
      <c r="CGE199" s="93"/>
      <c r="CGF199" s="93"/>
      <c r="CGG199" s="93"/>
      <c r="CGH199" s="93"/>
      <c r="CGI199" s="93"/>
      <c r="CGJ199" s="93"/>
      <c r="CGK199" s="93"/>
      <c r="CGL199" s="93"/>
      <c r="CGM199" s="93"/>
      <c r="CGN199" s="93"/>
      <c r="CGO199" s="93"/>
      <c r="CGP199" s="93"/>
      <c r="CGQ199" s="93"/>
      <c r="CGR199" s="93"/>
      <c r="CGS199" s="93"/>
      <c r="CGT199" s="93"/>
      <c r="CGU199" s="93"/>
      <c r="CGV199" s="93"/>
      <c r="CGW199" s="93"/>
      <c r="CGX199" s="93"/>
      <c r="CGY199" s="93"/>
      <c r="CGZ199" s="93"/>
      <c r="CHA199" s="93"/>
      <c r="CHB199" s="93"/>
      <c r="CHC199" s="93"/>
      <c r="CHD199" s="93"/>
      <c r="CHE199" s="93"/>
      <c r="CHF199" s="93"/>
      <c r="CHG199" s="93"/>
      <c r="CHH199" s="93"/>
      <c r="CHI199" s="93"/>
      <c r="CHJ199" s="93"/>
      <c r="CHK199" s="93"/>
      <c r="CHL199" s="93"/>
      <c r="CHM199" s="93"/>
      <c r="CHN199" s="93"/>
      <c r="CHO199" s="93"/>
      <c r="CHP199" s="93"/>
      <c r="CHQ199" s="93"/>
      <c r="CHR199" s="93"/>
      <c r="CHS199" s="93"/>
      <c r="CHT199" s="93"/>
      <c r="CHU199" s="93"/>
      <c r="CHV199" s="93"/>
      <c r="CHW199" s="93"/>
      <c r="CHX199" s="93"/>
      <c r="CHY199" s="93"/>
      <c r="CHZ199" s="93"/>
      <c r="CIA199" s="93"/>
      <c r="CIB199" s="93"/>
      <c r="CIC199" s="93"/>
      <c r="CID199" s="93"/>
      <c r="CIE199" s="93"/>
      <c r="CIF199" s="93"/>
      <c r="CIG199" s="93"/>
      <c r="CIH199" s="93"/>
      <c r="CII199" s="93"/>
      <c r="CIJ199" s="93"/>
      <c r="CIK199" s="93"/>
      <c r="CIL199" s="93"/>
      <c r="CIM199" s="93"/>
      <c r="CIN199" s="93"/>
      <c r="CIO199" s="93"/>
      <c r="CIP199" s="93"/>
      <c r="CIQ199" s="93"/>
      <c r="CIR199" s="93"/>
      <c r="CIS199" s="93"/>
      <c r="CIT199" s="93"/>
      <c r="CIU199" s="93"/>
      <c r="CIV199" s="93"/>
      <c r="CIW199" s="93"/>
      <c r="CIX199" s="93"/>
      <c r="CIY199" s="93"/>
      <c r="CIZ199" s="93"/>
      <c r="CJA199" s="93"/>
      <c r="CJB199" s="93"/>
      <c r="CJC199" s="93"/>
      <c r="CJD199" s="93"/>
      <c r="CJE199" s="93"/>
      <c r="CJF199" s="93"/>
      <c r="CJG199" s="93"/>
      <c r="CJH199" s="93"/>
      <c r="CJI199" s="93"/>
      <c r="CJJ199" s="93"/>
      <c r="CJK199" s="93"/>
      <c r="CJL199" s="93"/>
      <c r="CJM199" s="93"/>
      <c r="CJN199" s="93"/>
      <c r="CJO199" s="93"/>
      <c r="CJP199" s="93"/>
      <c r="CJQ199" s="93"/>
      <c r="CJR199" s="93"/>
      <c r="CJS199" s="93"/>
      <c r="CJT199" s="93"/>
      <c r="CJU199" s="93"/>
      <c r="CJV199" s="93"/>
      <c r="CJW199" s="93"/>
      <c r="CJX199" s="93"/>
      <c r="CJY199" s="93"/>
      <c r="CJZ199" s="93"/>
      <c r="CKA199" s="93"/>
      <c r="CKB199" s="93"/>
      <c r="CKC199" s="93"/>
      <c r="CKD199" s="93"/>
      <c r="CKE199" s="93"/>
      <c r="CKF199" s="93"/>
      <c r="CKG199" s="93"/>
      <c r="CKH199" s="93"/>
      <c r="CKI199" s="93"/>
      <c r="CKJ199" s="93"/>
      <c r="CKK199" s="93"/>
      <c r="CKL199" s="93"/>
      <c r="CKM199" s="93"/>
      <c r="CKN199" s="93"/>
      <c r="CKO199" s="93"/>
      <c r="CKP199" s="93"/>
      <c r="CKQ199" s="93"/>
      <c r="CKR199" s="93"/>
      <c r="CKS199" s="93"/>
      <c r="CKT199" s="93"/>
      <c r="CKU199" s="93"/>
      <c r="CKV199" s="93"/>
      <c r="CKW199" s="93"/>
      <c r="CKX199" s="93"/>
      <c r="CKY199" s="93"/>
      <c r="CKZ199" s="93"/>
      <c r="CLA199" s="93"/>
      <c r="CLB199" s="93"/>
      <c r="CLC199" s="93"/>
      <c r="CLD199" s="93"/>
      <c r="CLE199" s="93"/>
      <c r="CLF199" s="93"/>
      <c r="CLG199" s="93"/>
      <c r="CLH199" s="93"/>
      <c r="CLI199" s="93"/>
      <c r="CLJ199" s="93"/>
      <c r="CLK199" s="93"/>
      <c r="CLL199" s="93"/>
      <c r="CLM199" s="93"/>
      <c r="CLN199" s="93"/>
      <c r="CLO199" s="93"/>
      <c r="CLP199" s="93"/>
      <c r="CLQ199" s="93"/>
      <c r="CLR199" s="93"/>
      <c r="CLS199" s="93"/>
      <c r="CLT199" s="93"/>
      <c r="CLU199" s="93"/>
      <c r="CLV199" s="93"/>
      <c r="CLW199" s="93"/>
      <c r="CLX199" s="93"/>
      <c r="CLY199" s="93"/>
      <c r="CLZ199" s="93"/>
      <c r="CMA199" s="93"/>
      <c r="CMB199" s="93"/>
      <c r="CMC199" s="93"/>
      <c r="CMD199" s="93"/>
      <c r="CME199" s="93"/>
      <c r="CMF199" s="93"/>
      <c r="CMG199" s="93"/>
      <c r="CMH199" s="93"/>
      <c r="CMI199" s="93"/>
      <c r="CMJ199" s="93"/>
      <c r="CMK199" s="93"/>
      <c r="CML199" s="93"/>
      <c r="CMM199" s="93"/>
      <c r="CMN199" s="93"/>
      <c r="CMO199" s="93"/>
      <c r="CMP199" s="93"/>
      <c r="CMQ199" s="93"/>
      <c r="CMR199" s="93"/>
      <c r="CMS199" s="93"/>
      <c r="CMT199" s="93"/>
      <c r="CMU199" s="93"/>
      <c r="CMV199" s="93"/>
      <c r="CMW199" s="93"/>
      <c r="CMX199" s="93"/>
      <c r="CMY199" s="93"/>
      <c r="CMZ199" s="93"/>
      <c r="CNA199" s="93"/>
      <c r="CNB199" s="93"/>
      <c r="CNC199" s="93"/>
      <c r="CND199" s="93"/>
      <c r="CNE199" s="93"/>
      <c r="CNF199" s="93"/>
      <c r="CNG199" s="93"/>
      <c r="CNH199" s="93"/>
      <c r="CNI199" s="93"/>
      <c r="CNJ199" s="93"/>
      <c r="CNK199" s="93"/>
      <c r="CNL199" s="93"/>
      <c r="CNM199" s="93"/>
      <c r="CNN199" s="93"/>
      <c r="CNO199" s="93"/>
      <c r="CNP199" s="93"/>
      <c r="CNQ199" s="93"/>
      <c r="CNR199" s="93"/>
      <c r="CNS199" s="93"/>
      <c r="CNT199" s="93"/>
      <c r="CNU199" s="93"/>
      <c r="CNV199" s="93"/>
      <c r="CNW199" s="93"/>
      <c r="CNX199" s="93"/>
      <c r="CNY199" s="93"/>
      <c r="CNZ199" s="93"/>
      <c r="COA199" s="93"/>
      <c r="COB199" s="93"/>
      <c r="COC199" s="93"/>
      <c r="COD199" s="93"/>
      <c r="COE199" s="93"/>
      <c r="COF199" s="93"/>
      <c r="COG199" s="93"/>
      <c r="COH199" s="93"/>
      <c r="COI199" s="93"/>
      <c r="COJ199" s="93"/>
      <c r="COK199" s="93"/>
      <c r="COL199" s="93"/>
      <c r="COM199" s="93"/>
      <c r="CON199" s="93"/>
      <c r="COO199" s="93"/>
      <c r="COP199" s="93"/>
      <c r="COQ199" s="93"/>
      <c r="COR199" s="93"/>
      <c r="COS199" s="93"/>
      <c r="COT199" s="93"/>
      <c r="COU199" s="93"/>
      <c r="COV199" s="93"/>
      <c r="COW199" s="93"/>
      <c r="COX199" s="93"/>
      <c r="COY199" s="93"/>
      <c r="COZ199" s="93"/>
      <c r="CPA199" s="93"/>
      <c r="CPB199" s="93"/>
      <c r="CPC199" s="93"/>
      <c r="CPD199" s="93"/>
      <c r="CPE199" s="93"/>
      <c r="CPF199" s="93"/>
      <c r="CPG199" s="93"/>
      <c r="CPH199" s="93"/>
      <c r="CPI199" s="93"/>
      <c r="CPJ199" s="93"/>
      <c r="CPK199" s="93"/>
      <c r="CPL199" s="93"/>
      <c r="CPM199" s="93"/>
      <c r="CPN199" s="93"/>
      <c r="CPO199" s="93"/>
      <c r="CPP199" s="93"/>
      <c r="CPQ199" s="93"/>
      <c r="CPR199" s="93"/>
      <c r="CPS199" s="93"/>
      <c r="CPT199" s="93"/>
      <c r="CPU199" s="93"/>
      <c r="CPV199" s="93"/>
      <c r="CPW199" s="93"/>
      <c r="CPX199" s="93"/>
      <c r="CPY199" s="93"/>
      <c r="CPZ199" s="93"/>
      <c r="CQA199" s="93"/>
      <c r="CQB199" s="93"/>
      <c r="CQC199" s="93"/>
      <c r="CQD199" s="93"/>
      <c r="CQE199" s="93"/>
      <c r="CQF199" s="93"/>
      <c r="CQG199" s="93"/>
      <c r="CQH199" s="93"/>
      <c r="CQI199" s="93"/>
      <c r="CQJ199" s="93"/>
      <c r="CQK199" s="93"/>
      <c r="CQL199" s="93"/>
      <c r="CQM199" s="93"/>
      <c r="CQN199" s="93"/>
      <c r="CQO199" s="93"/>
      <c r="CQP199" s="93"/>
      <c r="CQQ199" s="93"/>
      <c r="CQR199" s="93"/>
      <c r="CQS199" s="93"/>
      <c r="CQT199" s="93"/>
      <c r="CQU199" s="93"/>
      <c r="CQV199" s="93"/>
      <c r="CQW199" s="93"/>
      <c r="CQX199" s="93"/>
      <c r="CQY199" s="93"/>
      <c r="CQZ199" s="93"/>
      <c r="CRA199" s="93"/>
      <c r="CRB199" s="93"/>
      <c r="CRC199" s="93"/>
      <c r="CRD199" s="93"/>
      <c r="CRE199" s="93"/>
      <c r="CRF199" s="93"/>
      <c r="CRG199" s="93"/>
      <c r="CRH199" s="93"/>
      <c r="CRI199" s="93"/>
      <c r="CRJ199" s="93"/>
      <c r="CRK199" s="93"/>
      <c r="CRL199" s="93"/>
      <c r="CRM199" s="93"/>
      <c r="CRN199" s="93"/>
      <c r="CRO199" s="93"/>
      <c r="CRP199" s="93"/>
      <c r="CRQ199" s="93"/>
      <c r="CRR199" s="93"/>
      <c r="CRS199" s="93"/>
      <c r="CRT199" s="93"/>
      <c r="CRU199" s="93"/>
      <c r="CRV199" s="93"/>
      <c r="CRW199" s="93"/>
      <c r="CRX199" s="93"/>
      <c r="CRY199" s="93"/>
      <c r="CRZ199" s="93"/>
      <c r="CSA199" s="93"/>
      <c r="CSB199" s="93"/>
      <c r="CSC199" s="93"/>
      <c r="CSD199" s="93"/>
      <c r="CSE199" s="93"/>
      <c r="CSF199" s="93"/>
      <c r="CSG199" s="93"/>
      <c r="CSH199" s="93"/>
      <c r="CSI199" s="93"/>
      <c r="CSJ199" s="93"/>
      <c r="CSK199" s="93"/>
      <c r="CSL199" s="93"/>
      <c r="CSM199" s="93"/>
      <c r="CSN199" s="93"/>
      <c r="CSO199" s="93"/>
      <c r="CSP199" s="93"/>
      <c r="CSQ199" s="93"/>
      <c r="CSR199" s="93"/>
      <c r="CSS199" s="93"/>
      <c r="CST199" s="93"/>
      <c r="CSU199" s="93"/>
      <c r="CSV199" s="93"/>
      <c r="CSW199" s="93"/>
      <c r="CSX199" s="93"/>
      <c r="CSY199" s="93"/>
      <c r="CSZ199" s="93"/>
      <c r="CTA199" s="93"/>
      <c r="CTB199" s="93"/>
      <c r="CTC199" s="93"/>
      <c r="CTD199" s="93"/>
      <c r="CTE199" s="93"/>
      <c r="CTF199" s="93"/>
      <c r="CTG199" s="93"/>
      <c r="CTH199" s="93"/>
      <c r="CTI199" s="93"/>
      <c r="CTJ199" s="93"/>
      <c r="CTK199" s="93"/>
      <c r="CTL199" s="93"/>
      <c r="CTM199" s="93"/>
      <c r="CTN199" s="93"/>
      <c r="CTO199" s="93"/>
      <c r="CTP199" s="93"/>
      <c r="CTQ199" s="93"/>
      <c r="CTR199" s="93"/>
      <c r="CTS199" s="93"/>
      <c r="CTT199" s="93"/>
      <c r="CTU199" s="93"/>
      <c r="CTV199" s="93"/>
      <c r="CTW199" s="93"/>
      <c r="CTX199" s="93"/>
      <c r="CTY199" s="93"/>
      <c r="CTZ199" s="93"/>
      <c r="CUA199" s="93"/>
      <c r="CUB199" s="93"/>
      <c r="CUC199" s="93"/>
      <c r="CUD199" s="93"/>
      <c r="CUE199" s="93"/>
      <c r="CUF199" s="93"/>
      <c r="CUG199" s="93"/>
      <c r="CUH199" s="93"/>
      <c r="CUI199" s="93"/>
      <c r="CUJ199" s="93"/>
      <c r="CUK199" s="93"/>
      <c r="CUL199" s="93"/>
      <c r="CUM199" s="93"/>
      <c r="CUN199" s="93"/>
      <c r="CUO199" s="93"/>
      <c r="CUP199" s="93"/>
      <c r="CUQ199" s="93"/>
      <c r="CUR199" s="93"/>
      <c r="CUS199" s="93"/>
      <c r="CUT199" s="93"/>
      <c r="CUU199" s="93"/>
      <c r="CUV199" s="93"/>
      <c r="CUW199" s="93"/>
      <c r="CUX199" s="93"/>
      <c r="CUY199" s="93"/>
      <c r="CUZ199" s="93"/>
      <c r="CVA199" s="93"/>
      <c r="CVB199" s="93"/>
      <c r="CVC199" s="93"/>
      <c r="CVD199" s="93"/>
      <c r="CVE199" s="93"/>
      <c r="CVF199" s="93"/>
      <c r="CVG199" s="93"/>
      <c r="CVH199" s="93"/>
      <c r="CVI199" s="93"/>
      <c r="CVJ199" s="93"/>
      <c r="CVK199" s="93"/>
      <c r="CVL199" s="93"/>
      <c r="CVM199" s="93"/>
      <c r="CVN199" s="93"/>
      <c r="CVO199" s="93"/>
      <c r="CVP199" s="93"/>
      <c r="CVQ199" s="93"/>
      <c r="CVR199" s="93"/>
      <c r="CVS199" s="93"/>
      <c r="CVT199" s="93"/>
      <c r="CVU199" s="93"/>
      <c r="CVV199" s="93"/>
      <c r="CVW199" s="93"/>
      <c r="CVX199" s="93"/>
      <c r="CVY199" s="93"/>
      <c r="CVZ199" s="93"/>
      <c r="CWA199" s="93"/>
      <c r="CWB199" s="93"/>
      <c r="CWC199" s="93"/>
      <c r="CWD199" s="93"/>
      <c r="CWE199" s="93"/>
      <c r="CWF199" s="93"/>
      <c r="CWG199" s="93"/>
      <c r="CWH199" s="93"/>
      <c r="CWI199" s="93"/>
      <c r="CWJ199" s="93"/>
      <c r="CWK199" s="93"/>
      <c r="CWL199" s="93"/>
      <c r="CWM199" s="93"/>
      <c r="CWN199" s="93"/>
      <c r="CWO199" s="93"/>
      <c r="CWP199" s="93"/>
      <c r="CWQ199" s="93"/>
      <c r="CWR199" s="93"/>
      <c r="CWS199" s="93"/>
      <c r="CWT199" s="93"/>
      <c r="CWU199" s="93"/>
      <c r="CWV199" s="93"/>
      <c r="CWW199" s="93"/>
      <c r="CWX199" s="93"/>
      <c r="CWY199" s="93"/>
      <c r="CWZ199" s="93"/>
      <c r="CXA199" s="93"/>
      <c r="CXB199" s="93"/>
      <c r="CXC199" s="93"/>
      <c r="CXD199" s="93"/>
      <c r="CXE199" s="93"/>
      <c r="CXF199" s="93"/>
      <c r="CXG199" s="93"/>
      <c r="CXH199" s="93"/>
      <c r="CXI199" s="93"/>
      <c r="CXJ199" s="93"/>
      <c r="CXK199" s="93"/>
      <c r="CXL199" s="93"/>
      <c r="CXM199" s="93"/>
      <c r="CXN199" s="93"/>
      <c r="CXO199" s="93"/>
      <c r="CXP199" s="93"/>
      <c r="CXQ199" s="93"/>
      <c r="CXR199" s="93"/>
      <c r="CXS199" s="93"/>
      <c r="CXT199" s="93"/>
      <c r="CXU199" s="93"/>
      <c r="CXV199" s="93"/>
      <c r="CXW199" s="93"/>
      <c r="CXX199" s="93"/>
      <c r="CXY199" s="93"/>
      <c r="CXZ199" s="93"/>
      <c r="CYA199" s="93"/>
      <c r="CYB199" s="93"/>
      <c r="CYC199" s="93"/>
      <c r="CYD199" s="93"/>
      <c r="CYE199" s="93"/>
      <c r="CYF199" s="93"/>
      <c r="CYG199" s="93"/>
      <c r="CYH199" s="93"/>
      <c r="CYI199" s="93"/>
      <c r="CYJ199" s="93"/>
      <c r="CYK199" s="93"/>
      <c r="CYL199" s="93"/>
      <c r="CYM199" s="93"/>
      <c r="CYN199" s="93"/>
      <c r="CYO199" s="93"/>
      <c r="CYP199" s="93"/>
      <c r="CYQ199" s="93"/>
      <c r="CYR199" s="93"/>
      <c r="CYS199" s="93"/>
      <c r="CYT199" s="93"/>
      <c r="CYU199" s="93"/>
      <c r="CYV199" s="93"/>
      <c r="CYW199" s="93"/>
      <c r="CYX199" s="93"/>
      <c r="CYY199" s="93"/>
      <c r="CYZ199" s="93"/>
      <c r="CZA199" s="93"/>
      <c r="CZB199" s="93"/>
      <c r="CZC199" s="93"/>
      <c r="CZD199" s="93"/>
      <c r="CZE199" s="93"/>
      <c r="CZF199" s="93"/>
      <c r="CZG199" s="93"/>
      <c r="CZH199" s="93"/>
      <c r="CZI199" s="93"/>
      <c r="CZJ199" s="93"/>
      <c r="CZK199" s="93"/>
      <c r="CZL199" s="93"/>
      <c r="CZM199" s="93"/>
      <c r="CZN199" s="93"/>
      <c r="CZO199" s="93"/>
      <c r="CZP199" s="93"/>
      <c r="CZQ199" s="93"/>
      <c r="CZR199" s="93"/>
      <c r="CZS199" s="93"/>
      <c r="CZT199" s="93"/>
      <c r="CZU199" s="93"/>
      <c r="CZV199" s="93"/>
      <c r="CZW199" s="93"/>
      <c r="CZX199" s="93"/>
      <c r="CZY199" s="93"/>
      <c r="CZZ199" s="93"/>
      <c r="DAA199" s="93"/>
      <c r="DAB199" s="93"/>
      <c r="DAC199" s="93"/>
      <c r="DAD199" s="93"/>
      <c r="DAE199" s="93"/>
      <c r="DAF199" s="93"/>
      <c r="DAG199" s="93"/>
      <c r="DAH199" s="93"/>
      <c r="DAI199" s="93"/>
      <c r="DAJ199" s="93"/>
      <c r="DAK199" s="93"/>
      <c r="DAL199" s="93"/>
      <c r="DAM199" s="93"/>
      <c r="DAN199" s="93"/>
      <c r="DAO199" s="93"/>
      <c r="DAP199" s="93"/>
      <c r="DAQ199" s="93"/>
      <c r="DAR199" s="93"/>
      <c r="DAS199" s="93"/>
      <c r="DAT199" s="93"/>
      <c r="DAU199" s="93"/>
      <c r="DAV199" s="93"/>
      <c r="DAW199" s="93"/>
      <c r="DAX199" s="93"/>
      <c r="DAY199" s="93"/>
      <c r="DAZ199" s="93"/>
      <c r="DBA199" s="93"/>
      <c r="DBB199" s="93"/>
      <c r="DBC199" s="93"/>
      <c r="DBD199" s="93"/>
      <c r="DBE199" s="93"/>
      <c r="DBF199" s="93"/>
      <c r="DBG199" s="93"/>
      <c r="DBH199" s="93"/>
      <c r="DBI199" s="93"/>
      <c r="DBJ199" s="93"/>
      <c r="DBK199" s="93"/>
      <c r="DBL199" s="93"/>
      <c r="DBM199" s="93"/>
      <c r="DBN199" s="93"/>
      <c r="DBO199" s="93"/>
      <c r="DBP199" s="93"/>
      <c r="DBQ199" s="93"/>
      <c r="DBR199" s="93"/>
      <c r="DBS199" s="93"/>
      <c r="DBT199" s="93"/>
      <c r="DBU199" s="93"/>
      <c r="DBV199" s="93"/>
      <c r="DBW199" s="93"/>
      <c r="DBX199" s="93"/>
      <c r="DBY199" s="93"/>
      <c r="DBZ199" s="93"/>
      <c r="DCA199" s="93"/>
      <c r="DCB199" s="93"/>
      <c r="DCC199" s="93"/>
      <c r="DCD199" s="93"/>
      <c r="DCE199" s="93"/>
      <c r="DCF199" s="93"/>
      <c r="DCG199" s="93"/>
      <c r="DCH199" s="93"/>
      <c r="DCI199" s="93"/>
      <c r="DCJ199" s="93"/>
      <c r="DCK199" s="93"/>
      <c r="DCL199" s="93"/>
      <c r="DCM199" s="93"/>
      <c r="DCN199" s="93"/>
      <c r="DCO199" s="93"/>
      <c r="DCP199" s="93"/>
      <c r="DCQ199" s="93"/>
      <c r="DCR199" s="93"/>
      <c r="DCS199" s="93"/>
      <c r="DCT199" s="93"/>
      <c r="DCU199" s="93"/>
      <c r="DCV199" s="93"/>
      <c r="DCW199" s="93"/>
      <c r="DCX199" s="93"/>
      <c r="DCY199" s="93"/>
      <c r="DCZ199" s="93"/>
      <c r="DDA199" s="93"/>
      <c r="DDB199" s="93"/>
      <c r="DDC199" s="93"/>
      <c r="DDD199" s="93"/>
      <c r="DDE199" s="93"/>
      <c r="DDF199" s="93"/>
      <c r="DDG199" s="93"/>
      <c r="DDH199" s="93"/>
      <c r="DDI199" s="93"/>
      <c r="DDJ199" s="93"/>
      <c r="DDK199" s="93"/>
      <c r="DDL199" s="93"/>
      <c r="DDM199" s="93"/>
      <c r="DDN199" s="93"/>
      <c r="DDO199" s="93"/>
      <c r="DDP199" s="93"/>
      <c r="DDQ199" s="93"/>
      <c r="DDR199" s="93"/>
      <c r="DDS199" s="93"/>
      <c r="DDT199" s="93"/>
      <c r="DDU199" s="93"/>
      <c r="DDV199" s="93"/>
      <c r="DDW199" s="93"/>
      <c r="DDX199" s="93"/>
      <c r="DDY199" s="93"/>
      <c r="DDZ199" s="93"/>
      <c r="DEA199" s="93"/>
      <c r="DEB199" s="93"/>
      <c r="DEC199" s="93"/>
      <c r="DED199" s="93"/>
      <c r="DEE199" s="93"/>
      <c r="DEF199" s="93"/>
      <c r="DEG199" s="93"/>
      <c r="DEH199" s="93"/>
      <c r="DEI199" s="93"/>
      <c r="DEJ199" s="93"/>
      <c r="DEK199" s="93"/>
      <c r="DEL199" s="93"/>
      <c r="DEM199" s="93"/>
      <c r="DEN199" s="93"/>
      <c r="DEO199" s="93"/>
      <c r="DEP199" s="93"/>
      <c r="DEQ199" s="93"/>
      <c r="DER199" s="93"/>
      <c r="DES199" s="93"/>
      <c r="DET199" s="93"/>
      <c r="DEU199" s="93"/>
      <c r="DEV199" s="93"/>
      <c r="DEW199" s="93"/>
      <c r="DEX199" s="93"/>
      <c r="DEY199" s="93"/>
      <c r="DEZ199" s="93"/>
      <c r="DFA199" s="93"/>
      <c r="DFB199" s="93"/>
      <c r="DFC199" s="93"/>
      <c r="DFD199" s="93"/>
      <c r="DFE199" s="93"/>
      <c r="DFF199" s="93"/>
      <c r="DFG199" s="93"/>
      <c r="DFH199" s="93"/>
      <c r="DFI199" s="93"/>
      <c r="DFJ199" s="93"/>
      <c r="DFK199" s="93"/>
      <c r="DFL199" s="93"/>
      <c r="DFM199" s="93"/>
      <c r="DFN199" s="93"/>
      <c r="DFO199" s="93"/>
      <c r="DFP199" s="93"/>
      <c r="DFQ199" s="93"/>
      <c r="DFR199" s="93"/>
      <c r="DFS199" s="93"/>
      <c r="DFT199" s="93"/>
      <c r="DFU199" s="93"/>
      <c r="DFV199" s="93"/>
      <c r="DFW199" s="93"/>
      <c r="DFX199" s="93"/>
      <c r="DFY199" s="93"/>
      <c r="DFZ199" s="93"/>
      <c r="DGA199" s="93"/>
      <c r="DGB199" s="93"/>
      <c r="DGC199" s="93"/>
      <c r="DGD199" s="93"/>
      <c r="DGE199" s="93"/>
      <c r="DGF199" s="93"/>
      <c r="DGG199" s="93"/>
      <c r="DGH199" s="93"/>
      <c r="DGI199" s="93"/>
      <c r="DGJ199" s="93"/>
      <c r="DGK199" s="93"/>
      <c r="DGL199" s="93"/>
      <c r="DGM199" s="93"/>
      <c r="DGN199" s="93"/>
      <c r="DGO199" s="93"/>
      <c r="DGP199" s="93"/>
      <c r="DGQ199" s="93"/>
      <c r="DGR199" s="93"/>
      <c r="DGS199" s="93"/>
      <c r="DGT199" s="93"/>
      <c r="DGU199" s="93"/>
      <c r="DGV199" s="93"/>
      <c r="DGW199" s="93"/>
      <c r="DGX199" s="93"/>
      <c r="DGY199" s="93"/>
      <c r="DGZ199" s="93"/>
      <c r="DHA199" s="93"/>
      <c r="DHB199" s="93"/>
      <c r="DHC199" s="93"/>
      <c r="DHD199" s="93"/>
      <c r="DHE199" s="93"/>
      <c r="DHF199" s="93"/>
      <c r="DHG199" s="93"/>
      <c r="DHH199" s="93"/>
      <c r="DHI199" s="93"/>
      <c r="DHJ199" s="93"/>
      <c r="DHK199" s="93"/>
      <c r="DHL199" s="93"/>
      <c r="DHM199" s="93"/>
      <c r="DHN199" s="93"/>
      <c r="DHO199" s="93"/>
      <c r="DHP199" s="93"/>
      <c r="DHQ199" s="93"/>
    </row>
    <row r="200" spans="1:2929" s="172" customFormat="1">
      <c r="A200" s="198"/>
      <c r="B200" s="173" t="s">
        <v>673</v>
      </c>
      <c r="C200" s="127" t="s">
        <v>39</v>
      </c>
      <c r="D200" s="108">
        <v>2.16</v>
      </c>
      <c r="E200" s="663">
        <v>0</v>
      </c>
      <c r="F200" s="105">
        <f>+E200*D200</f>
        <v>0</v>
      </c>
      <c r="G200" s="142"/>
      <c r="H200" s="108"/>
      <c r="I200" s="109"/>
      <c r="J200" s="105"/>
      <c r="K200" s="93"/>
      <c r="L200" s="166"/>
      <c r="M200" s="93"/>
      <c r="N200" s="93"/>
      <c r="O200" s="93"/>
      <c r="P200" s="93"/>
      <c r="Q200" s="93"/>
      <c r="R200" s="93"/>
      <c r="S200" s="93"/>
      <c r="T200" s="93"/>
      <c r="U200" s="93"/>
      <c r="V200" s="93"/>
      <c r="W200" s="93"/>
      <c r="X200" s="93"/>
      <c r="Y200" s="93"/>
      <c r="Z200" s="93"/>
      <c r="AA200" s="93"/>
      <c r="AB200" s="93"/>
      <c r="AC200" s="93"/>
      <c r="AD200" s="93"/>
      <c r="AE200" s="93"/>
      <c r="AF200" s="93"/>
      <c r="AG200" s="93"/>
      <c r="AH200" s="93"/>
      <c r="AI200" s="93"/>
      <c r="AJ200" s="93"/>
      <c r="AK200" s="93"/>
      <c r="AL200" s="93"/>
      <c r="AM200" s="93"/>
      <c r="AN200" s="93"/>
      <c r="AO200" s="93"/>
      <c r="AP200" s="93"/>
      <c r="AQ200" s="93"/>
      <c r="AR200" s="93"/>
      <c r="AS200" s="93"/>
      <c r="AT200" s="93"/>
      <c r="AU200" s="93"/>
      <c r="AV200" s="93"/>
      <c r="AW200" s="93"/>
      <c r="AX200" s="93"/>
      <c r="AY200" s="93"/>
      <c r="AZ200" s="93"/>
      <c r="BA200" s="93"/>
      <c r="BB200" s="93"/>
      <c r="BC200" s="93"/>
      <c r="BD200" s="93"/>
      <c r="BE200" s="93"/>
      <c r="BF200" s="93"/>
      <c r="BG200" s="93"/>
      <c r="BH200" s="93"/>
      <c r="BI200" s="93"/>
      <c r="BJ200" s="93"/>
      <c r="BK200" s="93"/>
      <c r="BL200" s="93"/>
      <c r="BM200" s="93"/>
      <c r="BN200" s="93"/>
      <c r="BO200" s="93"/>
      <c r="BP200" s="93"/>
      <c r="BQ200" s="93"/>
      <c r="BR200" s="93"/>
      <c r="BS200" s="93"/>
      <c r="BT200" s="93"/>
      <c r="BU200" s="93"/>
      <c r="BV200" s="93"/>
      <c r="BW200" s="93"/>
      <c r="BX200" s="93"/>
      <c r="BY200" s="93"/>
      <c r="BZ200" s="93"/>
      <c r="CA200" s="93"/>
      <c r="CB200" s="93"/>
      <c r="CC200" s="93"/>
      <c r="CD200" s="93"/>
      <c r="CE200" s="93"/>
      <c r="CF200" s="93"/>
      <c r="CG200" s="93"/>
      <c r="CH200" s="93"/>
      <c r="CI200" s="93"/>
      <c r="CJ200" s="93"/>
      <c r="CK200" s="93"/>
      <c r="CL200" s="93"/>
      <c r="CM200" s="93"/>
      <c r="CN200" s="93"/>
      <c r="CO200" s="93"/>
      <c r="CP200" s="93"/>
      <c r="CQ200" s="93"/>
      <c r="CR200" s="93"/>
      <c r="CS200" s="93"/>
      <c r="CT200" s="93"/>
      <c r="CU200" s="93"/>
      <c r="CV200" s="93"/>
      <c r="CW200" s="93"/>
      <c r="CX200" s="93"/>
      <c r="CY200" s="93"/>
      <c r="CZ200" s="93"/>
      <c r="DA200" s="93"/>
      <c r="DB200" s="93"/>
      <c r="DC200" s="93"/>
      <c r="DD200" s="93"/>
      <c r="DE200" s="93"/>
      <c r="DF200" s="93"/>
      <c r="DG200" s="93"/>
      <c r="DH200" s="93"/>
      <c r="DI200" s="93"/>
      <c r="DJ200" s="93"/>
      <c r="DK200" s="93"/>
      <c r="DL200" s="93"/>
      <c r="DM200" s="93"/>
      <c r="DN200" s="93"/>
      <c r="DO200" s="93"/>
      <c r="DP200" s="93"/>
      <c r="DQ200" s="93"/>
      <c r="DR200" s="93"/>
      <c r="DS200" s="93"/>
      <c r="DT200" s="93"/>
      <c r="DU200" s="93"/>
      <c r="DV200" s="93"/>
      <c r="DW200" s="93"/>
      <c r="DX200" s="93"/>
      <c r="DY200" s="93"/>
      <c r="DZ200" s="93"/>
      <c r="EA200" s="93"/>
      <c r="EB200" s="93"/>
      <c r="EC200" s="93"/>
      <c r="ED200" s="93"/>
      <c r="EE200" s="93"/>
      <c r="EF200" s="93"/>
      <c r="EG200" s="93"/>
      <c r="EH200" s="93"/>
      <c r="EI200" s="93"/>
      <c r="EJ200" s="93"/>
      <c r="EK200" s="93"/>
      <c r="EL200" s="93"/>
      <c r="EM200" s="93"/>
      <c r="EN200" s="93"/>
      <c r="EO200" s="93"/>
      <c r="EP200" s="93"/>
      <c r="EQ200" s="93"/>
      <c r="ER200" s="93"/>
      <c r="ES200" s="93"/>
      <c r="ET200" s="93"/>
      <c r="EU200" s="93"/>
      <c r="EV200" s="93"/>
      <c r="EW200" s="93"/>
      <c r="EX200" s="93"/>
      <c r="EY200" s="93"/>
      <c r="EZ200" s="93"/>
      <c r="FA200" s="93"/>
      <c r="FB200" s="93"/>
      <c r="FC200" s="93"/>
      <c r="FD200" s="93"/>
      <c r="FE200" s="93"/>
      <c r="FF200" s="93"/>
      <c r="FG200" s="93"/>
      <c r="FH200" s="93"/>
      <c r="FI200" s="93"/>
      <c r="FJ200" s="93"/>
      <c r="FK200" s="93"/>
      <c r="FL200" s="93"/>
      <c r="FM200" s="93"/>
      <c r="FN200" s="93"/>
      <c r="FO200" s="93"/>
      <c r="FP200" s="93"/>
      <c r="FQ200" s="93"/>
      <c r="FR200" s="93"/>
      <c r="FS200" s="93"/>
      <c r="FT200" s="93"/>
      <c r="FU200" s="93"/>
      <c r="FV200" s="93"/>
      <c r="FW200" s="93"/>
      <c r="FX200" s="93"/>
      <c r="FY200" s="93"/>
      <c r="FZ200" s="93"/>
      <c r="GA200" s="93"/>
      <c r="GB200" s="93"/>
      <c r="GC200" s="93"/>
      <c r="GD200" s="93"/>
      <c r="GE200" s="93"/>
      <c r="GF200" s="93"/>
      <c r="GG200" s="93"/>
      <c r="GH200" s="93"/>
      <c r="GI200" s="93"/>
      <c r="GJ200" s="93"/>
      <c r="GK200" s="93"/>
      <c r="GL200" s="93"/>
      <c r="GM200" s="93"/>
      <c r="GN200" s="93"/>
      <c r="GO200" s="93"/>
      <c r="GP200" s="93"/>
      <c r="GQ200" s="93"/>
      <c r="GR200" s="93"/>
      <c r="GS200" s="93"/>
      <c r="GT200" s="93"/>
      <c r="GU200" s="93"/>
      <c r="GV200" s="93"/>
      <c r="GW200" s="93"/>
      <c r="GX200" s="93"/>
      <c r="GY200" s="93"/>
      <c r="GZ200" s="93"/>
      <c r="HA200" s="93"/>
      <c r="HB200" s="93"/>
      <c r="HC200" s="93"/>
      <c r="HD200" s="93"/>
      <c r="HE200" s="93"/>
      <c r="HF200" s="93"/>
      <c r="HG200" s="93"/>
      <c r="HH200" s="93"/>
      <c r="HI200" s="93"/>
      <c r="HJ200" s="93"/>
      <c r="HK200" s="93"/>
      <c r="HL200" s="93"/>
      <c r="HM200" s="93"/>
      <c r="HN200" s="93"/>
      <c r="HO200" s="93"/>
      <c r="HP200" s="93"/>
      <c r="HQ200" s="93"/>
      <c r="HR200" s="93"/>
      <c r="HS200" s="93"/>
      <c r="HT200" s="93"/>
      <c r="HU200" s="93"/>
      <c r="HV200" s="93"/>
      <c r="HW200" s="93"/>
      <c r="HX200" s="93"/>
      <c r="HY200" s="93"/>
      <c r="HZ200" s="93"/>
      <c r="IA200" s="93"/>
      <c r="IB200" s="93"/>
      <c r="IC200" s="93"/>
      <c r="ID200" s="93"/>
      <c r="IE200" s="93"/>
      <c r="IF200" s="93"/>
      <c r="IG200" s="93"/>
      <c r="IH200" s="93"/>
      <c r="II200" s="93"/>
      <c r="IJ200" s="93"/>
      <c r="IK200" s="93"/>
      <c r="IL200" s="93"/>
      <c r="IM200" s="93"/>
      <c r="IN200" s="93"/>
      <c r="IO200" s="93"/>
      <c r="IP200" s="93"/>
      <c r="IQ200" s="93"/>
      <c r="IR200" s="93"/>
      <c r="IS200" s="93"/>
      <c r="IT200" s="93"/>
      <c r="IU200" s="93"/>
      <c r="IV200" s="93"/>
      <c r="IW200" s="93"/>
      <c r="IX200" s="93"/>
      <c r="IY200" s="93"/>
      <c r="IZ200" s="93"/>
      <c r="JA200" s="93"/>
      <c r="JB200" s="93"/>
      <c r="JC200" s="93"/>
      <c r="JD200" s="93"/>
      <c r="JE200" s="93"/>
      <c r="JF200" s="93"/>
      <c r="JG200" s="93"/>
      <c r="JH200" s="93"/>
      <c r="JI200" s="93"/>
      <c r="JJ200" s="93"/>
      <c r="JK200" s="93"/>
      <c r="JL200" s="93"/>
      <c r="JM200" s="93"/>
      <c r="JN200" s="93"/>
      <c r="JO200" s="93"/>
      <c r="JP200" s="93"/>
      <c r="JQ200" s="93"/>
      <c r="JR200" s="93"/>
      <c r="JS200" s="93"/>
      <c r="JT200" s="93"/>
      <c r="JU200" s="93"/>
      <c r="JV200" s="93"/>
      <c r="JW200" s="93"/>
      <c r="JX200" s="93"/>
      <c r="JY200" s="93"/>
      <c r="JZ200" s="93"/>
      <c r="KA200" s="93"/>
      <c r="KB200" s="93"/>
      <c r="KC200" s="93"/>
      <c r="KD200" s="93"/>
      <c r="KE200" s="93"/>
      <c r="KF200" s="93"/>
      <c r="KG200" s="93"/>
      <c r="KH200" s="93"/>
      <c r="KI200" s="93"/>
      <c r="KJ200" s="93"/>
      <c r="KK200" s="93"/>
      <c r="KL200" s="93"/>
      <c r="KM200" s="93"/>
      <c r="KN200" s="93"/>
      <c r="KO200" s="93"/>
      <c r="KP200" s="93"/>
      <c r="KQ200" s="93"/>
      <c r="KR200" s="93"/>
      <c r="KS200" s="93"/>
      <c r="KT200" s="93"/>
      <c r="KU200" s="93"/>
      <c r="KV200" s="93"/>
      <c r="KW200" s="93"/>
      <c r="KX200" s="93"/>
      <c r="KY200" s="93"/>
      <c r="KZ200" s="93"/>
      <c r="LA200" s="93"/>
      <c r="LB200" s="93"/>
      <c r="LC200" s="93"/>
      <c r="LD200" s="93"/>
      <c r="LE200" s="93"/>
      <c r="LF200" s="93"/>
      <c r="LG200" s="93"/>
      <c r="LH200" s="93"/>
      <c r="LI200" s="93"/>
      <c r="LJ200" s="93"/>
      <c r="LK200" s="93"/>
      <c r="LL200" s="93"/>
      <c r="LM200" s="93"/>
      <c r="LN200" s="93"/>
      <c r="LO200" s="93"/>
      <c r="LP200" s="93"/>
      <c r="LQ200" s="93"/>
      <c r="LR200" s="93"/>
      <c r="LS200" s="93"/>
      <c r="LT200" s="93"/>
      <c r="LU200" s="93"/>
      <c r="LV200" s="93"/>
      <c r="LW200" s="93"/>
      <c r="LX200" s="93"/>
      <c r="LY200" s="93"/>
      <c r="LZ200" s="93"/>
      <c r="MA200" s="93"/>
      <c r="MB200" s="93"/>
      <c r="MC200" s="93"/>
      <c r="MD200" s="93"/>
      <c r="ME200" s="93"/>
      <c r="MF200" s="93"/>
      <c r="MG200" s="93"/>
      <c r="MH200" s="93"/>
      <c r="MI200" s="93"/>
      <c r="MJ200" s="93"/>
      <c r="MK200" s="93"/>
      <c r="ML200" s="93"/>
      <c r="MM200" s="93"/>
      <c r="MN200" s="93"/>
      <c r="MO200" s="93"/>
      <c r="MP200" s="93"/>
      <c r="MQ200" s="93"/>
      <c r="MR200" s="93"/>
      <c r="MS200" s="93"/>
      <c r="MT200" s="93"/>
      <c r="MU200" s="93"/>
      <c r="MV200" s="93"/>
      <c r="MW200" s="93"/>
      <c r="MX200" s="93"/>
      <c r="MY200" s="93"/>
      <c r="MZ200" s="93"/>
      <c r="NA200" s="93"/>
      <c r="NB200" s="93"/>
      <c r="NC200" s="93"/>
      <c r="ND200" s="93"/>
      <c r="NE200" s="93"/>
      <c r="NF200" s="93"/>
      <c r="NG200" s="93"/>
      <c r="NH200" s="93"/>
      <c r="NI200" s="93"/>
      <c r="NJ200" s="93"/>
      <c r="NK200" s="93"/>
      <c r="NL200" s="93"/>
      <c r="NM200" s="93"/>
      <c r="NN200" s="93"/>
      <c r="NO200" s="93"/>
      <c r="NP200" s="93"/>
      <c r="NQ200" s="93"/>
      <c r="NR200" s="93"/>
      <c r="NS200" s="93"/>
      <c r="NT200" s="93"/>
      <c r="NU200" s="93"/>
      <c r="NV200" s="93"/>
      <c r="NW200" s="93"/>
      <c r="NX200" s="93"/>
      <c r="NY200" s="93"/>
      <c r="NZ200" s="93"/>
      <c r="OA200" s="93"/>
      <c r="OB200" s="93"/>
      <c r="OC200" s="93"/>
      <c r="OD200" s="93"/>
      <c r="OE200" s="93"/>
      <c r="OF200" s="93"/>
      <c r="OG200" s="93"/>
      <c r="OH200" s="93"/>
      <c r="OI200" s="93"/>
      <c r="OJ200" s="93"/>
      <c r="OK200" s="93"/>
      <c r="OL200" s="93"/>
      <c r="OM200" s="93"/>
      <c r="ON200" s="93"/>
      <c r="OO200" s="93"/>
      <c r="OP200" s="93"/>
      <c r="OQ200" s="93"/>
      <c r="OR200" s="93"/>
      <c r="OS200" s="93"/>
      <c r="OT200" s="93"/>
      <c r="OU200" s="93"/>
      <c r="OV200" s="93"/>
      <c r="OW200" s="93"/>
      <c r="OX200" s="93"/>
      <c r="OY200" s="93"/>
      <c r="OZ200" s="93"/>
      <c r="PA200" s="93"/>
      <c r="PB200" s="93"/>
      <c r="PC200" s="93"/>
      <c r="PD200" s="93"/>
      <c r="PE200" s="93"/>
      <c r="PF200" s="93"/>
      <c r="PG200" s="93"/>
      <c r="PH200" s="93"/>
      <c r="PI200" s="93"/>
      <c r="PJ200" s="93"/>
      <c r="PK200" s="93"/>
      <c r="PL200" s="93"/>
      <c r="PM200" s="93"/>
      <c r="PN200" s="93"/>
      <c r="PO200" s="93"/>
      <c r="PP200" s="93"/>
      <c r="PQ200" s="93"/>
      <c r="PR200" s="93"/>
      <c r="PS200" s="93"/>
      <c r="PT200" s="93"/>
      <c r="PU200" s="93"/>
      <c r="PV200" s="93"/>
      <c r="PW200" s="93"/>
      <c r="PX200" s="93"/>
      <c r="PY200" s="93"/>
      <c r="PZ200" s="93"/>
      <c r="QA200" s="93"/>
      <c r="QB200" s="93"/>
      <c r="QC200" s="93"/>
      <c r="QD200" s="93"/>
      <c r="QE200" s="93"/>
      <c r="QF200" s="93"/>
      <c r="QG200" s="93"/>
      <c r="QH200" s="93"/>
      <c r="QI200" s="93"/>
      <c r="QJ200" s="93"/>
      <c r="QK200" s="93"/>
      <c r="QL200" s="93"/>
      <c r="QM200" s="93"/>
      <c r="QN200" s="93"/>
      <c r="QO200" s="93"/>
      <c r="QP200" s="93"/>
      <c r="QQ200" s="93"/>
      <c r="QR200" s="93"/>
      <c r="QS200" s="93"/>
      <c r="QT200" s="93"/>
      <c r="QU200" s="93"/>
      <c r="QV200" s="93"/>
      <c r="QW200" s="93"/>
      <c r="QX200" s="93"/>
      <c r="QY200" s="93"/>
      <c r="QZ200" s="93"/>
      <c r="RA200" s="93"/>
      <c r="RB200" s="93"/>
      <c r="RC200" s="93"/>
      <c r="RD200" s="93"/>
      <c r="RE200" s="93"/>
      <c r="RF200" s="93"/>
      <c r="RG200" s="93"/>
      <c r="RH200" s="93"/>
      <c r="RI200" s="93"/>
      <c r="RJ200" s="93"/>
      <c r="RK200" s="93"/>
      <c r="RL200" s="93"/>
      <c r="RM200" s="93"/>
      <c r="RN200" s="93"/>
      <c r="RO200" s="93"/>
      <c r="RP200" s="93"/>
      <c r="RQ200" s="93"/>
      <c r="RR200" s="93"/>
      <c r="RS200" s="93"/>
      <c r="RT200" s="93"/>
      <c r="RU200" s="93"/>
      <c r="RV200" s="93"/>
      <c r="RW200" s="93"/>
      <c r="RX200" s="93"/>
      <c r="RY200" s="93"/>
      <c r="RZ200" s="93"/>
      <c r="SA200" s="93"/>
      <c r="SB200" s="93"/>
      <c r="SC200" s="93"/>
      <c r="SD200" s="93"/>
      <c r="SE200" s="93"/>
      <c r="SF200" s="93"/>
      <c r="SG200" s="93"/>
      <c r="SH200" s="93"/>
      <c r="SI200" s="93"/>
      <c r="SJ200" s="93"/>
      <c r="SK200" s="93"/>
      <c r="SL200" s="93"/>
      <c r="SM200" s="93"/>
      <c r="SN200" s="93"/>
      <c r="SO200" s="93"/>
      <c r="SP200" s="93"/>
      <c r="SQ200" s="93"/>
      <c r="SR200" s="93"/>
      <c r="SS200" s="93"/>
      <c r="ST200" s="93"/>
      <c r="SU200" s="93"/>
      <c r="SV200" s="93"/>
      <c r="SW200" s="93"/>
      <c r="SX200" s="93"/>
      <c r="SY200" s="93"/>
      <c r="SZ200" s="93"/>
      <c r="TA200" s="93"/>
      <c r="TB200" s="93"/>
      <c r="TC200" s="93"/>
      <c r="TD200" s="93"/>
      <c r="TE200" s="93"/>
      <c r="TF200" s="93"/>
      <c r="TG200" s="93"/>
      <c r="TH200" s="93"/>
      <c r="TI200" s="93"/>
      <c r="TJ200" s="93"/>
      <c r="TK200" s="93"/>
      <c r="TL200" s="93"/>
      <c r="TM200" s="93"/>
      <c r="TN200" s="93"/>
      <c r="TO200" s="93"/>
      <c r="TP200" s="93"/>
      <c r="TQ200" s="93"/>
      <c r="TR200" s="93"/>
      <c r="TS200" s="93"/>
      <c r="TT200" s="93"/>
      <c r="TU200" s="93"/>
      <c r="TV200" s="93"/>
      <c r="TW200" s="93"/>
      <c r="TX200" s="93"/>
      <c r="TY200" s="93"/>
      <c r="TZ200" s="93"/>
      <c r="UA200" s="93"/>
      <c r="UB200" s="93"/>
      <c r="UC200" s="93"/>
      <c r="UD200" s="93"/>
      <c r="UE200" s="93"/>
      <c r="UF200" s="93"/>
      <c r="UG200" s="93"/>
      <c r="UH200" s="93"/>
      <c r="UI200" s="93"/>
      <c r="UJ200" s="93"/>
      <c r="UK200" s="93"/>
      <c r="UL200" s="93"/>
      <c r="UM200" s="93"/>
      <c r="UN200" s="93"/>
      <c r="UO200" s="93"/>
      <c r="UP200" s="93"/>
      <c r="UQ200" s="93"/>
      <c r="UR200" s="93"/>
      <c r="US200" s="93"/>
      <c r="UT200" s="93"/>
      <c r="UU200" s="93"/>
      <c r="UV200" s="93"/>
      <c r="UW200" s="93"/>
      <c r="UX200" s="93"/>
      <c r="UY200" s="93"/>
      <c r="UZ200" s="93"/>
      <c r="VA200" s="93"/>
      <c r="VB200" s="93"/>
      <c r="VC200" s="93"/>
      <c r="VD200" s="93"/>
      <c r="VE200" s="93"/>
      <c r="VF200" s="93"/>
      <c r="VG200" s="93"/>
      <c r="VH200" s="93"/>
      <c r="VI200" s="93"/>
      <c r="VJ200" s="93"/>
      <c r="VK200" s="93"/>
      <c r="VL200" s="93"/>
      <c r="VM200" s="93"/>
      <c r="VN200" s="93"/>
      <c r="VO200" s="93"/>
      <c r="VP200" s="93"/>
      <c r="VQ200" s="93"/>
      <c r="VR200" s="93"/>
      <c r="VS200" s="93"/>
      <c r="VT200" s="93"/>
      <c r="VU200" s="93"/>
      <c r="VV200" s="93"/>
      <c r="VW200" s="93"/>
      <c r="VX200" s="93"/>
      <c r="VY200" s="93"/>
      <c r="VZ200" s="93"/>
      <c r="WA200" s="93"/>
      <c r="WB200" s="93"/>
      <c r="WC200" s="93"/>
      <c r="WD200" s="93"/>
      <c r="WE200" s="93"/>
      <c r="WF200" s="93"/>
      <c r="WG200" s="93"/>
      <c r="WH200" s="93"/>
      <c r="WI200" s="93"/>
      <c r="WJ200" s="93"/>
      <c r="WK200" s="93"/>
      <c r="WL200" s="93"/>
      <c r="WM200" s="93"/>
      <c r="WN200" s="93"/>
      <c r="WO200" s="93"/>
      <c r="WP200" s="93"/>
      <c r="WQ200" s="93"/>
      <c r="WR200" s="93"/>
      <c r="WS200" s="93"/>
      <c r="WT200" s="93"/>
      <c r="WU200" s="93"/>
      <c r="WV200" s="93"/>
      <c r="WW200" s="93"/>
      <c r="WX200" s="93"/>
      <c r="WY200" s="93"/>
      <c r="WZ200" s="93"/>
      <c r="XA200" s="93"/>
      <c r="XB200" s="93"/>
      <c r="XC200" s="93"/>
      <c r="XD200" s="93"/>
      <c r="XE200" s="93"/>
      <c r="XF200" s="93"/>
      <c r="XG200" s="93"/>
      <c r="XH200" s="93"/>
      <c r="XI200" s="93"/>
      <c r="XJ200" s="93"/>
      <c r="XK200" s="93"/>
      <c r="XL200" s="93"/>
      <c r="XM200" s="93"/>
      <c r="XN200" s="93"/>
      <c r="XO200" s="93"/>
      <c r="XP200" s="93"/>
      <c r="XQ200" s="93"/>
      <c r="XR200" s="93"/>
      <c r="XS200" s="93"/>
      <c r="XT200" s="93"/>
      <c r="XU200" s="93"/>
      <c r="XV200" s="93"/>
      <c r="XW200" s="93"/>
      <c r="XX200" s="93"/>
      <c r="XY200" s="93"/>
      <c r="XZ200" s="93"/>
      <c r="YA200" s="93"/>
      <c r="YB200" s="93"/>
      <c r="YC200" s="93"/>
      <c r="YD200" s="93"/>
      <c r="YE200" s="93"/>
      <c r="YF200" s="93"/>
      <c r="YG200" s="93"/>
      <c r="YH200" s="93"/>
      <c r="YI200" s="93"/>
      <c r="YJ200" s="93"/>
      <c r="YK200" s="93"/>
      <c r="YL200" s="93"/>
      <c r="YM200" s="93"/>
      <c r="YN200" s="93"/>
      <c r="YO200" s="93"/>
      <c r="YP200" s="93"/>
      <c r="YQ200" s="93"/>
      <c r="YR200" s="93"/>
      <c r="YS200" s="93"/>
      <c r="YT200" s="93"/>
      <c r="YU200" s="93"/>
      <c r="YV200" s="93"/>
      <c r="YW200" s="93"/>
      <c r="YX200" s="93"/>
      <c r="YY200" s="93"/>
      <c r="YZ200" s="93"/>
      <c r="ZA200" s="93"/>
      <c r="ZB200" s="93"/>
      <c r="ZC200" s="93"/>
      <c r="ZD200" s="93"/>
      <c r="ZE200" s="93"/>
      <c r="ZF200" s="93"/>
      <c r="ZG200" s="93"/>
      <c r="ZH200" s="93"/>
      <c r="ZI200" s="93"/>
      <c r="ZJ200" s="93"/>
      <c r="ZK200" s="93"/>
      <c r="ZL200" s="93"/>
      <c r="ZM200" s="93"/>
      <c r="ZN200" s="93"/>
      <c r="ZO200" s="93"/>
      <c r="ZP200" s="93"/>
      <c r="ZQ200" s="93"/>
      <c r="ZR200" s="93"/>
      <c r="ZS200" s="93"/>
      <c r="ZT200" s="93"/>
      <c r="ZU200" s="93"/>
      <c r="ZV200" s="93"/>
      <c r="ZW200" s="93"/>
      <c r="ZX200" s="93"/>
      <c r="ZY200" s="93"/>
      <c r="ZZ200" s="93"/>
      <c r="AAA200" s="93"/>
      <c r="AAB200" s="93"/>
      <c r="AAC200" s="93"/>
      <c r="AAD200" s="93"/>
      <c r="AAE200" s="93"/>
      <c r="AAF200" s="93"/>
      <c r="AAG200" s="93"/>
      <c r="AAH200" s="93"/>
      <c r="AAI200" s="93"/>
      <c r="AAJ200" s="93"/>
      <c r="AAK200" s="93"/>
      <c r="AAL200" s="93"/>
      <c r="AAM200" s="93"/>
      <c r="AAN200" s="93"/>
      <c r="AAO200" s="93"/>
      <c r="AAP200" s="93"/>
      <c r="AAQ200" s="93"/>
      <c r="AAR200" s="93"/>
      <c r="AAS200" s="93"/>
      <c r="AAT200" s="93"/>
      <c r="AAU200" s="93"/>
      <c r="AAV200" s="93"/>
      <c r="AAW200" s="93"/>
      <c r="AAX200" s="93"/>
      <c r="AAY200" s="93"/>
      <c r="AAZ200" s="93"/>
      <c r="ABA200" s="93"/>
      <c r="ABB200" s="93"/>
      <c r="ABC200" s="93"/>
      <c r="ABD200" s="93"/>
      <c r="ABE200" s="93"/>
      <c r="ABF200" s="93"/>
      <c r="ABG200" s="93"/>
      <c r="ABH200" s="93"/>
      <c r="ABI200" s="93"/>
      <c r="ABJ200" s="93"/>
      <c r="ABK200" s="93"/>
      <c r="ABL200" s="93"/>
      <c r="ABM200" s="93"/>
      <c r="ABN200" s="93"/>
      <c r="ABO200" s="93"/>
      <c r="ABP200" s="93"/>
      <c r="ABQ200" s="93"/>
      <c r="ABR200" s="93"/>
      <c r="ABS200" s="93"/>
      <c r="ABT200" s="93"/>
      <c r="ABU200" s="93"/>
      <c r="ABV200" s="93"/>
      <c r="ABW200" s="93"/>
      <c r="ABX200" s="93"/>
      <c r="ABY200" s="93"/>
      <c r="ABZ200" s="93"/>
      <c r="ACA200" s="93"/>
      <c r="ACB200" s="93"/>
      <c r="ACC200" s="93"/>
      <c r="ACD200" s="93"/>
      <c r="ACE200" s="93"/>
      <c r="ACF200" s="93"/>
      <c r="ACG200" s="93"/>
      <c r="ACH200" s="93"/>
      <c r="ACI200" s="93"/>
      <c r="ACJ200" s="93"/>
      <c r="ACK200" s="93"/>
      <c r="ACL200" s="93"/>
      <c r="ACM200" s="93"/>
      <c r="ACN200" s="93"/>
      <c r="ACO200" s="93"/>
      <c r="ACP200" s="93"/>
      <c r="ACQ200" s="93"/>
      <c r="ACR200" s="93"/>
      <c r="ACS200" s="93"/>
      <c r="ACT200" s="93"/>
      <c r="ACU200" s="93"/>
      <c r="ACV200" s="93"/>
      <c r="ACW200" s="93"/>
      <c r="ACX200" s="93"/>
      <c r="ACY200" s="93"/>
      <c r="ACZ200" s="93"/>
      <c r="ADA200" s="93"/>
      <c r="ADB200" s="93"/>
      <c r="ADC200" s="93"/>
      <c r="ADD200" s="93"/>
      <c r="ADE200" s="93"/>
      <c r="ADF200" s="93"/>
      <c r="ADG200" s="93"/>
      <c r="ADH200" s="93"/>
      <c r="ADI200" s="93"/>
      <c r="ADJ200" s="93"/>
      <c r="ADK200" s="93"/>
      <c r="ADL200" s="93"/>
      <c r="ADM200" s="93"/>
      <c r="ADN200" s="93"/>
      <c r="ADO200" s="93"/>
      <c r="ADP200" s="93"/>
      <c r="ADQ200" s="93"/>
      <c r="ADR200" s="93"/>
      <c r="ADS200" s="93"/>
      <c r="ADT200" s="93"/>
      <c r="ADU200" s="93"/>
      <c r="ADV200" s="93"/>
      <c r="ADW200" s="93"/>
      <c r="ADX200" s="93"/>
      <c r="ADY200" s="93"/>
      <c r="ADZ200" s="93"/>
      <c r="AEA200" s="93"/>
      <c r="AEB200" s="93"/>
      <c r="AEC200" s="93"/>
      <c r="AED200" s="93"/>
      <c r="AEE200" s="93"/>
      <c r="AEF200" s="93"/>
      <c r="AEG200" s="93"/>
      <c r="AEH200" s="93"/>
      <c r="AEI200" s="93"/>
      <c r="AEJ200" s="93"/>
      <c r="AEK200" s="93"/>
      <c r="AEL200" s="93"/>
      <c r="AEM200" s="93"/>
      <c r="AEN200" s="93"/>
      <c r="AEO200" s="93"/>
      <c r="AEP200" s="93"/>
      <c r="AEQ200" s="93"/>
      <c r="AER200" s="93"/>
      <c r="AES200" s="93"/>
      <c r="AET200" s="93"/>
      <c r="AEU200" s="93"/>
      <c r="AEV200" s="93"/>
      <c r="AEW200" s="93"/>
      <c r="AEX200" s="93"/>
      <c r="AEY200" s="93"/>
      <c r="AEZ200" s="93"/>
      <c r="AFA200" s="93"/>
      <c r="AFB200" s="93"/>
      <c r="AFC200" s="93"/>
      <c r="AFD200" s="93"/>
      <c r="AFE200" s="93"/>
      <c r="AFF200" s="93"/>
      <c r="AFG200" s="93"/>
      <c r="AFH200" s="93"/>
      <c r="AFI200" s="93"/>
      <c r="AFJ200" s="93"/>
      <c r="AFK200" s="93"/>
      <c r="AFL200" s="93"/>
      <c r="AFM200" s="93"/>
      <c r="AFN200" s="93"/>
      <c r="AFO200" s="93"/>
      <c r="AFP200" s="93"/>
      <c r="AFQ200" s="93"/>
      <c r="AFR200" s="93"/>
      <c r="AFS200" s="93"/>
      <c r="AFT200" s="93"/>
      <c r="AFU200" s="93"/>
      <c r="AFV200" s="93"/>
      <c r="AFW200" s="93"/>
      <c r="AFX200" s="93"/>
      <c r="AFY200" s="93"/>
      <c r="AFZ200" s="93"/>
      <c r="AGA200" s="93"/>
      <c r="AGB200" s="93"/>
      <c r="AGC200" s="93"/>
      <c r="AGD200" s="93"/>
      <c r="AGE200" s="93"/>
      <c r="AGF200" s="93"/>
      <c r="AGG200" s="93"/>
      <c r="AGH200" s="93"/>
      <c r="AGI200" s="93"/>
      <c r="AGJ200" s="93"/>
      <c r="AGK200" s="93"/>
      <c r="AGL200" s="93"/>
      <c r="AGM200" s="93"/>
      <c r="AGN200" s="93"/>
      <c r="AGO200" s="93"/>
      <c r="AGP200" s="93"/>
      <c r="AGQ200" s="93"/>
      <c r="AGR200" s="93"/>
      <c r="AGS200" s="93"/>
      <c r="AGT200" s="93"/>
      <c r="AGU200" s="93"/>
      <c r="AGV200" s="93"/>
      <c r="AGW200" s="93"/>
      <c r="AGX200" s="93"/>
      <c r="AGY200" s="93"/>
      <c r="AGZ200" s="93"/>
      <c r="AHA200" s="93"/>
      <c r="AHB200" s="93"/>
      <c r="AHC200" s="93"/>
      <c r="AHD200" s="93"/>
      <c r="AHE200" s="93"/>
      <c r="AHF200" s="93"/>
      <c r="AHG200" s="93"/>
      <c r="AHH200" s="93"/>
      <c r="AHI200" s="93"/>
      <c r="AHJ200" s="93"/>
      <c r="AHK200" s="93"/>
      <c r="AHL200" s="93"/>
      <c r="AHM200" s="93"/>
      <c r="AHN200" s="93"/>
      <c r="AHO200" s="93"/>
      <c r="AHP200" s="93"/>
      <c r="AHQ200" s="93"/>
      <c r="AHR200" s="93"/>
      <c r="AHS200" s="93"/>
      <c r="AHT200" s="93"/>
      <c r="AHU200" s="93"/>
      <c r="AHV200" s="93"/>
      <c r="AHW200" s="93"/>
      <c r="AHX200" s="93"/>
      <c r="AHY200" s="93"/>
      <c r="AHZ200" s="93"/>
      <c r="AIA200" s="93"/>
      <c r="AIB200" s="93"/>
      <c r="AIC200" s="93"/>
      <c r="AID200" s="93"/>
      <c r="AIE200" s="93"/>
      <c r="AIF200" s="93"/>
      <c r="AIG200" s="93"/>
      <c r="AIH200" s="93"/>
      <c r="AII200" s="93"/>
      <c r="AIJ200" s="93"/>
      <c r="AIK200" s="93"/>
      <c r="AIL200" s="93"/>
      <c r="AIM200" s="93"/>
      <c r="AIN200" s="93"/>
      <c r="AIO200" s="93"/>
      <c r="AIP200" s="93"/>
      <c r="AIQ200" s="93"/>
      <c r="AIR200" s="93"/>
      <c r="AIS200" s="93"/>
      <c r="AIT200" s="93"/>
      <c r="AIU200" s="93"/>
      <c r="AIV200" s="93"/>
      <c r="AIW200" s="93"/>
      <c r="AIX200" s="93"/>
      <c r="AIY200" s="93"/>
      <c r="AIZ200" s="93"/>
      <c r="AJA200" s="93"/>
      <c r="AJB200" s="93"/>
      <c r="AJC200" s="93"/>
      <c r="AJD200" s="93"/>
      <c r="AJE200" s="93"/>
      <c r="AJF200" s="93"/>
      <c r="AJG200" s="93"/>
      <c r="AJH200" s="93"/>
      <c r="AJI200" s="93"/>
      <c r="AJJ200" s="93"/>
      <c r="AJK200" s="93"/>
      <c r="AJL200" s="93"/>
      <c r="AJM200" s="93"/>
      <c r="AJN200" s="93"/>
      <c r="AJO200" s="93"/>
      <c r="AJP200" s="93"/>
      <c r="AJQ200" s="93"/>
      <c r="AJR200" s="93"/>
      <c r="AJS200" s="93"/>
      <c r="AJT200" s="93"/>
      <c r="AJU200" s="93"/>
      <c r="AJV200" s="93"/>
      <c r="AJW200" s="93"/>
      <c r="AJX200" s="93"/>
      <c r="AJY200" s="93"/>
      <c r="AJZ200" s="93"/>
      <c r="AKA200" s="93"/>
      <c r="AKB200" s="93"/>
      <c r="AKC200" s="93"/>
      <c r="AKD200" s="93"/>
      <c r="AKE200" s="93"/>
      <c r="AKF200" s="93"/>
      <c r="AKG200" s="93"/>
      <c r="AKH200" s="93"/>
      <c r="AKI200" s="93"/>
      <c r="AKJ200" s="93"/>
      <c r="AKK200" s="93"/>
      <c r="AKL200" s="93"/>
      <c r="AKM200" s="93"/>
      <c r="AKN200" s="93"/>
      <c r="AKO200" s="93"/>
      <c r="AKP200" s="93"/>
      <c r="AKQ200" s="93"/>
      <c r="AKR200" s="93"/>
      <c r="AKS200" s="93"/>
      <c r="AKT200" s="93"/>
      <c r="AKU200" s="93"/>
      <c r="AKV200" s="93"/>
      <c r="AKW200" s="93"/>
      <c r="AKX200" s="93"/>
      <c r="AKY200" s="93"/>
      <c r="AKZ200" s="93"/>
      <c r="ALA200" s="93"/>
      <c r="ALB200" s="93"/>
      <c r="ALC200" s="93"/>
      <c r="ALD200" s="93"/>
      <c r="ALE200" s="93"/>
      <c r="ALF200" s="93"/>
      <c r="ALG200" s="93"/>
      <c r="ALH200" s="93"/>
      <c r="ALI200" s="93"/>
      <c r="ALJ200" s="93"/>
      <c r="ALK200" s="93"/>
      <c r="ALL200" s="93"/>
      <c r="ALM200" s="93"/>
      <c r="ALN200" s="93"/>
      <c r="ALO200" s="93"/>
      <c r="ALP200" s="93"/>
      <c r="ALQ200" s="93"/>
      <c r="ALR200" s="93"/>
      <c r="ALS200" s="93"/>
      <c r="ALT200" s="93"/>
      <c r="ALU200" s="93"/>
      <c r="ALV200" s="93"/>
      <c r="ALW200" s="93"/>
      <c r="ALX200" s="93"/>
      <c r="ALY200" s="93"/>
      <c r="ALZ200" s="93"/>
      <c r="AMA200" s="93"/>
      <c r="AMB200" s="93"/>
      <c r="AMC200" s="93"/>
      <c r="AMD200" s="93"/>
      <c r="AME200" s="93"/>
      <c r="AMF200" s="93"/>
      <c r="AMG200" s="93"/>
      <c r="AMH200" s="93"/>
      <c r="AMI200" s="93"/>
      <c r="AMJ200" s="93"/>
      <c r="AMK200" s="93"/>
      <c r="AML200" s="93"/>
      <c r="AMM200" s="93"/>
      <c r="AMN200" s="93"/>
      <c r="AMO200" s="93"/>
      <c r="AMP200" s="93"/>
      <c r="AMQ200" s="93"/>
      <c r="AMR200" s="93"/>
      <c r="AMS200" s="93"/>
      <c r="AMT200" s="93"/>
      <c r="AMU200" s="93"/>
      <c r="AMV200" s="93"/>
      <c r="AMW200" s="93"/>
      <c r="AMX200" s="93"/>
      <c r="AMY200" s="93"/>
      <c r="AMZ200" s="93"/>
      <c r="ANA200" s="93"/>
      <c r="ANB200" s="93"/>
      <c r="ANC200" s="93"/>
      <c r="AND200" s="93"/>
      <c r="ANE200" s="93"/>
      <c r="ANF200" s="93"/>
      <c r="ANG200" s="93"/>
      <c r="ANH200" s="93"/>
      <c r="ANI200" s="93"/>
      <c r="ANJ200" s="93"/>
      <c r="ANK200" s="93"/>
      <c r="ANL200" s="93"/>
      <c r="ANM200" s="93"/>
      <c r="ANN200" s="93"/>
      <c r="ANO200" s="93"/>
      <c r="ANP200" s="93"/>
      <c r="ANQ200" s="93"/>
      <c r="ANR200" s="93"/>
      <c r="ANS200" s="93"/>
      <c r="ANT200" s="93"/>
      <c r="ANU200" s="93"/>
      <c r="ANV200" s="93"/>
      <c r="ANW200" s="93"/>
      <c r="ANX200" s="93"/>
      <c r="ANY200" s="93"/>
      <c r="ANZ200" s="93"/>
      <c r="AOA200" s="93"/>
      <c r="AOB200" s="93"/>
      <c r="AOC200" s="93"/>
      <c r="AOD200" s="93"/>
      <c r="AOE200" s="93"/>
      <c r="AOF200" s="93"/>
      <c r="AOG200" s="93"/>
      <c r="AOH200" s="93"/>
      <c r="AOI200" s="93"/>
      <c r="AOJ200" s="93"/>
      <c r="AOK200" s="93"/>
      <c r="AOL200" s="93"/>
      <c r="AOM200" s="93"/>
      <c r="AON200" s="93"/>
      <c r="AOO200" s="93"/>
      <c r="AOP200" s="93"/>
      <c r="AOQ200" s="93"/>
      <c r="AOR200" s="93"/>
      <c r="AOS200" s="93"/>
      <c r="AOT200" s="93"/>
      <c r="AOU200" s="93"/>
      <c r="AOV200" s="93"/>
      <c r="AOW200" s="93"/>
      <c r="AOX200" s="93"/>
      <c r="AOY200" s="93"/>
      <c r="AOZ200" s="93"/>
      <c r="APA200" s="93"/>
      <c r="APB200" s="93"/>
      <c r="APC200" s="93"/>
      <c r="APD200" s="93"/>
      <c r="APE200" s="93"/>
      <c r="APF200" s="93"/>
      <c r="APG200" s="93"/>
      <c r="APH200" s="93"/>
      <c r="API200" s="93"/>
      <c r="APJ200" s="93"/>
      <c r="APK200" s="93"/>
      <c r="APL200" s="93"/>
      <c r="APM200" s="93"/>
      <c r="APN200" s="93"/>
      <c r="APO200" s="93"/>
      <c r="APP200" s="93"/>
      <c r="APQ200" s="93"/>
      <c r="APR200" s="93"/>
      <c r="APS200" s="93"/>
      <c r="APT200" s="93"/>
      <c r="APU200" s="93"/>
      <c r="APV200" s="93"/>
      <c r="APW200" s="93"/>
      <c r="APX200" s="93"/>
      <c r="APY200" s="93"/>
      <c r="APZ200" s="93"/>
      <c r="AQA200" s="93"/>
      <c r="AQB200" s="93"/>
      <c r="AQC200" s="93"/>
      <c r="AQD200" s="93"/>
      <c r="AQE200" s="93"/>
      <c r="AQF200" s="93"/>
      <c r="AQG200" s="93"/>
      <c r="AQH200" s="93"/>
      <c r="AQI200" s="93"/>
      <c r="AQJ200" s="93"/>
      <c r="AQK200" s="93"/>
      <c r="AQL200" s="93"/>
      <c r="AQM200" s="93"/>
      <c r="AQN200" s="93"/>
      <c r="AQO200" s="93"/>
      <c r="AQP200" s="93"/>
      <c r="AQQ200" s="93"/>
      <c r="AQR200" s="93"/>
      <c r="AQS200" s="93"/>
      <c r="AQT200" s="93"/>
      <c r="AQU200" s="93"/>
      <c r="AQV200" s="93"/>
      <c r="AQW200" s="93"/>
      <c r="AQX200" s="93"/>
      <c r="AQY200" s="93"/>
      <c r="AQZ200" s="93"/>
      <c r="ARA200" s="93"/>
      <c r="ARB200" s="93"/>
      <c r="ARC200" s="93"/>
      <c r="ARD200" s="93"/>
      <c r="ARE200" s="93"/>
      <c r="ARF200" s="93"/>
      <c r="ARG200" s="93"/>
      <c r="ARH200" s="93"/>
      <c r="ARI200" s="93"/>
      <c r="ARJ200" s="93"/>
      <c r="ARK200" s="93"/>
      <c r="ARL200" s="93"/>
      <c r="ARM200" s="93"/>
      <c r="ARN200" s="93"/>
      <c r="ARO200" s="93"/>
      <c r="ARP200" s="93"/>
      <c r="ARQ200" s="93"/>
      <c r="ARR200" s="93"/>
      <c r="ARS200" s="93"/>
      <c r="ART200" s="93"/>
      <c r="ARU200" s="93"/>
      <c r="ARV200" s="93"/>
      <c r="ARW200" s="93"/>
      <c r="ARX200" s="93"/>
      <c r="ARY200" s="93"/>
      <c r="ARZ200" s="93"/>
      <c r="ASA200" s="93"/>
      <c r="ASB200" s="93"/>
      <c r="ASC200" s="93"/>
      <c r="ASD200" s="93"/>
      <c r="ASE200" s="93"/>
      <c r="ASF200" s="93"/>
      <c r="ASG200" s="93"/>
      <c r="ASH200" s="93"/>
      <c r="ASI200" s="93"/>
      <c r="ASJ200" s="93"/>
      <c r="ASK200" s="93"/>
      <c r="ASL200" s="93"/>
      <c r="ASM200" s="93"/>
      <c r="ASN200" s="93"/>
      <c r="ASO200" s="93"/>
      <c r="ASP200" s="93"/>
      <c r="ASQ200" s="93"/>
      <c r="ASR200" s="93"/>
      <c r="ASS200" s="93"/>
      <c r="AST200" s="93"/>
      <c r="ASU200" s="93"/>
      <c r="ASV200" s="93"/>
      <c r="ASW200" s="93"/>
      <c r="ASX200" s="93"/>
      <c r="ASY200" s="93"/>
      <c r="ASZ200" s="93"/>
      <c r="ATA200" s="93"/>
      <c r="ATB200" s="93"/>
      <c r="ATC200" s="93"/>
      <c r="ATD200" s="93"/>
      <c r="ATE200" s="93"/>
      <c r="ATF200" s="93"/>
      <c r="ATG200" s="93"/>
      <c r="ATH200" s="93"/>
      <c r="ATI200" s="93"/>
      <c r="ATJ200" s="93"/>
      <c r="ATK200" s="93"/>
      <c r="ATL200" s="93"/>
      <c r="ATM200" s="93"/>
      <c r="ATN200" s="93"/>
      <c r="ATO200" s="93"/>
      <c r="ATP200" s="93"/>
      <c r="ATQ200" s="93"/>
      <c r="ATR200" s="93"/>
      <c r="ATS200" s="93"/>
      <c r="ATT200" s="93"/>
      <c r="ATU200" s="93"/>
      <c r="ATV200" s="93"/>
      <c r="ATW200" s="93"/>
      <c r="ATX200" s="93"/>
      <c r="ATY200" s="93"/>
      <c r="ATZ200" s="93"/>
      <c r="AUA200" s="93"/>
      <c r="AUB200" s="93"/>
      <c r="AUC200" s="93"/>
      <c r="AUD200" s="93"/>
      <c r="AUE200" s="93"/>
      <c r="AUF200" s="93"/>
      <c r="AUG200" s="93"/>
      <c r="AUH200" s="93"/>
      <c r="AUI200" s="93"/>
      <c r="AUJ200" s="93"/>
      <c r="AUK200" s="93"/>
      <c r="AUL200" s="93"/>
      <c r="AUM200" s="93"/>
      <c r="AUN200" s="93"/>
      <c r="AUO200" s="93"/>
      <c r="AUP200" s="93"/>
      <c r="AUQ200" s="93"/>
      <c r="AUR200" s="93"/>
      <c r="AUS200" s="93"/>
      <c r="AUT200" s="93"/>
      <c r="AUU200" s="93"/>
      <c r="AUV200" s="93"/>
      <c r="AUW200" s="93"/>
      <c r="AUX200" s="93"/>
      <c r="AUY200" s="93"/>
      <c r="AUZ200" s="93"/>
      <c r="AVA200" s="93"/>
      <c r="AVB200" s="93"/>
      <c r="AVC200" s="93"/>
      <c r="AVD200" s="93"/>
      <c r="AVE200" s="93"/>
      <c r="AVF200" s="93"/>
      <c r="AVG200" s="93"/>
      <c r="AVH200" s="93"/>
      <c r="AVI200" s="93"/>
      <c r="AVJ200" s="93"/>
      <c r="AVK200" s="93"/>
      <c r="AVL200" s="93"/>
      <c r="AVM200" s="93"/>
      <c r="AVN200" s="93"/>
      <c r="AVO200" s="93"/>
      <c r="AVP200" s="93"/>
      <c r="AVQ200" s="93"/>
      <c r="AVR200" s="93"/>
      <c r="AVS200" s="93"/>
      <c r="AVT200" s="93"/>
      <c r="AVU200" s="93"/>
      <c r="AVV200" s="93"/>
      <c r="AVW200" s="93"/>
      <c r="AVX200" s="93"/>
      <c r="AVY200" s="93"/>
      <c r="AVZ200" s="93"/>
      <c r="AWA200" s="93"/>
      <c r="AWB200" s="93"/>
      <c r="AWC200" s="93"/>
      <c r="AWD200" s="93"/>
      <c r="AWE200" s="93"/>
      <c r="AWF200" s="93"/>
      <c r="AWG200" s="93"/>
      <c r="AWH200" s="93"/>
      <c r="AWI200" s="93"/>
      <c r="AWJ200" s="93"/>
      <c r="AWK200" s="93"/>
      <c r="AWL200" s="93"/>
      <c r="AWM200" s="93"/>
      <c r="AWN200" s="93"/>
      <c r="AWO200" s="93"/>
      <c r="AWP200" s="93"/>
      <c r="AWQ200" s="93"/>
      <c r="AWR200" s="93"/>
      <c r="AWS200" s="93"/>
      <c r="AWT200" s="93"/>
      <c r="AWU200" s="93"/>
      <c r="AWV200" s="93"/>
      <c r="AWW200" s="93"/>
      <c r="AWX200" s="93"/>
      <c r="AWY200" s="93"/>
      <c r="AWZ200" s="93"/>
      <c r="AXA200" s="93"/>
      <c r="AXB200" s="93"/>
      <c r="AXC200" s="93"/>
      <c r="AXD200" s="93"/>
      <c r="AXE200" s="93"/>
      <c r="AXF200" s="93"/>
      <c r="AXG200" s="93"/>
      <c r="AXH200" s="93"/>
      <c r="AXI200" s="93"/>
      <c r="AXJ200" s="93"/>
      <c r="AXK200" s="93"/>
      <c r="AXL200" s="93"/>
      <c r="AXM200" s="93"/>
      <c r="AXN200" s="93"/>
      <c r="AXO200" s="93"/>
      <c r="AXP200" s="93"/>
      <c r="AXQ200" s="93"/>
      <c r="AXR200" s="93"/>
      <c r="AXS200" s="93"/>
      <c r="AXT200" s="93"/>
      <c r="AXU200" s="93"/>
      <c r="AXV200" s="93"/>
      <c r="AXW200" s="93"/>
      <c r="AXX200" s="93"/>
      <c r="AXY200" s="93"/>
      <c r="AXZ200" s="93"/>
      <c r="AYA200" s="93"/>
      <c r="AYB200" s="93"/>
      <c r="AYC200" s="93"/>
      <c r="AYD200" s="93"/>
      <c r="AYE200" s="93"/>
      <c r="AYF200" s="93"/>
      <c r="AYG200" s="93"/>
      <c r="AYH200" s="93"/>
      <c r="AYI200" s="93"/>
      <c r="AYJ200" s="93"/>
      <c r="AYK200" s="93"/>
      <c r="AYL200" s="93"/>
      <c r="AYM200" s="93"/>
      <c r="AYN200" s="93"/>
      <c r="AYO200" s="93"/>
      <c r="AYP200" s="93"/>
      <c r="AYQ200" s="93"/>
      <c r="AYR200" s="93"/>
      <c r="AYS200" s="93"/>
      <c r="AYT200" s="93"/>
      <c r="AYU200" s="93"/>
      <c r="AYV200" s="93"/>
      <c r="AYW200" s="93"/>
      <c r="AYX200" s="93"/>
      <c r="AYY200" s="93"/>
      <c r="AYZ200" s="93"/>
      <c r="AZA200" s="93"/>
      <c r="AZB200" s="93"/>
      <c r="AZC200" s="93"/>
      <c r="AZD200" s="93"/>
      <c r="AZE200" s="93"/>
      <c r="AZF200" s="93"/>
      <c r="AZG200" s="93"/>
      <c r="AZH200" s="93"/>
      <c r="AZI200" s="93"/>
      <c r="AZJ200" s="93"/>
      <c r="AZK200" s="93"/>
      <c r="AZL200" s="93"/>
      <c r="AZM200" s="93"/>
      <c r="AZN200" s="93"/>
      <c r="AZO200" s="93"/>
      <c r="AZP200" s="93"/>
      <c r="AZQ200" s="93"/>
      <c r="AZR200" s="93"/>
      <c r="AZS200" s="93"/>
      <c r="AZT200" s="93"/>
      <c r="AZU200" s="93"/>
      <c r="AZV200" s="93"/>
      <c r="AZW200" s="93"/>
      <c r="AZX200" s="93"/>
      <c r="AZY200" s="93"/>
      <c r="AZZ200" s="93"/>
      <c r="BAA200" s="93"/>
      <c r="BAB200" s="93"/>
      <c r="BAC200" s="93"/>
      <c r="BAD200" s="93"/>
      <c r="BAE200" s="93"/>
      <c r="BAF200" s="93"/>
      <c r="BAG200" s="93"/>
      <c r="BAH200" s="93"/>
      <c r="BAI200" s="93"/>
      <c r="BAJ200" s="93"/>
      <c r="BAK200" s="93"/>
      <c r="BAL200" s="93"/>
      <c r="BAM200" s="93"/>
      <c r="BAN200" s="93"/>
      <c r="BAO200" s="93"/>
      <c r="BAP200" s="93"/>
      <c r="BAQ200" s="93"/>
      <c r="BAR200" s="93"/>
      <c r="BAS200" s="93"/>
      <c r="BAT200" s="93"/>
      <c r="BAU200" s="93"/>
      <c r="BAV200" s="93"/>
      <c r="BAW200" s="93"/>
      <c r="BAX200" s="93"/>
      <c r="BAY200" s="93"/>
      <c r="BAZ200" s="93"/>
      <c r="BBA200" s="93"/>
      <c r="BBB200" s="93"/>
      <c r="BBC200" s="93"/>
      <c r="BBD200" s="93"/>
      <c r="BBE200" s="93"/>
      <c r="BBF200" s="93"/>
      <c r="BBG200" s="93"/>
      <c r="BBH200" s="93"/>
      <c r="BBI200" s="93"/>
      <c r="BBJ200" s="93"/>
      <c r="BBK200" s="93"/>
      <c r="BBL200" s="93"/>
      <c r="BBM200" s="93"/>
      <c r="BBN200" s="93"/>
      <c r="BBO200" s="93"/>
      <c r="BBP200" s="93"/>
      <c r="BBQ200" s="93"/>
      <c r="BBR200" s="93"/>
      <c r="BBS200" s="93"/>
      <c r="BBT200" s="93"/>
      <c r="BBU200" s="93"/>
      <c r="BBV200" s="93"/>
      <c r="BBW200" s="93"/>
      <c r="BBX200" s="93"/>
      <c r="BBY200" s="93"/>
      <c r="BBZ200" s="93"/>
      <c r="BCA200" s="93"/>
      <c r="BCB200" s="93"/>
      <c r="BCC200" s="93"/>
      <c r="BCD200" s="93"/>
      <c r="BCE200" s="93"/>
      <c r="BCF200" s="93"/>
      <c r="BCG200" s="93"/>
      <c r="BCH200" s="93"/>
      <c r="BCI200" s="93"/>
      <c r="BCJ200" s="93"/>
      <c r="BCK200" s="93"/>
      <c r="BCL200" s="93"/>
      <c r="BCM200" s="93"/>
      <c r="BCN200" s="93"/>
      <c r="BCO200" s="93"/>
      <c r="BCP200" s="93"/>
      <c r="BCQ200" s="93"/>
      <c r="BCR200" s="93"/>
      <c r="BCS200" s="93"/>
      <c r="BCT200" s="93"/>
      <c r="BCU200" s="93"/>
      <c r="BCV200" s="93"/>
      <c r="BCW200" s="93"/>
      <c r="BCX200" s="93"/>
      <c r="BCY200" s="93"/>
      <c r="BCZ200" s="93"/>
      <c r="BDA200" s="93"/>
      <c r="BDB200" s="93"/>
      <c r="BDC200" s="93"/>
      <c r="BDD200" s="93"/>
      <c r="BDE200" s="93"/>
      <c r="BDF200" s="93"/>
      <c r="BDG200" s="93"/>
      <c r="BDH200" s="93"/>
      <c r="BDI200" s="93"/>
      <c r="BDJ200" s="93"/>
      <c r="BDK200" s="93"/>
      <c r="BDL200" s="93"/>
      <c r="BDM200" s="93"/>
      <c r="BDN200" s="93"/>
      <c r="BDO200" s="93"/>
      <c r="BDP200" s="93"/>
      <c r="BDQ200" s="93"/>
      <c r="BDR200" s="93"/>
      <c r="BDS200" s="93"/>
      <c r="BDT200" s="93"/>
      <c r="BDU200" s="93"/>
      <c r="BDV200" s="93"/>
      <c r="BDW200" s="93"/>
      <c r="BDX200" s="93"/>
      <c r="BDY200" s="93"/>
      <c r="BDZ200" s="93"/>
      <c r="BEA200" s="93"/>
      <c r="BEB200" s="93"/>
      <c r="BEC200" s="93"/>
      <c r="BED200" s="93"/>
      <c r="BEE200" s="93"/>
      <c r="BEF200" s="93"/>
      <c r="BEG200" s="93"/>
      <c r="BEH200" s="93"/>
      <c r="BEI200" s="93"/>
      <c r="BEJ200" s="93"/>
      <c r="BEK200" s="93"/>
      <c r="BEL200" s="93"/>
      <c r="BEM200" s="93"/>
      <c r="BEN200" s="93"/>
      <c r="BEO200" s="93"/>
      <c r="BEP200" s="93"/>
      <c r="BEQ200" s="93"/>
      <c r="BER200" s="93"/>
      <c r="BES200" s="93"/>
      <c r="BET200" s="93"/>
      <c r="BEU200" s="93"/>
      <c r="BEV200" s="93"/>
      <c r="BEW200" s="93"/>
      <c r="BEX200" s="93"/>
      <c r="BEY200" s="93"/>
      <c r="BEZ200" s="93"/>
      <c r="BFA200" s="93"/>
      <c r="BFB200" s="93"/>
      <c r="BFC200" s="93"/>
      <c r="BFD200" s="93"/>
      <c r="BFE200" s="93"/>
      <c r="BFF200" s="93"/>
      <c r="BFG200" s="93"/>
      <c r="BFH200" s="93"/>
      <c r="BFI200" s="93"/>
      <c r="BFJ200" s="93"/>
      <c r="BFK200" s="93"/>
      <c r="BFL200" s="93"/>
      <c r="BFM200" s="93"/>
      <c r="BFN200" s="93"/>
      <c r="BFO200" s="93"/>
      <c r="BFP200" s="93"/>
      <c r="BFQ200" s="93"/>
      <c r="BFR200" s="93"/>
      <c r="BFS200" s="93"/>
      <c r="BFT200" s="93"/>
      <c r="BFU200" s="93"/>
      <c r="BFV200" s="93"/>
      <c r="BFW200" s="93"/>
      <c r="BFX200" s="93"/>
      <c r="BFY200" s="93"/>
      <c r="BFZ200" s="93"/>
      <c r="BGA200" s="93"/>
      <c r="BGB200" s="93"/>
      <c r="BGC200" s="93"/>
      <c r="BGD200" s="93"/>
      <c r="BGE200" s="93"/>
      <c r="BGF200" s="93"/>
      <c r="BGG200" s="93"/>
      <c r="BGH200" s="93"/>
      <c r="BGI200" s="93"/>
      <c r="BGJ200" s="93"/>
      <c r="BGK200" s="93"/>
      <c r="BGL200" s="93"/>
      <c r="BGM200" s="93"/>
      <c r="BGN200" s="93"/>
      <c r="BGO200" s="93"/>
      <c r="BGP200" s="93"/>
      <c r="BGQ200" s="93"/>
      <c r="BGR200" s="93"/>
      <c r="BGS200" s="93"/>
      <c r="BGT200" s="93"/>
      <c r="BGU200" s="93"/>
      <c r="BGV200" s="93"/>
      <c r="BGW200" s="93"/>
      <c r="BGX200" s="93"/>
      <c r="BGY200" s="93"/>
      <c r="BGZ200" s="93"/>
      <c r="BHA200" s="93"/>
      <c r="BHB200" s="93"/>
      <c r="BHC200" s="93"/>
      <c r="BHD200" s="93"/>
      <c r="BHE200" s="93"/>
      <c r="BHF200" s="93"/>
      <c r="BHG200" s="93"/>
      <c r="BHH200" s="93"/>
      <c r="BHI200" s="93"/>
      <c r="BHJ200" s="93"/>
      <c r="BHK200" s="93"/>
      <c r="BHL200" s="93"/>
      <c r="BHM200" s="93"/>
      <c r="BHN200" s="93"/>
      <c r="BHO200" s="93"/>
      <c r="BHP200" s="93"/>
      <c r="BHQ200" s="93"/>
      <c r="BHR200" s="93"/>
      <c r="BHS200" s="93"/>
      <c r="BHT200" s="93"/>
      <c r="BHU200" s="93"/>
      <c r="BHV200" s="93"/>
      <c r="BHW200" s="93"/>
      <c r="BHX200" s="93"/>
      <c r="BHY200" s="93"/>
      <c r="BHZ200" s="93"/>
      <c r="BIA200" s="93"/>
      <c r="BIB200" s="93"/>
      <c r="BIC200" s="93"/>
      <c r="BID200" s="93"/>
      <c r="BIE200" s="93"/>
      <c r="BIF200" s="93"/>
      <c r="BIG200" s="93"/>
      <c r="BIH200" s="93"/>
      <c r="BII200" s="93"/>
      <c r="BIJ200" s="93"/>
      <c r="BIK200" s="93"/>
      <c r="BIL200" s="93"/>
      <c r="BIM200" s="93"/>
      <c r="BIN200" s="93"/>
      <c r="BIO200" s="93"/>
      <c r="BIP200" s="93"/>
      <c r="BIQ200" s="93"/>
      <c r="BIR200" s="93"/>
      <c r="BIS200" s="93"/>
      <c r="BIT200" s="93"/>
      <c r="BIU200" s="93"/>
      <c r="BIV200" s="93"/>
      <c r="BIW200" s="93"/>
      <c r="BIX200" s="93"/>
      <c r="BIY200" s="93"/>
      <c r="BIZ200" s="93"/>
      <c r="BJA200" s="93"/>
      <c r="BJB200" s="93"/>
      <c r="BJC200" s="93"/>
      <c r="BJD200" s="93"/>
      <c r="BJE200" s="93"/>
      <c r="BJF200" s="93"/>
      <c r="BJG200" s="93"/>
      <c r="BJH200" s="93"/>
      <c r="BJI200" s="93"/>
      <c r="BJJ200" s="93"/>
      <c r="BJK200" s="93"/>
      <c r="BJL200" s="93"/>
      <c r="BJM200" s="93"/>
      <c r="BJN200" s="93"/>
      <c r="BJO200" s="93"/>
      <c r="BJP200" s="93"/>
      <c r="BJQ200" s="93"/>
      <c r="BJR200" s="93"/>
      <c r="BJS200" s="93"/>
      <c r="BJT200" s="93"/>
      <c r="BJU200" s="93"/>
      <c r="BJV200" s="93"/>
      <c r="BJW200" s="93"/>
      <c r="BJX200" s="93"/>
      <c r="BJY200" s="93"/>
      <c r="BJZ200" s="93"/>
      <c r="BKA200" s="93"/>
      <c r="BKB200" s="93"/>
      <c r="BKC200" s="93"/>
      <c r="BKD200" s="93"/>
      <c r="BKE200" s="93"/>
      <c r="BKF200" s="93"/>
      <c r="BKG200" s="93"/>
      <c r="BKH200" s="93"/>
      <c r="BKI200" s="93"/>
      <c r="BKJ200" s="93"/>
      <c r="BKK200" s="93"/>
      <c r="BKL200" s="93"/>
      <c r="BKM200" s="93"/>
      <c r="BKN200" s="93"/>
      <c r="BKO200" s="93"/>
      <c r="BKP200" s="93"/>
      <c r="BKQ200" s="93"/>
      <c r="BKR200" s="93"/>
      <c r="BKS200" s="93"/>
      <c r="BKT200" s="93"/>
      <c r="BKU200" s="93"/>
      <c r="BKV200" s="93"/>
      <c r="BKW200" s="93"/>
      <c r="BKX200" s="93"/>
      <c r="BKY200" s="93"/>
      <c r="BKZ200" s="93"/>
      <c r="BLA200" s="93"/>
      <c r="BLB200" s="93"/>
      <c r="BLC200" s="93"/>
      <c r="BLD200" s="93"/>
      <c r="BLE200" s="93"/>
      <c r="BLF200" s="93"/>
      <c r="BLG200" s="93"/>
      <c r="BLH200" s="93"/>
      <c r="BLI200" s="93"/>
      <c r="BLJ200" s="93"/>
      <c r="BLK200" s="93"/>
      <c r="BLL200" s="93"/>
      <c r="BLM200" s="93"/>
      <c r="BLN200" s="93"/>
      <c r="BLO200" s="93"/>
      <c r="BLP200" s="93"/>
      <c r="BLQ200" s="93"/>
      <c r="BLR200" s="93"/>
      <c r="BLS200" s="93"/>
      <c r="BLT200" s="93"/>
      <c r="BLU200" s="93"/>
      <c r="BLV200" s="93"/>
      <c r="BLW200" s="93"/>
      <c r="BLX200" s="93"/>
      <c r="BLY200" s="93"/>
      <c r="BLZ200" s="93"/>
      <c r="BMA200" s="93"/>
      <c r="BMB200" s="93"/>
      <c r="BMC200" s="93"/>
      <c r="BMD200" s="93"/>
      <c r="BME200" s="93"/>
      <c r="BMF200" s="93"/>
      <c r="BMG200" s="93"/>
      <c r="BMH200" s="93"/>
      <c r="BMI200" s="93"/>
      <c r="BMJ200" s="93"/>
      <c r="BMK200" s="93"/>
      <c r="BML200" s="93"/>
      <c r="BMM200" s="93"/>
      <c r="BMN200" s="93"/>
      <c r="BMO200" s="93"/>
      <c r="BMP200" s="93"/>
      <c r="BMQ200" s="93"/>
      <c r="BMR200" s="93"/>
      <c r="BMS200" s="93"/>
      <c r="BMT200" s="93"/>
      <c r="BMU200" s="93"/>
      <c r="BMV200" s="93"/>
      <c r="BMW200" s="93"/>
      <c r="BMX200" s="93"/>
      <c r="BMY200" s="93"/>
      <c r="BMZ200" s="93"/>
      <c r="BNA200" s="93"/>
      <c r="BNB200" s="93"/>
      <c r="BNC200" s="93"/>
      <c r="BND200" s="93"/>
      <c r="BNE200" s="93"/>
      <c r="BNF200" s="93"/>
      <c r="BNG200" s="93"/>
      <c r="BNH200" s="93"/>
      <c r="BNI200" s="93"/>
      <c r="BNJ200" s="93"/>
      <c r="BNK200" s="93"/>
      <c r="BNL200" s="93"/>
      <c r="BNM200" s="93"/>
      <c r="BNN200" s="93"/>
      <c r="BNO200" s="93"/>
      <c r="BNP200" s="93"/>
      <c r="BNQ200" s="93"/>
      <c r="BNR200" s="93"/>
      <c r="BNS200" s="93"/>
      <c r="BNT200" s="93"/>
      <c r="BNU200" s="93"/>
      <c r="BNV200" s="93"/>
      <c r="BNW200" s="93"/>
      <c r="BNX200" s="93"/>
      <c r="BNY200" s="93"/>
      <c r="BNZ200" s="93"/>
      <c r="BOA200" s="93"/>
      <c r="BOB200" s="93"/>
      <c r="BOC200" s="93"/>
      <c r="BOD200" s="93"/>
      <c r="BOE200" s="93"/>
      <c r="BOF200" s="93"/>
      <c r="BOG200" s="93"/>
      <c r="BOH200" s="93"/>
      <c r="BOI200" s="93"/>
      <c r="BOJ200" s="93"/>
      <c r="BOK200" s="93"/>
      <c r="BOL200" s="93"/>
      <c r="BOM200" s="93"/>
      <c r="BON200" s="93"/>
      <c r="BOO200" s="93"/>
      <c r="BOP200" s="93"/>
      <c r="BOQ200" s="93"/>
      <c r="BOR200" s="93"/>
      <c r="BOS200" s="93"/>
      <c r="BOT200" s="93"/>
      <c r="BOU200" s="93"/>
      <c r="BOV200" s="93"/>
      <c r="BOW200" s="93"/>
      <c r="BOX200" s="93"/>
      <c r="BOY200" s="93"/>
      <c r="BOZ200" s="93"/>
      <c r="BPA200" s="93"/>
      <c r="BPB200" s="93"/>
      <c r="BPC200" s="93"/>
      <c r="BPD200" s="93"/>
      <c r="BPE200" s="93"/>
      <c r="BPF200" s="93"/>
      <c r="BPG200" s="93"/>
      <c r="BPH200" s="93"/>
      <c r="BPI200" s="93"/>
      <c r="BPJ200" s="93"/>
      <c r="BPK200" s="93"/>
      <c r="BPL200" s="93"/>
      <c r="BPM200" s="93"/>
      <c r="BPN200" s="93"/>
      <c r="BPO200" s="93"/>
      <c r="BPP200" s="93"/>
      <c r="BPQ200" s="93"/>
      <c r="BPR200" s="93"/>
      <c r="BPS200" s="93"/>
      <c r="BPT200" s="93"/>
      <c r="BPU200" s="93"/>
      <c r="BPV200" s="93"/>
      <c r="BPW200" s="93"/>
      <c r="BPX200" s="93"/>
      <c r="BPY200" s="93"/>
      <c r="BPZ200" s="93"/>
      <c r="BQA200" s="93"/>
      <c r="BQB200" s="93"/>
      <c r="BQC200" s="93"/>
      <c r="BQD200" s="93"/>
      <c r="BQE200" s="93"/>
      <c r="BQF200" s="93"/>
      <c r="BQG200" s="93"/>
      <c r="BQH200" s="93"/>
      <c r="BQI200" s="93"/>
      <c r="BQJ200" s="93"/>
      <c r="BQK200" s="93"/>
      <c r="BQL200" s="93"/>
      <c r="BQM200" s="93"/>
      <c r="BQN200" s="93"/>
      <c r="BQO200" s="93"/>
      <c r="BQP200" s="93"/>
      <c r="BQQ200" s="93"/>
      <c r="BQR200" s="93"/>
      <c r="BQS200" s="93"/>
      <c r="BQT200" s="93"/>
      <c r="BQU200" s="93"/>
      <c r="BQV200" s="93"/>
      <c r="BQW200" s="93"/>
      <c r="BQX200" s="93"/>
      <c r="BQY200" s="93"/>
      <c r="BQZ200" s="93"/>
      <c r="BRA200" s="93"/>
      <c r="BRB200" s="93"/>
      <c r="BRC200" s="93"/>
      <c r="BRD200" s="93"/>
      <c r="BRE200" s="93"/>
      <c r="BRF200" s="93"/>
      <c r="BRG200" s="93"/>
      <c r="BRH200" s="93"/>
      <c r="BRI200" s="93"/>
      <c r="BRJ200" s="93"/>
      <c r="BRK200" s="93"/>
      <c r="BRL200" s="93"/>
      <c r="BRM200" s="93"/>
      <c r="BRN200" s="93"/>
      <c r="BRO200" s="93"/>
      <c r="BRP200" s="93"/>
      <c r="BRQ200" s="93"/>
      <c r="BRR200" s="93"/>
      <c r="BRS200" s="93"/>
      <c r="BRT200" s="93"/>
      <c r="BRU200" s="93"/>
      <c r="BRV200" s="93"/>
      <c r="BRW200" s="93"/>
      <c r="BRX200" s="93"/>
      <c r="BRY200" s="93"/>
      <c r="BRZ200" s="93"/>
      <c r="BSA200" s="93"/>
      <c r="BSB200" s="93"/>
      <c r="BSC200" s="93"/>
      <c r="BSD200" s="93"/>
      <c r="BSE200" s="93"/>
      <c r="BSF200" s="93"/>
      <c r="BSG200" s="93"/>
      <c r="BSH200" s="93"/>
      <c r="BSI200" s="93"/>
      <c r="BSJ200" s="93"/>
      <c r="BSK200" s="93"/>
      <c r="BSL200" s="93"/>
      <c r="BSM200" s="93"/>
      <c r="BSN200" s="93"/>
      <c r="BSO200" s="93"/>
      <c r="BSP200" s="93"/>
      <c r="BSQ200" s="93"/>
      <c r="BSR200" s="93"/>
      <c r="BSS200" s="93"/>
      <c r="BST200" s="93"/>
      <c r="BSU200" s="93"/>
      <c r="BSV200" s="93"/>
      <c r="BSW200" s="93"/>
      <c r="BSX200" s="93"/>
      <c r="BSY200" s="93"/>
      <c r="BSZ200" s="93"/>
      <c r="BTA200" s="93"/>
      <c r="BTB200" s="93"/>
      <c r="BTC200" s="93"/>
      <c r="BTD200" s="93"/>
      <c r="BTE200" s="93"/>
      <c r="BTF200" s="93"/>
      <c r="BTG200" s="93"/>
      <c r="BTH200" s="93"/>
      <c r="BTI200" s="93"/>
      <c r="BTJ200" s="93"/>
      <c r="BTK200" s="93"/>
      <c r="BTL200" s="93"/>
      <c r="BTM200" s="93"/>
      <c r="BTN200" s="93"/>
      <c r="BTO200" s="93"/>
      <c r="BTP200" s="93"/>
      <c r="BTQ200" s="93"/>
      <c r="BTR200" s="93"/>
      <c r="BTS200" s="93"/>
      <c r="BTT200" s="93"/>
      <c r="BTU200" s="93"/>
      <c r="BTV200" s="93"/>
      <c r="BTW200" s="93"/>
      <c r="BTX200" s="93"/>
      <c r="BTY200" s="93"/>
      <c r="BTZ200" s="93"/>
      <c r="BUA200" s="93"/>
      <c r="BUB200" s="93"/>
      <c r="BUC200" s="93"/>
      <c r="BUD200" s="93"/>
      <c r="BUE200" s="93"/>
      <c r="BUF200" s="93"/>
      <c r="BUG200" s="93"/>
      <c r="BUH200" s="93"/>
      <c r="BUI200" s="93"/>
      <c r="BUJ200" s="93"/>
      <c r="BUK200" s="93"/>
      <c r="BUL200" s="93"/>
      <c r="BUM200" s="93"/>
      <c r="BUN200" s="93"/>
      <c r="BUO200" s="93"/>
      <c r="BUP200" s="93"/>
      <c r="BUQ200" s="93"/>
      <c r="BUR200" s="93"/>
      <c r="BUS200" s="93"/>
      <c r="BUT200" s="93"/>
      <c r="BUU200" s="93"/>
      <c r="BUV200" s="93"/>
      <c r="BUW200" s="93"/>
      <c r="BUX200" s="93"/>
      <c r="BUY200" s="93"/>
      <c r="BUZ200" s="93"/>
      <c r="BVA200" s="93"/>
      <c r="BVB200" s="93"/>
      <c r="BVC200" s="93"/>
      <c r="BVD200" s="93"/>
      <c r="BVE200" s="93"/>
      <c r="BVF200" s="93"/>
      <c r="BVG200" s="93"/>
      <c r="BVH200" s="93"/>
      <c r="BVI200" s="93"/>
      <c r="BVJ200" s="93"/>
      <c r="BVK200" s="93"/>
      <c r="BVL200" s="93"/>
      <c r="BVM200" s="93"/>
      <c r="BVN200" s="93"/>
      <c r="BVO200" s="93"/>
      <c r="BVP200" s="93"/>
      <c r="BVQ200" s="93"/>
      <c r="BVR200" s="93"/>
      <c r="BVS200" s="93"/>
      <c r="BVT200" s="93"/>
      <c r="BVU200" s="93"/>
      <c r="BVV200" s="93"/>
      <c r="BVW200" s="93"/>
      <c r="BVX200" s="93"/>
      <c r="BVY200" s="93"/>
      <c r="BVZ200" s="93"/>
      <c r="BWA200" s="93"/>
      <c r="BWB200" s="93"/>
      <c r="BWC200" s="93"/>
      <c r="BWD200" s="93"/>
      <c r="BWE200" s="93"/>
      <c r="BWF200" s="93"/>
      <c r="BWG200" s="93"/>
      <c r="BWH200" s="93"/>
      <c r="BWI200" s="93"/>
      <c r="BWJ200" s="93"/>
      <c r="BWK200" s="93"/>
      <c r="BWL200" s="93"/>
      <c r="BWM200" s="93"/>
      <c r="BWN200" s="93"/>
      <c r="BWO200" s="93"/>
      <c r="BWP200" s="93"/>
      <c r="BWQ200" s="93"/>
      <c r="BWR200" s="93"/>
      <c r="BWS200" s="93"/>
      <c r="BWT200" s="93"/>
      <c r="BWU200" s="93"/>
      <c r="BWV200" s="93"/>
      <c r="BWW200" s="93"/>
      <c r="BWX200" s="93"/>
      <c r="BWY200" s="93"/>
      <c r="BWZ200" s="93"/>
      <c r="BXA200" s="93"/>
      <c r="BXB200" s="93"/>
      <c r="BXC200" s="93"/>
      <c r="BXD200" s="93"/>
      <c r="BXE200" s="93"/>
      <c r="BXF200" s="93"/>
      <c r="BXG200" s="93"/>
      <c r="BXH200" s="93"/>
      <c r="BXI200" s="93"/>
      <c r="BXJ200" s="93"/>
      <c r="BXK200" s="93"/>
      <c r="BXL200" s="93"/>
      <c r="BXM200" s="93"/>
      <c r="BXN200" s="93"/>
      <c r="BXO200" s="93"/>
      <c r="BXP200" s="93"/>
      <c r="BXQ200" s="93"/>
      <c r="BXR200" s="93"/>
      <c r="BXS200" s="93"/>
      <c r="BXT200" s="93"/>
      <c r="BXU200" s="93"/>
      <c r="BXV200" s="93"/>
      <c r="BXW200" s="93"/>
      <c r="BXX200" s="93"/>
      <c r="BXY200" s="93"/>
      <c r="BXZ200" s="93"/>
      <c r="BYA200" s="93"/>
      <c r="BYB200" s="93"/>
      <c r="BYC200" s="93"/>
      <c r="BYD200" s="93"/>
      <c r="BYE200" s="93"/>
      <c r="BYF200" s="93"/>
      <c r="BYG200" s="93"/>
      <c r="BYH200" s="93"/>
      <c r="BYI200" s="93"/>
      <c r="BYJ200" s="93"/>
      <c r="BYK200" s="93"/>
      <c r="BYL200" s="93"/>
      <c r="BYM200" s="93"/>
      <c r="BYN200" s="93"/>
      <c r="BYO200" s="93"/>
      <c r="BYP200" s="93"/>
      <c r="BYQ200" s="93"/>
      <c r="BYR200" s="93"/>
      <c r="BYS200" s="93"/>
      <c r="BYT200" s="93"/>
      <c r="BYU200" s="93"/>
      <c r="BYV200" s="93"/>
      <c r="BYW200" s="93"/>
      <c r="BYX200" s="93"/>
      <c r="BYY200" s="93"/>
      <c r="BYZ200" s="93"/>
      <c r="BZA200" s="93"/>
      <c r="BZB200" s="93"/>
      <c r="BZC200" s="93"/>
      <c r="BZD200" s="93"/>
      <c r="BZE200" s="93"/>
      <c r="BZF200" s="93"/>
      <c r="BZG200" s="93"/>
      <c r="BZH200" s="93"/>
      <c r="BZI200" s="93"/>
      <c r="BZJ200" s="93"/>
      <c r="BZK200" s="93"/>
      <c r="BZL200" s="93"/>
      <c r="BZM200" s="93"/>
      <c r="BZN200" s="93"/>
      <c r="BZO200" s="93"/>
      <c r="BZP200" s="93"/>
      <c r="BZQ200" s="93"/>
      <c r="BZR200" s="93"/>
      <c r="BZS200" s="93"/>
      <c r="BZT200" s="93"/>
      <c r="BZU200" s="93"/>
      <c r="BZV200" s="93"/>
      <c r="BZW200" s="93"/>
      <c r="BZX200" s="93"/>
      <c r="BZY200" s="93"/>
      <c r="BZZ200" s="93"/>
      <c r="CAA200" s="93"/>
      <c r="CAB200" s="93"/>
      <c r="CAC200" s="93"/>
      <c r="CAD200" s="93"/>
      <c r="CAE200" s="93"/>
      <c r="CAF200" s="93"/>
      <c r="CAG200" s="93"/>
      <c r="CAH200" s="93"/>
      <c r="CAI200" s="93"/>
      <c r="CAJ200" s="93"/>
      <c r="CAK200" s="93"/>
      <c r="CAL200" s="93"/>
      <c r="CAM200" s="93"/>
      <c r="CAN200" s="93"/>
      <c r="CAO200" s="93"/>
      <c r="CAP200" s="93"/>
      <c r="CAQ200" s="93"/>
      <c r="CAR200" s="93"/>
      <c r="CAS200" s="93"/>
      <c r="CAT200" s="93"/>
      <c r="CAU200" s="93"/>
      <c r="CAV200" s="93"/>
      <c r="CAW200" s="93"/>
      <c r="CAX200" s="93"/>
      <c r="CAY200" s="93"/>
      <c r="CAZ200" s="93"/>
      <c r="CBA200" s="93"/>
      <c r="CBB200" s="93"/>
      <c r="CBC200" s="93"/>
      <c r="CBD200" s="93"/>
      <c r="CBE200" s="93"/>
      <c r="CBF200" s="93"/>
      <c r="CBG200" s="93"/>
      <c r="CBH200" s="93"/>
      <c r="CBI200" s="93"/>
      <c r="CBJ200" s="93"/>
      <c r="CBK200" s="93"/>
      <c r="CBL200" s="93"/>
      <c r="CBM200" s="93"/>
      <c r="CBN200" s="93"/>
      <c r="CBO200" s="93"/>
      <c r="CBP200" s="93"/>
      <c r="CBQ200" s="93"/>
      <c r="CBR200" s="93"/>
      <c r="CBS200" s="93"/>
      <c r="CBT200" s="93"/>
      <c r="CBU200" s="93"/>
      <c r="CBV200" s="93"/>
      <c r="CBW200" s="93"/>
      <c r="CBX200" s="93"/>
      <c r="CBY200" s="93"/>
      <c r="CBZ200" s="93"/>
      <c r="CCA200" s="93"/>
      <c r="CCB200" s="93"/>
      <c r="CCC200" s="93"/>
      <c r="CCD200" s="93"/>
      <c r="CCE200" s="93"/>
      <c r="CCF200" s="93"/>
      <c r="CCG200" s="93"/>
      <c r="CCH200" s="93"/>
      <c r="CCI200" s="93"/>
      <c r="CCJ200" s="93"/>
      <c r="CCK200" s="93"/>
      <c r="CCL200" s="93"/>
      <c r="CCM200" s="93"/>
      <c r="CCN200" s="93"/>
      <c r="CCO200" s="93"/>
      <c r="CCP200" s="93"/>
      <c r="CCQ200" s="93"/>
      <c r="CCR200" s="93"/>
      <c r="CCS200" s="93"/>
      <c r="CCT200" s="93"/>
      <c r="CCU200" s="93"/>
      <c r="CCV200" s="93"/>
      <c r="CCW200" s="93"/>
      <c r="CCX200" s="93"/>
      <c r="CCY200" s="93"/>
      <c r="CCZ200" s="93"/>
      <c r="CDA200" s="93"/>
      <c r="CDB200" s="93"/>
      <c r="CDC200" s="93"/>
      <c r="CDD200" s="93"/>
      <c r="CDE200" s="93"/>
      <c r="CDF200" s="93"/>
      <c r="CDG200" s="93"/>
      <c r="CDH200" s="93"/>
      <c r="CDI200" s="93"/>
      <c r="CDJ200" s="93"/>
      <c r="CDK200" s="93"/>
      <c r="CDL200" s="93"/>
      <c r="CDM200" s="93"/>
      <c r="CDN200" s="93"/>
      <c r="CDO200" s="93"/>
      <c r="CDP200" s="93"/>
      <c r="CDQ200" s="93"/>
      <c r="CDR200" s="93"/>
      <c r="CDS200" s="93"/>
      <c r="CDT200" s="93"/>
      <c r="CDU200" s="93"/>
      <c r="CDV200" s="93"/>
      <c r="CDW200" s="93"/>
      <c r="CDX200" s="93"/>
      <c r="CDY200" s="93"/>
      <c r="CDZ200" s="93"/>
      <c r="CEA200" s="93"/>
      <c r="CEB200" s="93"/>
      <c r="CEC200" s="93"/>
      <c r="CED200" s="93"/>
      <c r="CEE200" s="93"/>
      <c r="CEF200" s="93"/>
      <c r="CEG200" s="93"/>
      <c r="CEH200" s="93"/>
      <c r="CEI200" s="93"/>
      <c r="CEJ200" s="93"/>
      <c r="CEK200" s="93"/>
      <c r="CEL200" s="93"/>
      <c r="CEM200" s="93"/>
      <c r="CEN200" s="93"/>
      <c r="CEO200" s="93"/>
      <c r="CEP200" s="93"/>
      <c r="CEQ200" s="93"/>
      <c r="CER200" s="93"/>
      <c r="CES200" s="93"/>
      <c r="CET200" s="93"/>
      <c r="CEU200" s="93"/>
      <c r="CEV200" s="93"/>
      <c r="CEW200" s="93"/>
      <c r="CEX200" s="93"/>
      <c r="CEY200" s="93"/>
      <c r="CEZ200" s="93"/>
      <c r="CFA200" s="93"/>
      <c r="CFB200" s="93"/>
      <c r="CFC200" s="93"/>
      <c r="CFD200" s="93"/>
      <c r="CFE200" s="93"/>
      <c r="CFF200" s="93"/>
      <c r="CFG200" s="93"/>
      <c r="CFH200" s="93"/>
      <c r="CFI200" s="93"/>
      <c r="CFJ200" s="93"/>
      <c r="CFK200" s="93"/>
      <c r="CFL200" s="93"/>
      <c r="CFM200" s="93"/>
      <c r="CFN200" s="93"/>
      <c r="CFO200" s="93"/>
      <c r="CFP200" s="93"/>
      <c r="CFQ200" s="93"/>
      <c r="CFR200" s="93"/>
      <c r="CFS200" s="93"/>
      <c r="CFT200" s="93"/>
      <c r="CFU200" s="93"/>
      <c r="CFV200" s="93"/>
      <c r="CFW200" s="93"/>
      <c r="CFX200" s="93"/>
      <c r="CFY200" s="93"/>
      <c r="CFZ200" s="93"/>
      <c r="CGA200" s="93"/>
      <c r="CGB200" s="93"/>
      <c r="CGC200" s="93"/>
      <c r="CGD200" s="93"/>
      <c r="CGE200" s="93"/>
      <c r="CGF200" s="93"/>
      <c r="CGG200" s="93"/>
      <c r="CGH200" s="93"/>
      <c r="CGI200" s="93"/>
      <c r="CGJ200" s="93"/>
      <c r="CGK200" s="93"/>
      <c r="CGL200" s="93"/>
      <c r="CGM200" s="93"/>
      <c r="CGN200" s="93"/>
      <c r="CGO200" s="93"/>
      <c r="CGP200" s="93"/>
      <c r="CGQ200" s="93"/>
      <c r="CGR200" s="93"/>
      <c r="CGS200" s="93"/>
      <c r="CGT200" s="93"/>
      <c r="CGU200" s="93"/>
      <c r="CGV200" s="93"/>
      <c r="CGW200" s="93"/>
      <c r="CGX200" s="93"/>
      <c r="CGY200" s="93"/>
      <c r="CGZ200" s="93"/>
      <c r="CHA200" s="93"/>
      <c r="CHB200" s="93"/>
      <c r="CHC200" s="93"/>
      <c r="CHD200" s="93"/>
      <c r="CHE200" s="93"/>
      <c r="CHF200" s="93"/>
      <c r="CHG200" s="93"/>
      <c r="CHH200" s="93"/>
      <c r="CHI200" s="93"/>
      <c r="CHJ200" s="93"/>
      <c r="CHK200" s="93"/>
      <c r="CHL200" s="93"/>
      <c r="CHM200" s="93"/>
      <c r="CHN200" s="93"/>
      <c r="CHO200" s="93"/>
      <c r="CHP200" s="93"/>
      <c r="CHQ200" s="93"/>
      <c r="CHR200" s="93"/>
      <c r="CHS200" s="93"/>
      <c r="CHT200" s="93"/>
      <c r="CHU200" s="93"/>
      <c r="CHV200" s="93"/>
      <c r="CHW200" s="93"/>
      <c r="CHX200" s="93"/>
      <c r="CHY200" s="93"/>
      <c r="CHZ200" s="93"/>
      <c r="CIA200" s="93"/>
      <c r="CIB200" s="93"/>
      <c r="CIC200" s="93"/>
      <c r="CID200" s="93"/>
      <c r="CIE200" s="93"/>
      <c r="CIF200" s="93"/>
      <c r="CIG200" s="93"/>
      <c r="CIH200" s="93"/>
      <c r="CII200" s="93"/>
      <c r="CIJ200" s="93"/>
      <c r="CIK200" s="93"/>
      <c r="CIL200" s="93"/>
      <c r="CIM200" s="93"/>
      <c r="CIN200" s="93"/>
      <c r="CIO200" s="93"/>
      <c r="CIP200" s="93"/>
      <c r="CIQ200" s="93"/>
      <c r="CIR200" s="93"/>
      <c r="CIS200" s="93"/>
      <c r="CIT200" s="93"/>
      <c r="CIU200" s="93"/>
      <c r="CIV200" s="93"/>
      <c r="CIW200" s="93"/>
      <c r="CIX200" s="93"/>
      <c r="CIY200" s="93"/>
      <c r="CIZ200" s="93"/>
      <c r="CJA200" s="93"/>
      <c r="CJB200" s="93"/>
      <c r="CJC200" s="93"/>
      <c r="CJD200" s="93"/>
      <c r="CJE200" s="93"/>
      <c r="CJF200" s="93"/>
      <c r="CJG200" s="93"/>
      <c r="CJH200" s="93"/>
      <c r="CJI200" s="93"/>
      <c r="CJJ200" s="93"/>
      <c r="CJK200" s="93"/>
      <c r="CJL200" s="93"/>
      <c r="CJM200" s="93"/>
      <c r="CJN200" s="93"/>
      <c r="CJO200" s="93"/>
      <c r="CJP200" s="93"/>
      <c r="CJQ200" s="93"/>
      <c r="CJR200" s="93"/>
      <c r="CJS200" s="93"/>
      <c r="CJT200" s="93"/>
      <c r="CJU200" s="93"/>
      <c r="CJV200" s="93"/>
      <c r="CJW200" s="93"/>
      <c r="CJX200" s="93"/>
      <c r="CJY200" s="93"/>
      <c r="CJZ200" s="93"/>
      <c r="CKA200" s="93"/>
      <c r="CKB200" s="93"/>
      <c r="CKC200" s="93"/>
      <c r="CKD200" s="93"/>
      <c r="CKE200" s="93"/>
      <c r="CKF200" s="93"/>
      <c r="CKG200" s="93"/>
      <c r="CKH200" s="93"/>
      <c r="CKI200" s="93"/>
      <c r="CKJ200" s="93"/>
      <c r="CKK200" s="93"/>
      <c r="CKL200" s="93"/>
      <c r="CKM200" s="93"/>
      <c r="CKN200" s="93"/>
      <c r="CKO200" s="93"/>
      <c r="CKP200" s="93"/>
      <c r="CKQ200" s="93"/>
      <c r="CKR200" s="93"/>
      <c r="CKS200" s="93"/>
      <c r="CKT200" s="93"/>
      <c r="CKU200" s="93"/>
      <c r="CKV200" s="93"/>
      <c r="CKW200" s="93"/>
      <c r="CKX200" s="93"/>
      <c r="CKY200" s="93"/>
      <c r="CKZ200" s="93"/>
      <c r="CLA200" s="93"/>
      <c r="CLB200" s="93"/>
      <c r="CLC200" s="93"/>
      <c r="CLD200" s="93"/>
      <c r="CLE200" s="93"/>
      <c r="CLF200" s="93"/>
      <c r="CLG200" s="93"/>
      <c r="CLH200" s="93"/>
      <c r="CLI200" s="93"/>
      <c r="CLJ200" s="93"/>
      <c r="CLK200" s="93"/>
      <c r="CLL200" s="93"/>
      <c r="CLM200" s="93"/>
      <c r="CLN200" s="93"/>
      <c r="CLO200" s="93"/>
      <c r="CLP200" s="93"/>
      <c r="CLQ200" s="93"/>
      <c r="CLR200" s="93"/>
      <c r="CLS200" s="93"/>
      <c r="CLT200" s="93"/>
      <c r="CLU200" s="93"/>
      <c r="CLV200" s="93"/>
      <c r="CLW200" s="93"/>
      <c r="CLX200" s="93"/>
      <c r="CLY200" s="93"/>
      <c r="CLZ200" s="93"/>
      <c r="CMA200" s="93"/>
      <c r="CMB200" s="93"/>
      <c r="CMC200" s="93"/>
      <c r="CMD200" s="93"/>
      <c r="CME200" s="93"/>
      <c r="CMF200" s="93"/>
      <c r="CMG200" s="93"/>
      <c r="CMH200" s="93"/>
      <c r="CMI200" s="93"/>
      <c r="CMJ200" s="93"/>
      <c r="CMK200" s="93"/>
      <c r="CML200" s="93"/>
      <c r="CMM200" s="93"/>
      <c r="CMN200" s="93"/>
      <c r="CMO200" s="93"/>
      <c r="CMP200" s="93"/>
      <c r="CMQ200" s="93"/>
      <c r="CMR200" s="93"/>
      <c r="CMS200" s="93"/>
      <c r="CMT200" s="93"/>
      <c r="CMU200" s="93"/>
      <c r="CMV200" s="93"/>
      <c r="CMW200" s="93"/>
      <c r="CMX200" s="93"/>
      <c r="CMY200" s="93"/>
      <c r="CMZ200" s="93"/>
      <c r="CNA200" s="93"/>
      <c r="CNB200" s="93"/>
      <c r="CNC200" s="93"/>
      <c r="CND200" s="93"/>
      <c r="CNE200" s="93"/>
      <c r="CNF200" s="93"/>
      <c r="CNG200" s="93"/>
      <c r="CNH200" s="93"/>
      <c r="CNI200" s="93"/>
      <c r="CNJ200" s="93"/>
      <c r="CNK200" s="93"/>
      <c r="CNL200" s="93"/>
      <c r="CNM200" s="93"/>
      <c r="CNN200" s="93"/>
      <c r="CNO200" s="93"/>
      <c r="CNP200" s="93"/>
      <c r="CNQ200" s="93"/>
      <c r="CNR200" s="93"/>
      <c r="CNS200" s="93"/>
      <c r="CNT200" s="93"/>
      <c r="CNU200" s="93"/>
      <c r="CNV200" s="93"/>
      <c r="CNW200" s="93"/>
      <c r="CNX200" s="93"/>
      <c r="CNY200" s="93"/>
      <c r="CNZ200" s="93"/>
      <c r="COA200" s="93"/>
      <c r="COB200" s="93"/>
      <c r="COC200" s="93"/>
      <c r="COD200" s="93"/>
      <c r="COE200" s="93"/>
      <c r="COF200" s="93"/>
      <c r="COG200" s="93"/>
      <c r="COH200" s="93"/>
      <c r="COI200" s="93"/>
      <c r="COJ200" s="93"/>
      <c r="COK200" s="93"/>
      <c r="COL200" s="93"/>
      <c r="COM200" s="93"/>
      <c r="CON200" s="93"/>
      <c r="COO200" s="93"/>
      <c r="COP200" s="93"/>
      <c r="COQ200" s="93"/>
      <c r="COR200" s="93"/>
      <c r="COS200" s="93"/>
      <c r="COT200" s="93"/>
      <c r="COU200" s="93"/>
      <c r="COV200" s="93"/>
      <c r="COW200" s="93"/>
      <c r="COX200" s="93"/>
      <c r="COY200" s="93"/>
      <c r="COZ200" s="93"/>
      <c r="CPA200" s="93"/>
      <c r="CPB200" s="93"/>
      <c r="CPC200" s="93"/>
      <c r="CPD200" s="93"/>
      <c r="CPE200" s="93"/>
      <c r="CPF200" s="93"/>
      <c r="CPG200" s="93"/>
      <c r="CPH200" s="93"/>
      <c r="CPI200" s="93"/>
      <c r="CPJ200" s="93"/>
      <c r="CPK200" s="93"/>
      <c r="CPL200" s="93"/>
      <c r="CPM200" s="93"/>
      <c r="CPN200" s="93"/>
      <c r="CPO200" s="93"/>
      <c r="CPP200" s="93"/>
      <c r="CPQ200" s="93"/>
      <c r="CPR200" s="93"/>
      <c r="CPS200" s="93"/>
      <c r="CPT200" s="93"/>
      <c r="CPU200" s="93"/>
      <c r="CPV200" s="93"/>
      <c r="CPW200" s="93"/>
      <c r="CPX200" s="93"/>
      <c r="CPY200" s="93"/>
      <c r="CPZ200" s="93"/>
      <c r="CQA200" s="93"/>
      <c r="CQB200" s="93"/>
      <c r="CQC200" s="93"/>
      <c r="CQD200" s="93"/>
      <c r="CQE200" s="93"/>
      <c r="CQF200" s="93"/>
      <c r="CQG200" s="93"/>
      <c r="CQH200" s="93"/>
      <c r="CQI200" s="93"/>
      <c r="CQJ200" s="93"/>
      <c r="CQK200" s="93"/>
      <c r="CQL200" s="93"/>
      <c r="CQM200" s="93"/>
      <c r="CQN200" s="93"/>
      <c r="CQO200" s="93"/>
      <c r="CQP200" s="93"/>
      <c r="CQQ200" s="93"/>
      <c r="CQR200" s="93"/>
      <c r="CQS200" s="93"/>
      <c r="CQT200" s="93"/>
      <c r="CQU200" s="93"/>
      <c r="CQV200" s="93"/>
      <c r="CQW200" s="93"/>
      <c r="CQX200" s="93"/>
      <c r="CQY200" s="93"/>
      <c r="CQZ200" s="93"/>
      <c r="CRA200" s="93"/>
      <c r="CRB200" s="93"/>
      <c r="CRC200" s="93"/>
      <c r="CRD200" s="93"/>
      <c r="CRE200" s="93"/>
      <c r="CRF200" s="93"/>
      <c r="CRG200" s="93"/>
      <c r="CRH200" s="93"/>
      <c r="CRI200" s="93"/>
      <c r="CRJ200" s="93"/>
      <c r="CRK200" s="93"/>
      <c r="CRL200" s="93"/>
      <c r="CRM200" s="93"/>
      <c r="CRN200" s="93"/>
      <c r="CRO200" s="93"/>
      <c r="CRP200" s="93"/>
      <c r="CRQ200" s="93"/>
      <c r="CRR200" s="93"/>
      <c r="CRS200" s="93"/>
      <c r="CRT200" s="93"/>
      <c r="CRU200" s="93"/>
      <c r="CRV200" s="93"/>
      <c r="CRW200" s="93"/>
      <c r="CRX200" s="93"/>
      <c r="CRY200" s="93"/>
      <c r="CRZ200" s="93"/>
      <c r="CSA200" s="93"/>
      <c r="CSB200" s="93"/>
      <c r="CSC200" s="93"/>
      <c r="CSD200" s="93"/>
      <c r="CSE200" s="93"/>
      <c r="CSF200" s="93"/>
      <c r="CSG200" s="93"/>
      <c r="CSH200" s="93"/>
      <c r="CSI200" s="93"/>
      <c r="CSJ200" s="93"/>
      <c r="CSK200" s="93"/>
      <c r="CSL200" s="93"/>
      <c r="CSM200" s="93"/>
      <c r="CSN200" s="93"/>
      <c r="CSO200" s="93"/>
      <c r="CSP200" s="93"/>
      <c r="CSQ200" s="93"/>
      <c r="CSR200" s="93"/>
      <c r="CSS200" s="93"/>
      <c r="CST200" s="93"/>
      <c r="CSU200" s="93"/>
      <c r="CSV200" s="93"/>
      <c r="CSW200" s="93"/>
      <c r="CSX200" s="93"/>
      <c r="CSY200" s="93"/>
      <c r="CSZ200" s="93"/>
      <c r="CTA200" s="93"/>
      <c r="CTB200" s="93"/>
      <c r="CTC200" s="93"/>
      <c r="CTD200" s="93"/>
      <c r="CTE200" s="93"/>
      <c r="CTF200" s="93"/>
      <c r="CTG200" s="93"/>
      <c r="CTH200" s="93"/>
      <c r="CTI200" s="93"/>
      <c r="CTJ200" s="93"/>
      <c r="CTK200" s="93"/>
      <c r="CTL200" s="93"/>
      <c r="CTM200" s="93"/>
      <c r="CTN200" s="93"/>
      <c r="CTO200" s="93"/>
      <c r="CTP200" s="93"/>
      <c r="CTQ200" s="93"/>
      <c r="CTR200" s="93"/>
      <c r="CTS200" s="93"/>
      <c r="CTT200" s="93"/>
      <c r="CTU200" s="93"/>
      <c r="CTV200" s="93"/>
      <c r="CTW200" s="93"/>
      <c r="CTX200" s="93"/>
      <c r="CTY200" s="93"/>
      <c r="CTZ200" s="93"/>
      <c r="CUA200" s="93"/>
      <c r="CUB200" s="93"/>
      <c r="CUC200" s="93"/>
      <c r="CUD200" s="93"/>
      <c r="CUE200" s="93"/>
      <c r="CUF200" s="93"/>
      <c r="CUG200" s="93"/>
      <c r="CUH200" s="93"/>
      <c r="CUI200" s="93"/>
      <c r="CUJ200" s="93"/>
      <c r="CUK200" s="93"/>
      <c r="CUL200" s="93"/>
      <c r="CUM200" s="93"/>
      <c r="CUN200" s="93"/>
      <c r="CUO200" s="93"/>
      <c r="CUP200" s="93"/>
      <c r="CUQ200" s="93"/>
      <c r="CUR200" s="93"/>
      <c r="CUS200" s="93"/>
      <c r="CUT200" s="93"/>
      <c r="CUU200" s="93"/>
      <c r="CUV200" s="93"/>
      <c r="CUW200" s="93"/>
      <c r="CUX200" s="93"/>
      <c r="CUY200" s="93"/>
      <c r="CUZ200" s="93"/>
      <c r="CVA200" s="93"/>
      <c r="CVB200" s="93"/>
      <c r="CVC200" s="93"/>
      <c r="CVD200" s="93"/>
      <c r="CVE200" s="93"/>
      <c r="CVF200" s="93"/>
      <c r="CVG200" s="93"/>
      <c r="CVH200" s="93"/>
      <c r="CVI200" s="93"/>
      <c r="CVJ200" s="93"/>
      <c r="CVK200" s="93"/>
      <c r="CVL200" s="93"/>
      <c r="CVM200" s="93"/>
      <c r="CVN200" s="93"/>
      <c r="CVO200" s="93"/>
      <c r="CVP200" s="93"/>
      <c r="CVQ200" s="93"/>
      <c r="CVR200" s="93"/>
      <c r="CVS200" s="93"/>
      <c r="CVT200" s="93"/>
      <c r="CVU200" s="93"/>
      <c r="CVV200" s="93"/>
      <c r="CVW200" s="93"/>
      <c r="CVX200" s="93"/>
      <c r="CVY200" s="93"/>
      <c r="CVZ200" s="93"/>
      <c r="CWA200" s="93"/>
      <c r="CWB200" s="93"/>
      <c r="CWC200" s="93"/>
      <c r="CWD200" s="93"/>
      <c r="CWE200" s="93"/>
      <c r="CWF200" s="93"/>
      <c r="CWG200" s="93"/>
      <c r="CWH200" s="93"/>
      <c r="CWI200" s="93"/>
      <c r="CWJ200" s="93"/>
      <c r="CWK200" s="93"/>
      <c r="CWL200" s="93"/>
      <c r="CWM200" s="93"/>
      <c r="CWN200" s="93"/>
      <c r="CWO200" s="93"/>
      <c r="CWP200" s="93"/>
      <c r="CWQ200" s="93"/>
      <c r="CWR200" s="93"/>
      <c r="CWS200" s="93"/>
      <c r="CWT200" s="93"/>
      <c r="CWU200" s="93"/>
      <c r="CWV200" s="93"/>
      <c r="CWW200" s="93"/>
      <c r="CWX200" s="93"/>
      <c r="CWY200" s="93"/>
      <c r="CWZ200" s="93"/>
      <c r="CXA200" s="93"/>
      <c r="CXB200" s="93"/>
      <c r="CXC200" s="93"/>
      <c r="CXD200" s="93"/>
      <c r="CXE200" s="93"/>
      <c r="CXF200" s="93"/>
      <c r="CXG200" s="93"/>
      <c r="CXH200" s="93"/>
      <c r="CXI200" s="93"/>
      <c r="CXJ200" s="93"/>
      <c r="CXK200" s="93"/>
      <c r="CXL200" s="93"/>
      <c r="CXM200" s="93"/>
      <c r="CXN200" s="93"/>
      <c r="CXO200" s="93"/>
      <c r="CXP200" s="93"/>
      <c r="CXQ200" s="93"/>
      <c r="CXR200" s="93"/>
      <c r="CXS200" s="93"/>
      <c r="CXT200" s="93"/>
      <c r="CXU200" s="93"/>
      <c r="CXV200" s="93"/>
      <c r="CXW200" s="93"/>
      <c r="CXX200" s="93"/>
      <c r="CXY200" s="93"/>
      <c r="CXZ200" s="93"/>
      <c r="CYA200" s="93"/>
      <c r="CYB200" s="93"/>
      <c r="CYC200" s="93"/>
      <c r="CYD200" s="93"/>
      <c r="CYE200" s="93"/>
      <c r="CYF200" s="93"/>
      <c r="CYG200" s="93"/>
      <c r="CYH200" s="93"/>
      <c r="CYI200" s="93"/>
      <c r="CYJ200" s="93"/>
      <c r="CYK200" s="93"/>
      <c r="CYL200" s="93"/>
      <c r="CYM200" s="93"/>
      <c r="CYN200" s="93"/>
      <c r="CYO200" s="93"/>
      <c r="CYP200" s="93"/>
      <c r="CYQ200" s="93"/>
      <c r="CYR200" s="93"/>
      <c r="CYS200" s="93"/>
      <c r="CYT200" s="93"/>
      <c r="CYU200" s="93"/>
      <c r="CYV200" s="93"/>
      <c r="CYW200" s="93"/>
      <c r="CYX200" s="93"/>
      <c r="CYY200" s="93"/>
      <c r="CYZ200" s="93"/>
      <c r="CZA200" s="93"/>
      <c r="CZB200" s="93"/>
      <c r="CZC200" s="93"/>
      <c r="CZD200" s="93"/>
      <c r="CZE200" s="93"/>
      <c r="CZF200" s="93"/>
      <c r="CZG200" s="93"/>
      <c r="CZH200" s="93"/>
      <c r="CZI200" s="93"/>
      <c r="CZJ200" s="93"/>
      <c r="CZK200" s="93"/>
      <c r="CZL200" s="93"/>
      <c r="CZM200" s="93"/>
      <c r="CZN200" s="93"/>
      <c r="CZO200" s="93"/>
      <c r="CZP200" s="93"/>
      <c r="CZQ200" s="93"/>
      <c r="CZR200" s="93"/>
      <c r="CZS200" s="93"/>
      <c r="CZT200" s="93"/>
      <c r="CZU200" s="93"/>
      <c r="CZV200" s="93"/>
      <c r="CZW200" s="93"/>
      <c r="CZX200" s="93"/>
      <c r="CZY200" s="93"/>
      <c r="CZZ200" s="93"/>
      <c r="DAA200" s="93"/>
      <c r="DAB200" s="93"/>
      <c r="DAC200" s="93"/>
      <c r="DAD200" s="93"/>
      <c r="DAE200" s="93"/>
      <c r="DAF200" s="93"/>
      <c r="DAG200" s="93"/>
      <c r="DAH200" s="93"/>
      <c r="DAI200" s="93"/>
      <c r="DAJ200" s="93"/>
      <c r="DAK200" s="93"/>
      <c r="DAL200" s="93"/>
      <c r="DAM200" s="93"/>
      <c r="DAN200" s="93"/>
      <c r="DAO200" s="93"/>
      <c r="DAP200" s="93"/>
      <c r="DAQ200" s="93"/>
      <c r="DAR200" s="93"/>
      <c r="DAS200" s="93"/>
      <c r="DAT200" s="93"/>
      <c r="DAU200" s="93"/>
      <c r="DAV200" s="93"/>
      <c r="DAW200" s="93"/>
      <c r="DAX200" s="93"/>
      <c r="DAY200" s="93"/>
      <c r="DAZ200" s="93"/>
      <c r="DBA200" s="93"/>
      <c r="DBB200" s="93"/>
      <c r="DBC200" s="93"/>
      <c r="DBD200" s="93"/>
      <c r="DBE200" s="93"/>
      <c r="DBF200" s="93"/>
      <c r="DBG200" s="93"/>
      <c r="DBH200" s="93"/>
      <c r="DBI200" s="93"/>
      <c r="DBJ200" s="93"/>
      <c r="DBK200" s="93"/>
      <c r="DBL200" s="93"/>
      <c r="DBM200" s="93"/>
      <c r="DBN200" s="93"/>
      <c r="DBO200" s="93"/>
      <c r="DBP200" s="93"/>
      <c r="DBQ200" s="93"/>
      <c r="DBR200" s="93"/>
      <c r="DBS200" s="93"/>
      <c r="DBT200" s="93"/>
      <c r="DBU200" s="93"/>
      <c r="DBV200" s="93"/>
      <c r="DBW200" s="93"/>
      <c r="DBX200" s="93"/>
      <c r="DBY200" s="93"/>
      <c r="DBZ200" s="93"/>
      <c r="DCA200" s="93"/>
      <c r="DCB200" s="93"/>
      <c r="DCC200" s="93"/>
      <c r="DCD200" s="93"/>
      <c r="DCE200" s="93"/>
      <c r="DCF200" s="93"/>
      <c r="DCG200" s="93"/>
      <c r="DCH200" s="93"/>
      <c r="DCI200" s="93"/>
      <c r="DCJ200" s="93"/>
      <c r="DCK200" s="93"/>
      <c r="DCL200" s="93"/>
      <c r="DCM200" s="93"/>
      <c r="DCN200" s="93"/>
      <c r="DCO200" s="93"/>
      <c r="DCP200" s="93"/>
      <c r="DCQ200" s="93"/>
      <c r="DCR200" s="93"/>
      <c r="DCS200" s="93"/>
      <c r="DCT200" s="93"/>
      <c r="DCU200" s="93"/>
      <c r="DCV200" s="93"/>
      <c r="DCW200" s="93"/>
      <c r="DCX200" s="93"/>
      <c r="DCY200" s="93"/>
      <c r="DCZ200" s="93"/>
      <c r="DDA200" s="93"/>
      <c r="DDB200" s="93"/>
      <c r="DDC200" s="93"/>
      <c r="DDD200" s="93"/>
      <c r="DDE200" s="93"/>
      <c r="DDF200" s="93"/>
      <c r="DDG200" s="93"/>
      <c r="DDH200" s="93"/>
      <c r="DDI200" s="93"/>
      <c r="DDJ200" s="93"/>
      <c r="DDK200" s="93"/>
      <c r="DDL200" s="93"/>
      <c r="DDM200" s="93"/>
      <c r="DDN200" s="93"/>
      <c r="DDO200" s="93"/>
      <c r="DDP200" s="93"/>
      <c r="DDQ200" s="93"/>
      <c r="DDR200" s="93"/>
      <c r="DDS200" s="93"/>
      <c r="DDT200" s="93"/>
      <c r="DDU200" s="93"/>
      <c r="DDV200" s="93"/>
      <c r="DDW200" s="93"/>
      <c r="DDX200" s="93"/>
      <c r="DDY200" s="93"/>
      <c r="DDZ200" s="93"/>
      <c r="DEA200" s="93"/>
      <c r="DEB200" s="93"/>
      <c r="DEC200" s="93"/>
      <c r="DED200" s="93"/>
      <c r="DEE200" s="93"/>
      <c r="DEF200" s="93"/>
      <c r="DEG200" s="93"/>
      <c r="DEH200" s="93"/>
      <c r="DEI200" s="93"/>
      <c r="DEJ200" s="93"/>
      <c r="DEK200" s="93"/>
      <c r="DEL200" s="93"/>
      <c r="DEM200" s="93"/>
      <c r="DEN200" s="93"/>
      <c r="DEO200" s="93"/>
      <c r="DEP200" s="93"/>
      <c r="DEQ200" s="93"/>
      <c r="DER200" s="93"/>
      <c r="DES200" s="93"/>
      <c r="DET200" s="93"/>
      <c r="DEU200" s="93"/>
      <c r="DEV200" s="93"/>
      <c r="DEW200" s="93"/>
      <c r="DEX200" s="93"/>
      <c r="DEY200" s="93"/>
      <c r="DEZ200" s="93"/>
      <c r="DFA200" s="93"/>
      <c r="DFB200" s="93"/>
      <c r="DFC200" s="93"/>
      <c r="DFD200" s="93"/>
      <c r="DFE200" s="93"/>
      <c r="DFF200" s="93"/>
      <c r="DFG200" s="93"/>
      <c r="DFH200" s="93"/>
      <c r="DFI200" s="93"/>
      <c r="DFJ200" s="93"/>
      <c r="DFK200" s="93"/>
      <c r="DFL200" s="93"/>
      <c r="DFM200" s="93"/>
      <c r="DFN200" s="93"/>
      <c r="DFO200" s="93"/>
      <c r="DFP200" s="93"/>
      <c r="DFQ200" s="93"/>
      <c r="DFR200" s="93"/>
      <c r="DFS200" s="93"/>
      <c r="DFT200" s="93"/>
      <c r="DFU200" s="93"/>
      <c r="DFV200" s="93"/>
      <c r="DFW200" s="93"/>
      <c r="DFX200" s="93"/>
      <c r="DFY200" s="93"/>
      <c r="DFZ200" s="93"/>
      <c r="DGA200" s="93"/>
      <c r="DGB200" s="93"/>
      <c r="DGC200" s="93"/>
      <c r="DGD200" s="93"/>
      <c r="DGE200" s="93"/>
      <c r="DGF200" s="93"/>
      <c r="DGG200" s="93"/>
      <c r="DGH200" s="93"/>
      <c r="DGI200" s="93"/>
      <c r="DGJ200" s="93"/>
      <c r="DGK200" s="93"/>
      <c r="DGL200" s="93"/>
      <c r="DGM200" s="93"/>
      <c r="DGN200" s="93"/>
      <c r="DGO200" s="93"/>
      <c r="DGP200" s="93"/>
      <c r="DGQ200" s="93"/>
      <c r="DGR200" s="93"/>
      <c r="DGS200" s="93"/>
      <c r="DGT200" s="93"/>
      <c r="DGU200" s="93"/>
      <c r="DGV200" s="93"/>
      <c r="DGW200" s="93"/>
      <c r="DGX200" s="93"/>
      <c r="DGY200" s="93"/>
      <c r="DGZ200" s="93"/>
      <c r="DHA200" s="93"/>
      <c r="DHB200" s="93"/>
      <c r="DHC200" s="93"/>
      <c r="DHD200" s="93"/>
      <c r="DHE200" s="93"/>
      <c r="DHF200" s="93"/>
      <c r="DHG200" s="93"/>
      <c r="DHH200" s="93"/>
      <c r="DHI200" s="93"/>
      <c r="DHJ200" s="93"/>
      <c r="DHK200" s="93"/>
      <c r="DHL200" s="93"/>
      <c r="DHM200" s="93"/>
      <c r="DHN200" s="93"/>
      <c r="DHO200" s="93"/>
      <c r="DHP200" s="93"/>
      <c r="DHQ200" s="93"/>
    </row>
    <row r="201" spans="1:2929" ht="25.5">
      <c r="A201" s="198"/>
      <c r="B201" s="119" t="s">
        <v>674</v>
      </c>
      <c r="C201" s="127" t="s">
        <v>39</v>
      </c>
      <c r="D201" s="108">
        <v>2</v>
      </c>
      <c r="E201" s="663">
        <v>0</v>
      </c>
      <c r="F201" s="105">
        <f>+E201*D201</f>
        <v>0</v>
      </c>
      <c r="H201" s="108"/>
      <c r="I201" s="109"/>
      <c r="L201" s="166"/>
    </row>
    <row r="202" spans="1:2929" s="170" customFormat="1">
      <c r="A202" s="198"/>
      <c r="B202" s="173"/>
      <c r="C202" s="127"/>
      <c r="D202" s="108"/>
      <c r="E202" s="668"/>
      <c r="F202" s="105"/>
      <c r="G202" s="162"/>
      <c r="H202" s="108"/>
      <c r="I202" s="93"/>
      <c r="J202" s="105"/>
      <c r="K202" s="93"/>
      <c r="L202" s="166"/>
      <c r="M202" s="93"/>
      <c r="N202" s="93"/>
      <c r="O202" s="93"/>
      <c r="P202" s="93"/>
      <c r="Q202" s="93"/>
      <c r="R202" s="93"/>
      <c r="S202" s="93"/>
      <c r="T202" s="93"/>
      <c r="U202" s="93"/>
      <c r="V202" s="93"/>
      <c r="W202" s="93"/>
      <c r="X202" s="93"/>
      <c r="Y202" s="93"/>
      <c r="Z202" s="93"/>
      <c r="AA202" s="93"/>
      <c r="AB202" s="93"/>
      <c r="AC202" s="93"/>
      <c r="AD202" s="93"/>
      <c r="AE202" s="93"/>
      <c r="AF202" s="93"/>
      <c r="AG202" s="93"/>
      <c r="AH202" s="93"/>
      <c r="AI202" s="93"/>
      <c r="AJ202" s="93"/>
      <c r="AK202" s="93"/>
      <c r="AL202" s="93"/>
      <c r="AM202" s="93"/>
      <c r="AN202" s="93"/>
      <c r="AO202" s="93"/>
      <c r="AP202" s="93"/>
      <c r="AQ202" s="93"/>
      <c r="AR202" s="93"/>
      <c r="AS202" s="93"/>
      <c r="AT202" s="93"/>
      <c r="AU202" s="93"/>
      <c r="AV202" s="93"/>
      <c r="AW202" s="93"/>
      <c r="AX202" s="93"/>
      <c r="AY202" s="93"/>
      <c r="AZ202" s="93"/>
      <c r="BA202" s="93"/>
      <c r="BB202" s="93"/>
      <c r="BC202" s="93"/>
      <c r="BD202" s="93"/>
      <c r="BE202" s="93"/>
      <c r="BF202" s="93"/>
      <c r="BG202" s="93"/>
      <c r="BH202" s="93"/>
      <c r="BI202" s="93"/>
      <c r="BJ202" s="93"/>
      <c r="BK202" s="93"/>
      <c r="BL202" s="93"/>
      <c r="BM202" s="93"/>
      <c r="BN202" s="93"/>
      <c r="BO202" s="93"/>
      <c r="BP202" s="93"/>
      <c r="BQ202" s="93"/>
      <c r="BR202" s="93"/>
      <c r="BS202" s="93"/>
      <c r="BT202" s="93"/>
      <c r="BU202" s="93"/>
      <c r="BV202" s="93"/>
      <c r="BW202" s="93"/>
      <c r="BX202" s="93"/>
      <c r="BY202" s="93"/>
      <c r="BZ202" s="93"/>
      <c r="CA202" s="93"/>
      <c r="CB202" s="93"/>
      <c r="CC202" s="93"/>
      <c r="CD202" s="93"/>
      <c r="CE202" s="93"/>
      <c r="CF202" s="93"/>
      <c r="CG202" s="93"/>
      <c r="CH202" s="93"/>
      <c r="CI202" s="93"/>
      <c r="CJ202" s="93"/>
      <c r="CK202" s="93"/>
      <c r="CL202" s="93"/>
      <c r="CM202" s="93"/>
      <c r="CN202" s="93"/>
      <c r="CO202" s="93"/>
      <c r="CP202" s="93"/>
      <c r="CQ202" s="93"/>
      <c r="CR202" s="93"/>
      <c r="CS202" s="93"/>
      <c r="CT202" s="93"/>
      <c r="CU202" s="93"/>
      <c r="CV202" s="93"/>
      <c r="CW202" s="93"/>
      <c r="CX202" s="93"/>
      <c r="CY202" s="93"/>
      <c r="CZ202" s="93"/>
      <c r="DA202" s="93"/>
      <c r="DB202" s="93"/>
      <c r="DC202" s="93"/>
      <c r="DD202" s="93"/>
      <c r="DE202" s="93"/>
      <c r="DF202" s="93"/>
      <c r="DG202" s="93"/>
      <c r="DH202" s="93"/>
      <c r="DI202" s="93"/>
      <c r="DJ202" s="93"/>
      <c r="DK202" s="93"/>
      <c r="DL202" s="93"/>
      <c r="DM202" s="93"/>
      <c r="DN202" s="93"/>
      <c r="DO202" s="93"/>
      <c r="DP202" s="93"/>
      <c r="DQ202" s="93"/>
      <c r="DR202" s="93"/>
      <c r="DS202" s="93"/>
      <c r="DT202" s="93"/>
      <c r="DU202" s="93"/>
      <c r="DV202" s="93"/>
      <c r="DW202" s="93"/>
      <c r="DX202" s="93"/>
      <c r="DY202" s="93"/>
      <c r="DZ202" s="93"/>
      <c r="EA202" s="93"/>
      <c r="EB202" s="93"/>
      <c r="EC202" s="93"/>
      <c r="ED202" s="93"/>
      <c r="EE202" s="93"/>
      <c r="EF202" s="93"/>
      <c r="EG202" s="93"/>
      <c r="EH202" s="93"/>
      <c r="EI202" s="93"/>
      <c r="EJ202" s="93"/>
      <c r="EK202" s="93"/>
      <c r="EL202" s="93"/>
      <c r="EM202" s="93"/>
      <c r="EN202" s="93"/>
      <c r="EO202" s="93"/>
      <c r="EP202" s="93"/>
      <c r="EQ202" s="93"/>
      <c r="ER202" s="93"/>
      <c r="ES202" s="93"/>
      <c r="ET202" s="93"/>
      <c r="EU202" s="93"/>
      <c r="EV202" s="93"/>
      <c r="EW202" s="93"/>
      <c r="EX202" s="93"/>
      <c r="EY202" s="93"/>
      <c r="EZ202" s="93"/>
      <c r="FA202" s="93"/>
      <c r="FB202" s="93"/>
      <c r="FC202" s="93"/>
      <c r="FD202" s="93"/>
      <c r="FE202" s="93"/>
      <c r="FF202" s="93"/>
      <c r="FG202" s="93"/>
      <c r="FH202" s="93"/>
      <c r="FI202" s="93"/>
      <c r="FJ202" s="93"/>
      <c r="FK202" s="93"/>
      <c r="FL202" s="93"/>
      <c r="FM202" s="93"/>
      <c r="FN202" s="93"/>
      <c r="FO202" s="93"/>
      <c r="FP202" s="93"/>
      <c r="FQ202" s="93"/>
      <c r="FR202" s="93"/>
      <c r="FS202" s="93"/>
      <c r="FT202" s="93"/>
      <c r="FU202" s="93"/>
      <c r="FV202" s="93"/>
      <c r="FW202" s="93"/>
      <c r="FX202" s="93"/>
      <c r="FY202" s="93"/>
      <c r="FZ202" s="93"/>
      <c r="GA202" s="93"/>
      <c r="GB202" s="93"/>
      <c r="GC202" s="93"/>
      <c r="GD202" s="93"/>
      <c r="GE202" s="93"/>
      <c r="GF202" s="93"/>
      <c r="GG202" s="93"/>
      <c r="GH202" s="93"/>
      <c r="GI202" s="93"/>
      <c r="GJ202" s="93"/>
      <c r="GK202" s="93"/>
      <c r="GL202" s="93"/>
      <c r="GM202" s="93"/>
      <c r="GN202" s="93"/>
      <c r="GO202" s="93"/>
      <c r="GP202" s="93"/>
      <c r="GQ202" s="93"/>
      <c r="GR202" s="93"/>
      <c r="GS202" s="93"/>
      <c r="GT202" s="93"/>
      <c r="GU202" s="93"/>
      <c r="GV202" s="93"/>
      <c r="GW202" s="93"/>
      <c r="GX202" s="93"/>
      <c r="GY202" s="93"/>
      <c r="GZ202" s="93"/>
      <c r="HA202" s="93"/>
      <c r="HB202" s="93"/>
      <c r="HC202" s="93"/>
      <c r="HD202" s="93"/>
      <c r="HE202" s="93"/>
      <c r="HF202" s="93"/>
      <c r="HG202" s="93"/>
      <c r="HH202" s="93"/>
      <c r="HI202" s="93"/>
      <c r="HJ202" s="93"/>
      <c r="HK202" s="93"/>
      <c r="HL202" s="93"/>
      <c r="HM202" s="93"/>
      <c r="HN202" s="93"/>
      <c r="HO202" s="93"/>
      <c r="HP202" s="93"/>
      <c r="HQ202" s="93"/>
      <c r="HR202" s="93"/>
      <c r="HS202" s="93"/>
      <c r="HT202" s="93"/>
      <c r="HU202" s="93"/>
      <c r="HV202" s="93"/>
      <c r="HW202" s="93"/>
      <c r="HX202" s="93"/>
      <c r="HY202" s="93"/>
      <c r="HZ202" s="93"/>
      <c r="IA202" s="93"/>
      <c r="IB202" s="93"/>
      <c r="IC202" s="93"/>
      <c r="ID202" s="93"/>
      <c r="IE202" s="93"/>
      <c r="IF202" s="93"/>
      <c r="IG202" s="93"/>
      <c r="IH202" s="93"/>
      <c r="II202" s="93"/>
      <c r="IJ202" s="93"/>
      <c r="IK202" s="93"/>
      <c r="IL202" s="93"/>
      <c r="IM202" s="93"/>
      <c r="IN202" s="93"/>
      <c r="IO202" s="93"/>
      <c r="IP202" s="93"/>
      <c r="IQ202" s="93"/>
      <c r="IR202" s="93"/>
      <c r="IS202" s="93"/>
      <c r="IT202" s="93"/>
      <c r="IU202" s="93"/>
      <c r="IV202" s="93"/>
      <c r="IW202" s="93"/>
      <c r="IX202" s="93"/>
      <c r="IY202" s="93"/>
      <c r="IZ202" s="93"/>
      <c r="JA202" s="93"/>
      <c r="JB202" s="93"/>
      <c r="JC202" s="93"/>
      <c r="JD202" s="93"/>
      <c r="JE202" s="93"/>
      <c r="JF202" s="93"/>
      <c r="JG202" s="93"/>
      <c r="JH202" s="93"/>
      <c r="JI202" s="93"/>
      <c r="JJ202" s="93"/>
      <c r="JK202" s="93"/>
      <c r="JL202" s="93"/>
      <c r="JM202" s="93"/>
      <c r="JN202" s="93"/>
      <c r="JO202" s="93"/>
      <c r="JP202" s="93"/>
      <c r="JQ202" s="93"/>
      <c r="JR202" s="93"/>
      <c r="JS202" s="93"/>
      <c r="JT202" s="93"/>
      <c r="JU202" s="93"/>
      <c r="JV202" s="93"/>
      <c r="JW202" s="93"/>
      <c r="JX202" s="93"/>
      <c r="JY202" s="93"/>
      <c r="JZ202" s="93"/>
      <c r="KA202" s="93"/>
      <c r="KB202" s="93"/>
      <c r="KC202" s="93"/>
      <c r="KD202" s="93"/>
      <c r="KE202" s="93"/>
      <c r="KF202" s="93"/>
      <c r="KG202" s="93"/>
      <c r="KH202" s="93"/>
      <c r="KI202" s="93"/>
      <c r="KJ202" s="93"/>
      <c r="KK202" s="93"/>
      <c r="KL202" s="93"/>
      <c r="KM202" s="93"/>
      <c r="KN202" s="93"/>
      <c r="KO202" s="93"/>
      <c r="KP202" s="93"/>
      <c r="KQ202" s="93"/>
      <c r="KR202" s="93"/>
      <c r="KS202" s="93"/>
      <c r="KT202" s="93"/>
      <c r="KU202" s="93"/>
      <c r="KV202" s="93"/>
      <c r="KW202" s="93"/>
      <c r="KX202" s="93"/>
      <c r="KY202" s="93"/>
      <c r="KZ202" s="93"/>
      <c r="LA202" s="93"/>
      <c r="LB202" s="93"/>
      <c r="LC202" s="93"/>
      <c r="LD202" s="93"/>
      <c r="LE202" s="93"/>
      <c r="LF202" s="93"/>
      <c r="LG202" s="93"/>
      <c r="LH202" s="93"/>
      <c r="LI202" s="93"/>
      <c r="LJ202" s="93"/>
      <c r="LK202" s="93"/>
      <c r="LL202" s="93"/>
      <c r="LM202" s="93"/>
      <c r="LN202" s="93"/>
      <c r="LO202" s="93"/>
      <c r="LP202" s="93"/>
      <c r="LQ202" s="93"/>
      <c r="LR202" s="93"/>
      <c r="LS202" s="93"/>
      <c r="LT202" s="93"/>
      <c r="LU202" s="93"/>
      <c r="LV202" s="93"/>
      <c r="LW202" s="93"/>
      <c r="LX202" s="93"/>
      <c r="LY202" s="93"/>
      <c r="LZ202" s="93"/>
      <c r="MA202" s="93"/>
      <c r="MB202" s="93"/>
      <c r="MC202" s="93"/>
      <c r="MD202" s="93"/>
      <c r="ME202" s="93"/>
      <c r="MF202" s="93"/>
      <c r="MG202" s="93"/>
      <c r="MH202" s="93"/>
      <c r="MI202" s="93"/>
      <c r="MJ202" s="93"/>
      <c r="MK202" s="93"/>
      <c r="ML202" s="93"/>
      <c r="MM202" s="93"/>
      <c r="MN202" s="93"/>
      <c r="MO202" s="93"/>
      <c r="MP202" s="93"/>
      <c r="MQ202" s="93"/>
      <c r="MR202" s="93"/>
      <c r="MS202" s="93"/>
      <c r="MT202" s="93"/>
      <c r="MU202" s="93"/>
      <c r="MV202" s="93"/>
      <c r="MW202" s="93"/>
      <c r="MX202" s="93"/>
      <c r="MY202" s="93"/>
      <c r="MZ202" s="93"/>
      <c r="NA202" s="93"/>
      <c r="NB202" s="93"/>
      <c r="NC202" s="93"/>
      <c r="ND202" s="93"/>
      <c r="NE202" s="93"/>
      <c r="NF202" s="93"/>
      <c r="NG202" s="93"/>
      <c r="NH202" s="93"/>
      <c r="NI202" s="93"/>
      <c r="NJ202" s="93"/>
      <c r="NK202" s="93"/>
      <c r="NL202" s="93"/>
      <c r="NM202" s="93"/>
      <c r="NN202" s="93"/>
      <c r="NO202" s="93"/>
      <c r="NP202" s="93"/>
      <c r="NQ202" s="93"/>
      <c r="NR202" s="93"/>
      <c r="NS202" s="93"/>
      <c r="NT202" s="93"/>
      <c r="NU202" s="93"/>
      <c r="NV202" s="93"/>
      <c r="NW202" s="93"/>
      <c r="NX202" s="93"/>
      <c r="NY202" s="93"/>
      <c r="NZ202" s="93"/>
      <c r="OA202" s="93"/>
      <c r="OB202" s="93"/>
      <c r="OC202" s="93"/>
      <c r="OD202" s="93"/>
      <c r="OE202" s="93"/>
      <c r="OF202" s="93"/>
      <c r="OG202" s="93"/>
      <c r="OH202" s="93"/>
      <c r="OI202" s="93"/>
      <c r="OJ202" s="93"/>
      <c r="OK202" s="93"/>
      <c r="OL202" s="93"/>
      <c r="OM202" s="93"/>
      <c r="ON202" s="93"/>
      <c r="OO202" s="93"/>
      <c r="OP202" s="93"/>
      <c r="OQ202" s="93"/>
      <c r="OR202" s="93"/>
      <c r="OS202" s="93"/>
      <c r="OT202" s="93"/>
      <c r="OU202" s="93"/>
      <c r="OV202" s="93"/>
      <c r="OW202" s="93"/>
      <c r="OX202" s="93"/>
      <c r="OY202" s="93"/>
      <c r="OZ202" s="93"/>
      <c r="PA202" s="93"/>
      <c r="PB202" s="93"/>
      <c r="PC202" s="93"/>
      <c r="PD202" s="93"/>
      <c r="PE202" s="93"/>
      <c r="PF202" s="93"/>
      <c r="PG202" s="93"/>
      <c r="PH202" s="93"/>
      <c r="PI202" s="93"/>
      <c r="PJ202" s="93"/>
      <c r="PK202" s="93"/>
      <c r="PL202" s="93"/>
      <c r="PM202" s="93"/>
      <c r="PN202" s="93"/>
      <c r="PO202" s="93"/>
      <c r="PP202" s="93"/>
      <c r="PQ202" s="93"/>
      <c r="PR202" s="93"/>
      <c r="PS202" s="93"/>
      <c r="PT202" s="93"/>
      <c r="PU202" s="93"/>
      <c r="PV202" s="93"/>
      <c r="PW202" s="93"/>
      <c r="PX202" s="93"/>
      <c r="PY202" s="93"/>
      <c r="PZ202" s="93"/>
      <c r="QA202" s="93"/>
      <c r="QB202" s="93"/>
      <c r="QC202" s="93"/>
      <c r="QD202" s="93"/>
      <c r="QE202" s="93"/>
      <c r="QF202" s="93"/>
      <c r="QG202" s="93"/>
      <c r="QH202" s="93"/>
      <c r="QI202" s="93"/>
      <c r="QJ202" s="93"/>
      <c r="QK202" s="93"/>
      <c r="QL202" s="93"/>
      <c r="QM202" s="93"/>
      <c r="QN202" s="93"/>
      <c r="QO202" s="93"/>
      <c r="QP202" s="93"/>
      <c r="QQ202" s="93"/>
      <c r="QR202" s="93"/>
      <c r="QS202" s="93"/>
      <c r="QT202" s="93"/>
      <c r="QU202" s="93"/>
      <c r="QV202" s="93"/>
      <c r="QW202" s="93"/>
      <c r="QX202" s="93"/>
      <c r="QY202" s="93"/>
      <c r="QZ202" s="93"/>
      <c r="RA202" s="93"/>
      <c r="RB202" s="93"/>
      <c r="RC202" s="93"/>
      <c r="RD202" s="93"/>
      <c r="RE202" s="93"/>
      <c r="RF202" s="93"/>
      <c r="RG202" s="93"/>
      <c r="RH202" s="93"/>
      <c r="RI202" s="93"/>
      <c r="RJ202" s="93"/>
      <c r="RK202" s="93"/>
      <c r="RL202" s="93"/>
      <c r="RM202" s="93"/>
      <c r="RN202" s="93"/>
      <c r="RO202" s="93"/>
      <c r="RP202" s="93"/>
      <c r="RQ202" s="93"/>
      <c r="RR202" s="93"/>
      <c r="RS202" s="93"/>
      <c r="RT202" s="93"/>
      <c r="RU202" s="93"/>
      <c r="RV202" s="93"/>
      <c r="RW202" s="93"/>
      <c r="RX202" s="93"/>
      <c r="RY202" s="93"/>
      <c r="RZ202" s="93"/>
      <c r="SA202" s="93"/>
      <c r="SB202" s="93"/>
      <c r="SC202" s="93"/>
      <c r="SD202" s="93"/>
      <c r="SE202" s="93"/>
      <c r="SF202" s="93"/>
      <c r="SG202" s="93"/>
      <c r="SH202" s="93"/>
      <c r="SI202" s="93"/>
      <c r="SJ202" s="93"/>
      <c r="SK202" s="93"/>
      <c r="SL202" s="93"/>
      <c r="SM202" s="93"/>
      <c r="SN202" s="93"/>
      <c r="SO202" s="93"/>
      <c r="SP202" s="93"/>
      <c r="SQ202" s="93"/>
      <c r="SR202" s="93"/>
      <c r="SS202" s="93"/>
      <c r="ST202" s="93"/>
      <c r="SU202" s="93"/>
      <c r="SV202" s="93"/>
      <c r="SW202" s="93"/>
      <c r="SX202" s="93"/>
      <c r="SY202" s="93"/>
      <c r="SZ202" s="93"/>
      <c r="TA202" s="93"/>
      <c r="TB202" s="93"/>
      <c r="TC202" s="93"/>
      <c r="TD202" s="93"/>
      <c r="TE202" s="93"/>
      <c r="TF202" s="93"/>
      <c r="TG202" s="93"/>
      <c r="TH202" s="93"/>
      <c r="TI202" s="93"/>
      <c r="TJ202" s="93"/>
      <c r="TK202" s="93"/>
      <c r="TL202" s="93"/>
      <c r="TM202" s="93"/>
      <c r="TN202" s="93"/>
      <c r="TO202" s="93"/>
      <c r="TP202" s="93"/>
      <c r="TQ202" s="93"/>
      <c r="TR202" s="93"/>
      <c r="TS202" s="93"/>
      <c r="TT202" s="93"/>
      <c r="TU202" s="93"/>
      <c r="TV202" s="93"/>
      <c r="TW202" s="93"/>
      <c r="TX202" s="93"/>
      <c r="TY202" s="93"/>
      <c r="TZ202" s="93"/>
      <c r="UA202" s="93"/>
      <c r="UB202" s="93"/>
      <c r="UC202" s="93"/>
      <c r="UD202" s="93"/>
      <c r="UE202" s="93"/>
      <c r="UF202" s="93"/>
      <c r="UG202" s="93"/>
      <c r="UH202" s="93"/>
      <c r="UI202" s="93"/>
      <c r="UJ202" s="93"/>
      <c r="UK202" s="93"/>
      <c r="UL202" s="93"/>
      <c r="UM202" s="93"/>
      <c r="UN202" s="93"/>
      <c r="UO202" s="93"/>
      <c r="UP202" s="93"/>
      <c r="UQ202" s="93"/>
      <c r="UR202" s="93"/>
      <c r="US202" s="93"/>
      <c r="UT202" s="93"/>
      <c r="UU202" s="93"/>
      <c r="UV202" s="93"/>
      <c r="UW202" s="93"/>
      <c r="UX202" s="93"/>
      <c r="UY202" s="93"/>
      <c r="UZ202" s="93"/>
      <c r="VA202" s="93"/>
      <c r="VB202" s="93"/>
      <c r="VC202" s="93"/>
      <c r="VD202" s="93"/>
      <c r="VE202" s="93"/>
      <c r="VF202" s="93"/>
      <c r="VG202" s="93"/>
      <c r="VH202" s="93"/>
      <c r="VI202" s="93"/>
      <c r="VJ202" s="93"/>
      <c r="VK202" s="93"/>
      <c r="VL202" s="93"/>
      <c r="VM202" s="93"/>
      <c r="VN202" s="93"/>
      <c r="VO202" s="93"/>
      <c r="VP202" s="93"/>
      <c r="VQ202" s="93"/>
      <c r="VR202" s="93"/>
      <c r="VS202" s="93"/>
      <c r="VT202" s="93"/>
      <c r="VU202" s="93"/>
      <c r="VV202" s="93"/>
      <c r="VW202" s="93"/>
      <c r="VX202" s="93"/>
      <c r="VY202" s="93"/>
      <c r="VZ202" s="93"/>
      <c r="WA202" s="93"/>
      <c r="WB202" s="93"/>
      <c r="WC202" s="93"/>
      <c r="WD202" s="93"/>
      <c r="WE202" s="93"/>
      <c r="WF202" s="93"/>
      <c r="WG202" s="93"/>
      <c r="WH202" s="93"/>
      <c r="WI202" s="93"/>
      <c r="WJ202" s="93"/>
      <c r="WK202" s="93"/>
      <c r="WL202" s="93"/>
      <c r="WM202" s="93"/>
      <c r="WN202" s="93"/>
      <c r="WO202" s="93"/>
      <c r="WP202" s="93"/>
      <c r="WQ202" s="93"/>
      <c r="WR202" s="93"/>
      <c r="WS202" s="93"/>
      <c r="WT202" s="93"/>
      <c r="WU202" s="93"/>
      <c r="WV202" s="93"/>
      <c r="WW202" s="93"/>
      <c r="WX202" s="93"/>
      <c r="WY202" s="93"/>
      <c r="WZ202" s="93"/>
      <c r="XA202" s="93"/>
      <c r="XB202" s="93"/>
      <c r="XC202" s="93"/>
      <c r="XD202" s="93"/>
      <c r="XE202" s="93"/>
      <c r="XF202" s="93"/>
      <c r="XG202" s="93"/>
      <c r="XH202" s="93"/>
      <c r="XI202" s="93"/>
      <c r="XJ202" s="93"/>
      <c r="XK202" s="93"/>
      <c r="XL202" s="93"/>
      <c r="XM202" s="93"/>
      <c r="XN202" s="93"/>
      <c r="XO202" s="93"/>
      <c r="XP202" s="93"/>
      <c r="XQ202" s="93"/>
      <c r="XR202" s="93"/>
      <c r="XS202" s="93"/>
      <c r="XT202" s="93"/>
      <c r="XU202" s="93"/>
      <c r="XV202" s="93"/>
      <c r="XW202" s="93"/>
      <c r="XX202" s="93"/>
      <c r="XY202" s="93"/>
      <c r="XZ202" s="93"/>
      <c r="YA202" s="93"/>
      <c r="YB202" s="93"/>
      <c r="YC202" s="93"/>
      <c r="YD202" s="93"/>
      <c r="YE202" s="93"/>
      <c r="YF202" s="93"/>
      <c r="YG202" s="93"/>
      <c r="YH202" s="93"/>
      <c r="YI202" s="93"/>
      <c r="YJ202" s="93"/>
      <c r="YK202" s="93"/>
      <c r="YL202" s="93"/>
      <c r="YM202" s="93"/>
      <c r="YN202" s="93"/>
      <c r="YO202" s="93"/>
      <c r="YP202" s="93"/>
      <c r="YQ202" s="93"/>
      <c r="YR202" s="93"/>
      <c r="YS202" s="93"/>
      <c r="YT202" s="93"/>
      <c r="YU202" s="93"/>
      <c r="YV202" s="93"/>
      <c r="YW202" s="93"/>
      <c r="YX202" s="93"/>
      <c r="YY202" s="93"/>
      <c r="YZ202" s="93"/>
      <c r="ZA202" s="93"/>
      <c r="ZB202" s="93"/>
      <c r="ZC202" s="93"/>
      <c r="ZD202" s="93"/>
      <c r="ZE202" s="93"/>
      <c r="ZF202" s="93"/>
      <c r="ZG202" s="93"/>
      <c r="ZH202" s="93"/>
      <c r="ZI202" s="93"/>
      <c r="ZJ202" s="93"/>
      <c r="ZK202" s="93"/>
      <c r="ZL202" s="93"/>
      <c r="ZM202" s="93"/>
      <c r="ZN202" s="93"/>
      <c r="ZO202" s="93"/>
      <c r="ZP202" s="93"/>
      <c r="ZQ202" s="93"/>
      <c r="ZR202" s="93"/>
      <c r="ZS202" s="93"/>
      <c r="ZT202" s="93"/>
      <c r="ZU202" s="93"/>
      <c r="ZV202" s="93"/>
      <c r="ZW202" s="93"/>
      <c r="ZX202" s="93"/>
      <c r="ZY202" s="93"/>
      <c r="ZZ202" s="93"/>
      <c r="AAA202" s="93"/>
      <c r="AAB202" s="93"/>
      <c r="AAC202" s="93"/>
      <c r="AAD202" s="93"/>
      <c r="AAE202" s="93"/>
      <c r="AAF202" s="93"/>
      <c r="AAG202" s="93"/>
      <c r="AAH202" s="93"/>
      <c r="AAI202" s="93"/>
      <c r="AAJ202" s="93"/>
      <c r="AAK202" s="93"/>
      <c r="AAL202" s="93"/>
      <c r="AAM202" s="93"/>
      <c r="AAN202" s="93"/>
      <c r="AAO202" s="93"/>
      <c r="AAP202" s="93"/>
      <c r="AAQ202" s="93"/>
      <c r="AAR202" s="93"/>
      <c r="AAS202" s="93"/>
      <c r="AAT202" s="93"/>
      <c r="AAU202" s="93"/>
      <c r="AAV202" s="93"/>
      <c r="AAW202" s="93"/>
      <c r="AAX202" s="93"/>
      <c r="AAY202" s="93"/>
      <c r="AAZ202" s="93"/>
      <c r="ABA202" s="93"/>
      <c r="ABB202" s="93"/>
      <c r="ABC202" s="93"/>
      <c r="ABD202" s="93"/>
      <c r="ABE202" s="93"/>
      <c r="ABF202" s="93"/>
      <c r="ABG202" s="93"/>
      <c r="ABH202" s="93"/>
      <c r="ABI202" s="93"/>
      <c r="ABJ202" s="93"/>
      <c r="ABK202" s="93"/>
      <c r="ABL202" s="93"/>
      <c r="ABM202" s="93"/>
      <c r="ABN202" s="93"/>
      <c r="ABO202" s="93"/>
      <c r="ABP202" s="93"/>
      <c r="ABQ202" s="93"/>
      <c r="ABR202" s="93"/>
      <c r="ABS202" s="93"/>
      <c r="ABT202" s="93"/>
      <c r="ABU202" s="93"/>
      <c r="ABV202" s="93"/>
      <c r="ABW202" s="93"/>
      <c r="ABX202" s="93"/>
      <c r="ABY202" s="93"/>
      <c r="ABZ202" s="93"/>
      <c r="ACA202" s="93"/>
      <c r="ACB202" s="93"/>
      <c r="ACC202" s="93"/>
      <c r="ACD202" s="93"/>
      <c r="ACE202" s="93"/>
      <c r="ACF202" s="93"/>
      <c r="ACG202" s="93"/>
      <c r="ACH202" s="93"/>
      <c r="ACI202" s="93"/>
      <c r="ACJ202" s="93"/>
      <c r="ACK202" s="93"/>
      <c r="ACL202" s="93"/>
      <c r="ACM202" s="93"/>
      <c r="ACN202" s="93"/>
      <c r="ACO202" s="93"/>
      <c r="ACP202" s="93"/>
      <c r="ACQ202" s="93"/>
      <c r="ACR202" s="93"/>
      <c r="ACS202" s="93"/>
      <c r="ACT202" s="93"/>
      <c r="ACU202" s="93"/>
      <c r="ACV202" s="93"/>
      <c r="ACW202" s="93"/>
      <c r="ACX202" s="93"/>
      <c r="ACY202" s="93"/>
      <c r="ACZ202" s="93"/>
      <c r="ADA202" s="93"/>
      <c r="ADB202" s="93"/>
      <c r="ADC202" s="93"/>
      <c r="ADD202" s="93"/>
      <c r="ADE202" s="93"/>
      <c r="ADF202" s="93"/>
      <c r="ADG202" s="93"/>
      <c r="ADH202" s="93"/>
      <c r="ADI202" s="93"/>
      <c r="ADJ202" s="93"/>
      <c r="ADK202" s="93"/>
      <c r="ADL202" s="93"/>
      <c r="ADM202" s="93"/>
      <c r="ADN202" s="93"/>
      <c r="ADO202" s="93"/>
      <c r="ADP202" s="93"/>
      <c r="ADQ202" s="93"/>
      <c r="ADR202" s="93"/>
      <c r="ADS202" s="93"/>
      <c r="ADT202" s="93"/>
      <c r="ADU202" s="93"/>
      <c r="ADV202" s="93"/>
      <c r="ADW202" s="93"/>
      <c r="ADX202" s="93"/>
      <c r="ADY202" s="93"/>
      <c r="ADZ202" s="93"/>
      <c r="AEA202" s="93"/>
      <c r="AEB202" s="93"/>
      <c r="AEC202" s="93"/>
      <c r="AED202" s="93"/>
      <c r="AEE202" s="93"/>
      <c r="AEF202" s="93"/>
      <c r="AEG202" s="93"/>
      <c r="AEH202" s="93"/>
      <c r="AEI202" s="93"/>
      <c r="AEJ202" s="93"/>
      <c r="AEK202" s="93"/>
      <c r="AEL202" s="93"/>
      <c r="AEM202" s="93"/>
      <c r="AEN202" s="93"/>
      <c r="AEO202" s="93"/>
      <c r="AEP202" s="93"/>
      <c r="AEQ202" s="93"/>
      <c r="AER202" s="93"/>
      <c r="AES202" s="93"/>
      <c r="AET202" s="93"/>
      <c r="AEU202" s="93"/>
      <c r="AEV202" s="93"/>
      <c r="AEW202" s="93"/>
      <c r="AEX202" s="93"/>
      <c r="AEY202" s="93"/>
      <c r="AEZ202" s="93"/>
      <c r="AFA202" s="93"/>
      <c r="AFB202" s="93"/>
      <c r="AFC202" s="93"/>
      <c r="AFD202" s="93"/>
      <c r="AFE202" s="93"/>
      <c r="AFF202" s="93"/>
      <c r="AFG202" s="93"/>
      <c r="AFH202" s="93"/>
      <c r="AFI202" s="93"/>
      <c r="AFJ202" s="93"/>
      <c r="AFK202" s="93"/>
      <c r="AFL202" s="93"/>
      <c r="AFM202" s="93"/>
      <c r="AFN202" s="93"/>
      <c r="AFO202" s="93"/>
      <c r="AFP202" s="93"/>
      <c r="AFQ202" s="93"/>
      <c r="AFR202" s="93"/>
      <c r="AFS202" s="93"/>
      <c r="AFT202" s="93"/>
      <c r="AFU202" s="93"/>
      <c r="AFV202" s="93"/>
      <c r="AFW202" s="93"/>
      <c r="AFX202" s="93"/>
      <c r="AFY202" s="93"/>
      <c r="AFZ202" s="93"/>
      <c r="AGA202" s="93"/>
      <c r="AGB202" s="93"/>
      <c r="AGC202" s="93"/>
      <c r="AGD202" s="93"/>
      <c r="AGE202" s="93"/>
      <c r="AGF202" s="93"/>
      <c r="AGG202" s="93"/>
      <c r="AGH202" s="93"/>
      <c r="AGI202" s="93"/>
      <c r="AGJ202" s="93"/>
      <c r="AGK202" s="93"/>
      <c r="AGL202" s="93"/>
      <c r="AGM202" s="93"/>
      <c r="AGN202" s="93"/>
      <c r="AGO202" s="93"/>
      <c r="AGP202" s="93"/>
      <c r="AGQ202" s="93"/>
      <c r="AGR202" s="93"/>
      <c r="AGS202" s="93"/>
      <c r="AGT202" s="93"/>
      <c r="AGU202" s="93"/>
      <c r="AGV202" s="93"/>
      <c r="AGW202" s="93"/>
      <c r="AGX202" s="93"/>
      <c r="AGY202" s="93"/>
      <c r="AGZ202" s="93"/>
      <c r="AHA202" s="93"/>
      <c r="AHB202" s="93"/>
      <c r="AHC202" s="93"/>
      <c r="AHD202" s="93"/>
      <c r="AHE202" s="93"/>
      <c r="AHF202" s="93"/>
      <c r="AHG202" s="93"/>
      <c r="AHH202" s="93"/>
      <c r="AHI202" s="93"/>
      <c r="AHJ202" s="93"/>
      <c r="AHK202" s="93"/>
      <c r="AHL202" s="93"/>
      <c r="AHM202" s="93"/>
      <c r="AHN202" s="93"/>
      <c r="AHO202" s="93"/>
      <c r="AHP202" s="93"/>
      <c r="AHQ202" s="93"/>
      <c r="AHR202" s="93"/>
      <c r="AHS202" s="93"/>
      <c r="AHT202" s="93"/>
      <c r="AHU202" s="93"/>
      <c r="AHV202" s="93"/>
      <c r="AHW202" s="93"/>
      <c r="AHX202" s="93"/>
      <c r="AHY202" s="93"/>
      <c r="AHZ202" s="93"/>
      <c r="AIA202" s="93"/>
      <c r="AIB202" s="93"/>
      <c r="AIC202" s="93"/>
      <c r="AID202" s="93"/>
      <c r="AIE202" s="93"/>
      <c r="AIF202" s="93"/>
      <c r="AIG202" s="93"/>
      <c r="AIH202" s="93"/>
      <c r="AII202" s="93"/>
      <c r="AIJ202" s="93"/>
      <c r="AIK202" s="93"/>
      <c r="AIL202" s="93"/>
      <c r="AIM202" s="93"/>
      <c r="AIN202" s="93"/>
      <c r="AIO202" s="93"/>
      <c r="AIP202" s="93"/>
      <c r="AIQ202" s="93"/>
      <c r="AIR202" s="93"/>
      <c r="AIS202" s="93"/>
      <c r="AIT202" s="93"/>
      <c r="AIU202" s="93"/>
      <c r="AIV202" s="93"/>
      <c r="AIW202" s="93"/>
      <c r="AIX202" s="93"/>
      <c r="AIY202" s="93"/>
      <c r="AIZ202" s="93"/>
      <c r="AJA202" s="93"/>
      <c r="AJB202" s="93"/>
      <c r="AJC202" s="93"/>
      <c r="AJD202" s="93"/>
      <c r="AJE202" s="93"/>
      <c r="AJF202" s="93"/>
      <c r="AJG202" s="93"/>
      <c r="AJH202" s="93"/>
      <c r="AJI202" s="93"/>
      <c r="AJJ202" s="93"/>
      <c r="AJK202" s="93"/>
      <c r="AJL202" s="93"/>
      <c r="AJM202" s="93"/>
      <c r="AJN202" s="93"/>
      <c r="AJO202" s="93"/>
      <c r="AJP202" s="93"/>
      <c r="AJQ202" s="93"/>
      <c r="AJR202" s="93"/>
      <c r="AJS202" s="93"/>
      <c r="AJT202" s="93"/>
      <c r="AJU202" s="93"/>
      <c r="AJV202" s="93"/>
      <c r="AJW202" s="93"/>
      <c r="AJX202" s="93"/>
      <c r="AJY202" s="93"/>
      <c r="AJZ202" s="93"/>
      <c r="AKA202" s="93"/>
      <c r="AKB202" s="93"/>
      <c r="AKC202" s="93"/>
      <c r="AKD202" s="93"/>
      <c r="AKE202" s="93"/>
      <c r="AKF202" s="93"/>
      <c r="AKG202" s="93"/>
      <c r="AKH202" s="93"/>
      <c r="AKI202" s="93"/>
      <c r="AKJ202" s="93"/>
      <c r="AKK202" s="93"/>
      <c r="AKL202" s="93"/>
      <c r="AKM202" s="93"/>
      <c r="AKN202" s="93"/>
      <c r="AKO202" s="93"/>
      <c r="AKP202" s="93"/>
      <c r="AKQ202" s="93"/>
      <c r="AKR202" s="93"/>
      <c r="AKS202" s="93"/>
      <c r="AKT202" s="93"/>
      <c r="AKU202" s="93"/>
      <c r="AKV202" s="93"/>
      <c r="AKW202" s="93"/>
      <c r="AKX202" s="93"/>
      <c r="AKY202" s="93"/>
      <c r="AKZ202" s="93"/>
      <c r="ALA202" s="93"/>
      <c r="ALB202" s="93"/>
      <c r="ALC202" s="93"/>
      <c r="ALD202" s="93"/>
      <c r="ALE202" s="93"/>
      <c r="ALF202" s="93"/>
      <c r="ALG202" s="93"/>
      <c r="ALH202" s="93"/>
      <c r="ALI202" s="93"/>
      <c r="ALJ202" s="93"/>
      <c r="ALK202" s="93"/>
      <c r="ALL202" s="93"/>
      <c r="ALM202" s="93"/>
      <c r="ALN202" s="93"/>
      <c r="ALO202" s="93"/>
      <c r="ALP202" s="93"/>
      <c r="ALQ202" s="93"/>
      <c r="ALR202" s="93"/>
      <c r="ALS202" s="93"/>
      <c r="ALT202" s="93"/>
      <c r="ALU202" s="93"/>
      <c r="ALV202" s="93"/>
      <c r="ALW202" s="93"/>
      <c r="ALX202" s="93"/>
      <c r="ALY202" s="93"/>
      <c r="ALZ202" s="93"/>
      <c r="AMA202" s="93"/>
      <c r="AMB202" s="93"/>
      <c r="AMC202" s="93"/>
      <c r="AMD202" s="93"/>
      <c r="AME202" s="93"/>
      <c r="AMF202" s="93"/>
      <c r="AMG202" s="93"/>
      <c r="AMH202" s="93"/>
      <c r="AMI202" s="93"/>
      <c r="AMJ202" s="93"/>
      <c r="AMK202" s="93"/>
      <c r="AML202" s="93"/>
      <c r="AMM202" s="93"/>
      <c r="AMN202" s="93"/>
      <c r="AMO202" s="93"/>
      <c r="AMP202" s="93"/>
      <c r="AMQ202" s="93"/>
      <c r="AMR202" s="93"/>
      <c r="AMS202" s="93"/>
      <c r="AMT202" s="93"/>
      <c r="AMU202" s="93"/>
      <c r="AMV202" s="93"/>
      <c r="AMW202" s="93"/>
      <c r="AMX202" s="93"/>
      <c r="AMY202" s="93"/>
      <c r="AMZ202" s="93"/>
      <c r="ANA202" s="93"/>
      <c r="ANB202" s="93"/>
      <c r="ANC202" s="93"/>
      <c r="AND202" s="93"/>
      <c r="ANE202" s="93"/>
      <c r="ANF202" s="93"/>
      <c r="ANG202" s="93"/>
      <c r="ANH202" s="93"/>
      <c r="ANI202" s="93"/>
      <c r="ANJ202" s="93"/>
      <c r="ANK202" s="93"/>
      <c r="ANL202" s="93"/>
      <c r="ANM202" s="93"/>
      <c r="ANN202" s="93"/>
      <c r="ANO202" s="93"/>
      <c r="ANP202" s="93"/>
      <c r="ANQ202" s="93"/>
      <c r="ANR202" s="93"/>
      <c r="ANS202" s="93"/>
      <c r="ANT202" s="93"/>
      <c r="ANU202" s="93"/>
      <c r="ANV202" s="93"/>
      <c r="ANW202" s="93"/>
      <c r="ANX202" s="93"/>
      <c r="ANY202" s="93"/>
      <c r="ANZ202" s="93"/>
      <c r="AOA202" s="93"/>
      <c r="AOB202" s="93"/>
      <c r="AOC202" s="93"/>
      <c r="AOD202" s="93"/>
      <c r="AOE202" s="93"/>
      <c r="AOF202" s="93"/>
      <c r="AOG202" s="93"/>
      <c r="AOH202" s="93"/>
      <c r="AOI202" s="93"/>
      <c r="AOJ202" s="93"/>
      <c r="AOK202" s="93"/>
      <c r="AOL202" s="93"/>
      <c r="AOM202" s="93"/>
      <c r="AON202" s="93"/>
      <c r="AOO202" s="93"/>
      <c r="AOP202" s="93"/>
      <c r="AOQ202" s="93"/>
      <c r="AOR202" s="93"/>
      <c r="AOS202" s="93"/>
      <c r="AOT202" s="93"/>
      <c r="AOU202" s="93"/>
      <c r="AOV202" s="93"/>
      <c r="AOW202" s="93"/>
      <c r="AOX202" s="93"/>
      <c r="AOY202" s="93"/>
      <c r="AOZ202" s="93"/>
      <c r="APA202" s="93"/>
      <c r="APB202" s="93"/>
      <c r="APC202" s="93"/>
      <c r="APD202" s="93"/>
      <c r="APE202" s="93"/>
      <c r="APF202" s="93"/>
      <c r="APG202" s="93"/>
      <c r="APH202" s="93"/>
      <c r="API202" s="93"/>
      <c r="APJ202" s="93"/>
      <c r="APK202" s="93"/>
      <c r="APL202" s="93"/>
      <c r="APM202" s="93"/>
      <c r="APN202" s="93"/>
      <c r="APO202" s="93"/>
      <c r="APP202" s="93"/>
      <c r="APQ202" s="93"/>
      <c r="APR202" s="93"/>
      <c r="APS202" s="93"/>
      <c r="APT202" s="93"/>
      <c r="APU202" s="93"/>
      <c r="APV202" s="93"/>
      <c r="APW202" s="93"/>
      <c r="APX202" s="93"/>
      <c r="APY202" s="93"/>
      <c r="APZ202" s="93"/>
      <c r="AQA202" s="93"/>
      <c r="AQB202" s="93"/>
      <c r="AQC202" s="93"/>
      <c r="AQD202" s="93"/>
      <c r="AQE202" s="93"/>
      <c r="AQF202" s="93"/>
      <c r="AQG202" s="93"/>
      <c r="AQH202" s="93"/>
      <c r="AQI202" s="93"/>
      <c r="AQJ202" s="93"/>
      <c r="AQK202" s="93"/>
      <c r="AQL202" s="93"/>
      <c r="AQM202" s="93"/>
      <c r="AQN202" s="93"/>
      <c r="AQO202" s="93"/>
      <c r="AQP202" s="93"/>
      <c r="AQQ202" s="93"/>
      <c r="AQR202" s="93"/>
      <c r="AQS202" s="93"/>
      <c r="AQT202" s="93"/>
      <c r="AQU202" s="93"/>
      <c r="AQV202" s="93"/>
      <c r="AQW202" s="93"/>
      <c r="AQX202" s="93"/>
      <c r="AQY202" s="93"/>
      <c r="AQZ202" s="93"/>
      <c r="ARA202" s="93"/>
      <c r="ARB202" s="93"/>
      <c r="ARC202" s="93"/>
      <c r="ARD202" s="93"/>
      <c r="ARE202" s="93"/>
      <c r="ARF202" s="93"/>
      <c r="ARG202" s="93"/>
      <c r="ARH202" s="93"/>
      <c r="ARI202" s="93"/>
      <c r="ARJ202" s="93"/>
      <c r="ARK202" s="93"/>
      <c r="ARL202" s="93"/>
      <c r="ARM202" s="93"/>
      <c r="ARN202" s="93"/>
      <c r="ARO202" s="93"/>
      <c r="ARP202" s="93"/>
      <c r="ARQ202" s="93"/>
      <c r="ARR202" s="93"/>
      <c r="ARS202" s="93"/>
      <c r="ART202" s="93"/>
      <c r="ARU202" s="93"/>
      <c r="ARV202" s="93"/>
      <c r="ARW202" s="93"/>
      <c r="ARX202" s="93"/>
      <c r="ARY202" s="93"/>
      <c r="ARZ202" s="93"/>
      <c r="ASA202" s="93"/>
      <c r="ASB202" s="93"/>
      <c r="ASC202" s="93"/>
      <c r="ASD202" s="93"/>
      <c r="ASE202" s="93"/>
      <c r="ASF202" s="93"/>
      <c r="ASG202" s="93"/>
      <c r="ASH202" s="93"/>
      <c r="ASI202" s="93"/>
      <c r="ASJ202" s="93"/>
      <c r="ASK202" s="93"/>
      <c r="ASL202" s="93"/>
      <c r="ASM202" s="93"/>
      <c r="ASN202" s="93"/>
      <c r="ASO202" s="93"/>
      <c r="ASP202" s="93"/>
      <c r="ASQ202" s="93"/>
      <c r="ASR202" s="93"/>
      <c r="ASS202" s="93"/>
      <c r="AST202" s="93"/>
      <c r="ASU202" s="93"/>
      <c r="ASV202" s="93"/>
      <c r="ASW202" s="93"/>
      <c r="ASX202" s="93"/>
      <c r="ASY202" s="93"/>
      <c r="ASZ202" s="93"/>
      <c r="ATA202" s="93"/>
      <c r="ATB202" s="93"/>
      <c r="ATC202" s="93"/>
      <c r="ATD202" s="93"/>
      <c r="ATE202" s="93"/>
      <c r="ATF202" s="93"/>
      <c r="ATG202" s="93"/>
      <c r="ATH202" s="93"/>
      <c r="ATI202" s="93"/>
      <c r="ATJ202" s="93"/>
      <c r="ATK202" s="93"/>
      <c r="ATL202" s="93"/>
      <c r="ATM202" s="93"/>
      <c r="ATN202" s="93"/>
      <c r="ATO202" s="93"/>
      <c r="ATP202" s="93"/>
      <c r="ATQ202" s="93"/>
      <c r="ATR202" s="93"/>
      <c r="ATS202" s="93"/>
      <c r="ATT202" s="93"/>
      <c r="ATU202" s="93"/>
      <c r="ATV202" s="93"/>
      <c r="ATW202" s="93"/>
      <c r="ATX202" s="93"/>
      <c r="ATY202" s="93"/>
      <c r="ATZ202" s="93"/>
      <c r="AUA202" s="93"/>
      <c r="AUB202" s="93"/>
      <c r="AUC202" s="93"/>
      <c r="AUD202" s="93"/>
      <c r="AUE202" s="93"/>
      <c r="AUF202" s="93"/>
      <c r="AUG202" s="93"/>
      <c r="AUH202" s="93"/>
      <c r="AUI202" s="93"/>
      <c r="AUJ202" s="93"/>
      <c r="AUK202" s="93"/>
      <c r="AUL202" s="93"/>
      <c r="AUM202" s="93"/>
      <c r="AUN202" s="93"/>
      <c r="AUO202" s="93"/>
      <c r="AUP202" s="93"/>
      <c r="AUQ202" s="93"/>
      <c r="AUR202" s="93"/>
      <c r="AUS202" s="93"/>
      <c r="AUT202" s="93"/>
      <c r="AUU202" s="93"/>
      <c r="AUV202" s="93"/>
      <c r="AUW202" s="93"/>
      <c r="AUX202" s="93"/>
      <c r="AUY202" s="93"/>
      <c r="AUZ202" s="93"/>
      <c r="AVA202" s="93"/>
      <c r="AVB202" s="93"/>
      <c r="AVC202" s="93"/>
      <c r="AVD202" s="93"/>
      <c r="AVE202" s="93"/>
      <c r="AVF202" s="93"/>
      <c r="AVG202" s="93"/>
      <c r="AVH202" s="93"/>
      <c r="AVI202" s="93"/>
      <c r="AVJ202" s="93"/>
      <c r="AVK202" s="93"/>
      <c r="AVL202" s="93"/>
      <c r="AVM202" s="93"/>
      <c r="AVN202" s="93"/>
      <c r="AVO202" s="93"/>
      <c r="AVP202" s="93"/>
      <c r="AVQ202" s="93"/>
      <c r="AVR202" s="93"/>
      <c r="AVS202" s="93"/>
      <c r="AVT202" s="93"/>
      <c r="AVU202" s="93"/>
      <c r="AVV202" s="93"/>
      <c r="AVW202" s="93"/>
      <c r="AVX202" s="93"/>
      <c r="AVY202" s="93"/>
      <c r="AVZ202" s="93"/>
      <c r="AWA202" s="93"/>
      <c r="AWB202" s="93"/>
      <c r="AWC202" s="93"/>
      <c r="AWD202" s="93"/>
      <c r="AWE202" s="93"/>
      <c r="AWF202" s="93"/>
      <c r="AWG202" s="93"/>
      <c r="AWH202" s="93"/>
      <c r="AWI202" s="93"/>
      <c r="AWJ202" s="93"/>
      <c r="AWK202" s="93"/>
      <c r="AWL202" s="93"/>
      <c r="AWM202" s="93"/>
      <c r="AWN202" s="93"/>
      <c r="AWO202" s="93"/>
      <c r="AWP202" s="93"/>
      <c r="AWQ202" s="93"/>
      <c r="AWR202" s="93"/>
      <c r="AWS202" s="93"/>
      <c r="AWT202" s="93"/>
      <c r="AWU202" s="93"/>
      <c r="AWV202" s="93"/>
      <c r="AWW202" s="93"/>
      <c r="AWX202" s="93"/>
      <c r="AWY202" s="93"/>
      <c r="AWZ202" s="93"/>
      <c r="AXA202" s="93"/>
      <c r="AXB202" s="93"/>
      <c r="AXC202" s="93"/>
      <c r="AXD202" s="93"/>
      <c r="AXE202" s="93"/>
      <c r="AXF202" s="93"/>
      <c r="AXG202" s="93"/>
      <c r="AXH202" s="93"/>
      <c r="AXI202" s="93"/>
      <c r="AXJ202" s="93"/>
      <c r="AXK202" s="93"/>
      <c r="AXL202" s="93"/>
      <c r="AXM202" s="93"/>
      <c r="AXN202" s="93"/>
      <c r="AXO202" s="93"/>
      <c r="AXP202" s="93"/>
      <c r="AXQ202" s="93"/>
      <c r="AXR202" s="93"/>
      <c r="AXS202" s="93"/>
      <c r="AXT202" s="93"/>
      <c r="AXU202" s="93"/>
      <c r="AXV202" s="93"/>
      <c r="AXW202" s="93"/>
      <c r="AXX202" s="93"/>
      <c r="AXY202" s="93"/>
      <c r="AXZ202" s="93"/>
      <c r="AYA202" s="93"/>
      <c r="AYB202" s="93"/>
      <c r="AYC202" s="93"/>
      <c r="AYD202" s="93"/>
      <c r="AYE202" s="93"/>
      <c r="AYF202" s="93"/>
      <c r="AYG202" s="93"/>
      <c r="AYH202" s="93"/>
      <c r="AYI202" s="93"/>
      <c r="AYJ202" s="93"/>
      <c r="AYK202" s="93"/>
      <c r="AYL202" s="93"/>
      <c r="AYM202" s="93"/>
      <c r="AYN202" s="93"/>
      <c r="AYO202" s="93"/>
      <c r="AYP202" s="93"/>
      <c r="AYQ202" s="93"/>
      <c r="AYR202" s="93"/>
      <c r="AYS202" s="93"/>
      <c r="AYT202" s="93"/>
      <c r="AYU202" s="93"/>
      <c r="AYV202" s="93"/>
      <c r="AYW202" s="93"/>
      <c r="AYX202" s="93"/>
      <c r="AYY202" s="93"/>
      <c r="AYZ202" s="93"/>
      <c r="AZA202" s="93"/>
      <c r="AZB202" s="93"/>
      <c r="AZC202" s="93"/>
      <c r="AZD202" s="93"/>
      <c r="AZE202" s="93"/>
      <c r="AZF202" s="93"/>
      <c r="AZG202" s="93"/>
      <c r="AZH202" s="93"/>
      <c r="AZI202" s="93"/>
      <c r="AZJ202" s="93"/>
      <c r="AZK202" s="93"/>
      <c r="AZL202" s="93"/>
      <c r="AZM202" s="93"/>
      <c r="AZN202" s="93"/>
      <c r="AZO202" s="93"/>
      <c r="AZP202" s="93"/>
      <c r="AZQ202" s="93"/>
      <c r="AZR202" s="93"/>
      <c r="AZS202" s="93"/>
      <c r="AZT202" s="93"/>
      <c r="AZU202" s="93"/>
      <c r="AZV202" s="93"/>
      <c r="AZW202" s="93"/>
      <c r="AZX202" s="93"/>
      <c r="AZY202" s="93"/>
      <c r="AZZ202" s="93"/>
      <c r="BAA202" s="93"/>
      <c r="BAB202" s="93"/>
      <c r="BAC202" s="93"/>
      <c r="BAD202" s="93"/>
      <c r="BAE202" s="93"/>
      <c r="BAF202" s="93"/>
      <c r="BAG202" s="93"/>
      <c r="BAH202" s="93"/>
      <c r="BAI202" s="93"/>
      <c r="BAJ202" s="93"/>
      <c r="BAK202" s="93"/>
      <c r="BAL202" s="93"/>
      <c r="BAM202" s="93"/>
      <c r="BAN202" s="93"/>
      <c r="BAO202" s="93"/>
      <c r="BAP202" s="93"/>
      <c r="BAQ202" s="93"/>
      <c r="BAR202" s="93"/>
      <c r="BAS202" s="93"/>
      <c r="BAT202" s="93"/>
      <c r="BAU202" s="93"/>
      <c r="BAV202" s="93"/>
      <c r="BAW202" s="93"/>
      <c r="BAX202" s="93"/>
      <c r="BAY202" s="93"/>
      <c r="BAZ202" s="93"/>
      <c r="BBA202" s="93"/>
      <c r="BBB202" s="93"/>
      <c r="BBC202" s="93"/>
      <c r="BBD202" s="93"/>
      <c r="BBE202" s="93"/>
      <c r="BBF202" s="93"/>
      <c r="BBG202" s="93"/>
      <c r="BBH202" s="93"/>
      <c r="BBI202" s="93"/>
      <c r="BBJ202" s="93"/>
      <c r="BBK202" s="93"/>
      <c r="BBL202" s="93"/>
      <c r="BBM202" s="93"/>
      <c r="BBN202" s="93"/>
      <c r="BBO202" s="93"/>
      <c r="BBP202" s="93"/>
      <c r="BBQ202" s="93"/>
      <c r="BBR202" s="93"/>
      <c r="BBS202" s="93"/>
      <c r="BBT202" s="93"/>
      <c r="BBU202" s="93"/>
      <c r="BBV202" s="93"/>
      <c r="BBW202" s="93"/>
      <c r="BBX202" s="93"/>
      <c r="BBY202" s="93"/>
      <c r="BBZ202" s="93"/>
      <c r="BCA202" s="93"/>
      <c r="BCB202" s="93"/>
      <c r="BCC202" s="93"/>
      <c r="BCD202" s="93"/>
      <c r="BCE202" s="93"/>
      <c r="BCF202" s="93"/>
      <c r="BCG202" s="93"/>
      <c r="BCH202" s="93"/>
      <c r="BCI202" s="93"/>
      <c r="BCJ202" s="93"/>
      <c r="BCK202" s="93"/>
      <c r="BCL202" s="93"/>
      <c r="BCM202" s="93"/>
      <c r="BCN202" s="93"/>
      <c r="BCO202" s="93"/>
      <c r="BCP202" s="93"/>
      <c r="BCQ202" s="93"/>
      <c r="BCR202" s="93"/>
      <c r="BCS202" s="93"/>
      <c r="BCT202" s="93"/>
      <c r="BCU202" s="93"/>
      <c r="BCV202" s="93"/>
      <c r="BCW202" s="93"/>
      <c r="BCX202" s="93"/>
      <c r="BCY202" s="93"/>
      <c r="BCZ202" s="93"/>
      <c r="BDA202" s="93"/>
      <c r="BDB202" s="93"/>
      <c r="BDC202" s="93"/>
      <c r="BDD202" s="93"/>
      <c r="BDE202" s="93"/>
      <c r="BDF202" s="93"/>
      <c r="BDG202" s="93"/>
      <c r="BDH202" s="93"/>
      <c r="BDI202" s="93"/>
      <c r="BDJ202" s="93"/>
      <c r="BDK202" s="93"/>
      <c r="BDL202" s="93"/>
      <c r="BDM202" s="93"/>
      <c r="BDN202" s="93"/>
      <c r="BDO202" s="93"/>
      <c r="BDP202" s="93"/>
      <c r="BDQ202" s="93"/>
      <c r="BDR202" s="93"/>
      <c r="BDS202" s="93"/>
      <c r="BDT202" s="93"/>
      <c r="BDU202" s="93"/>
      <c r="BDV202" s="93"/>
      <c r="BDW202" s="93"/>
      <c r="BDX202" s="93"/>
      <c r="BDY202" s="93"/>
      <c r="BDZ202" s="93"/>
      <c r="BEA202" s="93"/>
      <c r="BEB202" s="93"/>
      <c r="BEC202" s="93"/>
      <c r="BED202" s="93"/>
      <c r="BEE202" s="93"/>
      <c r="BEF202" s="93"/>
      <c r="BEG202" s="93"/>
      <c r="BEH202" s="93"/>
      <c r="BEI202" s="93"/>
      <c r="BEJ202" s="93"/>
      <c r="BEK202" s="93"/>
      <c r="BEL202" s="93"/>
      <c r="BEM202" s="93"/>
      <c r="BEN202" s="93"/>
      <c r="BEO202" s="93"/>
      <c r="BEP202" s="93"/>
      <c r="BEQ202" s="93"/>
      <c r="BER202" s="93"/>
      <c r="BES202" s="93"/>
      <c r="BET202" s="93"/>
      <c r="BEU202" s="93"/>
      <c r="BEV202" s="93"/>
      <c r="BEW202" s="93"/>
      <c r="BEX202" s="93"/>
      <c r="BEY202" s="93"/>
      <c r="BEZ202" s="93"/>
      <c r="BFA202" s="93"/>
      <c r="BFB202" s="93"/>
      <c r="BFC202" s="93"/>
      <c r="BFD202" s="93"/>
      <c r="BFE202" s="93"/>
      <c r="BFF202" s="93"/>
      <c r="BFG202" s="93"/>
      <c r="BFH202" s="93"/>
      <c r="BFI202" s="93"/>
      <c r="BFJ202" s="93"/>
      <c r="BFK202" s="93"/>
      <c r="BFL202" s="93"/>
      <c r="BFM202" s="93"/>
      <c r="BFN202" s="93"/>
      <c r="BFO202" s="93"/>
      <c r="BFP202" s="93"/>
      <c r="BFQ202" s="93"/>
      <c r="BFR202" s="93"/>
      <c r="BFS202" s="93"/>
      <c r="BFT202" s="93"/>
      <c r="BFU202" s="93"/>
      <c r="BFV202" s="93"/>
      <c r="BFW202" s="93"/>
      <c r="BFX202" s="93"/>
      <c r="BFY202" s="93"/>
      <c r="BFZ202" s="93"/>
      <c r="BGA202" s="93"/>
      <c r="BGB202" s="93"/>
      <c r="BGC202" s="93"/>
      <c r="BGD202" s="93"/>
      <c r="BGE202" s="93"/>
      <c r="BGF202" s="93"/>
      <c r="BGG202" s="93"/>
      <c r="BGH202" s="93"/>
      <c r="BGI202" s="93"/>
      <c r="BGJ202" s="93"/>
      <c r="BGK202" s="93"/>
      <c r="BGL202" s="93"/>
      <c r="BGM202" s="93"/>
      <c r="BGN202" s="93"/>
      <c r="BGO202" s="93"/>
      <c r="BGP202" s="93"/>
      <c r="BGQ202" s="93"/>
      <c r="BGR202" s="93"/>
      <c r="BGS202" s="93"/>
      <c r="BGT202" s="93"/>
      <c r="BGU202" s="93"/>
      <c r="BGV202" s="93"/>
      <c r="BGW202" s="93"/>
      <c r="BGX202" s="93"/>
      <c r="BGY202" s="93"/>
      <c r="BGZ202" s="93"/>
      <c r="BHA202" s="93"/>
      <c r="BHB202" s="93"/>
      <c r="BHC202" s="93"/>
      <c r="BHD202" s="93"/>
      <c r="BHE202" s="93"/>
      <c r="BHF202" s="93"/>
      <c r="BHG202" s="93"/>
      <c r="BHH202" s="93"/>
      <c r="BHI202" s="93"/>
      <c r="BHJ202" s="93"/>
      <c r="BHK202" s="93"/>
      <c r="BHL202" s="93"/>
      <c r="BHM202" s="93"/>
      <c r="BHN202" s="93"/>
      <c r="BHO202" s="93"/>
      <c r="BHP202" s="93"/>
      <c r="BHQ202" s="93"/>
      <c r="BHR202" s="93"/>
      <c r="BHS202" s="93"/>
      <c r="BHT202" s="93"/>
      <c r="BHU202" s="93"/>
      <c r="BHV202" s="93"/>
      <c r="BHW202" s="93"/>
      <c r="BHX202" s="93"/>
      <c r="BHY202" s="93"/>
      <c r="BHZ202" s="93"/>
      <c r="BIA202" s="93"/>
      <c r="BIB202" s="93"/>
      <c r="BIC202" s="93"/>
      <c r="BID202" s="93"/>
      <c r="BIE202" s="93"/>
      <c r="BIF202" s="93"/>
      <c r="BIG202" s="93"/>
      <c r="BIH202" s="93"/>
      <c r="BII202" s="93"/>
      <c r="BIJ202" s="93"/>
      <c r="BIK202" s="93"/>
      <c r="BIL202" s="93"/>
      <c r="BIM202" s="93"/>
      <c r="BIN202" s="93"/>
      <c r="BIO202" s="93"/>
      <c r="BIP202" s="93"/>
      <c r="BIQ202" s="93"/>
      <c r="BIR202" s="93"/>
      <c r="BIS202" s="93"/>
      <c r="BIT202" s="93"/>
      <c r="BIU202" s="93"/>
      <c r="BIV202" s="93"/>
      <c r="BIW202" s="93"/>
      <c r="BIX202" s="93"/>
      <c r="BIY202" s="93"/>
      <c r="BIZ202" s="93"/>
      <c r="BJA202" s="93"/>
      <c r="BJB202" s="93"/>
      <c r="BJC202" s="93"/>
      <c r="BJD202" s="93"/>
      <c r="BJE202" s="93"/>
      <c r="BJF202" s="93"/>
      <c r="BJG202" s="93"/>
      <c r="BJH202" s="93"/>
      <c r="BJI202" s="93"/>
      <c r="BJJ202" s="93"/>
      <c r="BJK202" s="93"/>
      <c r="BJL202" s="93"/>
      <c r="BJM202" s="93"/>
      <c r="BJN202" s="93"/>
      <c r="BJO202" s="93"/>
      <c r="BJP202" s="93"/>
      <c r="BJQ202" s="93"/>
      <c r="BJR202" s="93"/>
      <c r="BJS202" s="93"/>
      <c r="BJT202" s="93"/>
      <c r="BJU202" s="93"/>
      <c r="BJV202" s="93"/>
      <c r="BJW202" s="93"/>
      <c r="BJX202" s="93"/>
      <c r="BJY202" s="93"/>
      <c r="BJZ202" s="93"/>
      <c r="BKA202" s="93"/>
      <c r="BKB202" s="93"/>
      <c r="BKC202" s="93"/>
      <c r="BKD202" s="93"/>
      <c r="BKE202" s="93"/>
      <c r="BKF202" s="93"/>
      <c r="BKG202" s="93"/>
      <c r="BKH202" s="93"/>
      <c r="BKI202" s="93"/>
      <c r="BKJ202" s="93"/>
      <c r="BKK202" s="93"/>
      <c r="BKL202" s="93"/>
      <c r="BKM202" s="93"/>
      <c r="BKN202" s="93"/>
      <c r="BKO202" s="93"/>
      <c r="BKP202" s="93"/>
      <c r="BKQ202" s="93"/>
      <c r="BKR202" s="93"/>
      <c r="BKS202" s="93"/>
      <c r="BKT202" s="93"/>
      <c r="BKU202" s="93"/>
      <c r="BKV202" s="93"/>
      <c r="BKW202" s="93"/>
      <c r="BKX202" s="93"/>
      <c r="BKY202" s="93"/>
      <c r="BKZ202" s="93"/>
      <c r="BLA202" s="93"/>
      <c r="BLB202" s="93"/>
      <c r="BLC202" s="93"/>
      <c r="BLD202" s="93"/>
      <c r="BLE202" s="93"/>
      <c r="BLF202" s="93"/>
      <c r="BLG202" s="93"/>
      <c r="BLH202" s="93"/>
      <c r="BLI202" s="93"/>
      <c r="BLJ202" s="93"/>
      <c r="BLK202" s="93"/>
      <c r="BLL202" s="93"/>
      <c r="BLM202" s="93"/>
      <c r="BLN202" s="93"/>
      <c r="BLO202" s="93"/>
      <c r="BLP202" s="93"/>
      <c r="BLQ202" s="93"/>
      <c r="BLR202" s="93"/>
      <c r="BLS202" s="93"/>
      <c r="BLT202" s="93"/>
      <c r="BLU202" s="93"/>
      <c r="BLV202" s="93"/>
      <c r="BLW202" s="93"/>
      <c r="BLX202" s="93"/>
      <c r="BLY202" s="93"/>
      <c r="BLZ202" s="93"/>
      <c r="BMA202" s="93"/>
      <c r="BMB202" s="93"/>
      <c r="BMC202" s="93"/>
      <c r="BMD202" s="93"/>
      <c r="BME202" s="93"/>
      <c r="BMF202" s="93"/>
      <c r="BMG202" s="93"/>
      <c r="BMH202" s="93"/>
      <c r="BMI202" s="93"/>
      <c r="BMJ202" s="93"/>
      <c r="BMK202" s="93"/>
      <c r="BML202" s="93"/>
      <c r="BMM202" s="93"/>
      <c r="BMN202" s="93"/>
      <c r="BMO202" s="93"/>
      <c r="BMP202" s="93"/>
      <c r="BMQ202" s="93"/>
      <c r="BMR202" s="93"/>
      <c r="BMS202" s="93"/>
      <c r="BMT202" s="93"/>
      <c r="BMU202" s="93"/>
      <c r="BMV202" s="93"/>
      <c r="BMW202" s="93"/>
      <c r="BMX202" s="93"/>
      <c r="BMY202" s="93"/>
      <c r="BMZ202" s="93"/>
      <c r="BNA202" s="93"/>
      <c r="BNB202" s="93"/>
      <c r="BNC202" s="93"/>
      <c r="BND202" s="93"/>
      <c r="BNE202" s="93"/>
      <c r="BNF202" s="93"/>
      <c r="BNG202" s="93"/>
      <c r="BNH202" s="93"/>
      <c r="BNI202" s="93"/>
      <c r="BNJ202" s="93"/>
      <c r="BNK202" s="93"/>
      <c r="BNL202" s="93"/>
      <c r="BNM202" s="93"/>
      <c r="BNN202" s="93"/>
      <c r="BNO202" s="93"/>
      <c r="BNP202" s="93"/>
      <c r="BNQ202" s="93"/>
      <c r="BNR202" s="93"/>
      <c r="BNS202" s="93"/>
      <c r="BNT202" s="93"/>
      <c r="BNU202" s="93"/>
      <c r="BNV202" s="93"/>
      <c r="BNW202" s="93"/>
      <c r="BNX202" s="93"/>
      <c r="BNY202" s="93"/>
      <c r="BNZ202" s="93"/>
      <c r="BOA202" s="93"/>
      <c r="BOB202" s="93"/>
      <c r="BOC202" s="93"/>
      <c r="BOD202" s="93"/>
      <c r="BOE202" s="93"/>
      <c r="BOF202" s="93"/>
      <c r="BOG202" s="93"/>
      <c r="BOH202" s="93"/>
      <c r="BOI202" s="93"/>
      <c r="BOJ202" s="93"/>
      <c r="BOK202" s="93"/>
      <c r="BOL202" s="93"/>
      <c r="BOM202" s="93"/>
      <c r="BON202" s="93"/>
      <c r="BOO202" s="93"/>
      <c r="BOP202" s="93"/>
      <c r="BOQ202" s="93"/>
      <c r="BOR202" s="93"/>
      <c r="BOS202" s="93"/>
      <c r="BOT202" s="93"/>
      <c r="BOU202" s="93"/>
      <c r="BOV202" s="93"/>
      <c r="BOW202" s="93"/>
      <c r="BOX202" s="93"/>
      <c r="BOY202" s="93"/>
      <c r="BOZ202" s="93"/>
      <c r="BPA202" s="93"/>
      <c r="BPB202" s="93"/>
      <c r="BPC202" s="93"/>
      <c r="BPD202" s="93"/>
      <c r="BPE202" s="93"/>
      <c r="BPF202" s="93"/>
      <c r="BPG202" s="93"/>
      <c r="BPH202" s="93"/>
      <c r="BPI202" s="93"/>
      <c r="BPJ202" s="93"/>
      <c r="BPK202" s="93"/>
      <c r="BPL202" s="93"/>
      <c r="BPM202" s="93"/>
      <c r="BPN202" s="93"/>
      <c r="BPO202" s="93"/>
      <c r="BPP202" s="93"/>
      <c r="BPQ202" s="93"/>
      <c r="BPR202" s="93"/>
      <c r="BPS202" s="93"/>
      <c r="BPT202" s="93"/>
      <c r="BPU202" s="93"/>
      <c r="BPV202" s="93"/>
      <c r="BPW202" s="93"/>
      <c r="BPX202" s="93"/>
      <c r="BPY202" s="93"/>
      <c r="BPZ202" s="93"/>
      <c r="BQA202" s="93"/>
      <c r="BQB202" s="93"/>
      <c r="BQC202" s="93"/>
      <c r="BQD202" s="93"/>
      <c r="BQE202" s="93"/>
      <c r="BQF202" s="93"/>
      <c r="BQG202" s="93"/>
      <c r="BQH202" s="93"/>
      <c r="BQI202" s="93"/>
      <c r="BQJ202" s="93"/>
      <c r="BQK202" s="93"/>
      <c r="BQL202" s="93"/>
      <c r="BQM202" s="93"/>
      <c r="BQN202" s="93"/>
      <c r="BQO202" s="93"/>
      <c r="BQP202" s="93"/>
      <c r="BQQ202" s="93"/>
      <c r="BQR202" s="93"/>
      <c r="BQS202" s="93"/>
      <c r="BQT202" s="93"/>
      <c r="BQU202" s="93"/>
      <c r="BQV202" s="93"/>
      <c r="BQW202" s="93"/>
      <c r="BQX202" s="93"/>
      <c r="BQY202" s="93"/>
      <c r="BQZ202" s="93"/>
      <c r="BRA202" s="93"/>
      <c r="BRB202" s="93"/>
      <c r="BRC202" s="93"/>
      <c r="BRD202" s="93"/>
      <c r="BRE202" s="93"/>
      <c r="BRF202" s="93"/>
      <c r="BRG202" s="93"/>
      <c r="BRH202" s="93"/>
      <c r="BRI202" s="93"/>
      <c r="BRJ202" s="93"/>
      <c r="BRK202" s="93"/>
      <c r="BRL202" s="93"/>
      <c r="BRM202" s="93"/>
      <c r="BRN202" s="93"/>
      <c r="BRO202" s="93"/>
      <c r="BRP202" s="93"/>
      <c r="BRQ202" s="93"/>
      <c r="BRR202" s="93"/>
      <c r="BRS202" s="93"/>
      <c r="BRT202" s="93"/>
      <c r="BRU202" s="93"/>
      <c r="BRV202" s="93"/>
      <c r="BRW202" s="93"/>
      <c r="BRX202" s="93"/>
      <c r="BRY202" s="93"/>
      <c r="BRZ202" s="93"/>
      <c r="BSA202" s="93"/>
      <c r="BSB202" s="93"/>
      <c r="BSC202" s="93"/>
      <c r="BSD202" s="93"/>
      <c r="BSE202" s="93"/>
      <c r="BSF202" s="93"/>
      <c r="BSG202" s="93"/>
      <c r="BSH202" s="93"/>
      <c r="BSI202" s="93"/>
      <c r="BSJ202" s="93"/>
      <c r="BSK202" s="93"/>
      <c r="BSL202" s="93"/>
      <c r="BSM202" s="93"/>
      <c r="BSN202" s="93"/>
      <c r="BSO202" s="93"/>
      <c r="BSP202" s="93"/>
      <c r="BSQ202" s="93"/>
      <c r="BSR202" s="93"/>
      <c r="BSS202" s="93"/>
      <c r="BST202" s="93"/>
      <c r="BSU202" s="93"/>
      <c r="BSV202" s="93"/>
      <c r="BSW202" s="93"/>
      <c r="BSX202" s="93"/>
      <c r="BSY202" s="93"/>
      <c r="BSZ202" s="93"/>
      <c r="BTA202" s="93"/>
      <c r="BTB202" s="93"/>
      <c r="BTC202" s="93"/>
      <c r="BTD202" s="93"/>
      <c r="BTE202" s="93"/>
      <c r="BTF202" s="93"/>
      <c r="BTG202" s="93"/>
      <c r="BTH202" s="93"/>
      <c r="BTI202" s="93"/>
      <c r="BTJ202" s="93"/>
      <c r="BTK202" s="93"/>
      <c r="BTL202" s="93"/>
      <c r="BTM202" s="93"/>
      <c r="BTN202" s="93"/>
      <c r="BTO202" s="93"/>
      <c r="BTP202" s="93"/>
      <c r="BTQ202" s="93"/>
      <c r="BTR202" s="93"/>
      <c r="BTS202" s="93"/>
      <c r="BTT202" s="93"/>
      <c r="BTU202" s="93"/>
      <c r="BTV202" s="93"/>
      <c r="BTW202" s="93"/>
      <c r="BTX202" s="93"/>
      <c r="BTY202" s="93"/>
      <c r="BTZ202" s="93"/>
      <c r="BUA202" s="93"/>
      <c r="BUB202" s="93"/>
      <c r="BUC202" s="93"/>
      <c r="BUD202" s="93"/>
      <c r="BUE202" s="93"/>
      <c r="BUF202" s="93"/>
      <c r="BUG202" s="93"/>
      <c r="BUH202" s="93"/>
      <c r="BUI202" s="93"/>
      <c r="BUJ202" s="93"/>
      <c r="BUK202" s="93"/>
      <c r="BUL202" s="93"/>
      <c r="BUM202" s="93"/>
      <c r="BUN202" s="93"/>
      <c r="BUO202" s="93"/>
      <c r="BUP202" s="93"/>
      <c r="BUQ202" s="93"/>
      <c r="BUR202" s="93"/>
      <c r="BUS202" s="93"/>
      <c r="BUT202" s="93"/>
      <c r="BUU202" s="93"/>
      <c r="BUV202" s="93"/>
      <c r="BUW202" s="93"/>
      <c r="BUX202" s="93"/>
      <c r="BUY202" s="93"/>
      <c r="BUZ202" s="93"/>
      <c r="BVA202" s="93"/>
      <c r="BVB202" s="93"/>
      <c r="BVC202" s="93"/>
      <c r="BVD202" s="93"/>
      <c r="BVE202" s="93"/>
      <c r="BVF202" s="93"/>
      <c r="BVG202" s="93"/>
      <c r="BVH202" s="93"/>
      <c r="BVI202" s="93"/>
      <c r="BVJ202" s="93"/>
      <c r="BVK202" s="93"/>
      <c r="BVL202" s="93"/>
      <c r="BVM202" s="93"/>
      <c r="BVN202" s="93"/>
      <c r="BVO202" s="93"/>
      <c r="BVP202" s="93"/>
      <c r="BVQ202" s="93"/>
      <c r="BVR202" s="93"/>
      <c r="BVS202" s="93"/>
      <c r="BVT202" s="93"/>
      <c r="BVU202" s="93"/>
      <c r="BVV202" s="93"/>
      <c r="BVW202" s="93"/>
      <c r="BVX202" s="93"/>
      <c r="BVY202" s="93"/>
      <c r="BVZ202" s="93"/>
      <c r="BWA202" s="93"/>
      <c r="BWB202" s="93"/>
      <c r="BWC202" s="93"/>
      <c r="BWD202" s="93"/>
      <c r="BWE202" s="93"/>
      <c r="BWF202" s="93"/>
      <c r="BWG202" s="93"/>
      <c r="BWH202" s="93"/>
      <c r="BWI202" s="93"/>
      <c r="BWJ202" s="93"/>
      <c r="BWK202" s="93"/>
      <c r="BWL202" s="93"/>
      <c r="BWM202" s="93"/>
      <c r="BWN202" s="93"/>
      <c r="BWO202" s="93"/>
      <c r="BWP202" s="93"/>
      <c r="BWQ202" s="93"/>
      <c r="BWR202" s="93"/>
      <c r="BWS202" s="93"/>
      <c r="BWT202" s="93"/>
      <c r="BWU202" s="93"/>
      <c r="BWV202" s="93"/>
      <c r="BWW202" s="93"/>
      <c r="BWX202" s="93"/>
      <c r="BWY202" s="93"/>
      <c r="BWZ202" s="93"/>
      <c r="BXA202" s="93"/>
      <c r="BXB202" s="93"/>
      <c r="BXC202" s="93"/>
      <c r="BXD202" s="93"/>
      <c r="BXE202" s="93"/>
      <c r="BXF202" s="93"/>
      <c r="BXG202" s="93"/>
      <c r="BXH202" s="93"/>
      <c r="BXI202" s="93"/>
      <c r="BXJ202" s="93"/>
      <c r="BXK202" s="93"/>
      <c r="BXL202" s="93"/>
      <c r="BXM202" s="93"/>
      <c r="BXN202" s="93"/>
      <c r="BXO202" s="93"/>
      <c r="BXP202" s="93"/>
      <c r="BXQ202" s="93"/>
      <c r="BXR202" s="93"/>
      <c r="BXS202" s="93"/>
      <c r="BXT202" s="93"/>
      <c r="BXU202" s="93"/>
      <c r="BXV202" s="93"/>
      <c r="BXW202" s="93"/>
      <c r="BXX202" s="93"/>
      <c r="BXY202" s="93"/>
      <c r="BXZ202" s="93"/>
      <c r="BYA202" s="93"/>
      <c r="BYB202" s="93"/>
      <c r="BYC202" s="93"/>
      <c r="BYD202" s="93"/>
      <c r="BYE202" s="93"/>
      <c r="BYF202" s="93"/>
      <c r="BYG202" s="93"/>
      <c r="BYH202" s="93"/>
      <c r="BYI202" s="93"/>
      <c r="BYJ202" s="93"/>
      <c r="BYK202" s="93"/>
      <c r="BYL202" s="93"/>
      <c r="BYM202" s="93"/>
      <c r="BYN202" s="93"/>
      <c r="BYO202" s="93"/>
      <c r="BYP202" s="93"/>
      <c r="BYQ202" s="93"/>
      <c r="BYR202" s="93"/>
      <c r="BYS202" s="93"/>
      <c r="BYT202" s="93"/>
      <c r="BYU202" s="93"/>
      <c r="BYV202" s="93"/>
      <c r="BYW202" s="93"/>
      <c r="BYX202" s="93"/>
      <c r="BYY202" s="93"/>
      <c r="BYZ202" s="93"/>
      <c r="BZA202" s="93"/>
      <c r="BZB202" s="93"/>
      <c r="BZC202" s="93"/>
      <c r="BZD202" s="93"/>
      <c r="BZE202" s="93"/>
      <c r="BZF202" s="93"/>
      <c r="BZG202" s="93"/>
      <c r="BZH202" s="93"/>
      <c r="BZI202" s="93"/>
      <c r="BZJ202" s="93"/>
      <c r="BZK202" s="93"/>
      <c r="BZL202" s="93"/>
      <c r="BZM202" s="93"/>
      <c r="BZN202" s="93"/>
      <c r="BZO202" s="93"/>
      <c r="BZP202" s="93"/>
      <c r="BZQ202" s="93"/>
      <c r="BZR202" s="93"/>
      <c r="BZS202" s="93"/>
      <c r="BZT202" s="93"/>
      <c r="BZU202" s="93"/>
      <c r="BZV202" s="93"/>
      <c r="BZW202" s="93"/>
      <c r="BZX202" s="93"/>
      <c r="BZY202" s="93"/>
      <c r="BZZ202" s="93"/>
      <c r="CAA202" s="93"/>
      <c r="CAB202" s="93"/>
      <c r="CAC202" s="93"/>
      <c r="CAD202" s="93"/>
      <c r="CAE202" s="93"/>
      <c r="CAF202" s="93"/>
      <c r="CAG202" s="93"/>
      <c r="CAH202" s="93"/>
      <c r="CAI202" s="93"/>
      <c r="CAJ202" s="93"/>
      <c r="CAK202" s="93"/>
      <c r="CAL202" s="93"/>
      <c r="CAM202" s="93"/>
      <c r="CAN202" s="93"/>
      <c r="CAO202" s="93"/>
      <c r="CAP202" s="93"/>
      <c r="CAQ202" s="93"/>
      <c r="CAR202" s="93"/>
      <c r="CAS202" s="93"/>
      <c r="CAT202" s="93"/>
      <c r="CAU202" s="93"/>
      <c r="CAV202" s="93"/>
      <c r="CAW202" s="93"/>
      <c r="CAX202" s="93"/>
      <c r="CAY202" s="93"/>
      <c r="CAZ202" s="93"/>
      <c r="CBA202" s="93"/>
      <c r="CBB202" s="93"/>
      <c r="CBC202" s="93"/>
      <c r="CBD202" s="93"/>
      <c r="CBE202" s="93"/>
      <c r="CBF202" s="93"/>
      <c r="CBG202" s="93"/>
      <c r="CBH202" s="93"/>
      <c r="CBI202" s="93"/>
      <c r="CBJ202" s="93"/>
      <c r="CBK202" s="93"/>
      <c r="CBL202" s="93"/>
      <c r="CBM202" s="93"/>
      <c r="CBN202" s="93"/>
      <c r="CBO202" s="93"/>
      <c r="CBP202" s="93"/>
      <c r="CBQ202" s="93"/>
      <c r="CBR202" s="93"/>
      <c r="CBS202" s="93"/>
      <c r="CBT202" s="93"/>
      <c r="CBU202" s="93"/>
      <c r="CBV202" s="93"/>
      <c r="CBW202" s="93"/>
      <c r="CBX202" s="93"/>
      <c r="CBY202" s="93"/>
      <c r="CBZ202" s="93"/>
      <c r="CCA202" s="93"/>
      <c r="CCB202" s="93"/>
      <c r="CCC202" s="93"/>
      <c r="CCD202" s="93"/>
      <c r="CCE202" s="93"/>
      <c r="CCF202" s="93"/>
      <c r="CCG202" s="93"/>
      <c r="CCH202" s="93"/>
      <c r="CCI202" s="93"/>
      <c r="CCJ202" s="93"/>
      <c r="CCK202" s="93"/>
      <c r="CCL202" s="93"/>
      <c r="CCM202" s="93"/>
      <c r="CCN202" s="93"/>
      <c r="CCO202" s="93"/>
      <c r="CCP202" s="93"/>
      <c r="CCQ202" s="93"/>
      <c r="CCR202" s="93"/>
      <c r="CCS202" s="93"/>
      <c r="CCT202" s="93"/>
      <c r="CCU202" s="93"/>
      <c r="CCV202" s="93"/>
      <c r="CCW202" s="93"/>
      <c r="CCX202" s="93"/>
      <c r="CCY202" s="93"/>
      <c r="CCZ202" s="93"/>
      <c r="CDA202" s="93"/>
      <c r="CDB202" s="93"/>
      <c r="CDC202" s="93"/>
      <c r="CDD202" s="93"/>
      <c r="CDE202" s="93"/>
      <c r="CDF202" s="93"/>
      <c r="CDG202" s="93"/>
      <c r="CDH202" s="93"/>
      <c r="CDI202" s="93"/>
      <c r="CDJ202" s="93"/>
      <c r="CDK202" s="93"/>
      <c r="CDL202" s="93"/>
      <c r="CDM202" s="93"/>
      <c r="CDN202" s="93"/>
      <c r="CDO202" s="93"/>
      <c r="CDP202" s="93"/>
      <c r="CDQ202" s="93"/>
      <c r="CDR202" s="93"/>
      <c r="CDS202" s="93"/>
      <c r="CDT202" s="93"/>
      <c r="CDU202" s="93"/>
      <c r="CDV202" s="93"/>
      <c r="CDW202" s="93"/>
      <c r="CDX202" s="93"/>
      <c r="CDY202" s="93"/>
      <c r="CDZ202" s="93"/>
      <c r="CEA202" s="93"/>
      <c r="CEB202" s="93"/>
      <c r="CEC202" s="93"/>
      <c r="CED202" s="93"/>
      <c r="CEE202" s="93"/>
      <c r="CEF202" s="93"/>
      <c r="CEG202" s="93"/>
      <c r="CEH202" s="93"/>
      <c r="CEI202" s="93"/>
      <c r="CEJ202" s="93"/>
      <c r="CEK202" s="93"/>
      <c r="CEL202" s="93"/>
      <c r="CEM202" s="93"/>
      <c r="CEN202" s="93"/>
      <c r="CEO202" s="93"/>
      <c r="CEP202" s="93"/>
      <c r="CEQ202" s="93"/>
      <c r="CER202" s="93"/>
      <c r="CES202" s="93"/>
      <c r="CET202" s="93"/>
      <c r="CEU202" s="93"/>
      <c r="CEV202" s="93"/>
      <c r="CEW202" s="93"/>
      <c r="CEX202" s="93"/>
      <c r="CEY202" s="93"/>
      <c r="CEZ202" s="93"/>
      <c r="CFA202" s="93"/>
      <c r="CFB202" s="93"/>
      <c r="CFC202" s="93"/>
      <c r="CFD202" s="93"/>
      <c r="CFE202" s="93"/>
      <c r="CFF202" s="93"/>
      <c r="CFG202" s="93"/>
      <c r="CFH202" s="93"/>
      <c r="CFI202" s="93"/>
      <c r="CFJ202" s="93"/>
      <c r="CFK202" s="93"/>
      <c r="CFL202" s="93"/>
      <c r="CFM202" s="93"/>
      <c r="CFN202" s="93"/>
      <c r="CFO202" s="93"/>
      <c r="CFP202" s="93"/>
      <c r="CFQ202" s="93"/>
      <c r="CFR202" s="93"/>
      <c r="CFS202" s="93"/>
      <c r="CFT202" s="93"/>
      <c r="CFU202" s="93"/>
      <c r="CFV202" s="93"/>
      <c r="CFW202" s="93"/>
      <c r="CFX202" s="93"/>
      <c r="CFY202" s="93"/>
      <c r="CFZ202" s="93"/>
      <c r="CGA202" s="93"/>
      <c r="CGB202" s="93"/>
      <c r="CGC202" s="93"/>
      <c r="CGD202" s="93"/>
      <c r="CGE202" s="93"/>
      <c r="CGF202" s="93"/>
      <c r="CGG202" s="93"/>
      <c r="CGH202" s="93"/>
      <c r="CGI202" s="93"/>
      <c r="CGJ202" s="93"/>
      <c r="CGK202" s="93"/>
      <c r="CGL202" s="93"/>
      <c r="CGM202" s="93"/>
      <c r="CGN202" s="93"/>
      <c r="CGO202" s="93"/>
      <c r="CGP202" s="93"/>
      <c r="CGQ202" s="93"/>
      <c r="CGR202" s="93"/>
      <c r="CGS202" s="93"/>
      <c r="CGT202" s="93"/>
      <c r="CGU202" s="93"/>
      <c r="CGV202" s="93"/>
      <c r="CGW202" s="93"/>
      <c r="CGX202" s="93"/>
      <c r="CGY202" s="93"/>
      <c r="CGZ202" s="93"/>
      <c r="CHA202" s="93"/>
      <c r="CHB202" s="93"/>
      <c r="CHC202" s="93"/>
      <c r="CHD202" s="93"/>
      <c r="CHE202" s="93"/>
      <c r="CHF202" s="93"/>
      <c r="CHG202" s="93"/>
      <c r="CHH202" s="93"/>
      <c r="CHI202" s="93"/>
      <c r="CHJ202" s="93"/>
      <c r="CHK202" s="93"/>
      <c r="CHL202" s="93"/>
      <c r="CHM202" s="93"/>
      <c r="CHN202" s="93"/>
      <c r="CHO202" s="93"/>
      <c r="CHP202" s="93"/>
      <c r="CHQ202" s="93"/>
      <c r="CHR202" s="93"/>
      <c r="CHS202" s="93"/>
      <c r="CHT202" s="93"/>
      <c r="CHU202" s="93"/>
      <c r="CHV202" s="93"/>
      <c r="CHW202" s="93"/>
      <c r="CHX202" s="93"/>
      <c r="CHY202" s="93"/>
      <c r="CHZ202" s="93"/>
      <c r="CIA202" s="93"/>
      <c r="CIB202" s="93"/>
      <c r="CIC202" s="93"/>
      <c r="CID202" s="93"/>
      <c r="CIE202" s="93"/>
      <c r="CIF202" s="93"/>
      <c r="CIG202" s="93"/>
      <c r="CIH202" s="93"/>
      <c r="CII202" s="93"/>
      <c r="CIJ202" s="93"/>
      <c r="CIK202" s="93"/>
      <c r="CIL202" s="93"/>
      <c r="CIM202" s="93"/>
      <c r="CIN202" s="93"/>
      <c r="CIO202" s="93"/>
      <c r="CIP202" s="93"/>
      <c r="CIQ202" s="93"/>
      <c r="CIR202" s="93"/>
      <c r="CIS202" s="93"/>
      <c r="CIT202" s="93"/>
      <c r="CIU202" s="93"/>
      <c r="CIV202" s="93"/>
      <c r="CIW202" s="93"/>
      <c r="CIX202" s="93"/>
      <c r="CIY202" s="93"/>
      <c r="CIZ202" s="93"/>
      <c r="CJA202" s="93"/>
      <c r="CJB202" s="93"/>
      <c r="CJC202" s="93"/>
      <c r="CJD202" s="93"/>
      <c r="CJE202" s="93"/>
      <c r="CJF202" s="93"/>
      <c r="CJG202" s="93"/>
      <c r="CJH202" s="93"/>
      <c r="CJI202" s="93"/>
      <c r="CJJ202" s="93"/>
      <c r="CJK202" s="93"/>
      <c r="CJL202" s="93"/>
      <c r="CJM202" s="93"/>
      <c r="CJN202" s="93"/>
      <c r="CJO202" s="93"/>
      <c r="CJP202" s="93"/>
      <c r="CJQ202" s="93"/>
      <c r="CJR202" s="93"/>
      <c r="CJS202" s="93"/>
      <c r="CJT202" s="93"/>
      <c r="CJU202" s="93"/>
      <c r="CJV202" s="93"/>
      <c r="CJW202" s="93"/>
      <c r="CJX202" s="93"/>
      <c r="CJY202" s="93"/>
      <c r="CJZ202" s="93"/>
      <c r="CKA202" s="93"/>
      <c r="CKB202" s="93"/>
      <c r="CKC202" s="93"/>
      <c r="CKD202" s="93"/>
      <c r="CKE202" s="93"/>
      <c r="CKF202" s="93"/>
      <c r="CKG202" s="93"/>
      <c r="CKH202" s="93"/>
      <c r="CKI202" s="93"/>
      <c r="CKJ202" s="93"/>
      <c r="CKK202" s="93"/>
      <c r="CKL202" s="93"/>
      <c r="CKM202" s="93"/>
      <c r="CKN202" s="93"/>
      <c r="CKO202" s="93"/>
      <c r="CKP202" s="93"/>
      <c r="CKQ202" s="93"/>
      <c r="CKR202" s="93"/>
      <c r="CKS202" s="93"/>
      <c r="CKT202" s="93"/>
      <c r="CKU202" s="93"/>
      <c r="CKV202" s="93"/>
      <c r="CKW202" s="93"/>
      <c r="CKX202" s="93"/>
      <c r="CKY202" s="93"/>
      <c r="CKZ202" s="93"/>
      <c r="CLA202" s="93"/>
      <c r="CLB202" s="93"/>
      <c r="CLC202" s="93"/>
      <c r="CLD202" s="93"/>
      <c r="CLE202" s="93"/>
      <c r="CLF202" s="93"/>
      <c r="CLG202" s="93"/>
      <c r="CLH202" s="93"/>
      <c r="CLI202" s="93"/>
      <c r="CLJ202" s="93"/>
      <c r="CLK202" s="93"/>
      <c r="CLL202" s="93"/>
      <c r="CLM202" s="93"/>
      <c r="CLN202" s="93"/>
      <c r="CLO202" s="93"/>
      <c r="CLP202" s="93"/>
      <c r="CLQ202" s="93"/>
      <c r="CLR202" s="93"/>
      <c r="CLS202" s="93"/>
      <c r="CLT202" s="93"/>
      <c r="CLU202" s="93"/>
      <c r="CLV202" s="93"/>
      <c r="CLW202" s="93"/>
      <c r="CLX202" s="93"/>
      <c r="CLY202" s="93"/>
      <c r="CLZ202" s="93"/>
      <c r="CMA202" s="93"/>
      <c r="CMB202" s="93"/>
      <c r="CMC202" s="93"/>
      <c r="CMD202" s="93"/>
      <c r="CME202" s="93"/>
      <c r="CMF202" s="93"/>
      <c r="CMG202" s="93"/>
      <c r="CMH202" s="93"/>
      <c r="CMI202" s="93"/>
      <c r="CMJ202" s="93"/>
      <c r="CMK202" s="93"/>
      <c r="CML202" s="93"/>
      <c r="CMM202" s="93"/>
      <c r="CMN202" s="93"/>
      <c r="CMO202" s="93"/>
      <c r="CMP202" s="93"/>
      <c r="CMQ202" s="93"/>
      <c r="CMR202" s="93"/>
      <c r="CMS202" s="93"/>
      <c r="CMT202" s="93"/>
      <c r="CMU202" s="93"/>
      <c r="CMV202" s="93"/>
      <c r="CMW202" s="93"/>
      <c r="CMX202" s="93"/>
      <c r="CMY202" s="93"/>
      <c r="CMZ202" s="93"/>
      <c r="CNA202" s="93"/>
      <c r="CNB202" s="93"/>
      <c r="CNC202" s="93"/>
      <c r="CND202" s="93"/>
      <c r="CNE202" s="93"/>
      <c r="CNF202" s="93"/>
      <c r="CNG202" s="93"/>
      <c r="CNH202" s="93"/>
      <c r="CNI202" s="93"/>
      <c r="CNJ202" s="93"/>
      <c r="CNK202" s="93"/>
      <c r="CNL202" s="93"/>
      <c r="CNM202" s="93"/>
      <c r="CNN202" s="93"/>
      <c r="CNO202" s="93"/>
      <c r="CNP202" s="93"/>
      <c r="CNQ202" s="93"/>
      <c r="CNR202" s="93"/>
      <c r="CNS202" s="93"/>
      <c r="CNT202" s="93"/>
      <c r="CNU202" s="93"/>
      <c r="CNV202" s="93"/>
      <c r="CNW202" s="93"/>
      <c r="CNX202" s="93"/>
      <c r="CNY202" s="93"/>
      <c r="CNZ202" s="93"/>
      <c r="COA202" s="93"/>
      <c r="COB202" s="93"/>
      <c r="COC202" s="93"/>
      <c r="COD202" s="93"/>
      <c r="COE202" s="93"/>
      <c r="COF202" s="93"/>
      <c r="COG202" s="93"/>
      <c r="COH202" s="93"/>
      <c r="COI202" s="93"/>
      <c r="COJ202" s="93"/>
      <c r="COK202" s="93"/>
      <c r="COL202" s="93"/>
      <c r="COM202" s="93"/>
      <c r="CON202" s="93"/>
      <c r="COO202" s="93"/>
      <c r="COP202" s="93"/>
      <c r="COQ202" s="93"/>
      <c r="COR202" s="93"/>
      <c r="COS202" s="93"/>
      <c r="COT202" s="93"/>
      <c r="COU202" s="93"/>
      <c r="COV202" s="93"/>
      <c r="COW202" s="93"/>
      <c r="COX202" s="93"/>
      <c r="COY202" s="93"/>
      <c r="COZ202" s="93"/>
      <c r="CPA202" s="93"/>
      <c r="CPB202" s="93"/>
      <c r="CPC202" s="93"/>
      <c r="CPD202" s="93"/>
      <c r="CPE202" s="93"/>
      <c r="CPF202" s="93"/>
      <c r="CPG202" s="93"/>
      <c r="CPH202" s="93"/>
      <c r="CPI202" s="93"/>
      <c r="CPJ202" s="93"/>
      <c r="CPK202" s="93"/>
      <c r="CPL202" s="93"/>
      <c r="CPM202" s="93"/>
      <c r="CPN202" s="93"/>
      <c r="CPO202" s="93"/>
      <c r="CPP202" s="93"/>
      <c r="CPQ202" s="93"/>
      <c r="CPR202" s="93"/>
      <c r="CPS202" s="93"/>
      <c r="CPT202" s="93"/>
      <c r="CPU202" s="93"/>
      <c r="CPV202" s="93"/>
      <c r="CPW202" s="93"/>
      <c r="CPX202" s="93"/>
      <c r="CPY202" s="93"/>
      <c r="CPZ202" s="93"/>
      <c r="CQA202" s="93"/>
      <c r="CQB202" s="93"/>
      <c r="CQC202" s="93"/>
      <c r="CQD202" s="93"/>
      <c r="CQE202" s="93"/>
      <c r="CQF202" s="93"/>
      <c r="CQG202" s="93"/>
      <c r="CQH202" s="93"/>
      <c r="CQI202" s="93"/>
      <c r="CQJ202" s="93"/>
      <c r="CQK202" s="93"/>
      <c r="CQL202" s="93"/>
      <c r="CQM202" s="93"/>
      <c r="CQN202" s="93"/>
      <c r="CQO202" s="93"/>
      <c r="CQP202" s="93"/>
      <c r="CQQ202" s="93"/>
      <c r="CQR202" s="93"/>
      <c r="CQS202" s="93"/>
      <c r="CQT202" s="93"/>
      <c r="CQU202" s="93"/>
      <c r="CQV202" s="93"/>
      <c r="CQW202" s="93"/>
      <c r="CQX202" s="93"/>
      <c r="CQY202" s="93"/>
      <c r="CQZ202" s="93"/>
      <c r="CRA202" s="93"/>
      <c r="CRB202" s="93"/>
      <c r="CRC202" s="93"/>
      <c r="CRD202" s="93"/>
      <c r="CRE202" s="93"/>
      <c r="CRF202" s="93"/>
      <c r="CRG202" s="93"/>
      <c r="CRH202" s="93"/>
      <c r="CRI202" s="93"/>
      <c r="CRJ202" s="93"/>
      <c r="CRK202" s="93"/>
      <c r="CRL202" s="93"/>
      <c r="CRM202" s="93"/>
      <c r="CRN202" s="93"/>
      <c r="CRO202" s="93"/>
      <c r="CRP202" s="93"/>
      <c r="CRQ202" s="93"/>
      <c r="CRR202" s="93"/>
      <c r="CRS202" s="93"/>
      <c r="CRT202" s="93"/>
      <c r="CRU202" s="93"/>
      <c r="CRV202" s="93"/>
      <c r="CRW202" s="93"/>
      <c r="CRX202" s="93"/>
      <c r="CRY202" s="93"/>
      <c r="CRZ202" s="93"/>
      <c r="CSA202" s="93"/>
      <c r="CSB202" s="93"/>
      <c r="CSC202" s="93"/>
      <c r="CSD202" s="93"/>
      <c r="CSE202" s="93"/>
      <c r="CSF202" s="93"/>
      <c r="CSG202" s="93"/>
      <c r="CSH202" s="93"/>
      <c r="CSI202" s="93"/>
      <c r="CSJ202" s="93"/>
      <c r="CSK202" s="93"/>
      <c r="CSL202" s="93"/>
      <c r="CSM202" s="93"/>
      <c r="CSN202" s="93"/>
      <c r="CSO202" s="93"/>
      <c r="CSP202" s="93"/>
      <c r="CSQ202" s="93"/>
      <c r="CSR202" s="93"/>
      <c r="CSS202" s="93"/>
      <c r="CST202" s="93"/>
      <c r="CSU202" s="93"/>
      <c r="CSV202" s="93"/>
      <c r="CSW202" s="93"/>
      <c r="CSX202" s="93"/>
      <c r="CSY202" s="93"/>
      <c r="CSZ202" s="93"/>
      <c r="CTA202" s="93"/>
      <c r="CTB202" s="93"/>
      <c r="CTC202" s="93"/>
      <c r="CTD202" s="93"/>
      <c r="CTE202" s="93"/>
      <c r="CTF202" s="93"/>
      <c r="CTG202" s="93"/>
      <c r="CTH202" s="93"/>
      <c r="CTI202" s="93"/>
      <c r="CTJ202" s="93"/>
      <c r="CTK202" s="93"/>
      <c r="CTL202" s="93"/>
      <c r="CTM202" s="93"/>
      <c r="CTN202" s="93"/>
      <c r="CTO202" s="93"/>
      <c r="CTP202" s="93"/>
      <c r="CTQ202" s="93"/>
      <c r="CTR202" s="93"/>
      <c r="CTS202" s="93"/>
      <c r="CTT202" s="93"/>
      <c r="CTU202" s="93"/>
      <c r="CTV202" s="93"/>
      <c r="CTW202" s="93"/>
      <c r="CTX202" s="93"/>
      <c r="CTY202" s="93"/>
      <c r="CTZ202" s="93"/>
      <c r="CUA202" s="93"/>
      <c r="CUB202" s="93"/>
      <c r="CUC202" s="93"/>
      <c r="CUD202" s="93"/>
      <c r="CUE202" s="93"/>
      <c r="CUF202" s="93"/>
      <c r="CUG202" s="93"/>
      <c r="CUH202" s="93"/>
      <c r="CUI202" s="93"/>
      <c r="CUJ202" s="93"/>
      <c r="CUK202" s="93"/>
      <c r="CUL202" s="93"/>
      <c r="CUM202" s="93"/>
      <c r="CUN202" s="93"/>
      <c r="CUO202" s="93"/>
      <c r="CUP202" s="93"/>
      <c r="CUQ202" s="93"/>
      <c r="CUR202" s="93"/>
      <c r="CUS202" s="93"/>
      <c r="CUT202" s="93"/>
      <c r="CUU202" s="93"/>
      <c r="CUV202" s="93"/>
      <c r="CUW202" s="93"/>
      <c r="CUX202" s="93"/>
      <c r="CUY202" s="93"/>
      <c r="CUZ202" s="93"/>
      <c r="CVA202" s="93"/>
      <c r="CVB202" s="93"/>
      <c r="CVC202" s="93"/>
      <c r="CVD202" s="93"/>
      <c r="CVE202" s="93"/>
      <c r="CVF202" s="93"/>
      <c r="CVG202" s="93"/>
      <c r="CVH202" s="93"/>
      <c r="CVI202" s="93"/>
      <c r="CVJ202" s="93"/>
      <c r="CVK202" s="93"/>
      <c r="CVL202" s="93"/>
      <c r="CVM202" s="93"/>
      <c r="CVN202" s="93"/>
      <c r="CVO202" s="93"/>
      <c r="CVP202" s="93"/>
      <c r="CVQ202" s="93"/>
      <c r="CVR202" s="93"/>
      <c r="CVS202" s="93"/>
      <c r="CVT202" s="93"/>
      <c r="CVU202" s="93"/>
      <c r="CVV202" s="93"/>
      <c r="CVW202" s="93"/>
      <c r="CVX202" s="93"/>
      <c r="CVY202" s="93"/>
      <c r="CVZ202" s="93"/>
      <c r="CWA202" s="93"/>
      <c r="CWB202" s="93"/>
      <c r="CWC202" s="93"/>
      <c r="CWD202" s="93"/>
      <c r="CWE202" s="93"/>
      <c r="CWF202" s="93"/>
      <c r="CWG202" s="93"/>
      <c r="CWH202" s="93"/>
      <c r="CWI202" s="93"/>
      <c r="CWJ202" s="93"/>
      <c r="CWK202" s="93"/>
      <c r="CWL202" s="93"/>
      <c r="CWM202" s="93"/>
      <c r="CWN202" s="93"/>
      <c r="CWO202" s="93"/>
      <c r="CWP202" s="93"/>
      <c r="CWQ202" s="93"/>
      <c r="CWR202" s="93"/>
      <c r="CWS202" s="93"/>
      <c r="CWT202" s="93"/>
      <c r="CWU202" s="93"/>
      <c r="CWV202" s="93"/>
      <c r="CWW202" s="93"/>
      <c r="CWX202" s="93"/>
      <c r="CWY202" s="93"/>
      <c r="CWZ202" s="93"/>
      <c r="CXA202" s="93"/>
      <c r="CXB202" s="93"/>
      <c r="CXC202" s="93"/>
      <c r="CXD202" s="93"/>
      <c r="CXE202" s="93"/>
      <c r="CXF202" s="93"/>
      <c r="CXG202" s="93"/>
      <c r="CXH202" s="93"/>
      <c r="CXI202" s="93"/>
      <c r="CXJ202" s="93"/>
      <c r="CXK202" s="93"/>
      <c r="CXL202" s="93"/>
      <c r="CXM202" s="93"/>
      <c r="CXN202" s="93"/>
      <c r="CXO202" s="93"/>
      <c r="CXP202" s="93"/>
      <c r="CXQ202" s="93"/>
      <c r="CXR202" s="93"/>
      <c r="CXS202" s="93"/>
      <c r="CXT202" s="93"/>
      <c r="CXU202" s="93"/>
      <c r="CXV202" s="93"/>
      <c r="CXW202" s="93"/>
      <c r="CXX202" s="93"/>
      <c r="CXY202" s="93"/>
      <c r="CXZ202" s="93"/>
      <c r="CYA202" s="93"/>
      <c r="CYB202" s="93"/>
      <c r="CYC202" s="93"/>
      <c r="CYD202" s="93"/>
      <c r="CYE202" s="93"/>
      <c r="CYF202" s="93"/>
      <c r="CYG202" s="93"/>
      <c r="CYH202" s="93"/>
      <c r="CYI202" s="93"/>
      <c r="CYJ202" s="93"/>
      <c r="CYK202" s="93"/>
      <c r="CYL202" s="93"/>
      <c r="CYM202" s="93"/>
      <c r="CYN202" s="93"/>
      <c r="CYO202" s="93"/>
      <c r="CYP202" s="93"/>
      <c r="CYQ202" s="93"/>
      <c r="CYR202" s="93"/>
      <c r="CYS202" s="93"/>
      <c r="CYT202" s="93"/>
      <c r="CYU202" s="93"/>
      <c r="CYV202" s="93"/>
      <c r="CYW202" s="93"/>
      <c r="CYX202" s="93"/>
      <c r="CYY202" s="93"/>
      <c r="CYZ202" s="93"/>
      <c r="CZA202" s="93"/>
      <c r="CZB202" s="93"/>
      <c r="CZC202" s="93"/>
      <c r="CZD202" s="93"/>
      <c r="CZE202" s="93"/>
      <c r="CZF202" s="93"/>
      <c r="CZG202" s="93"/>
      <c r="CZH202" s="93"/>
      <c r="CZI202" s="93"/>
      <c r="CZJ202" s="93"/>
      <c r="CZK202" s="93"/>
      <c r="CZL202" s="93"/>
      <c r="CZM202" s="93"/>
      <c r="CZN202" s="93"/>
      <c r="CZO202" s="93"/>
      <c r="CZP202" s="93"/>
      <c r="CZQ202" s="93"/>
      <c r="CZR202" s="93"/>
      <c r="CZS202" s="93"/>
      <c r="CZT202" s="93"/>
      <c r="CZU202" s="93"/>
      <c r="CZV202" s="93"/>
      <c r="CZW202" s="93"/>
      <c r="CZX202" s="93"/>
      <c r="CZY202" s="93"/>
      <c r="CZZ202" s="93"/>
      <c r="DAA202" s="93"/>
      <c r="DAB202" s="93"/>
      <c r="DAC202" s="93"/>
      <c r="DAD202" s="93"/>
      <c r="DAE202" s="93"/>
      <c r="DAF202" s="93"/>
      <c r="DAG202" s="93"/>
      <c r="DAH202" s="93"/>
      <c r="DAI202" s="93"/>
      <c r="DAJ202" s="93"/>
      <c r="DAK202" s="93"/>
      <c r="DAL202" s="93"/>
      <c r="DAM202" s="93"/>
      <c r="DAN202" s="93"/>
      <c r="DAO202" s="93"/>
      <c r="DAP202" s="93"/>
      <c r="DAQ202" s="93"/>
      <c r="DAR202" s="93"/>
      <c r="DAS202" s="93"/>
      <c r="DAT202" s="93"/>
      <c r="DAU202" s="93"/>
      <c r="DAV202" s="93"/>
      <c r="DAW202" s="93"/>
      <c r="DAX202" s="93"/>
      <c r="DAY202" s="93"/>
      <c r="DAZ202" s="93"/>
      <c r="DBA202" s="93"/>
      <c r="DBB202" s="93"/>
      <c r="DBC202" s="93"/>
      <c r="DBD202" s="93"/>
      <c r="DBE202" s="93"/>
      <c r="DBF202" s="93"/>
      <c r="DBG202" s="93"/>
      <c r="DBH202" s="93"/>
      <c r="DBI202" s="93"/>
      <c r="DBJ202" s="93"/>
      <c r="DBK202" s="93"/>
      <c r="DBL202" s="93"/>
      <c r="DBM202" s="93"/>
      <c r="DBN202" s="93"/>
      <c r="DBO202" s="93"/>
      <c r="DBP202" s="93"/>
      <c r="DBQ202" s="93"/>
      <c r="DBR202" s="93"/>
      <c r="DBS202" s="93"/>
      <c r="DBT202" s="93"/>
      <c r="DBU202" s="93"/>
      <c r="DBV202" s="93"/>
      <c r="DBW202" s="93"/>
      <c r="DBX202" s="93"/>
      <c r="DBY202" s="93"/>
      <c r="DBZ202" s="93"/>
      <c r="DCA202" s="93"/>
      <c r="DCB202" s="93"/>
      <c r="DCC202" s="93"/>
      <c r="DCD202" s="93"/>
      <c r="DCE202" s="93"/>
      <c r="DCF202" s="93"/>
      <c r="DCG202" s="93"/>
      <c r="DCH202" s="93"/>
      <c r="DCI202" s="93"/>
      <c r="DCJ202" s="93"/>
      <c r="DCK202" s="93"/>
      <c r="DCL202" s="93"/>
      <c r="DCM202" s="93"/>
      <c r="DCN202" s="93"/>
      <c r="DCO202" s="93"/>
      <c r="DCP202" s="93"/>
      <c r="DCQ202" s="93"/>
      <c r="DCR202" s="93"/>
      <c r="DCS202" s="93"/>
      <c r="DCT202" s="93"/>
      <c r="DCU202" s="93"/>
      <c r="DCV202" s="93"/>
      <c r="DCW202" s="93"/>
      <c r="DCX202" s="93"/>
      <c r="DCY202" s="93"/>
      <c r="DCZ202" s="93"/>
      <c r="DDA202" s="93"/>
      <c r="DDB202" s="93"/>
      <c r="DDC202" s="93"/>
      <c r="DDD202" s="93"/>
      <c r="DDE202" s="93"/>
      <c r="DDF202" s="93"/>
      <c r="DDG202" s="93"/>
      <c r="DDH202" s="93"/>
      <c r="DDI202" s="93"/>
      <c r="DDJ202" s="93"/>
      <c r="DDK202" s="93"/>
      <c r="DDL202" s="93"/>
      <c r="DDM202" s="93"/>
      <c r="DDN202" s="93"/>
      <c r="DDO202" s="93"/>
      <c r="DDP202" s="93"/>
      <c r="DDQ202" s="93"/>
      <c r="DDR202" s="93"/>
      <c r="DDS202" s="93"/>
      <c r="DDT202" s="93"/>
      <c r="DDU202" s="93"/>
      <c r="DDV202" s="93"/>
      <c r="DDW202" s="93"/>
      <c r="DDX202" s="93"/>
      <c r="DDY202" s="93"/>
      <c r="DDZ202" s="93"/>
      <c r="DEA202" s="93"/>
      <c r="DEB202" s="93"/>
      <c r="DEC202" s="93"/>
      <c r="DED202" s="93"/>
      <c r="DEE202" s="93"/>
      <c r="DEF202" s="93"/>
      <c r="DEG202" s="93"/>
      <c r="DEH202" s="93"/>
      <c r="DEI202" s="93"/>
      <c r="DEJ202" s="93"/>
      <c r="DEK202" s="93"/>
      <c r="DEL202" s="93"/>
      <c r="DEM202" s="93"/>
      <c r="DEN202" s="93"/>
      <c r="DEO202" s="93"/>
      <c r="DEP202" s="93"/>
      <c r="DEQ202" s="93"/>
      <c r="DER202" s="93"/>
      <c r="DES202" s="93"/>
      <c r="DET202" s="93"/>
      <c r="DEU202" s="93"/>
      <c r="DEV202" s="93"/>
      <c r="DEW202" s="93"/>
      <c r="DEX202" s="93"/>
      <c r="DEY202" s="93"/>
      <c r="DEZ202" s="93"/>
      <c r="DFA202" s="93"/>
      <c r="DFB202" s="93"/>
      <c r="DFC202" s="93"/>
      <c r="DFD202" s="93"/>
      <c r="DFE202" s="93"/>
      <c r="DFF202" s="93"/>
      <c r="DFG202" s="93"/>
      <c r="DFH202" s="93"/>
      <c r="DFI202" s="93"/>
      <c r="DFJ202" s="93"/>
      <c r="DFK202" s="93"/>
      <c r="DFL202" s="93"/>
      <c r="DFM202" s="93"/>
      <c r="DFN202" s="93"/>
      <c r="DFO202" s="93"/>
      <c r="DFP202" s="93"/>
      <c r="DFQ202" s="93"/>
      <c r="DFR202" s="93"/>
      <c r="DFS202" s="93"/>
      <c r="DFT202" s="93"/>
      <c r="DFU202" s="93"/>
      <c r="DFV202" s="93"/>
      <c r="DFW202" s="93"/>
      <c r="DFX202" s="93"/>
      <c r="DFY202" s="93"/>
      <c r="DFZ202" s="93"/>
      <c r="DGA202" s="93"/>
      <c r="DGB202" s="93"/>
      <c r="DGC202" s="93"/>
      <c r="DGD202" s="93"/>
      <c r="DGE202" s="93"/>
      <c r="DGF202" s="93"/>
      <c r="DGG202" s="93"/>
      <c r="DGH202" s="93"/>
      <c r="DGI202" s="93"/>
      <c r="DGJ202" s="93"/>
      <c r="DGK202" s="93"/>
      <c r="DGL202" s="93"/>
      <c r="DGM202" s="93"/>
      <c r="DGN202" s="93"/>
      <c r="DGO202" s="93"/>
      <c r="DGP202" s="93"/>
      <c r="DGQ202" s="93"/>
      <c r="DGR202" s="93"/>
      <c r="DGS202" s="93"/>
      <c r="DGT202" s="93"/>
      <c r="DGU202" s="93"/>
      <c r="DGV202" s="93"/>
      <c r="DGW202" s="93"/>
      <c r="DGX202" s="93"/>
      <c r="DGY202" s="93"/>
      <c r="DGZ202" s="93"/>
      <c r="DHA202" s="93"/>
      <c r="DHB202" s="93"/>
      <c r="DHC202" s="93"/>
      <c r="DHD202" s="93"/>
      <c r="DHE202" s="93"/>
      <c r="DHF202" s="93"/>
      <c r="DHG202" s="93"/>
      <c r="DHH202" s="93"/>
      <c r="DHI202" s="93"/>
      <c r="DHJ202" s="93"/>
      <c r="DHK202" s="93"/>
      <c r="DHL202" s="93"/>
      <c r="DHM202" s="93"/>
      <c r="DHN202" s="93"/>
      <c r="DHO202" s="93"/>
      <c r="DHP202" s="93"/>
      <c r="DHQ202" s="93"/>
    </row>
    <row r="203" spans="1:2929" s="170" customFormat="1">
      <c r="A203" s="198" t="s">
        <v>35</v>
      </c>
      <c r="B203" s="168" t="s">
        <v>1107</v>
      </c>
      <c r="C203" s="127"/>
      <c r="D203" s="108"/>
      <c r="E203" s="663"/>
      <c r="F203" s="105"/>
      <c r="G203" s="162"/>
      <c r="H203" s="108"/>
      <c r="I203" s="109"/>
      <c r="J203" s="105"/>
      <c r="K203" s="93"/>
      <c r="L203" s="166"/>
      <c r="M203" s="93"/>
      <c r="N203" s="93"/>
      <c r="O203" s="93"/>
      <c r="P203" s="93"/>
      <c r="Q203" s="93"/>
      <c r="R203" s="93"/>
      <c r="S203" s="93"/>
      <c r="T203" s="93"/>
      <c r="U203" s="93"/>
      <c r="V203" s="93"/>
      <c r="W203" s="93"/>
      <c r="X203" s="93"/>
      <c r="Y203" s="93"/>
      <c r="Z203" s="93"/>
      <c r="AA203" s="93"/>
      <c r="AB203" s="93"/>
      <c r="AC203" s="93"/>
      <c r="AD203" s="93"/>
      <c r="AE203" s="93"/>
      <c r="AF203" s="93"/>
      <c r="AG203" s="93"/>
      <c r="AH203" s="93"/>
      <c r="AI203" s="93"/>
      <c r="AJ203" s="93"/>
      <c r="AK203" s="93"/>
      <c r="AL203" s="93"/>
      <c r="AM203" s="93"/>
      <c r="AN203" s="93"/>
      <c r="AO203" s="93"/>
      <c r="AP203" s="93"/>
      <c r="AQ203" s="93"/>
      <c r="AR203" s="93"/>
      <c r="AS203" s="93"/>
      <c r="AT203" s="93"/>
      <c r="AU203" s="93"/>
      <c r="AV203" s="93"/>
      <c r="AW203" s="93"/>
      <c r="AX203" s="93"/>
      <c r="AY203" s="93"/>
      <c r="AZ203" s="93"/>
      <c r="BA203" s="93"/>
      <c r="BB203" s="93"/>
      <c r="BC203" s="93"/>
      <c r="BD203" s="93"/>
      <c r="BE203" s="93"/>
      <c r="BF203" s="93"/>
      <c r="BG203" s="93"/>
      <c r="BH203" s="93"/>
      <c r="BI203" s="93"/>
      <c r="BJ203" s="93"/>
      <c r="BK203" s="93"/>
      <c r="BL203" s="93"/>
      <c r="BM203" s="93"/>
      <c r="BN203" s="93"/>
      <c r="BO203" s="93"/>
      <c r="BP203" s="93"/>
      <c r="BQ203" s="93"/>
      <c r="BR203" s="93"/>
      <c r="BS203" s="93"/>
      <c r="BT203" s="93"/>
      <c r="BU203" s="93"/>
      <c r="BV203" s="93"/>
      <c r="BW203" s="93"/>
      <c r="BX203" s="93"/>
      <c r="BY203" s="93"/>
      <c r="BZ203" s="93"/>
      <c r="CA203" s="93"/>
      <c r="CB203" s="93"/>
      <c r="CC203" s="93"/>
      <c r="CD203" s="93"/>
      <c r="CE203" s="93"/>
      <c r="CF203" s="93"/>
      <c r="CG203" s="93"/>
      <c r="CH203" s="93"/>
      <c r="CI203" s="93"/>
      <c r="CJ203" s="93"/>
      <c r="CK203" s="93"/>
      <c r="CL203" s="93"/>
      <c r="CM203" s="93"/>
      <c r="CN203" s="93"/>
      <c r="CO203" s="93"/>
      <c r="CP203" s="93"/>
      <c r="CQ203" s="93"/>
      <c r="CR203" s="93"/>
      <c r="CS203" s="93"/>
      <c r="CT203" s="93"/>
      <c r="CU203" s="93"/>
      <c r="CV203" s="93"/>
      <c r="CW203" s="93"/>
      <c r="CX203" s="93"/>
      <c r="CY203" s="93"/>
      <c r="CZ203" s="93"/>
      <c r="DA203" s="93"/>
      <c r="DB203" s="93"/>
      <c r="DC203" s="93"/>
      <c r="DD203" s="93"/>
      <c r="DE203" s="93"/>
      <c r="DF203" s="93"/>
      <c r="DG203" s="93"/>
      <c r="DH203" s="93"/>
      <c r="DI203" s="93"/>
      <c r="DJ203" s="93"/>
      <c r="DK203" s="93"/>
      <c r="DL203" s="93"/>
      <c r="DM203" s="93"/>
      <c r="DN203" s="93"/>
      <c r="DO203" s="93"/>
      <c r="DP203" s="93"/>
      <c r="DQ203" s="93"/>
      <c r="DR203" s="93"/>
      <c r="DS203" s="93"/>
      <c r="DT203" s="93"/>
      <c r="DU203" s="93"/>
      <c r="DV203" s="93"/>
      <c r="DW203" s="93"/>
      <c r="DX203" s="93"/>
      <c r="DY203" s="93"/>
      <c r="DZ203" s="93"/>
      <c r="EA203" s="93"/>
      <c r="EB203" s="93"/>
      <c r="EC203" s="93"/>
      <c r="ED203" s="93"/>
      <c r="EE203" s="93"/>
      <c r="EF203" s="93"/>
      <c r="EG203" s="93"/>
      <c r="EH203" s="93"/>
      <c r="EI203" s="93"/>
      <c r="EJ203" s="93"/>
      <c r="EK203" s="93"/>
      <c r="EL203" s="93"/>
      <c r="EM203" s="93"/>
      <c r="EN203" s="93"/>
      <c r="EO203" s="93"/>
      <c r="EP203" s="93"/>
      <c r="EQ203" s="93"/>
      <c r="ER203" s="93"/>
      <c r="ES203" s="93"/>
      <c r="ET203" s="93"/>
      <c r="EU203" s="93"/>
      <c r="EV203" s="93"/>
      <c r="EW203" s="93"/>
      <c r="EX203" s="93"/>
      <c r="EY203" s="93"/>
      <c r="EZ203" s="93"/>
      <c r="FA203" s="93"/>
      <c r="FB203" s="93"/>
      <c r="FC203" s="93"/>
      <c r="FD203" s="93"/>
      <c r="FE203" s="93"/>
      <c r="FF203" s="93"/>
      <c r="FG203" s="93"/>
      <c r="FH203" s="93"/>
      <c r="FI203" s="93"/>
      <c r="FJ203" s="93"/>
      <c r="FK203" s="93"/>
      <c r="FL203" s="93"/>
      <c r="FM203" s="93"/>
      <c r="FN203" s="93"/>
      <c r="FO203" s="93"/>
      <c r="FP203" s="93"/>
      <c r="FQ203" s="93"/>
      <c r="FR203" s="93"/>
      <c r="FS203" s="93"/>
      <c r="FT203" s="93"/>
      <c r="FU203" s="93"/>
      <c r="FV203" s="93"/>
      <c r="FW203" s="93"/>
      <c r="FX203" s="93"/>
      <c r="FY203" s="93"/>
      <c r="FZ203" s="93"/>
      <c r="GA203" s="93"/>
      <c r="GB203" s="93"/>
      <c r="GC203" s="93"/>
      <c r="GD203" s="93"/>
      <c r="GE203" s="93"/>
      <c r="GF203" s="93"/>
      <c r="GG203" s="93"/>
      <c r="GH203" s="93"/>
      <c r="GI203" s="93"/>
      <c r="GJ203" s="93"/>
      <c r="GK203" s="93"/>
      <c r="GL203" s="93"/>
      <c r="GM203" s="93"/>
      <c r="GN203" s="93"/>
      <c r="GO203" s="93"/>
      <c r="GP203" s="93"/>
      <c r="GQ203" s="93"/>
      <c r="GR203" s="93"/>
      <c r="GS203" s="93"/>
      <c r="GT203" s="93"/>
      <c r="GU203" s="93"/>
      <c r="GV203" s="93"/>
      <c r="GW203" s="93"/>
      <c r="GX203" s="93"/>
      <c r="GY203" s="93"/>
      <c r="GZ203" s="93"/>
      <c r="HA203" s="93"/>
      <c r="HB203" s="93"/>
      <c r="HC203" s="93"/>
      <c r="HD203" s="93"/>
      <c r="HE203" s="93"/>
      <c r="HF203" s="93"/>
      <c r="HG203" s="93"/>
      <c r="HH203" s="93"/>
      <c r="HI203" s="93"/>
      <c r="HJ203" s="93"/>
      <c r="HK203" s="93"/>
      <c r="HL203" s="93"/>
      <c r="HM203" s="93"/>
      <c r="HN203" s="93"/>
      <c r="HO203" s="93"/>
      <c r="HP203" s="93"/>
      <c r="HQ203" s="93"/>
      <c r="HR203" s="93"/>
      <c r="HS203" s="93"/>
      <c r="HT203" s="93"/>
      <c r="HU203" s="93"/>
      <c r="HV203" s="93"/>
      <c r="HW203" s="93"/>
      <c r="HX203" s="93"/>
      <c r="HY203" s="93"/>
      <c r="HZ203" s="93"/>
      <c r="IA203" s="93"/>
      <c r="IB203" s="93"/>
      <c r="IC203" s="93"/>
      <c r="ID203" s="93"/>
      <c r="IE203" s="93"/>
      <c r="IF203" s="93"/>
      <c r="IG203" s="93"/>
      <c r="IH203" s="93"/>
      <c r="II203" s="93"/>
      <c r="IJ203" s="93"/>
      <c r="IK203" s="93"/>
      <c r="IL203" s="93"/>
      <c r="IM203" s="93"/>
      <c r="IN203" s="93"/>
      <c r="IO203" s="93"/>
      <c r="IP203" s="93"/>
      <c r="IQ203" s="93"/>
      <c r="IR203" s="93"/>
      <c r="IS203" s="93"/>
      <c r="IT203" s="93"/>
      <c r="IU203" s="93"/>
      <c r="IV203" s="93"/>
      <c r="IW203" s="93"/>
      <c r="IX203" s="93"/>
      <c r="IY203" s="93"/>
      <c r="IZ203" s="93"/>
      <c r="JA203" s="93"/>
      <c r="JB203" s="93"/>
      <c r="JC203" s="93"/>
      <c r="JD203" s="93"/>
      <c r="JE203" s="93"/>
      <c r="JF203" s="93"/>
      <c r="JG203" s="93"/>
      <c r="JH203" s="93"/>
      <c r="JI203" s="93"/>
      <c r="JJ203" s="93"/>
      <c r="JK203" s="93"/>
      <c r="JL203" s="93"/>
      <c r="JM203" s="93"/>
      <c r="JN203" s="93"/>
      <c r="JO203" s="93"/>
      <c r="JP203" s="93"/>
      <c r="JQ203" s="93"/>
      <c r="JR203" s="93"/>
      <c r="JS203" s="93"/>
      <c r="JT203" s="93"/>
      <c r="JU203" s="93"/>
      <c r="JV203" s="93"/>
      <c r="JW203" s="93"/>
      <c r="JX203" s="93"/>
      <c r="JY203" s="93"/>
      <c r="JZ203" s="93"/>
      <c r="KA203" s="93"/>
      <c r="KB203" s="93"/>
      <c r="KC203" s="93"/>
      <c r="KD203" s="93"/>
      <c r="KE203" s="93"/>
      <c r="KF203" s="93"/>
      <c r="KG203" s="93"/>
      <c r="KH203" s="93"/>
      <c r="KI203" s="93"/>
      <c r="KJ203" s="93"/>
      <c r="KK203" s="93"/>
      <c r="KL203" s="93"/>
      <c r="KM203" s="93"/>
      <c r="KN203" s="93"/>
      <c r="KO203" s="93"/>
      <c r="KP203" s="93"/>
      <c r="KQ203" s="93"/>
      <c r="KR203" s="93"/>
      <c r="KS203" s="93"/>
      <c r="KT203" s="93"/>
      <c r="KU203" s="93"/>
      <c r="KV203" s="93"/>
      <c r="KW203" s="93"/>
      <c r="KX203" s="93"/>
      <c r="KY203" s="93"/>
      <c r="KZ203" s="93"/>
      <c r="LA203" s="93"/>
      <c r="LB203" s="93"/>
      <c r="LC203" s="93"/>
      <c r="LD203" s="93"/>
      <c r="LE203" s="93"/>
      <c r="LF203" s="93"/>
      <c r="LG203" s="93"/>
      <c r="LH203" s="93"/>
      <c r="LI203" s="93"/>
      <c r="LJ203" s="93"/>
      <c r="LK203" s="93"/>
      <c r="LL203" s="93"/>
      <c r="LM203" s="93"/>
      <c r="LN203" s="93"/>
      <c r="LO203" s="93"/>
      <c r="LP203" s="93"/>
      <c r="LQ203" s="93"/>
      <c r="LR203" s="93"/>
      <c r="LS203" s="93"/>
      <c r="LT203" s="93"/>
      <c r="LU203" s="93"/>
      <c r="LV203" s="93"/>
      <c r="LW203" s="93"/>
      <c r="LX203" s="93"/>
      <c r="LY203" s="93"/>
      <c r="LZ203" s="93"/>
      <c r="MA203" s="93"/>
      <c r="MB203" s="93"/>
      <c r="MC203" s="93"/>
      <c r="MD203" s="93"/>
      <c r="ME203" s="93"/>
      <c r="MF203" s="93"/>
      <c r="MG203" s="93"/>
      <c r="MH203" s="93"/>
      <c r="MI203" s="93"/>
      <c r="MJ203" s="93"/>
      <c r="MK203" s="93"/>
      <c r="ML203" s="93"/>
      <c r="MM203" s="93"/>
      <c r="MN203" s="93"/>
      <c r="MO203" s="93"/>
      <c r="MP203" s="93"/>
      <c r="MQ203" s="93"/>
      <c r="MR203" s="93"/>
      <c r="MS203" s="93"/>
      <c r="MT203" s="93"/>
      <c r="MU203" s="93"/>
      <c r="MV203" s="93"/>
      <c r="MW203" s="93"/>
      <c r="MX203" s="93"/>
      <c r="MY203" s="93"/>
      <c r="MZ203" s="93"/>
      <c r="NA203" s="93"/>
      <c r="NB203" s="93"/>
      <c r="NC203" s="93"/>
      <c r="ND203" s="93"/>
      <c r="NE203" s="93"/>
      <c r="NF203" s="93"/>
      <c r="NG203" s="93"/>
      <c r="NH203" s="93"/>
      <c r="NI203" s="93"/>
      <c r="NJ203" s="93"/>
      <c r="NK203" s="93"/>
      <c r="NL203" s="93"/>
      <c r="NM203" s="93"/>
      <c r="NN203" s="93"/>
      <c r="NO203" s="93"/>
      <c r="NP203" s="93"/>
      <c r="NQ203" s="93"/>
      <c r="NR203" s="93"/>
      <c r="NS203" s="93"/>
      <c r="NT203" s="93"/>
      <c r="NU203" s="93"/>
      <c r="NV203" s="93"/>
      <c r="NW203" s="93"/>
      <c r="NX203" s="93"/>
      <c r="NY203" s="93"/>
      <c r="NZ203" s="93"/>
      <c r="OA203" s="93"/>
      <c r="OB203" s="93"/>
      <c r="OC203" s="93"/>
      <c r="OD203" s="93"/>
      <c r="OE203" s="93"/>
      <c r="OF203" s="93"/>
      <c r="OG203" s="93"/>
      <c r="OH203" s="93"/>
      <c r="OI203" s="93"/>
      <c r="OJ203" s="93"/>
      <c r="OK203" s="93"/>
      <c r="OL203" s="93"/>
      <c r="OM203" s="93"/>
      <c r="ON203" s="93"/>
      <c r="OO203" s="93"/>
      <c r="OP203" s="93"/>
      <c r="OQ203" s="93"/>
      <c r="OR203" s="93"/>
      <c r="OS203" s="93"/>
      <c r="OT203" s="93"/>
      <c r="OU203" s="93"/>
      <c r="OV203" s="93"/>
      <c r="OW203" s="93"/>
      <c r="OX203" s="93"/>
      <c r="OY203" s="93"/>
      <c r="OZ203" s="93"/>
      <c r="PA203" s="93"/>
      <c r="PB203" s="93"/>
      <c r="PC203" s="93"/>
      <c r="PD203" s="93"/>
      <c r="PE203" s="93"/>
      <c r="PF203" s="93"/>
      <c r="PG203" s="93"/>
      <c r="PH203" s="93"/>
      <c r="PI203" s="93"/>
      <c r="PJ203" s="93"/>
      <c r="PK203" s="93"/>
      <c r="PL203" s="93"/>
      <c r="PM203" s="93"/>
      <c r="PN203" s="93"/>
      <c r="PO203" s="93"/>
      <c r="PP203" s="93"/>
      <c r="PQ203" s="93"/>
      <c r="PR203" s="93"/>
      <c r="PS203" s="93"/>
      <c r="PT203" s="93"/>
      <c r="PU203" s="93"/>
      <c r="PV203" s="93"/>
      <c r="PW203" s="93"/>
      <c r="PX203" s="93"/>
      <c r="PY203" s="93"/>
      <c r="PZ203" s="93"/>
      <c r="QA203" s="93"/>
      <c r="QB203" s="93"/>
      <c r="QC203" s="93"/>
      <c r="QD203" s="93"/>
      <c r="QE203" s="93"/>
      <c r="QF203" s="93"/>
      <c r="QG203" s="93"/>
      <c r="QH203" s="93"/>
      <c r="QI203" s="93"/>
      <c r="QJ203" s="93"/>
      <c r="QK203" s="93"/>
      <c r="QL203" s="93"/>
      <c r="QM203" s="93"/>
      <c r="QN203" s="93"/>
      <c r="QO203" s="93"/>
      <c r="QP203" s="93"/>
      <c r="QQ203" s="93"/>
      <c r="QR203" s="93"/>
      <c r="QS203" s="93"/>
      <c r="QT203" s="93"/>
      <c r="QU203" s="93"/>
      <c r="QV203" s="93"/>
      <c r="QW203" s="93"/>
      <c r="QX203" s="93"/>
      <c r="QY203" s="93"/>
      <c r="QZ203" s="93"/>
      <c r="RA203" s="93"/>
      <c r="RB203" s="93"/>
      <c r="RC203" s="93"/>
      <c r="RD203" s="93"/>
      <c r="RE203" s="93"/>
      <c r="RF203" s="93"/>
      <c r="RG203" s="93"/>
      <c r="RH203" s="93"/>
      <c r="RI203" s="93"/>
      <c r="RJ203" s="93"/>
      <c r="RK203" s="93"/>
      <c r="RL203" s="93"/>
      <c r="RM203" s="93"/>
      <c r="RN203" s="93"/>
      <c r="RO203" s="93"/>
      <c r="RP203" s="93"/>
      <c r="RQ203" s="93"/>
      <c r="RR203" s="93"/>
      <c r="RS203" s="93"/>
      <c r="RT203" s="93"/>
      <c r="RU203" s="93"/>
      <c r="RV203" s="93"/>
      <c r="RW203" s="93"/>
      <c r="RX203" s="93"/>
      <c r="RY203" s="93"/>
      <c r="RZ203" s="93"/>
      <c r="SA203" s="93"/>
      <c r="SB203" s="93"/>
      <c r="SC203" s="93"/>
      <c r="SD203" s="93"/>
      <c r="SE203" s="93"/>
      <c r="SF203" s="93"/>
      <c r="SG203" s="93"/>
      <c r="SH203" s="93"/>
      <c r="SI203" s="93"/>
      <c r="SJ203" s="93"/>
      <c r="SK203" s="93"/>
      <c r="SL203" s="93"/>
      <c r="SM203" s="93"/>
      <c r="SN203" s="93"/>
      <c r="SO203" s="93"/>
      <c r="SP203" s="93"/>
      <c r="SQ203" s="93"/>
      <c r="SR203" s="93"/>
      <c r="SS203" s="93"/>
      <c r="ST203" s="93"/>
      <c r="SU203" s="93"/>
      <c r="SV203" s="93"/>
      <c r="SW203" s="93"/>
      <c r="SX203" s="93"/>
      <c r="SY203" s="93"/>
      <c r="SZ203" s="93"/>
      <c r="TA203" s="93"/>
      <c r="TB203" s="93"/>
      <c r="TC203" s="93"/>
      <c r="TD203" s="93"/>
      <c r="TE203" s="93"/>
      <c r="TF203" s="93"/>
      <c r="TG203" s="93"/>
      <c r="TH203" s="93"/>
      <c r="TI203" s="93"/>
      <c r="TJ203" s="93"/>
      <c r="TK203" s="93"/>
      <c r="TL203" s="93"/>
      <c r="TM203" s="93"/>
      <c r="TN203" s="93"/>
      <c r="TO203" s="93"/>
      <c r="TP203" s="93"/>
      <c r="TQ203" s="93"/>
      <c r="TR203" s="93"/>
      <c r="TS203" s="93"/>
      <c r="TT203" s="93"/>
      <c r="TU203" s="93"/>
      <c r="TV203" s="93"/>
      <c r="TW203" s="93"/>
      <c r="TX203" s="93"/>
      <c r="TY203" s="93"/>
      <c r="TZ203" s="93"/>
      <c r="UA203" s="93"/>
      <c r="UB203" s="93"/>
      <c r="UC203" s="93"/>
      <c r="UD203" s="93"/>
      <c r="UE203" s="93"/>
      <c r="UF203" s="93"/>
      <c r="UG203" s="93"/>
      <c r="UH203" s="93"/>
      <c r="UI203" s="93"/>
      <c r="UJ203" s="93"/>
      <c r="UK203" s="93"/>
      <c r="UL203" s="93"/>
      <c r="UM203" s="93"/>
      <c r="UN203" s="93"/>
      <c r="UO203" s="93"/>
      <c r="UP203" s="93"/>
      <c r="UQ203" s="93"/>
      <c r="UR203" s="93"/>
      <c r="US203" s="93"/>
      <c r="UT203" s="93"/>
      <c r="UU203" s="93"/>
      <c r="UV203" s="93"/>
      <c r="UW203" s="93"/>
      <c r="UX203" s="93"/>
      <c r="UY203" s="93"/>
      <c r="UZ203" s="93"/>
      <c r="VA203" s="93"/>
      <c r="VB203" s="93"/>
      <c r="VC203" s="93"/>
      <c r="VD203" s="93"/>
      <c r="VE203" s="93"/>
      <c r="VF203" s="93"/>
      <c r="VG203" s="93"/>
      <c r="VH203" s="93"/>
      <c r="VI203" s="93"/>
      <c r="VJ203" s="93"/>
      <c r="VK203" s="93"/>
      <c r="VL203" s="93"/>
      <c r="VM203" s="93"/>
      <c r="VN203" s="93"/>
      <c r="VO203" s="93"/>
      <c r="VP203" s="93"/>
      <c r="VQ203" s="93"/>
      <c r="VR203" s="93"/>
      <c r="VS203" s="93"/>
      <c r="VT203" s="93"/>
      <c r="VU203" s="93"/>
      <c r="VV203" s="93"/>
      <c r="VW203" s="93"/>
      <c r="VX203" s="93"/>
      <c r="VY203" s="93"/>
      <c r="VZ203" s="93"/>
      <c r="WA203" s="93"/>
      <c r="WB203" s="93"/>
      <c r="WC203" s="93"/>
      <c r="WD203" s="93"/>
      <c r="WE203" s="93"/>
      <c r="WF203" s="93"/>
      <c r="WG203" s="93"/>
      <c r="WH203" s="93"/>
      <c r="WI203" s="93"/>
      <c r="WJ203" s="93"/>
      <c r="WK203" s="93"/>
      <c r="WL203" s="93"/>
      <c r="WM203" s="93"/>
      <c r="WN203" s="93"/>
      <c r="WO203" s="93"/>
      <c r="WP203" s="93"/>
      <c r="WQ203" s="93"/>
      <c r="WR203" s="93"/>
      <c r="WS203" s="93"/>
      <c r="WT203" s="93"/>
      <c r="WU203" s="93"/>
      <c r="WV203" s="93"/>
      <c r="WW203" s="93"/>
      <c r="WX203" s="93"/>
      <c r="WY203" s="93"/>
      <c r="WZ203" s="93"/>
      <c r="XA203" s="93"/>
      <c r="XB203" s="93"/>
      <c r="XC203" s="93"/>
      <c r="XD203" s="93"/>
      <c r="XE203" s="93"/>
      <c r="XF203" s="93"/>
      <c r="XG203" s="93"/>
      <c r="XH203" s="93"/>
      <c r="XI203" s="93"/>
      <c r="XJ203" s="93"/>
      <c r="XK203" s="93"/>
      <c r="XL203" s="93"/>
      <c r="XM203" s="93"/>
      <c r="XN203" s="93"/>
      <c r="XO203" s="93"/>
      <c r="XP203" s="93"/>
      <c r="XQ203" s="93"/>
      <c r="XR203" s="93"/>
      <c r="XS203" s="93"/>
      <c r="XT203" s="93"/>
      <c r="XU203" s="93"/>
      <c r="XV203" s="93"/>
      <c r="XW203" s="93"/>
      <c r="XX203" s="93"/>
      <c r="XY203" s="93"/>
      <c r="XZ203" s="93"/>
      <c r="YA203" s="93"/>
      <c r="YB203" s="93"/>
      <c r="YC203" s="93"/>
      <c r="YD203" s="93"/>
      <c r="YE203" s="93"/>
      <c r="YF203" s="93"/>
      <c r="YG203" s="93"/>
      <c r="YH203" s="93"/>
      <c r="YI203" s="93"/>
      <c r="YJ203" s="93"/>
      <c r="YK203" s="93"/>
      <c r="YL203" s="93"/>
      <c r="YM203" s="93"/>
      <c r="YN203" s="93"/>
      <c r="YO203" s="93"/>
      <c r="YP203" s="93"/>
      <c r="YQ203" s="93"/>
      <c r="YR203" s="93"/>
      <c r="YS203" s="93"/>
      <c r="YT203" s="93"/>
      <c r="YU203" s="93"/>
      <c r="YV203" s="93"/>
      <c r="YW203" s="93"/>
      <c r="YX203" s="93"/>
      <c r="YY203" s="93"/>
      <c r="YZ203" s="93"/>
      <c r="ZA203" s="93"/>
      <c r="ZB203" s="93"/>
      <c r="ZC203" s="93"/>
      <c r="ZD203" s="93"/>
      <c r="ZE203" s="93"/>
      <c r="ZF203" s="93"/>
      <c r="ZG203" s="93"/>
      <c r="ZH203" s="93"/>
      <c r="ZI203" s="93"/>
      <c r="ZJ203" s="93"/>
      <c r="ZK203" s="93"/>
      <c r="ZL203" s="93"/>
      <c r="ZM203" s="93"/>
      <c r="ZN203" s="93"/>
      <c r="ZO203" s="93"/>
      <c r="ZP203" s="93"/>
      <c r="ZQ203" s="93"/>
      <c r="ZR203" s="93"/>
      <c r="ZS203" s="93"/>
      <c r="ZT203" s="93"/>
      <c r="ZU203" s="93"/>
      <c r="ZV203" s="93"/>
      <c r="ZW203" s="93"/>
      <c r="ZX203" s="93"/>
      <c r="ZY203" s="93"/>
      <c r="ZZ203" s="93"/>
      <c r="AAA203" s="93"/>
      <c r="AAB203" s="93"/>
      <c r="AAC203" s="93"/>
      <c r="AAD203" s="93"/>
      <c r="AAE203" s="93"/>
      <c r="AAF203" s="93"/>
      <c r="AAG203" s="93"/>
      <c r="AAH203" s="93"/>
      <c r="AAI203" s="93"/>
      <c r="AAJ203" s="93"/>
      <c r="AAK203" s="93"/>
      <c r="AAL203" s="93"/>
      <c r="AAM203" s="93"/>
      <c r="AAN203" s="93"/>
      <c r="AAO203" s="93"/>
      <c r="AAP203" s="93"/>
      <c r="AAQ203" s="93"/>
      <c r="AAR203" s="93"/>
      <c r="AAS203" s="93"/>
      <c r="AAT203" s="93"/>
      <c r="AAU203" s="93"/>
      <c r="AAV203" s="93"/>
      <c r="AAW203" s="93"/>
      <c r="AAX203" s="93"/>
      <c r="AAY203" s="93"/>
      <c r="AAZ203" s="93"/>
      <c r="ABA203" s="93"/>
      <c r="ABB203" s="93"/>
      <c r="ABC203" s="93"/>
      <c r="ABD203" s="93"/>
      <c r="ABE203" s="93"/>
      <c r="ABF203" s="93"/>
      <c r="ABG203" s="93"/>
      <c r="ABH203" s="93"/>
      <c r="ABI203" s="93"/>
      <c r="ABJ203" s="93"/>
      <c r="ABK203" s="93"/>
      <c r="ABL203" s="93"/>
      <c r="ABM203" s="93"/>
      <c r="ABN203" s="93"/>
      <c r="ABO203" s="93"/>
      <c r="ABP203" s="93"/>
      <c r="ABQ203" s="93"/>
      <c r="ABR203" s="93"/>
      <c r="ABS203" s="93"/>
      <c r="ABT203" s="93"/>
      <c r="ABU203" s="93"/>
      <c r="ABV203" s="93"/>
      <c r="ABW203" s="93"/>
      <c r="ABX203" s="93"/>
      <c r="ABY203" s="93"/>
      <c r="ABZ203" s="93"/>
      <c r="ACA203" s="93"/>
      <c r="ACB203" s="93"/>
      <c r="ACC203" s="93"/>
      <c r="ACD203" s="93"/>
      <c r="ACE203" s="93"/>
      <c r="ACF203" s="93"/>
      <c r="ACG203" s="93"/>
      <c r="ACH203" s="93"/>
      <c r="ACI203" s="93"/>
      <c r="ACJ203" s="93"/>
      <c r="ACK203" s="93"/>
      <c r="ACL203" s="93"/>
      <c r="ACM203" s="93"/>
      <c r="ACN203" s="93"/>
      <c r="ACO203" s="93"/>
      <c r="ACP203" s="93"/>
      <c r="ACQ203" s="93"/>
      <c r="ACR203" s="93"/>
      <c r="ACS203" s="93"/>
      <c r="ACT203" s="93"/>
      <c r="ACU203" s="93"/>
      <c r="ACV203" s="93"/>
      <c r="ACW203" s="93"/>
      <c r="ACX203" s="93"/>
      <c r="ACY203" s="93"/>
      <c r="ACZ203" s="93"/>
      <c r="ADA203" s="93"/>
      <c r="ADB203" s="93"/>
      <c r="ADC203" s="93"/>
      <c r="ADD203" s="93"/>
      <c r="ADE203" s="93"/>
      <c r="ADF203" s="93"/>
      <c r="ADG203" s="93"/>
      <c r="ADH203" s="93"/>
      <c r="ADI203" s="93"/>
      <c r="ADJ203" s="93"/>
      <c r="ADK203" s="93"/>
      <c r="ADL203" s="93"/>
      <c r="ADM203" s="93"/>
      <c r="ADN203" s="93"/>
      <c r="ADO203" s="93"/>
      <c r="ADP203" s="93"/>
      <c r="ADQ203" s="93"/>
      <c r="ADR203" s="93"/>
      <c r="ADS203" s="93"/>
      <c r="ADT203" s="93"/>
      <c r="ADU203" s="93"/>
      <c r="ADV203" s="93"/>
      <c r="ADW203" s="93"/>
      <c r="ADX203" s="93"/>
      <c r="ADY203" s="93"/>
      <c r="ADZ203" s="93"/>
      <c r="AEA203" s="93"/>
      <c r="AEB203" s="93"/>
      <c r="AEC203" s="93"/>
      <c r="AED203" s="93"/>
      <c r="AEE203" s="93"/>
      <c r="AEF203" s="93"/>
      <c r="AEG203" s="93"/>
      <c r="AEH203" s="93"/>
      <c r="AEI203" s="93"/>
      <c r="AEJ203" s="93"/>
      <c r="AEK203" s="93"/>
      <c r="AEL203" s="93"/>
      <c r="AEM203" s="93"/>
      <c r="AEN203" s="93"/>
      <c r="AEO203" s="93"/>
      <c r="AEP203" s="93"/>
      <c r="AEQ203" s="93"/>
      <c r="AER203" s="93"/>
      <c r="AES203" s="93"/>
      <c r="AET203" s="93"/>
      <c r="AEU203" s="93"/>
      <c r="AEV203" s="93"/>
      <c r="AEW203" s="93"/>
      <c r="AEX203" s="93"/>
      <c r="AEY203" s="93"/>
      <c r="AEZ203" s="93"/>
      <c r="AFA203" s="93"/>
      <c r="AFB203" s="93"/>
      <c r="AFC203" s="93"/>
      <c r="AFD203" s="93"/>
      <c r="AFE203" s="93"/>
      <c r="AFF203" s="93"/>
      <c r="AFG203" s="93"/>
      <c r="AFH203" s="93"/>
      <c r="AFI203" s="93"/>
      <c r="AFJ203" s="93"/>
      <c r="AFK203" s="93"/>
      <c r="AFL203" s="93"/>
      <c r="AFM203" s="93"/>
      <c r="AFN203" s="93"/>
      <c r="AFO203" s="93"/>
      <c r="AFP203" s="93"/>
      <c r="AFQ203" s="93"/>
      <c r="AFR203" s="93"/>
      <c r="AFS203" s="93"/>
      <c r="AFT203" s="93"/>
      <c r="AFU203" s="93"/>
      <c r="AFV203" s="93"/>
      <c r="AFW203" s="93"/>
      <c r="AFX203" s="93"/>
      <c r="AFY203" s="93"/>
      <c r="AFZ203" s="93"/>
      <c r="AGA203" s="93"/>
      <c r="AGB203" s="93"/>
      <c r="AGC203" s="93"/>
      <c r="AGD203" s="93"/>
      <c r="AGE203" s="93"/>
      <c r="AGF203" s="93"/>
      <c r="AGG203" s="93"/>
      <c r="AGH203" s="93"/>
      <c r="AGI203" s="93"/>
      <c r="AGJ203" s="93"/>
      <c r="AGK203" s="93"/>
      <c r="AGL203" s="93"/>
      <c r="AGM203" s="93"/>
      <c r="AGN203" s="93"/>
      <c r="AGO203" s="93"/>
      <c r="AGP203" s="93"/>
      <c r="AGQ203" s="93"/>
      <c r="AGR203" s="93"/>
      <c r="AGS203" s="93"/>
      <c r="AGT203" s="93"/>
      <c r="AGU203" s="93"/>
      <c r="AGV203" s="93"/>
      <c r="AGW203" s="93"/>
      <c r="AGX203" s="93"/>
      <c r="AGY203" s="93"/>
      <c r="AGZ203" s="93"/>
      <c r="AHA203" s="93"/>
      <c r="AHB203" s="93"/>
      <c r="AHC203" s="93"/>
      <c r="AHD203" s="93"/>
      <c r="AHE203" s="93"/>
      <c r="AHF203" s="93"/>
      <c r="AHG203" s="93"/>
      <c r="AHH203" s="93"/>
      <c r="AHI203" s="93"/>
      <c r="AHJ203" s="93"/>
      <c r="AHK203" s="93"/>
      <c r="AHL203" s="93"/>
      <c r="AHM203" s="93"/>
      <c r="AHN203" s="93"/>
      <c r="AHO203" s="93"/>
      <c r="AHP203" s="93"/>
      <c r="AHQ203" s="93"/>
      <c r="AHR203" s="93"/>
      <c r="AHS203" s="93"/>
      <c r="AHT203" s="93"/>
      <c r="AHU203" s="93"/>
      <c r="AHV203" s="93"/>
      <c r="AHW203" s="93"/>
      <c r="AHX203" s="93"/>
      <c r="AHY203" s="93"/>
      <c r="AHZ203" s="93"/>
      <c r="AIA203" s="93"/>
      <c r="AIB203" s="93"/>
      <c r="AIC203" s="93"/>
      <c r="AID203" s="93"/>
      <c r="AIE203" s="93"/>
      <c r="AIF203" s="93"/>
      <c r="AIG203" s="93"/>
      <c r="AIH203" s="93"/>
      <c r="AII203" s="93"/>
      <c r="AIJ203" s="93"/>
      <c r="AIK203" s="93"/>
      <c r="AIL203" s="93"/>
      <c r="AIM203" s="93"/>
      <c r="AIN203" s="93"/>
      <c r="AIO203" s="93"/>
      <c r="AIP203" s="93"/>
      <c r="AIQ203" s="93"/>
      <c r="AIR203" s="93"/>
      <c r="AIS203" s="93"/>
      <c r="AIT203" s="93"/>
      <c r="AIU203" s="93"/>
      <c r="AIV203" s="93"/>
      <c r="AIW203" s="93"/>
      <c r="AIX203" s="93"/>
      <c r="AIY203" s="93"/>
      <c r="AIZ203" s="93"/>
      <c r="AJA203" s="93"/>
      <c r="AJB203" s="93"/>
      <c r="AJC203" s="93"/>
      <c r="AJD203" s="93"/>
      <c r="AJE203" s="93"/>
      <c r="AJF203" s="93"/>
      <c r="AJG203" s="93"/>
      <c r="AJH203" s="93"/>
      <c r="AJI203" s="93"/>
      <c r="AJJ203" s="93"/>
      <c r="AJK203" s="93"/>
      <c r="AJL203" s="93"/>
      <c r="AJM203" s="93"/>
      <c r="AJN203" s="93"/>
      <c r="AJO203" s="93"/>
      <c r="AJP203" s="93"/>
      <c r="AJQ203" s="93"/>
      <c r="AJR203" s="93"/>
      <c r="AJS203" s="93"/>
      <c r="AJT203" s="93"/>
      <c r="AJU203" s="93"/>
      <c r="AJV203" s="93"/>
      <c r="AJW203" s="93"/>
      <c r="AJX203" s="93"/>
      <c r="AJY203" s="93"/>
      <c r="AJZ203" s="93"/>
      <c r="AKA203" s="93"/>
      <c r="AKB203" s="93"/>
      <c r="AKC203" s="93"/>
      <c r="AKD203" s="93"/>
      <c r="AKE203" s="93"/>
      <c r="AKF203" s="93"/>
      <c r="AKG203" s="93"/>
      <c r="AKH203" s="93"/>
      <c r="AKI203" s="93"/>
      <c r="AKJ203" s="93"/>
      <c r="AKK203" s="93"/>
      <c r="AKL203" s="93"/>
      <c r="AKM203" s="93"/>
      <c r="AKN203" s="93"/>
      <c r="AKO203" s="93"/>
      <c r="AKP203" s="93"/>
      <c r="AKQ203" s="93"/>
      <c r="AKR203" s="93"/>
      <c r="AKS203" s="93"/>
      <c r="AKT203" s="93"/>
      <c r="AKU203" s="93"/>
      <c r="AKV203" s="93"/>
      <c r="AKW203" s="93"/>
      <c r="AKX203" s="93"/>
      <c r="AKY203" s="93"/>
      <c r="AKZ203" s="93"/>
      <c r="ALA203" s="93"/>
      <c r="ALB203" s="93"/>
      <c r="ALC203" s="93"/>
      <c r="ALD203" s="93"/>
      <c r="ALE203" s="93"/>
      <c r="ALF203" s="93"/>
      <c r="ALG203" s="93"/>
      <c r="ALH203" s="93"/>
      <c r="ALI203" s="93"/>
      <c r="ALJ203" s="93"/>
      <c r="ALK203" s="93"/>
      <c r="ALL203" s="93"/>
      <c r="ALM203" s="93"/>
      <c r="ALN203" s="93"/>
      <c r="ALO203" s="93"/>
      <c r="ALP203" s="93"/>
      <c r="ALQ203" s="93"/>
      <c r="ALR203" s="93"/>
      <c r="ALS203" s="93"/>
      <c r="ALT203" s="93"/>
      <c r="ALU203" s="93"/>
      <c r="ALV203" s="93"/>
      <c r="ALW203" s="93"/>
      <c r="ALX203" s="93"/>
      <c r="ALY203" s="93"/>
      <c r="ALZ203" s="93"/>
      <c r="AMA203" s="93"/>
      <c r="AMB203" s="93"/>
      <c r="AMC203" s="93"/>
      <c r="AMD203" s="93"/>
      <c r="AME203" s="93"/>
      <c r="AMF203" s="93"/>
      <c r="AMG203" s="93"/>
      <c r="AMH203" s="93"/>
      <c r="AMI203" s="93"/>
      <c r="AMJ203" s="93"/>
      <c r="AMK203" s="93"/>
      <c r="AML203" s="93"/>
      <c r="AMM203" s="93"/>
      <c r="AMN203" s="93"/>
      <c r="AMO203" s="93"/>
      <c r="AMP203" s="93"/>
      <c r="AMQ203" s="93"/>
      <c r="AMR203" s="93"/>
      <c r="AMS203" s="93"/>
      <c r="AMT203" s="93"/>
      <c r="AMU203" s="93"/>
      <c r="AMV203" s="93"/>
      <c r="AMW203" s="93"/>
      <c r="AMX203" s="93"/>
      <c r="AMY203" s="93"/>
      <c r="AMZ203" s="93"/>
      <c r="ANA203" s="93"/>
      <c r="ANB203" s="93"/>
      <c r="ANC203" s="93"/>
      <c r="AND203" s="93"/>
      <c r="ANE203" s="93"/>
      <c r="ANF203" s="93"/>
      <c r="ANG203" s="93"/>
      <c r="ANH203" s="93"/>
      <c r="ANI203" s="93"/>
      <c r="ANJ203" s="93"/>
      <c r="ANK203" s="93"/>
      <c r="ANL203" s="93"/>
      <c r="ANM203" s="93"/>
      <c r="ANN203" s="93"/>
      <c r="ANO203" s="93"/>
      <c r="ANP203" s="93"/>
      <c r="ANQ203" s="93"/>
      <c r="ANR203" s="93"/>
      <c r="ANS203" s="93"/>
      <c r="ANT203" s="93"/>
      <c r="ANU203" s="93"/>
      <c r="ANV203" s="93"/>
      <c r="ANW203" s="93"/>
      <c r="ANX203" s="93"/>
      <c r="ANY203" s="93"/>
      <c r="ANZ203" s="93"/>
      <c r="AOA203" s="93"/>
      <c r="AOB203" s="93"/>
      <c r="AOC203" s="93"/>
      <c r="AOD203" s="93"/>
      <c r="AOE203" s="93"/>
      <c r="AOF203" s="93"/>
      <c r="AOG203" s="93"/>
      <c r="AOH203" s="93"/>
      <c r="AOI203" s="93"/>
      <c r="AOJ203" s="93"/>
      <c r="AOK203" s="93"/>
      <c r="AOL203" s="93"/>
      <c r="AOM203" s="93"/>
      <c r="AON203" s="93"/>
      <c r="AOO203" s="93"/>
      <c r="AOP203" s="93"/>
      <c r="AOQ203" s="93"/>
      <c r="AOR203" s="93"/>
      <c r="AOS203" s="93"/>
      <c r="AOT203" s="93"/>
      <c r="AOU203" s="93"/>
      <c r="AOV203" s="93"/>
      <c r="AOW203" s="93"/>
      <c r="AOX203" s="93"/>
      <c r="AOY203" s="93"/>
      <c r="AOZ203" s="93"/>
      <c r="APA203" s="93"/>
      <c r="APB203" s="93"/>
      <c r="APC203" s="93"/>
      <c r="APD203" s="93"/>
      <c r="APE203" s="93"/>
      <c r="APF203" s="93"/>
      <c r="APG203" s="93"/>
      <c r="APH203" s="93"/>
      <c r="API203" s="93"/>
      <c r="APJ203" s="93"/>
      <c r="APK203" s="93"/>
      <c r="APL203" s="93"/>
      <c r="APM203" s="93"/>
      <c r="APN203" s="93"/>
      <c r="APO203" s="93"/>
      <c r="APP203" s="93"/>
      <c r="APQ203" s="93"/>
      <c r="APR203" s="93"/>
      <c r="APS203" s="93"/>
      <c r="APT203" s="93"/>
      <c r="APU203" s="93"/>
      <c r="APV203" s="93"/>
      <c r="APW203" s="93"/>
      <c r="APX203" s="93"/>
      <c r="APY203" s="93"/>
      <c r="APZ203" s="93"/>
      <c r="AQA203" s="93"/>
      <c r="AQB203" s="93"/>
      <c r="AQC203" s="93"/>
      <c r="AQD203" s="93"/>
      <c r="AQE203" s="93"/>
      <c r="AQF203" s="93"/>
      <c r="AQG203" s="93"/>
      <c r="AQH203" s="93"/>
      <c r="AQI203" s="93"/>
      <c r="AQJ203" s="93"/>
      <c r="AQK203" s="93"/>
      <c r="AQL203" s="93"/>
      <c r="AQM203" s="93"/>
      <c r="AQN203" s="93"/>
      <c r="AQO203" s="93"/>
      <c r="AQP203" s="93"/>
      <c r="AQQ203" s="93"/>
      <c r="AQR203" s="93"/>
      <c r="AQS203" s="93"/>
      <c r="AQT203" s="93"/>
      <c r="AQU203" s="93"/>
      <c r="AQV203" s="93"/>
      <c r="AQW203" s="93"/>
      <c r="AQX203" s="93"/>
      <c r="AQY203" s="93"/>
      <c r="AQZ203" s="93"/>
      <c r="ARA203" s="93"/>
      <c r="ARB203" s="93"/>
      <c r="ARC203" s="93"/>
      <c r="ARD203" s="93"/>
      <c r="ARE203" s="93"/>
      <c r="ARF203" s="93"/>
      <c r="ARG203" s="93"/>
      <c r="ARH203" s="93"/>
      <c r="ARI203" s="93"/>
      <c r="ARJ203" s="93"/>
      <c r="ARK203" s="93"/>
      <c r="ARL203" s="93"/>
      <c r="ARM203" s="93"/>
      <c r="ARN203" s="93"/>
      <c r="ARO203" s="93"/>
      <c r="ARP203" s="93"/>
      <c r="ARQ203" s="93"/>
      <c r="ARR203" s="93"/>
      <c r="ARS203" s="93"/>
      <c r="ART203" s="93"/>
      <c r="ARU203" s="93"/>
      <c r="ARV203" s="93"/>
      <c r="ARW203" s="93"/>
      <c r="ARX203" s="93"/>
      <c r="ARY203" s="93"/>
      <c r="ARZ203" s="93"/>
      <c r="ASA203" s="93"/>
      <c r="ASB203" s="93"/>
      <c r="ASC203" s="93"/>
      <c r="ASD203" s="93"/>
      <c r="ASE203" s="93"/>
      <c r="ASF203" s="93"/>
      <c r="ASG203" s="93"/>
      <c r="ASH203" s="93"/>
      <c r="ASI203" s="93"/>
      <c r="ASJ203" s="93"/>
      <c r="ASK203" s="93"/>
      <c r="ASL203" s="93"/>
      <c r="ASM203" s="93"/>
      <c r="ASN203" s="93"/>
      <c r="ASO203" s="93"/>
      <c r="ASP203" s="93"/>
      <c r="ASQ203" s="93"/>
      <c r="ASR203" s="93"/>
      <c r="ASS203" s="93"/>
      <c r="AST203" s="93"/>
      <c r="ASU203" s="93"/>
      <c r="ASV203" s="93"/>
      <c r="ASW203" s="93"/>
      <c r="ASX203" s="93"/>
      <c r="ASY203" s="93"/>
      <c r="ASZ203" s="93"/>
      <c r="ATA203" s="93"/>
      <c r="ATB203" s="93"/>
      <c r="ATC203" s="93"/>
      <c r="ATD203" s="93"/>
      <c r="ATE203" s="93"/>
      <c r="ATF203" s="93"/>
      <c r="ATG203" s="93"/>
      <c r="ATH203" s="93"/>
      <c r="ATI203" s="93"/>
      <c r="ATJ203" s="93"/>
      <c r="ATK203" s="93"/>
      <c r="ATL203" s="93"/>
      <c r="ATM203" s="93"/>
      <c r="ATN203" s="93"/>
      <c r="ATO203" s="93"/>
      <c r="ATP203" s="93"/>
      <c r="ATQ203" s="93"/>
      <c r="ATR203" s="93"/>
      <c r="ATS203" s="93"/>
      <c r="ATT203" s="93"/>
      <c r="ATU203" s="93"/>
      <c r="ATV203" s="93"/>
      <c r="ATW203" s="93"/>
      <c r="ATX203" s="93"/>
      <c r="ATY203" s="93"/>
      <c r="ATZ203" s="93"/>
      <c r="AUA203" s="93"/>
      <c r="AUB203" s="93"/>
      <c r="AUC203" s="93"/>
      <c r="AUD203" s="93"/>
      <c r="AUE203" s="93"/>
      <c r="AUF203" s="93"/>
      <c r="AUG203" s="93"/>
      <c r="AUH203" s="93"/>
      <c r="AUI203" s="93"/>
      <c r="AUJ203" s="93"/>
      <c r="AUK203" s="93"/>
      <c r="AUL203" s="93"/>
      <c r="AUM203" s="93"/>
      <c r="AUN203" s="93"/>
      <c r="AUO203" s="93"/>
      <c r="AUP203" s="93"/>
      <c r="AUQ203" s="93"/>
      <c r="AUR203" s="93"/>
      <c r="AUS203" s="93"/>
      <c r="AUT203" s="93"/>
      <c r="AUU203" s="93"/>
      <c r="AUV203" s="93"/>
      <c r="AUW203" s="93"/>
      <c r="AUX203" s="93"/>
      <c r="AUY203" s="93"/>
      <c r="AUZ203" s="93"/>
      <c r="AVA203" s="93"/>
      <c r="AVB203" s="93"/>
      <c r="AVC203" s="93"/>
      <c r="AVD203" s="93"/>
      <c r="AVE203" s="93"/>
      <c r="AVF203" s="93"/>
      <c r="AVG203" s="93"/>
      <c r="AVH203" s="93"/>
      <c r="AVI203" s="93"/>
      <c r="AVJ203" s="93"/>
      <c r="AVK203" s="93"/>
      <c r="AVL203" s="93"/>
      <c r="AVM203" s="93"/>
      <c r="AVN203" s="93"/>
      <c r="AVO203" s="93"/>
      <c r="AVP203" s="93"/>
      <c r="AVQ203" s="93"/>
      <c r="AVR203" s="93"/>
      <c r="AVS203" s="93"/>
      <c r="AVT203" s="93"/>
      <c r="AVU203" s="93"/>
      <c r="AVV203" s="93"/>
      <c r="AVW203" s="93"/>
      <c r="AVX203" s="93"/>
      <c r="AVY203" s="93"/>
      <c r="AVZ203" s="93"/>
      <c r="AWA203" s="93"/>
      <c r="AWB203" s="93"/>
      <c r="AWC203" s="93"/>
      <c r="AWD203" s="93"/>
      <c r="AWE203" s="93"/>
      <c r="AWF203" s="93"/>
      <c r="AWG203" s="93"/>
      <c r="AWH203" s="93"/>
      <c r="AWI203" s="93"/>
      <c r="AWJ203" s="93"/>
      <c r="AWK203" s="93"/>
      <c r="AWL203" s="93"/>
      <c r="AWM203" s="93"/>
      <c r="AWN203" s="93"/>
      <c r="AWO203" s="93"/>
      <c r="AWP203" s="93"/>
      <c r="AWQ203" s="93"/>
      <c r="AWR203" s="93"/>
      <c r="AWS203" s="93"/>
      <c r="AWT203" s="93"/>
      <c r="AWU203" s="93"/>
      <c r="AWV203" s="93"/>
      <c r="AWW203" s="93"/>
      <c r="AWX203" s="93"/>
      <c r="AWY203" s="93"/>
      <c r="AWZ203" s="93"/>
      <c r="AXA203" s="93"/>
      <c r="AXB203" s="93"/>
      <c r="AXC203" s="93"/>
      <c r="AXD203" s="93"/>
      <c r="AXE203" s="93"/>
      <c r="AXF203" s="93"/>
      <c r="AXG203" s="93"/>
      <c r="AXH203" s="93"/>
      <c r="AXI203" s="93"/>
      <c r="AXJ203" s="93"/>
      <c r="AXK203" s="93"/>
      <c r="AXL203" s="93"/>
      <c r="AXM203" s="93"/>
      <c r="AXN203" s="93"/>
      <c r="AXO203" s="93"/>
      <c r="AXP203" s="93"/>
      <c r="AXQ203" s="93"/>
      <c r="AXR203" s="93"/>
      <c r="AXS203" s="93"/>
      <c r="AXT203" s="93"/>
      <c r="AXU203" s="93"/>
      <c r="AXV203" s="93"/>
      <c r="AXW203" s="93"/>
      <c r="AXX203" s="93"/>
      <c r="AXY203" s="93"/>
      <c r="AXZ203" s="93"/>
      <c r="AYA203" s="93"/>
      <c r="AYB203" s="93"/>
      <c r="AYC203" s="93"/>
      <c r="AYD203" s="93"/>
      <c r="AYE203" s="93"/>
      <c r="AYF203" s="93"/>
      <c r="AYG203" s="93"/>
      <c r="AYH203" s="93"/>
      <c r="AYI203" s="93"/>
      <c r="AYJ203" s="93"/>
      <c r="AYK203" s="93"/>
      <c r="AYL203" s="93"/>
      <c r="AYM203" s="93"/>
      <c r="AYN203" s="93"/>
      <c r="AYO203" s="93"/>
      <c r="AYP203" s="93"/>
      <c r="AYQ203" s="93"/>
      <c r="AYR203" s="93"/>
      <c r="AYS203" s="93"/>
      <c r="AYT203" s="93"/>
      <c r="AYU203" s="93"/>
      <c r="AYV203" s="93"/>
      <c r="AYW203" s="93"/>
      <c r="AYX203" s="93"/>
      <c r="AYY203" s="93"/>
      <c r="AYZ203" s="93"/>
      <c r="AZA203" s="93"/>
      <c r="AZB203" s="93"/>
      <c r="AZC203" s="93"/>
      <c r="AZD203" s="93"/>
      <c r="AZE203" s="93"/>
      <c r="AZF203" s="93"/>
      <c r="AZG203" s="93"/>
      <c r="AZH203" s="93"/>
      <c r="AZI203" s="93"/>
      <c r="AZJ203" s="93"/>
      <c r="AZK203" s="93"/>
      <c r="AZL203" s="93"/>
      <c r="AZM203" s="93"/>
      <c r="AZN203" s="93"/>
      <c r="AZO203" s="93"/>
      <c r="AZP203" s="93"/>
      <c r="AZQ203" s="93"/>
      <c r="AZR203" s="93"/>
      <c r="AZS203" s="93"/>
      <c r="AZT203" s="93"/>
      <c r="AZU203" s="93"/>
      <c r="AZV203" s="93"/>
      <c r="AZW203" s="93"/>
      <c r="AZX203" s="93"/>
      <c r="AZY203" s="93"/>
      <c r="AZZ203" s="93"/>
      <c r="BAA203" s="93"/>
      <c r="BAB203" s="93"/>
      <c r="BAC203" s="93"/>
      <c r="BAD203" s="93"/>
      <c r="BAE203" s="93"/>
      <c r="BAF203" s="93"/>
      <c r="BAG203" s="93"/>
      <c r="BAH203" s="93"/>
      <c r="BAI203" s="93"/>
      <c r="BAJ203" s="93"/>
      <c r="BAK203" s="93"/>
      <c r="BAL203" s="93"/>
      <c r="BAM203" s="93"/>
      <c r="BAN203" s="93"/>
      <c r="BAO203" s="93"/>
      <c r="BAP203" s="93"/>
      <c r="BAQ203" s="93"/>
      <c r="BAR203" s="93"/>
      <c r="BAS203" s="93"/>
      <c r="BAT203" s="93"/>
      <c r="BAU203" s="93"/>
      <c r="BAV203" s="93"/>
      <c r="BAW203" s="93"/>
      <c r="BAX203" s="93"/>
      <c r="BAY203" s="93"/>
      <c r="BAZ203" s="93"/>
      <c r="BBA203" s="93"/>
      <c r="BBB203" s="93"/>
      <c r="BBC203" s="93"/>
      <c r="BBD203" s="93"/>
      <c r="BBE203" s="93"/>
      <c r="BBF203" s="93"/>
      <c r="BBG203" s="93"/>
      <c r="BBH203" s="93"/>
      <c r="BBI203" s="93"/>
      <c r="BBJ203" s="93"/>
      <c r="BBK203" s="93"/>
      <c r="BBL203" s="93"/>
      <c r="BBM203" s="93"/>
      <c r="BBN203" s="93"/>
      <c r="BBO203" s="93"/>
      <c r="BBP203" s="93"/>
      <c r="BBQ203" s="93"/>
      <c r="BBR203" s="93"/>
      <c r="BBS203" s="93"/>
      <c r="BBT203" s="93"/>
      <c r="BBU203" s="93"/>
      <c r="BBV203" s="93"/>
      <c r="BBW203" s="93"/>
      <c r="BBX203" s="93"/>
      <c r="BBY203" s="93"/>
      <c r="BBZ203" s="93"/>
      <c r="BCA203" s="93"/>
      <c r="BCB203" s="93"/>
      <c r="BCC203" s="93"/>
      <c r="BCD203" s="93"/>
      <c r="BCE203" s="93"/>
      <c r="BCF203" s="93"/>
      <c r="BCG203" s="93"/>
      <c r="BCH203" s="93"/>
      <c r="BCI203" s="93"/>
      <c r="BCJ203" s="93"/>
      <c r="BCK203" s="93"/>
      <c r="BCL203" s="93"/>
      <c r="BCM203" s="93"/>
      <c r="BCN203" s="93"/>
      <c r="BCO203" s="93"/>
      <c r="BCP203" s="93"/>
      <c r="BCQ203" s="93"/>
      <c r="BCR203" s="93"/>
      <c r="BCS203" s="93"/>
      <c r="BCT203" s="93"/>
      <c r="BCU203" s="93"/>
      <c r="BCV203" s="93"/>
      <c r="BCW203" s="93"/>
      <c r="BCX203" s="93"/>
      <c r="BCY203" s="93"/>
      <c r="BCZ203" s="93"/>
      <c r="BDA203" s="93"/>
      <c r="BDB203" s="93"/>
      <c r="BDC203" s="93"/>
      <c r="BDD203" s="93"/>
      <c r="BDE203" s="93"/>
      <c r="BDF203" s="93"/>
      <c r="BDG203" s="93"/>
      <c r="BDH203" s="93"/>
      <c r="BDI203" s="93"/>
      <c r="BDJ203" s="93"/>
      <c r="BDK203" s="93"/>
      <c r="BDL203" s="93"/>
      <c r="BDM203" s="93"/>
      <c r="BDN203" s="93"/>
      <c r="BDO203" s="93"/>
      <c r="BDP203" s="93"/>
      <c r="BDQ203" s="93"/>
      <c r="BDR203" s="93"/>
      <c r="BDS203" s="93"/>
      <c r="BDT203" s="93"/>
      <c r="BDU203" s="93"/>
      <c r="BDV203" s="93"/>
      <c r="BDW203" s="93"/>
      <c r="BDX203" s="93"/>
      <c r="BDY203" s="93"/>
      <c r="BDZ203" s="93"/>
      <c r="BEA203" s="93"/>
      <c r="BEB203" s="93"/>
      <c r="BEC203" s="93"/>
      <c r="BED203" s="93"/>
      <c r="BEE203" s="93"/>
      <c r="BEF203" s="93"/>
      <c r="BEG203" s="93"/>
      <c r="BEH203" s="93"/>
      <c r="BEI203" s="93"/>
      <c r="BEJ203" s="93"/>
      <c r="BEK203" s="93"/>
      <c r="BEL203" s="93"/>
      <c r="BEM203" s="93"/>
      <c r="BEN203" s="93"/>
      <c r="BEO203" s="93"/>
      <c r="BEP203" s="93"/>
      <c r="BEQ203" s="93"/>
      <c r="BER203" s="93"/>
      <c r="BES203" s="93"/>
      <c r="BET203" s="93"/>
      <c r="BEU203" s="93"/>
      <c r="BEV203" s="93"/>
      <c r="BEW203" s="93"/>
      <c r="BEX203" s="93"/>
      <c r="BEY203" s="93"/>
      <c r="BEZ203" s="93"/>
      <c r="BFA203" s="93"/>
      <c r="BFB203" s="93"/>
      <c r="BFC203" s="93"/>
      <c r="BFD203" s="93"/>
      <c r="BFE203" s="93"/>
      <c r="BFF203" s="93"/>
      <c r="BFG203" s="93"/>
      <c r="BFH203" s="93"/>
      <c r="BFI203" s="93"/>
      <c r="BFJ203" s="93"/>
      <c r="BFK203" s="93"/>
      <c r="BFL203" s="93"/>
      <c r="BFM203" s="93"/>
      <c r="BFN203" s="93"/>
      <c r="BFO203" s="93"/>
      <c r="BFP203" s="93"/>
      <c r="BFQ203" s="93"/>
      <c r="BFR203" s="93"/>
      <c r="BFS203" s="93"/>
      <c r="BFT203" s="93"/>
      <c r="BFU203" s="93"/>
      <c r="BFV203" s="93"/>
      <c r="BFW203" s="93"/>
      <c r="BFX203" s="93"/>
      <c r="BFY203" s="93"/>
      <c r="BFZ203" s="93"/>
      <c r="BGA203" s="93"/>
      <c r="BGB203" s="93"/>
      <c r="BGC203" s="93"/>
      <c r="BGD203" s="93"/>
      <c r="BGE203" s="93"/>
      <c r="BGF203" s="93"/>
      <c r="BGG203" s="93"/>
      <c r="BGH203" s="93"/>
      <c r="BGI203" s="93"/>
      <c r="BGJ203" s="93"/>
      <c r="BGK203" s="93"/>
      <c r="BGL203" s="93"/>
      <c r="BGM203" s="93"/>
      <c r="BGN203" s="93"/>
      <c r="BGO203" s="93"/>
      <c r="BGP203" s="93"/>
      <c r="BGQ203" s="93"/>
      <c r="BGR203" s="93"/>
      <c r="BGS203" s="93"/>
      <c r="BGT203" s="93"/>
      <c r="BGU203" s="93"/>
      <c r="BGV203" s="93"/>
      <c r="BGW203" s="93"/>
      <c r="BGX203" s="93"/>
      <c r="BGY203" s="93"/>
      <c r="BGZ203" s="93"/>
      <c r="BHA203" s="93"/>
      <c r="BHB203" s="93"/>
      <c r="BHC203" s="93"/>
      <c r="BHD203" s="93"/>
      <c r="BHE203" s="93"/>
      <c r="BHF203" s="93"/>
      <c r="BHG203" s="93"/>
      <c r="BHH203" s="93"/>
      <c r="BHI203" s="93"/>
      <c r="BHJ203" s="93"/>
      <c r="BHK203" s="93"/>
      <c r="BHL203" s="93"/>
      <c r="BHM203" s="93"/>
      <c r="BHN203" s="93"/>
      <c r="BHO203" s="93"/>
      <c r="BHP203" s="93"/>
      <c r="BHQ203" s="93"/>
      <c r="BHR203" s="93"/>
      <c r="BHS203" s="93"/>
      <c r="BHT203" s="93"/>
      <c r="BHU203" s="93"/>
      <c r="BHV203" s="93"/>
      <c r="BHW203" s="93"/>
      <c r="BHX203" s="93"/>
      <c r="BHY203" s="93"/>
      <c r="BHZ203" s="93"/>
      <c r="BIA203" s="93"/>
      <c r="BIB203" s="93"/>
      <c r="BIC203" s="93"/>
      <c r="BID203" s="93"/>
      <c r="BIE203" s="93"/>
      <c r="BIF203" s="93"/>
      <c r="BIG203" s="93"/>
      <c r="BIH203" s="93"/>
      <c r="BII203" s="93"/>
      <c r="BIJ203" s="93"/>
      <c r="BIK203" s="93"/>
      <c r="BIL203" s="93"/>
      <c r="BIM203" s="93"/>
      <c r="BIN203" s="93"/>
      <c r="BIO203" s="93"/>
      <c r="BIP203" s="93"/>
      <c r="BIQ203" s="93"/>
      <c r="BIR203" s="93"/>
      <c r="BIS203" s="93"/>
      <c r="BIT203" s="93"/>
      <c r="BIU203" s="93"/>
      <c r="BIV203" s="93"/>
      <c r="BIW203" s="93"/>
      <c r="BIX203" s="93"/>
      <c r="BIY203" s="93"/>
      <c r="BIZ203" s="93"/>
      <c r="BJA203" s="93"/>
      <c r="BJB203" s="93"/>
      <c r="BJC203" s="93"/>
      <c r="BJD203" s="93"/>
      <c r="BJE203" s="93"/>
      <c r="BJF203" s="93"/>
      <c r="BJG203" s="93"/>
      <c r="BJH203" s="93"/>
      <c r="BJI203" s="93"/>
      <c r="BJJ203" s="93"/>
      <c r="BJK203" s="93"/>
      <c r="BJL203" s="93"/>
      <c r="BJM203" s="93"/>
      <c r="BJN203" s="93"/>
      <c r="BJO203" s="93"/>
      <c r="BJP203" s="93"/>
      <c r="BJQ203" s="93"/>
      <c r="BJR203" s="93"/>
      <c r="BJS203" s="93"/>
      <c r="BJT203" s="93"/>
      <c r="BJU203" s="93"/>
      <c r="BJV203" s="93"/>
      <c r="BJW203" s="93"/>
      <c r="BJX203" s="93"/>
      <c r="BJY203" s="93"/>
      <c r="BJZ203" s="93"/>
      <c r="BKA203" s="93"/>
      <c r="BKB203" s="93"/>
      <c r="BKC203" s="93"/>
      <c r="BKD203" s="93"/>
      <c r="BKE203" s="93"/>
      <c r="BKF203" s="93"/>
      <c r="BKG203" s="93"/>
      <c r="BKH203" s="93"/>
      <c r="BKI203" s="93"/>
      <c r="BKJ203" s="93"/>
      <c r="BKK203" s="93"/>
      <c r="BKL203" s="93"/>
      <c r="BKM203" s="93"/>
      <c r="BKN203" s="93"/>
      <c r="BKO203" s="93"/>
      <c r="BKP203" s="93"/>
      <c r="BKQ203" s="93"/>
      <c r="BKR203" s="93"/>
      <c r="BKS203" s="93"/>
      <c r="BKT203" s="93"/>
      <c r="BKU203" s="93"/>
      <c r="BKV203" s="93"/>
      <c r="BKW203" s="93"/>
      <c r="BKX203" s="93"/>
      <c r="BKY203" s="93"/>
      <c r="BKZ203" s="93"/>
      <c r="BLA203" s="93"/>
      <c r="BLB203" s="93"/>
      <c r="BLC203" s="93"/>
      <c r="BLD203" s="93"/>
      <c r="BLE203" s="93"/>
      <c r="BLF203" s="93"/>
      <c r="BLG203" s="93"/>
      <c r="BLH203" s="93"/>
      <c r="BLI203" s="93"/>
      <c r="BLJ203" s="93"/>
      <c r="BLK203" s="93"/>
      <c r="BLL203" s="93"/>
      <c r="BLM203" s="93"/>
      <c r="BLN203" s="93"/>
      <c r="BLO203" s="93"/>
      <c r="BLP203" s="93"/>
      <c r="BLQ203" s="93"/>
      <c r="BLR203" s="93"/>
      <c r="BLS203" s="93"/>
      <c r="BLT203" s="93"/>
      <c r="BLU203" s="93"/>
      <c r="BLV203" s="93"/>
      <c r="BLW203" s="93"/>
      <c r="BLX203" s="93"/>
      <c r="BLY203" s="93"/>
      <c r="BLZ203" s="93"/>
      <c r="BMA203" s="93"/>
      <c r="BMB203" s="93"/>
      <c r="BMC203" s="93"/>
      <c r="BMD203" s="93"/>
      <c r="BME203" s="93"/>
      <c r="BMF203" s="93"/>
      <c r="BMG203" s="93"/>
      <c r="BMH203" s="93"/>
      <c r="BMI203" s="93"/>
      <c r="BMJ203" s="93"/>
      <c r="BMK203" s="93"/>
      <c r="BML203" s="93"/>
      <c r="BMM203" s="93"/>
      <c r="BMN203" s="93"/>
      <c r="BMO203" s="93"/>
      <c r="BMP203" s="93"/>
      <c r="BMQ203" s="93"/>
      <c r="BMR203" s="93"/>
      <c r="BMS203" s="93"/>
      <c r="BMT203" s="93"/>
      <c r="BMU203" s="93"/>
      <c r="BMV203" s="93"/>
      <c r="BMW203" s="93"/>
      <c r="BMX203" s="93"/>
      <c r="BMY203" s="93"/>
      <c r="BMZ203" s="93"/>
      <c r="BNA203" s="93"/>
      <c r="BNB203" s="93"/>
      <c r="BNC203" s="93"/>
      <c r="BND203" s="93"/>
      <c r="BNE203" s="93"/>
      <c r="BNF203" s="93"/>
      <c r="BNG203" s="93"/>
      <c r="BNH203" s="93"/>
      <c r="BNI203" s="93"/>
      <c r="BNJ203" s="93"/>
      <c r="BNK203" s="93"/>
      <c r="BNL203" s="93"/>
      <c r="BNM203" s="93"/>
      <c r="BNN203" s="93"/>
      <c r="BNO203" s="93"/>
      <c r="BNP203" s="93"/>
      <c r="BNQ203" s="93"/>
      <c r="BNR203" s="93"/>
      <c r="BNS203" s="93"/>
      <c r="BNT203" s="93"/>
      <c r="BNU203" s="93"/>
      <c r="BNV203" s="93"/>
      <c r="BNW203" s="93"/>
      <c r="BNX203" s="93"/>
      <c r="BNY203" s="93"/>
      <c r="BNZ203" s="93"/>
      <c r="BOA203" s="93"/>
      <c r="BOB203" s="93"/>
      <c r="BOC203" s="93"/>
      <c r="BOD203" s="93"/>
      <c r="BOE203" s="93"/>
      <c r="BOF203" s="93"/>
      <c r="BOG203" s="93"/>
      <c r="BOH203" s="93"/>
      <c r="BOI203" s="93"/>
      <c r="BOJ203" s="93"/>
      <c r="BOK203" s="93"/>
      <c r="BOL203" s="93"/>
      <c r="BOM203" s="93"/>
      <c r="BON203" s="93"/>
      <c r="BOO203" s="93"/>
      <c r="BOP203" s="93"/>
      <c r="BOQ203" s="93"/>
      <c r="BOR203" s="93"/>
      <c r="BOS203" s="93"/>
      <c r="BOT203" s="93"/>
      <c r="BOU203" s="93"/>
      <c r="BOV203" s="93"/>
      <c r="BOW203" s="93"/>
      <c r="BOX203" s="93"/>
      <c r="BOY203" s="93"/>
      <c r="BOZ203" s="93"/>
      <c r="BPA203" s="93"/>
      <c r="BPB203" s="93"/>
      <c r="BPC203" s="93"/>
      <c r="BPD203" s="93"/>
      <c r="BPE203" s="93"/>
      <c r="BPF203" s="93"/>
      <c r="BPG203" s="93"/>
      <c r="BPH203" s="93"/>
      <c r="BPI203" s="93"/>
      <c r="BPJ203" s="93"/>
      <c r="BPK203" s="93"/>
      <c r="BPL203" s="93"/>
      <c r="BPM203" s="93"/>
      <c r="BPN203" s="93"/>
      <c r="BPO203" s="93"/>
      <c r="BPP203" s="93"/>
      <c r="BPQ203" s="93"/>
      <c r="BPR203" s="93"/>
      <c r="BPS203" s="93"/>
      <c r="BPT203" s="93"/>
      <c r="BPU203" s="93"/>
      <c r="BPV203" s="93"/>
      <c r="BPW203" s="93"/>
      <c r="BPX203" s="93"/>
      <c r="BPY203" s="93"/>
      <c r="BPZ203" s="93"/>
      <c r="BQA203" s="93"/>
      <c r="BQB203" s="93"/>
      <c r="BQC203" s="93"/>
      <c r="BQD203" s="93"/>
      <c r="BQE203" s="93"/>
      <c r="BQF203" s="93"/>
      <c r="BQG203" s="93"/>
      <c r="BQH203" s="93"/>
      <c r="BQI203" s="93"/>
      <c r="BQJ203" s="93"/>
      <c r="BQK203" s="93"/>
      <c r="BQL203" s="93"/>
      <c r="BQM203" s="93"/>
      <c r="BQN203" s="93"/>
      <c r="BQO203" s="93"/>
      <c r="BQP203" s="93"/>
      <c r="BQQ203" s="93"/>
      <c r="BQR203" s="93"/>
      <c r="BQS203" s="93"/>
      <c r="BQT203" s="93"/>
      <c r="BQU203" s="93"/>
      <c r="BQV203" s="93"/>
      <c r="BQW203" s="93"/>
      <c r="BQX203" s="93"/>
      <c r="BQY203" s="93"/>
      <c r="BQZ203" s="93"/>
      <c r="BRA203" s="93"/>
      <c r="BRB203" s="93"/>
      <c r="BRC203" s="93"/>
      <c r="BRD203" s="93"/>
      <c r="BRE203" s="93"/>
      <c r="BRF203" s="93"/>
      <c r="BRG203" s="93"/>
      <c r="BRH203" s="93"/>
      <c r="BRI203" s="93"/>
      <c r="BRJ203" s="93"/>
      <c r="BRK203" s="93"/>
      <c r="BRL203" s="93"/>
      <c r="BRM203" s="93"/>
      <c r="BRN203" s="93"/>
      <c r="BRO203" s="93"/>
      <c r="BRP203" s="93"/>
      <c r="BRQ203" s="93"/>
      <c r="BRR203" s="93"/>
      <c r="BRS203" s="93"/>
      <c r="BRT203" s="93"/>
      <c r="BRU203" s="93"/>
      <c r="BRV203" s="93"/>
      <c r="BRW203" s="93"/>
      <c r="BRX203" s="93"/>
      <c r="BRY203" s="93"/>
      <c r="BRZ203" s="93"/>
      <c r="BSA203" s="93"/>
      <c r="BSB203" s="93"/>
      <c r="BSC203" s="93"/>
      <c r="BSD203" s="93"/>
      <c r="BSE203" s="93"/>
      <c r="BSF203" s="93"/>
      <c r="BSG203" s="93"/>
      <c r="BSH203" s="93"/>
      <c r="BSI203" s="93"/>
      <c r="BSJ203" s="93"/>
      <c r="BSK203" s="93"/>
      <c r="BSL203" s="93"/>
      <c r="BSM203" s="93"/>
      <c r="BSN203" s="93"/>
      <c r="BSO203" s="93"/>
      <c r="BSP203" s="93"/>
      <c r="BSQ203" s="93"/>
      <c r="BSR203" s="93"/>
      <c r="BSS203" s="93"/>
      <c r="BST203" s="93"/>
      <c r="BSU203" s="93"/>
      <c r="BSV203" s="93"/>
      <c r="BSW203" s="93"/>
      <c r="BSX203" s="93"/>
      <c r="BSY203" s="93"/>
      <c r="BSZ203" s="93"/>
      <c r="BTA203" s="93"/>
      <c r="BTB203" s="93"/>
      <c r="BTC203" s="93"/>
      <c r="BTD203" s="93"/>
      <c r="BTE203" s="93"/>
      <c r="BTF203" s="93"/>
      <c r="BTG203" s="93"/>
      <c r="BTH203" s="93"/>
      <c r="BTI203" s="93"/>
      <c r="BTJ203" s="93"/>
      <c r="BTK203" s="93"/>
      <c r="BTL203" s="93"/>
      <c r="BTM203" s="93"/>
      <c r="BTN203" s="93"/>
      <c r="BTO203" s="93"/>
      <c r="BTP203" s="93"/>
      <c r="BTQ203" s="93"/>
      <c r="BTR203" s="93"/>
      <c r="BTS203" s="93"/>
      <c r="BTT203" s="93"/>
      <c r="BTU203" s="93"/>
      <c r="BTV203" s="93"/>
      <c r="BTW203" s="93"/>
      <c r="BTX203" s="93"/>
      <c r="BTY203" s="93"/>
      <c r="BTZ203" s="93"/>
      <c r="BUA203" s="93"/>
      <c r="BUB203" s="93"/>
      <c r="BUC203" s="93"/>
      <c r="BUD203" s="93"/>
      <c r="BUE203" s="93"/>
      <c r="BUF203" s="93"/>
      <c r="BUG203" s="93"/>
      <c r="BUH203" s="93"/>
      <c r="BUI203" s="93"/>
      <c r="BUJ203" s="93"/>
      <c r="BUK203" s="93"/>
      <c r="BUL203" s="93"/>
      <c r="BUM203" s="93"/>
      <c r="BUN203" s="93"/>
      <c r="BUO203" s="93"/>
      <c r="BUP203" s="93"/>
      <c r="BUQ203" s="93"/>
      <c r="BUR203" s="93"/>
      <c r="BUS203" s="93"/>
      <c r="BUT203" s="93"/>
      <c r="BUU203" s="93"/>
      <c r="BUV203" s="93"/>
      <c r="BUW203" s="93"/>
      <c r="BUX203" s="93"/>
      <c r="BUY203" s="93"/>
      <c r="BUZ203" s="93"/>
      <c r="BVA203" s="93"/>
      <c r="BVB203" s="93"/>
      <c r="BVC203" s="93"/>
      <c r="BVD203" s="93"/>
      <c r="BVE203" s="93"/>
      <c r="BVF203" s="93"/>
      <c r="BVG203" s="93"/>
      <c r="BVH203" s="93"/>
      <c r="BVI203" s="93"/>
      <c r="BVJ203" s="93"/>
      <c r="BVK203" s="93"/>
      <c r="BVL203" s="93"/>
      <c r="BVM203" s="93"/>
      <c r="BVN203" s="93"/>
      <c r="BVO203" s="93"/>
      <c r="BVP203" s="93"/>
      <c r="BVQ203" s="93"/>
      <c r="BVR203" s="93"/>
      <c r="BVS203" s="93"/>
      <c r="BVT203" s="93"/>
      <c r="BVU203" s="93"/>
      <c r="BVV203" s="93"/>
      <c r="BVW203" s="93"/>
      <c r="BVX203" s="93"/>
      <c r="BVY203" s="93"/>
      <c r="BVZ203" s="93"/>
      <c r="BWA203" s="93"/>
      <c r="BWB203" s="93"/>
      <c r="BWC203" s="93"/>
      <c r="BWD203" s="93"/>
      <c r="BWE203" s="93"/>
      <c r="BWF203" s="93"/>
      <c r="BWG203" s="93"/>
      <c r="BWH203" s="93"/>
      <c r="BWI203" s="93"/>
      <c r="BWJ203" s="93"/>
      <c r="BWK203" s="93"/>
      <c r="BWL203" s="93"/>
      <c r="BWM203" s="93"/>
      <c r="BWN203" s="93"/>
      <c r="BWO203" s="93"/>
      <c r="BWP203" s="93"/>
      <c r="BWQ203" s="93"/>
      <c r="BWR203" s="93"/>
      <c r="BWS203" s="93"/>
      <c r="BWT203" s="93"/>
      <c r="BWU203" s="93"/>
      <c r="BWV203" s="93"/>
      <c r="BWW203" s="93"/>
      <c r="BWX203" s="93"/>
      <c r="BWY203" s="93"/>
      <c r="BWZ203" s="93"/>
      <c r="BXA203" s="93"/>
      <c r="BXB203" s="93"/>
      <c r="BXC203" s="93"/>
      <c r="BXD203" s="93"/>
      <c r="BXE203" s="93"/>
      <c r="BXF203" s="93"/>
      <c r="BXG203" s="93"/>
      <c r="BXH203" s="93"/>
      <c r="BXI203" s="93"/>
      <c r="BXJ203" s="93"/>
      <c r="BXK203" s="93"/>
      <c r="BXL203" s="93"/>
      <c r="BXM203" s="93"/>
      <c r="BXN203" s="93"/>
      <c r="BXO203" s="93"/>
      <c r="BXP203" s="93"/>
      <c r="BXQ203" s="93"/>
      <c r="BXR203" s="93"/>
      <c r="BXS203" s="93"/>
      <c r="BXT203" s="93"/>
      <c r="BXU203" s="93"/>
      <c r="BXV203" s="93"/>
      <c r="BXW203" s="93"/>
      <c r="BXX203" s="93"/>
      <c r="BXY203" s="93"/>
      <c r="BXZ203" s="93"/>
      <c r="BYA203" s="93"/>
      <c r="BYB203" s="93"/>
      <c r="BYC203" s="93"/>
      <c r="BYD203" s="93"/>
      <c r="BYE203" s="93"/>
      <c r="BYF203" s="93"/>
      <c r="BYG203" s="93"/>
      <c r="BYH203" s="93"/>
      <c r="BYI203" s="93"/>
      <c r="BYJ203" s="93"/>
      <c r="BYK203" s="93"/>
      <c r="BYL203" s="93"/>
      <c r="BYM203" s="93"/>
      <c r="BYN203" s="93"/>
      <c r="BYO203" s="93"/>
      <c r="BYP203" s="93"/>
      <c r="BYQ203" s="93"/>
      <c r="BYR203" s="93"/>
      <c r="BYS203" s="93"/>
      <c r="BYT203" s="93"/>
      <c r="BYU203" s="93"/>
      <c r="BYV203" s="93"/>
      <c r="BYW203" s="93"/>
      <c r="BYX203" s="93"/>
      <c r="BYY203" s="93"/>
      <c r="BYZ203" s="93"/>
      <c r="BZA203" s="93"/>
      <c r="BZB203" s="93"/>
      <c r="BZC203" s="93"/>
      <c r="BZD203" s="93"/>
      <c r="BZE203" s="93"/>
      <c r="BZF203" s="93"/>
      <c r="BZG203" s="93"/>
      <c r="BZH203" s="93"/>
      <c r="BZI203" s="93"/>
      <c r="BZJ203" s="93"/>
      <c r="BZK203" s="93"/>
      <c r="BZL203" s="93"/>
      <c r="BZM203" s="93"/>
      <c r="BZN203" s="93"/>
      <c r="BZO203" s="93"/>
      <c r="BZP203" s="93"/>
      <c r="BZQ203" s="93"/>
      <c r="BZR203" s="93"/>
      <c r="BZS203" s="93"/>
      <c r="BZT203" s="93"/>
      <c r="BZU203" s="93"/>
      <c r="BZV203" s="93"/>
      <c r="BZW203" s="93"/>
      <c r="BZX203" s="93"/>
      <c r="BZY203" s="93"/>
      <c r="BZZ203" s="93"/>
      <c r="CAA203" s="93"/>
      <c r="CAB203" s="93"/>
      <c r="CAC203" s="93"/>
      <c r="CAD203" s="93"/>
      <c r="CAE203" s="93"/>
      <c r="CAF203" s="93"/>
      <c r="CAG203" s="93"/>
      <c r="CAH203" s="93"/>
      <c r="CAI203" s="93"/>
      <c r="CAJ203" s="93"/>
      <c r="CAK203" s="93"/>
      <c r="CAL203" s="93"/>
      <c r="CAM203" s="93"/>
      <c r="CAN203" s="93"/>
      <c r="CAO203" s="93"/>
      <c r="CAP203" s="93"/>
      <c r="CAQ203" s="93"/>
      <c r="CAR203" s="93"/>
      <c r="CAS203" s="93"/>
      <c r="CAT203" s="93"/>
      <c r="CAU203" s="93"/>
      <c r="CAV203" s="93"/>
      <c r="CAW203" s="93"/>
      <c r="CAX203" s="93"/>
      <c r="CAY203" s="93"/>
      <c r="CAZ203" s="93"/>
      <c r="CBA203" s="93"/>
      <c r="CBB203" s="93"/>
      <c r="CBC203" s="93"/>
      <c r="CBD203" s="93"/>
      <c r="CBE203" s="93"/>
      <c r="CBF203" s="93"/>
      <c r="CBG203" s="93"/>
      <c r="CBH203" s="93"/>
      <c r="CBI203" s="93"/>
      <c r="CBJ203" s="93"/>
      <c r="CBK203" s="93"/>
      <c r="CBL203" s="93"/>
      <c r="CBM203" s="93"/>
      <c r="CBN203" s="93"/>
      <c r="CBO203" s="93"/>
      <c r="CBP203" s="93"/>
      <c r="CBQ203" s="93"/>
      <c r="CBR203" s="93"/>
      <c r="CBS203" s="93"/>
      <c r="CBT203" s="93"/>
      <c r="CBU203" s="93"/>
      <c r="CBV203" s="93"/>
      <c r="CBW203" s="93"/>
      <c r="CBX203" s="93"/>
      <c r="CBY203" s="93"/>
      <c r="CBZ203" s="93"/>
      <c r="CCA203" s="93"/>
      <c r="CCB203" s="93"/>
      <c r="CCC203" s="93"/>
      <c r="CCD203" s="93"/>
      <c r="CCE203" s="93"/>
      <c r="CCF203" s="93"/>
      <c r="CCG203" s="93"/>
      <c r="CCH203" s="93"/>
      <c r="CCI203" s="93"/>
      <c r="CCJ203" s="93"/>
      <c r="CCK203" s="93"/>
      <c r="CCL203" s="93"/>
      <c r="CCM203" s="93"/>
      <c r="CCN203" s="93"/>
      <c r="CCO203" s="93"/>
      <c r="CCP203" s="93"/>
      <c r="CCQ203" s="93"/>
      <c r="CCR203" s="93"/>
      <c r="CCS203" s="93"/>
      <c r="CCT203" s="93"/>
      <c r="CCU203" s="93"/>
      <c r="CCV203" s="93"/>
      <c r="CCW203" s="93"/>
      <c r="CCX203" s="93"/>
      <c r="CCY203" s="93"/>
      <c r="CCZ203" s="93"/>
      <c r="CDA203" s="93"/>
      <c r="CDB203" s="93"/>
      <c r="CDC203" s="93"/>
      <c r="CDD203" s="93"/>
      <c r="CDE203" s="93"/>
      <c r="CDF203" s="93"/>
      <c r="CDG203" s="93"/>
      <c r="CDH203" s="93"/>
      <c r="CDI203" s="93"/>
      <c r="CDJ203" s="93"/>
      <c r="CDK203" s="93"/>
      <c r="CDL203" s="93"/>
      <c r="CDM203" s="93"/>
      <c r="CDN203" s="93"/>
      <c r="CDO203" s="93"/>
      <c r="CDP203" s="93"/>
      <c r="CDQ203" s="93"/>
      <c r="CDR203" s="93"/>
      <c r="CDS203" s="93"/>
      <c r="CDT203" s="93"/>
      <c r="CDU203" s="93"/>
      <c r="CDV203" s="93"/>
      <c r="CDW203" s="93"/>
      <c r="CDX203" s="93"/>
      <c r="CDY203" s="93"/>
      <c r="CDZ203" s="93"/>
      <c r="CEA203" s="93"/>
      <c r="CEB203" s="93"/>
      <c r="CEC203" s="93"/>
      <c r="CED203" s="93"/>
      <c r="CEE203" s="93"/>
      <c r="CEF203" s="93"/>
      <c r="CEG203" s="93"/>
      <c r="CEH203" s="93"/>
      <c r="CEI203" s="93"/>
      <c r="CEJ203" s="93"/>
      <c r="CEK203" s="93"/>
      <c r="CEL203" s="93"/>
      <c r="CEM203" s="93"/>
      <c r="CEN203" s="93"/>
      <c r="CEO203" s="93"/>
      <c r="CEP203" s="93"/>
      <c r="CEQ203" s="93"/>
      <c r="CER203" s="93"/>
      <c r="CES203" s="93"/>
      <c r="CET203" s="93"/>
      <c r="CEU203" s="93"/>
      <c r="CEV203" s="93"/>
      <c r="CEW203" s="93"/>
      <c r="CEX203" s="93"/>
      <c r="CEY203" s="93"/>
      <c r="CEZ203" s="93"/>
      <c r="CFA203" s="93"/>
      <c r="CFB203" s="93"/>
      <c r="CFC203" s="93"/>
      <c r="CFD203" s="93"/>
      <c r="CFE203" s="93"/>
      <c r="CFF203" s="93"/>
      <c r="CFG203" s="93"/>
      <c r="CFH203" s="93"/>
      <c r="CFI203" s="93"/>
      <c r="CFJ203" s="93"/>
      <c r="CFK203" s="93"/>
      <c r="CFL203" s="93"/>
      <c r="CFM203" s="93"/>
      <c r="CFN203" s="93"/>
      <c r="CFO203" s="93"/>
      <c r="CFP203" s="93"/>
      <c r="CFQ203" s="93"/>
      <c r="CFR203" s="93"/>
      <c r="CFS203" s="93"/>
      <c r="CFT203" s="93"/>
      <c r="CFU203" s="93"/>
      <c r="CFV203" s="93"/>
      <c r="CFW203" s="93"/>
      <c r="CFX203" s="93"/>
      <c r="CFY203" s="93"/>
      <c r="CFZ203" s="93"/>
      <c r="CGA203" s="93"/>
      <c r="CGB203" s="93"/>
      <c r="CGC203" s="93"/>
      <c r="CGD203" s="93"/>
      <c r="CGE203" s="93"/>
      <c r="CGF203" s="93"/>
      <c r="CGG203" s="93"/>
      <c r="CGH203" s="93"/>
      <c r="CGI203" s="93"/>
      <c r="CGJ203" s="93"/>
      <c r="CGK203" s="93"/>
      <c r="CGL203" s="93"/>
      <c r="CGM203" s="93"/>
      <c r="CGN203" s="93"/>
      <c r="CGO203" s="93"/>
      <c r="CGP203" s="93"/>
      <c r="CGQ203" s="93"/>
      <c r="CGR203" s="93"/>
      <c r="CGS203" s="93"/>
      <c r="CGT203" s="93"/>
      <c r="CGU203" s="93"/>
      <c r="CGV203" s="93"/>
      <c r="CGW203" s="93"/>
      <c r="CGX203" s="93"/>
      <c r="CGY203" s="93"/>
      <c r="CGZ203" s="93"/>
      <c r="CHA203" s="93"/>
      <c r="CHB203" s="93"/>
      <c r="CHC203" s="93"/>
      <c r="CHD203" s="93"/>
      <c r="CHE203" s="93"/>
      <c r="CHF203" s="93"/>
      <c r="CHG203" s="93"/>
      <c r="CHH203" s="93"/>
      <c r="CHI203" s="93"/>
      <c r="CHJ203" s="93"/>
      <c r="CHK203" s="93"/>
      <c r="CHL203" s="93"/>
      <c r="CHM203" s="93"/>
      <c r="CHN203" s="93"/>
      <c r="CHO203" s="93"/>
      <c r="CHP203" s="93"/>
      <c r="CHQ203" s="93"/>
      <c r="CHR203" s="93"/>
      <c r="CHS203" s="93"/>
      <c r="CHT203" s="93"/>
      <c r="CHU203" s="93"/>
      <c r="CHV203" s="93"/>
      <c r="CHW203" s="93"/>
      <c r="CHX203" s="93"/>
      <c r="CHY203" s="93"/>
      <c r="CHZ203" s="93"/>
      <c r="CIA203" s="93"/>
      <c r="CIB203" s="93"/>
      <c r="CIC203" s="93"/>
      <c r="CID203" s="93"/>
      <c r="CIE203" s="93"/>
      <c r="CIF203" s="93"/>
      <c r="CIG203" s="93"/>
      <c r="CIH203" s="93"/>
      <c r="CII203" s="93"/>
      <c r="CIJ203" s="93"/>
      <c r="CIK203" s="93"/>
      <c r="CIL203" s="93"/>
      <c r="CIM203" s="93"/>
      <c r="CIN203" s="93"/>
      <c r="CIO203" s="93"/>
      <c r="CIP203" s="93"/>
      <c r="CIQ203" s="93"/>
      <c r="CIR203" s="93"/>
      <c r="CIS203" s="93"/>
      <c r="CIT203" s="93"/>
      <c r="CIU203" s="93"/>
      <c r="CIV203" s="93"/>
      <c r="CIW203" s="93"/>
      <c r="CIX203" s="93"/>
      <c r="CIY203" s="93"/>
      <c r="CIZ203" s="93"/>
      <c r="CJA203" s="93"/>
      <c r="CJB203" s="93"/>
      <c r="CJC203" s="93"/>
      <c r="CJD203" s="93"/>
      <c r="CJE203" s="93"/>
      <c r="CJF203" s="93"/>
      <c r="CJG203" s="93"/>
      <c r="CJH203" s="93"/>
      <c r="CJI203" s="93"/>
      <c r="CJJ203" s="93"/>
      <c r="CJK203" s="93"/>
      <c r="CJL203" s="93"/>
      <c r="CJM203" s="93"/>
      <c r="CJN203" s="93"/>
      <c r="CJO203" s="93"/>
      <c r="CJP203" s="93"/>
      <c r="CJQ203" s="93"/>
      <c r="CJR203" s="93"/>
      <c r="CJS203" s="93"/>
      <c r="CJT203" s="93"/>
      <c r="CJU203" s="93"/>
      <c r="CJV203" s="93"/>
      <c r="CJW203" s="93"/>
      <c r="CJX203" s="93"/>
      <c r="CJY203" s="93"/>
      <c r="CJZ203" s="93"/>
      <c r="CKA203" s="93"/>
      <c r="CKB203" s="93"/>
      <c r="CKC203" s="93"/>
      <c r="CKD203" s="93"/>
      <c r="CKE203" s="93"/>
      <c r="CKF203" s="93"/>
      <c r="CKG203" s="93"/>
      <c r="CKH203" s="93"/>
      <c r="CKI203" s="93"/>
      <c r="CKJ203" s="93"/>
      <c r="CKK203" s="93"/>
      <c r="CKL203" s="93"/>
      <c r="CKM203" s="93"/>
      <c r="CKN203" s="93"/>
      <c r="CKO203" s="93"/>
      <c r="CKP203" s="93"/>
      <c r="CKQ203" s="93"/>
      <c r="CKR203" s="93"/>
      <c r="CKS203" s="93"/>
      <c r="CKT203" s="93"/>
      <c r="CKU203" s="93"/>
      <c r="CKV203" s="93"/>
      <c r="CKW203" s="93"/>
      <c r="CKX203" s="93"/>
      <c r="CKY203" s="93"/>
      <c r="CKZ203" s="93"/>
      <c r="CLA203" s="93"/>
      <c r="CLB203" s="93"/>
      <c r="CLC203" s="93"/>
      <c r="CLD203" s="93"/>
      <c r="CLE203" s="93"/>
      <c r="CLF203" s="93"/>
      <c r="CLG203" s="93"/>
      <c r="CLH203" s="93"/>
      <c r="CLI203" s="93"/>
      <c r="CLJ203" s="93"/>
      <c r="CLK203" s="93"/>
      <c r="CLL203" s="93"/>
      <c r="CLM203" s="93"/>
      <c r="CLN203" s="93"/>
      <c r="CLO203" s="93"/>
      <c r="CLP203" s="93"/>
      <c r="CLQ203" s="93"/>
      <c r="CLR203" s="93"/>
      <c r="CLS203" s="93"/>
      <c r="CLT203" s="93"/>
      <c r="CLU203" s="93"/>
      <c r="CLV203" s="93"/>
      <c r="CLW203" s="93"/>
      <c r="CLX203" s="93"/>
      <c r="CLY203" s="93"/>
      <c r="CLZ203" s="93"/>
      <c r="CMA203" s="93"/>
      <c r="CMB203" s="93"/>
      <c r="CMC203" s="93"/>
      <c r="CMD203" s="93"/>
      <c r="CME203" s="93"/>
      <c r="CMF203" s="93"/>
      <c r="CMG203" s="93"/>
      <c r="CMH203" s="93"/>
      <c r="CMI203" s="93"/>
      <c r="CMJ203" s="93"/>
      <c r="CMK203" s="93"/>
      <c r="CML203" s="93"/>
      <c r="CMM203" s="93"/>
      <c r="CMN203" s="93"/>
      <c r="CMO203" s="93"/>
      <c r="CMP203" s="93"/>
      <c r="CMQ203" s="93"/>
      <c r="CMR203" s="93"/>
      <c r="CMS203" s="93"/>
      <c r="CMT203" s="93"/>
      <c r="CMU203" s="93"/>
      <c r="CMV203" s="93"/>
      <c r="CMW203" s="93"/>
      <c r="CMX203" s="93"/>
      <c r="CMY203" s="93"/>
      <c r="CMZ203" s="93"/>
      <c r="CNA203" s="93"/>
      <c r="CNB203" s="93"/>
      <c r="CNC203" s="93"/>
      <c r="CND203" s="93"/>
      <c r="CNE203" s="93"/>
      <c r="CNF203" s="93"/>
      <c r="CNG203" s="93"/>
      <c r="CNH203" s="93"/>
      <c r="CNI203" s="93"/>
      <c r="CNJ203" s="93"/>
      <c r="CNK203" s="93"/>
      <c r="CNL203" s="93"/>
      <c r="CNM203" s="93"/>
      <c r="CNN203" s="93"/>
      <c r="CNO203" s="93"/>
      <c r="CNP203" s="93"/>
      <c r="CNQ203" s="93"/>
      <c r="CNR203" s="93"/>
      <c r="CNS203" s="93"/>
      <c r="CNT203" s="93"/>
      <c r="CNU203" s="93"/>
      <c r="CNV203" s="93"/>
      <c r="CNW203" s="93"/>
      <c r="CNX203" s="93"/>
      <c r="CNY203" s="93"/>
      <c r="CNZ203" s="93"/>
      <c r="COA203" s="93"/>
      <c r="COB203" s="93"/>
      <c r="COC203" s="93"/>
      <c r="COD203" s="93"/>
      <c r="COE203" s="93"/>
      <c r="COF203" s="93"/>
      <c r="COG203" s="93"/>
      <c r="COH203" s="93"/>
      <c r="COI203" s="93"/>
      <c r="COJ203" s="93"/>
      <c r="COK203" s="93"/>
      <c r="COL203" s="93"/>
      <c r="COM203" s="93"/>
      <c r="CON203" s="93"/>
      <c r="COO203" s="93"/>
      <c r="COP203" s="93"/>
      <c r="COQ203" s="93"/>
      <c r="COR203" s="93"/>
      <c r="COS203" s="93"/>
      <c r="COT203" s="93"/>
      <c r="COU203" s="93"/>
      <c r="COV203" s="93"/>
      <c r="COW203" s="93"/>
      <c r="COX203" s="93"/>
      <c r="COY203" s="93"/>
      <c r="COZ203" s="93"/>
      <c r="CPA203" s="93"/>
      <c r="CPB203" s="93"/>
      <c r="CPC203" s="93"/>
      <c r="CPD203" s="93"/>
      <c r="CPE203" s="93"/>
      <c r="CPF203" s="93"/>
      <c r="CPG203" s="93"/>
      <c r="CPH203" s="93"/>
      <c r="CPI203" s="93"/>
      <c r="CPJ203" s="93"/>
      <c r="CPK203" s="93"/>
      <c r="CPL203" s="93"/>
      <c r="CPM203" s="93"/>
      <c r="CPN203" s="93"/>
      <c r="CPO203" s="93"/>
      <c r="CPP203" s="93"/>
      <c r="CPQ203" s="93"/>
      <c r="CPR203" s="93"/>
      <c r="CPS203" s="93"/>
      <c r="CPT203" s="93"/>
      <c r="CPU203" s="93"/>
      <c r="CPV203" s="93"/>
      <c r="CPW203" s="93"/>
      <c r="CPX203" s="93"/>
      <c r="CPY203" s="93"/>
      <c r="CPZ203" s="93"/>
      <c r="CQA203" s="93"/>
      <c r="CQB203" s="93"/>
      <c r="CQC203" s="93"/>
      <c r="CQD203" s="93"/>
      <c r="CQE203" s="93"/>
      <c r="CQF203" s="93"/>
      <c r="CQG203" s="93"/>
      <c r="CQH203" s="93"/>
      <c r="CQI203" s="93"/>
      <c r="CQJ203" s="93"/>
      <c r="CQK203" s="93"/>
      <c r="CQL203" s="93"/>
      <c r="CQM203" s="93"/>
      <c r="CQN203" s="93"/>
      <c r="CQO203" s="93"/>
      <c r="CQP203" s="93"/>
      <c r="CQQ203" s="93"/>
      <c r="CQR203" s="93"/>
      <c r="CQS203" s="93"/>
      <c r="CQT203" s="93"/>
      <c r="CQU203" s="93"/>
      <c r="CQV203" s="93"/>
      <c r="CQW203" s="93"/>
      <c r="CQX203" s="93"/>
      <c r="CQY203" s="93"/>
      <c r="CQZ203" s="93"/>
      <c r="CRA203" s="93"/>
      <c r="CRB203" s="93"/>
      <c r="CRC203" s="93"/>
      <c r="CRD203" s="93"/>
      <c r="CRE203" s="93"/>
      <c r="CRF203" s="93"/>
      <c r="CRG203" s="93"/>
      <c r="CRH203" s="93"/>
      <c r="CRI203" s="93"/>
      <c r="CRJ203" s="93"/>
      <c r="CRK203" s="93"/>
      <c r="CRL203" s="93"/>
      <c r="CRM203" s="93"/>
      <c r="CRN203" s="93"/>
      <c r="CRO203" s="93"/>
      <c r="CRP203" s="93"/>
      <c r="CRQ203" s="93"/>
      <c r="CRR203" s="93"/>
      <c r="CRS203" s="93"/>
      <c r="CRT203" s="93"/>
      <c r="CRU203" s="93"/>
      <c r="CRV203" s="93"/>
      <c r="CRW203" s="93"/>
      <c r="CRX203" s="93"/>
      <c r="CRY203" s="93"/>
      <c r="CRZ203" s="93"/>
      <c r="CSA203" s="93"/>
      <c r="CSB203" s="93"/>
      <c r="CSC203" s="93"/>
      <c r="CSD203" s="93"/>
      <c r="CSE203" s="93"/>
      <c r="CSF203" s="93"/>
      <c r="CSG203" s="93"/>
      <c r="CSH203" s="93"/>
      <c r="CSI203" s="93"/>
      <c r="CSJ203" s="93"/>
      <c r="CSK203" s="93"/>
      <c r="CSL203" s="93"/>
      <c r="CSM203" s="93"/>
      <c r="CSN203" s="93"/>
      <c r="CSO203" s="93"/>
      <c r="CSP203" s="93"/>
      <c r="CSQ203" s="93"/>
      <c r="CSR203" s="93"/>
      <c r="CSS203" s="93"/>
      <c r="CST203" s="93"/>
      <c r="CSU203" s="93"/>
      <c r="CSV203" s="93"/>
      <c r="CSW203" s="93"/>
      <c r="CSX203" s="93"/>
      <c r="CSY203" s="93"/>
      <c r="CSZ203" s="93"/>
      <c r="CTA203" s="93"/>
      <c r="CTB203" s="93"/>
      <c r="CTC203" s="93"/>
      <c r="CTD203" s="93"/>
      <c r="CTE203" s="93"/>
      <c r="CTF203" s="93"/>
      <c r="CTG203" s="93"/>
      <c r="CTH203" s="93"/>
      <c r="CTI203" s="93"/>
      <c r="CTJ203" s="93"/>
      <c r="CTK203" s="93"/>
      <c r="CTL203" s="93"/>
      <c r="CTM203" s="93"/>
      <c r="CTN203" s="93"/>
      <c r="CTO203" s="93"/>
      <c r="CTP203" s="93"/>
      <c r="CTQ203" s="93"/>
      <c r="CTR203" s="93"/>
      <c r="CTS203" s="93"/>
      <c r="CTT203" s="93"/>
      <c r="CTU203" s="93"/>
      <c r="CTV203" s="93"/>
      <c r="CTW203" s="93"/>
      <c r="CTX203" s="93"/>
      <c r="CTY203" s="93"/>
      <c r="CTZ203" s="93"/>
      <c r="CUA203" s="93"/>
      <c r="CUB203" s="93"/>
      <c r="CUC203" s="93"/>
      <c r="CUD203" s="93"/>
      <c r="CUE203" s="93"/>
      <c r="CUF203" s="93"/>
      <c r="CUG203" s="93"/>
      <c r="CUH203" s="93"/>
      <c r="CUI203" s="93"/>
      <c r="CUJ203" s="93"/>
      <c r="CUK203" s="93"/>
      <c r="CUL203" s="93"/>
      <c r="CUM203" s="93"/>
      <c r="CUN203" s="93"/>
      <c r="CUO203" s="93"/>
      <c r="CUP203" s="93"/>
      <c r="CUQ203" s="93"/>
      <c r="CUR203" s="93"/>
      <c r="CUS203" s="93"/>
      <c r="CUT203" s="93"/>
      <c r="CUU203" s="93"/>
      <c r="CUV203" s="93"/>
      <c r="CUW203" s="93"/>
      <c r="CUX203" s="93"/>
      <c r="CUY203" s="93"/>
      <c r="CUZ203" s="93"/>
      <c r="CVA203" s="93"/>
      <c r="CVB203" s="93"/>
      <c r="CVC203" s="93"/>
      <c r="CVD203" s="93"/>
      <c r="CVE203" s="93"/>
      <c r="CVF203" s="93"/>
      <c r="CVG203" s="93"/>
      <c r="CVH203" s="93"/>
      <c r="CVI203" s="93"/>
      <c r="CVJ203" s="93"/>
      <c r="CVK203" s="93"/>
      <c r="CVL203" s="93"/>
      <c r="CVM203" s="93"/>
      <c r="CVN203" s="93"/>
      <c r="CVO203" s="93"/>
      <c r="CVP203" s="93"/>
      <c r="CVQ203" s="93"/>
      <c r="CVR203" s="93"/>
      <c r="CVS203" s="93"/>
      <c r="CVT203" s="93"/>
      <c r="CVU203" s="93"/>
      <c r="CVV203" s="93"/>
      <c r="CVW203" s="93"/>
      <c r="CVX203" s="93"/>
      <c r="CVY203" s="93"/>
      <c r="CVZ203" s="93"/>
      <c r="CWA203" s="93"/>
      <c r="CWB203" s="93"/>
      <c r="CWC203" s="93"/>
      <c r="CWD203" s="93"/>
      <c r="CWE203" s="93"/>
      <c r="CWF203" s="93"/>
      <c r="CWG203" s="93"/>
      <c r="CWH203" s="93"/>
      <c r="CWI203" s="93"/>
      <c r="CWJ203" s="93"/>
      <c r="CWK203" s="93"/>
      <c r="CWL203" s="93"/>
      <c r="CWM203" s="93"/>
      <c r="CWN203" s="93"/>
      <c r="CWO203" s="93"/>
      <c r="CWP203" s="93"/>
      <c r="CWQ203" s="93"/>
      <c r="CWR203" s="93"/>
      <c r="CWS203" s="93"/>
      <c r="CWT203" s="93"/>
      <c r="CWU203" s="93"/>
      <c r="CWV203" s="93"/>
      <c r="CWW203" s="93"/>
      <c r="CWX203" s="93"/>
      <c r="CWY203" s="93"/>
      <c r="CWZ203" s="93"/>
      <c r="CXA203" s="93"/>
      <c r="CXB203" s="93"/>
      <c r="CXC203" s="93"/>
      <c r="CXD203" s="93"/>
      <c r="CXE203" s="93"/>
      <c r="CXF203" s="93"/>
      <c r="CXG203" s="93"/>
      <c r="CXH203" s="93"/>
      <c r="CXI203" s="93"/>
      <c r="CXJ203" s="93"/>
      <c r="CXK203" s="93"/>
      <c r="CXL203" s="93"/>
      <c r="CXM203" s="93"/>
      <c r="CXN203" s="93"/>
      <c r="CXO203" s="93"/>
      <c r="CXP203" s="93"/>
      <c r="CXQ203" s="93"/>
      <c r="CXR203" s="93"/>
      <c r="CXS203" s="93"/>
      <c r="CXT203" s="93"/>
      <c r="CXU203" s="93"/>
      <c r="CXV203" s="93"/>
      <c r="CXW203" s="93"/>
      <c r="CXX203" s="93"/>
      <c r="CXY203" s="93"/>
      <c r="CXZ203" s="93"/>
      <c r="CYA203" s="93"/>
      <c r="CYB203" s="93"/>
      <c r="CYC203" s="93"/>
      <c r="CYD203" s="93"/>
      <c r="CYE203" s="93"/>
      <c r="CYF203" s="93"/>
      <c r="CYG203" s="93"/>
      <c r="CYH203" s="93"/>
      <c r="CYI203" s="93"/>
      <c r="CYJ203" s="93"/>
      <c r="CYK203" s="93"/>
      <c r="CYL203" s="93"/>
      <c r="CYM203" s="93"/>
      <c r="CYN203" s="93"/>
      <c r="CYO203" s="93"/>
      <c r="CYP203" s="93"/>
      <c r="CYQ203" s="93"/>
      <c r="CYR203" s="93"/>
      <c r="CYS203" s="93"/>
      <c r="CYT203" s="93"/>
      <c r="CYU203" s="93"/>
      <c r="CYV203" s="93"/>
      <c r="CYW203" s="93"/>
      <c r="CYX203" s="93"/>
      <c r="CYY203" s="93"/>
      <c r="CYZ203" s="93"/>
      <c r="CZA203" s="93"/>
      <c r="CZB203" s="93"/>
      <c r="CZC203" s="93"/>
      <c r="CZD203" s="93"/>
      <c r="CZE203" s="93"/>
      <c r="CZF203" s="93"/>
      <c r="CZG203" s="93"/>
      <c r="CZH203" s="93"/>
      <c r="CZI203" s="93"/>
      <c r="CZJ203" s="93"/>
      <c r="CZK203" s="93"/>
      <c r="CZL203" s="93"/>
      <c r="CZM203" s="93"/>
      <c r="CZN203" s="93"/>
      <c r="CZO203" s="93"/>
      <c r="CZP203" s="93"/>
      <c r="CZQ203" s="93"/>
      <c r="CZR203" s="93"/>
      <c r="CZS203" s="93"/>
      <c r="CZT203" s="93"/>
      <c r="CZU203" s="93"/>
      <c r="CZV203" s="93"/>
      <c r="CZW203" s="93"/>
      <c r="CZX203" s="93"/>
      <c r="CZY203" s="93"/>
      <c r="CZZ203" s="93"/>
      <c r="DAA203" s="93"/>
      <c r="DAB203" s="93"/>
      <c r="DAC203" s="93"/>
      <c r="DAD203" s="93"/>
      <c r="DAE203" s="93"/>
      <c r="DAF203" s="93"/>
      <c r="DAG203" s="93"/>
      <c r="DAH203" s="93"/>
      <c r="DAI203" s="93"/>
      <c r="DAJ203" s="93"/>
      <c r="DAK203" s="93"/>
      <c r="DAL203" s="93"/>
      <c r="DAM203" s="93"/>
      <c r="DAN203" s="93"/>
      <c r="DAO203" s="93"/>
      <c r="DAP203" s="93"/>
      <c r="DAQ203" s="93"/>
      <c r="DAR203" s="93"/>
      <c r="DAS203" s="93"/>
      <c r="DAT203" s="93"/>
      <c r="DAU203" s="93"/>
      <c r="DAV203" s="93"/>
      <c r="DAW203" s="93"/>
      <c r="DAX203" s="93"/>
      <c r="DAY203" s="93"/>
      <c r="DAZ203" s="93"/>
      <c r="DBA203" s="93"/>
      <c r="DBB203" s="93"/>
      <c r="DBC203" s="93"/>
      <c r="DBD203" s="93"/>
      <c r="DBE203" s="93"/>
      <c r="DBF203" s="93"/>
      <c r="DBG203" s="93"/>
      <c r="DBH203" s="93"/>
      <c r="DBI203" s="93"/>
      <c r="DBJ203" s="93"/>
      <c r="DBK203" s="93"/>
      <c r="DBL203" s="93"/>
      <c r="DBM203" s="93"/>
      <c r="DBN203" s="93"/>
      <c r="DBO203" s="93"/>
      <c r="DBP203" s="93"/>
      <c r="DBQ203" s="93"/>
      <c r="DBR203" s="93"/>
      <c r="DBS203" s="93"/>
      <c r="DBT203" s="93"/>
      <c r="DBU203" s="93"/>
      <c r="DBV203" s="93"/>
      <c r="DBW203" s="93"/>
      <c r="DBX203" s="93"/>
      <c r="DBY203" s="93"/>
      <c r="DBZ203" s="93"/>
      <c r="DCA203" s="93"/>
      <c r="DCB203" s="93"/>
      <c r="DCC203" s="93"/>
      <c r="DCD203" s="93"/>
      <c r="DCE203" s="93"/>
      <c r="DCF203" s="93"/>
      <c r="DCG203" s="93"/>
      <c r="DCH203" s="93"/>
      <c r="DCI203" s="93"/>
      <c r="DCJ203" s="93"/>
      <c r="DCK203" s="93"/>
      <c r="DCL203" s="93"/>
      <c r="DCM203" s="93"/>
      <c r="DCN203" s="93"/>
      <c r="DCO203" s="93"/>
      <c r="DCP203" s="93"/>
      <c r="DCQ203" s="93"/>
      <c r="DCR203" s="93"/>
      <c r="DCS203" s="93"/>
      <c r="DCT203" s="93"/>
      <c r="DCU203" s="93"/>
      <c r="DCV203" s="93"/>
      <c r="DCW203" s="93"/>
      <c r="DCX203" s="93"/>
      <c r="DCY203" s="93"/>
      <c r="DCZ203" s="93"/>
      <c r="DDA203" s="93"/>
      <c r="DDB203" s="93"/>
      <c r="DDC203" s="93"/>
      <c r="DDD203" s="93"/>
      <c r="DDE203" s="93"/>
      <c r="DDF203" s="93"/>
      <c r="DDG203" s="93"/>
      <c r="DDH203" s="93"/>
      <c r="DDI203" s="93"/>
      <c r="DDJ203" s="93"/>
      <c r="DDK203" s="93"/>
      <c r="DDL203" s="93"/>
      <c r="DDM203" s="93"/>
      <c r="DDN203" s="93"/>
      <c r="DDO203" s="93"/>
      <c r="DDP203" s="93"/>
      <c r="DDQ203" s="93"/>
      <c r="DDR203" s="93"/>
      <c r="DDS203" s="93"/>
      <c r="DDT203" s="93"/>
      <c r="DDU203" s="93"/>
      <c r="DDV203" s="93"/>
      <c r="DDW203" s="93"/>
      <c r="DDX203" s="93"/>
      <c r="DDY203" s="93"/>
      <c r="DDZ203" s="93"/>
      <c r="DEA203" s="93"/>
      <c r="DEB203" s="93"/>
      <c r="DEC203" s="93"/>
      <c r="DED203" s="93"/>
      <c r="DEE203" s="93"/>
      <c r="DEF203" s="93"/>
      <c r="DEG203" s="93"/>
      <c r="DEH203" s="93"/>
      <c r="DEI203" s="93"/>
      <c r="DEJ203" s="93"/>
      <c r="DEK203" s="93"/>
      <c r="DEL203" s="93"/>
      <c r="DEM203" s="93"/>
      <c r="DEN203" s="93"/>
      <c r="DEO203" s="93"/>
      <c r="DEP203" s="93"/>
      <c r="DEQ203" s="93"/>
      <c r="DER203" s="93"/>
      <c r="DES203" s="93"/>
      <c r="DET203" s="93"/>
      <c r="DEU203" s="93"/>
      <c r="DEV203" s="93"/>
      <c r="DEW203" s="93"/>
      <c r="DEX203" s="93"/>
      <c r="DEY203" s="93"/>
      <c r="DEZ203" s="93"/>
      <c r="DFA203" s="93"/>
      <c r="DFB203" s="93"/>
      <c r="DFC203" s="93"/>
      <c r="DFD203" s="93"/>
      <c r="DFE203" s="93"/>
      <c r="DFF203" s="93"/>
      <c r="DFG203" s="93"/>
      <c r="DFH203" s="93"/>
      <c r="DFI203" s="93"/>
      <c r="DFJ203" s="93"/>
      <c r="DFK203" s="93"/>
      <c r="DFL203" s="93"/>
      <c r="DFM203" s="93"/>
      <c r="DFN203" s="93"/>
      <c r="DFO203" s="93"/>
      <c r="DFP203" s="93"/>
      <c r="DFQ203" s="93"/>
      <c r="DFR203" s="93"/>
      <c r="DFS203" s="93"/>
      <c r="DFT203" s="93"/>
      <c r="DFU203" s="93"/>
      <c r="DFV203" s="93"/>
      <c r="DFW203" s="93"/>
      <c r="DFX203" s="93"/>
      <c r="DFY203" s="93"/>
      <c r="DFZ203" s="93"/>
      <c r="DGA203" s="93"/>
      <c r="DGB203" s="93"/>
      <c r="DGC203" s="93"/>
      <c r="DGD203" s="93"/>
      <c r="DGE203" s="93"/>
      <c r="DGF203" s="93"/>
      <c r="DGG203" s="93"/>
      <c r="DGH203" s="93"/>
      <c r="DGI203" s="93"/>
      <c r="DGJ203" s="93"/>
      <c r="DGK203" s="93"/>
      <c r="DGL203" s="93"/>
      <c r="DGM203" s="93"/>
      <c r="DGN203" s="93"/>
      <c r="DGO203" s="93"/>
      <c r="DGP203" s="93"/>
      <c r="DGQ203" s="93"/>
      <c r="DGR203" s="93"/>
      <c r="DGS203" s="93"/>
      <c r="DGT203" s="93"/>
      <c r="DGU203" s="93"/>
      <c r="DGV203" s="93"/>
      <c r="DGW203" s="93"/>
      <c r="DGX203" s="93"/>
      <c r="DGY203" s="93"/>
      <c r="DGZ203" s="93"/>
      <c r="DHA203" s="93"/>
      <c r="DHB203" s="93"/>
      <c r="DHC203" s="93"/>
      <c r="DHD203" s="93"/>
      <c r="DHE203" s="93"/>
      <c r="DHF203" s="93"/>
      <c r="DHG203" s="93"/>
      <c r="DHH203" s="93"/>
      <c r="DHI203" s="93"/>
      <c r="DHJ203" s="93"/>
      <c r="DHK203" s="93"/>
      <c r="DHL203" s="93"/>
      <c r="DHM203" s="93"/>
      <c r="DHN203" s="93"/>
      <c r="DHO203" s="93"/>
      <c r="DHP203" s="93"/>
      <c r="DHQ203" s="93"/>
    </row>
    <row r="204" spans="1:2929" s="170" customFormat="1" ht="25.5">
      <c r="A204" s="198"/>
      <c r="B204" s="173" t="s">
        <v>1125</v>
      </c>
      <c r="C204" s="127" t="s">
        <v>39</v>
      </c>
      <c r="D204" s="108">
        <v>21.8</v>
      </c>
      <c r="E204" s="663">
        <v>0</v>
      </c>
      <c r="F204" s="105">
        <f t="shared" ref="F204" si="17">+E204*D204</f>
        <v>0</v>
      </c>
      <c r="G204" s="162"/>
      <c r="H204" s="108"/>
      <c r="I204" s="109"/>
      <c r="J204" s="105"/>
      <c r="K204" s="93"/>
      <c r="L204" s="166"/>
      <c r="M204" s="93"/>
      <c r="N204" s="93"/>
      <c r="O204" s="93"/>
      <c r="P204" s="93"/>
      <c r="Q204" s="93"/>
      <c r="R204" s="93"/>
      <c r="S204" s="93"/>
      <c r="T204" s="93"/>
      <c r="U204" s="93"/>
      <c r="V204" s="93"/>
      <c r="W204" s="93"/>
      <c r="X204" s="93"/>
      <c r="Y204" s="93"/>
      <c r="Z204" s="93"/>
      <c r="AA204" s="93"/>
      <c r="AB204" s="93"/>
      <c r="AC204" s="93"/>
      <c r="AD204" s="9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BA204" s="93"/>
      <c r="BB204" s="93"/>
      <c r="BC204" s="93"/>
      <c r="BD204" s="93"/>
      <c r="BE204" s="93"/>
      <c r="BF204" s="93"/>
      <c r="BG204" s="93"/>
      <c r="BH204" s="93"/>
      <c r="BI204" s="93"/>
      <c r="BJ204" s="93"/>
      <c r="BK204" s="93"/>
      <c r="BL204" s="93"/>
      <c r="BM204" s="93"/>
      <c r="BN204" s="93"/>
      <c r="BO204" s="93"/>
      <c r="BP204" s="93"/>
      <c r="BQ204" s="93"/>
      <c r="BR204" s="93"/>
      <c r="BS204" s="93"/>
      <c r="BT204" s="93"/>
      <c r="BU204" s="93"/>
      <c r="BV204" s="93"/>
      <c r="BW204" s="93"/>
      <c r="BX204" s="93"/>
      <c r="BY204" s="93"/>
      <c r="BZ204" s="93"/>
      <c r="CA204" s="93"/>
      <c r="CB204" s="93"/>
      <c r="CC204" s="93"/>
      <c r="CD204" s="93"/>
      <c r="CE204" s="93"/>
      <c r="CF204" s="93"/>
      <c r="CG204" s="93"/>
      <c r="CH204" s="93"/>
      <c r="CI204" s="93"/>
      <c r="CJ204" s="93"/>
      <c r="CK204" s="93"/>
      <c r="CL204" s="93"/>
      <c r="CM204" s="93"/>
      <c r="CN204" s="93"/>
      <c r="CO204" s="93"/>
      <c r="CP204" s="93"/>
      <c r="CQ204" s="93"/>
      <c r="CR204" s="93"/>
      <c r="CS204" s="93"/>
      <c r="CT204" s="93"/>
      <c r="CU204" s="93"/>
      <c r="CV204" s="93"/>
      <c r="CW204" s="93"/>
      <c r="CX204" s="93"/>
      <c r="CY204" s="93"/>
      <c r="CZ204" s="93"/>
      <c r="DA204" s="93"/>
      <c r="DB204" s="93"/>
      <c r="DC204" s="93"/>
      <c r="DD204" s="93"/>
      <c r="DE204" s="93"/>
      <c r="DF204" s="93"/>
      <c r="DG204" s="93"/>
      <c r="DH204" s="93"/>
      <c r="DI204" s="93"/>
      <c r="DJ204" s="93"/>
      <c r="DK204" s="93"/>
      <c r="DL204" s="93"/>
      <c r="DM204" s="93"/>
      <c r="DN204" s="93"/>
      <c r="DO204" s="93"/>
      <c r="DP204" s="93"/>
      <c r="DQ204" s="93"/>
      <c r="DR204" s="93"/>
      <c r="DS204" s="93"/>
      <c r="DT204" s="93"/>
      <c r="DU204" s="93"/>
      <c r="DV204" s="93"/>
      <c r="DW204" s="93"/>
      <c r="DX204" s="93"/>
      <c r="DY204" s="93"/>
      <c r="DZ204" s="93"/>
      <c r="EA204" s="93"/>
      <c r="EB204" s="93"/>
      <c r="EC204" s="93"/>
      <c r="ED204" s="93"/>
      <c r="EE204" s="93"/>
      <c r="EF204" s="93"/>
      <c r="EG204" s="93"/>
      <c r="EH204" s="93"/>
      <c r="EI204" s="93"/>
      <c r="EJ204" s="93"/>
      <c r="EK204" s="93"/>
      <c r="EL204" s="93"/>
      <c r="EM204" s="93"/>
      <c r="EN204" s="93"/>
      <c r="EO204" s="93"/>
      <c r="EP204" s="93"/>
      <c r="EQ204" s="93"/>
      <c r="ER204" s="93"/>
      <c r="ES204" s="93"/>
      <c r="ET204" s="93"/>
      <c r="EU204" s="93"/>
      <c r="EV204" s="93"/>
      <c r="EW204" s="93"/>
      <c r="EX204" s="93"/>
      <c r="EY204" s="93"/>
      <c r="EZ204" s="93"/>
      <c r="FA204" s="93"/>
      <c r="FB204" s="93"/>
      <c r="FC204" s="93"/>
      <c r="FD204" s="93"/>
      <c r="FE204" s="93"/>
      <c r="FF204" s="93"/>
      <c r="FG204" s="93"/>
      <c r="FH204" s="93"/>
      <c r="FI204" s="93"/>
      <c r="FJ204" s="93"/>
      <c r="FK204" s="93"/>
      <c r="FL204" s="93"/>
      <c r="FM204" s="93"/>
      <c r="FN204" s="93"/>
      <c r="FO204" s="93"/>
      <c r="FP204" s="93"/>
      <c r="FQ204" s="93"/>
      <c r="FR204" s="93"/>
      <c r="FS204" s="93"/>
      <c r="FT204" s="93"/>
      <c r="FU204" s="93"/>
      <c r="FV204" s="93"/>
      <c r="FW204" s="93"/>
      <c r="FX204" s="93"/>
      <c r="FY204" s="93"/>
      <c r="FZ204" s="93"/>
      <c r="GA204" s="93"/>
      <c r="GB204" s="93"/>
      <c r="GC204" s="93"/>
      <c r="GD204" s="93"/>
      <c r="GE204" s="93"/>
      <c r="GF204" s="93"/>
      <c r="GG204" s="93"/>
      <c r="GH204" s="93"/>
      <c r="GI204" s="93"/>
      <c r="GJ204" s="93"/>
      <c r="GK204" s="93"/>
      <c r="GL204" s="93"/>
      <c r="GM204" s="93"/>
      <c r="GN204" s="93"/>
      <c r="GO204" s="93"/>
      <c r="GP204" s="93"/>
      <c r="GQ204" s="93"/>
      <c r="GR204" s="93"/>
      <c r="GS204" s="93"/>
      <c r="GT204" s="93"/>
      <c r="GU204" s="93"/>
      <c r="GV204" s="93"/>
      <c r="GW204" s="93"/>
      <c r="GX204" s="93"/>
      <c r="GY204" s="93"/>
      <c r="GZ204" s="93"/>
      <c r="HA204" s="93"/>
      <c r="HB204" s="93"/>
      <c r="HC204" s="93"/>
      <c r="HD204" s="93"/>
      <c r="HE204" s="93"/>
      <c r="HF204" s="93"/>
      <c r="HG204" s="93"/>
      <c r="HH204" s="93"/>
      <c r="HI204" s="93"/>
      <c r="HJ204" s="93"/>
      <c r="HK204" s="93"/>
      <c r="HL204" s="93"/>
      <c r="HM204" s="93"/>
      <c r="HN204" s="93"/>
      <c r="HO204" s="93"/>
      <c r="HP204" s="93"/>
      <c r="HQ204" s="93"/>
      <c r="HR204" s="93"/>
      <c r="HS204" s="93"/>
      <c r="HT204" s="93"/>
      <c r="HU204" s="93"/>
      <c r="HV204" s="93"/>
      <c r="HW204" s="93"/>
      <c r="HX204" s="93"/>
      <c r="HY204" s="93"/>
      <c r="HZ204" s="93"/>
      <c r="IA204" s="93"/>
      <c r="IB204" s="93"/>
      <c r="IC204" s="93"/>
      <c r="ID204" s="93"/>
      <c r="IE204" s="93"/>
      <c r="IF204" s="93"/>
      <c r="IG204" s="93"/>
      <c r="IH204" s="93"/>
      <c r="II204" s="93"/>
      <c r="IJ204" s="93"/>
      <c r="IK204" s="93"/>
      <c r="IL204" s="93"/>
      <c r="IM204" s="93"/>
      <c r="IN204" s="93"/>
      <c r="IO204" s="93"/>
      <c r="IP204" s="93"/>
      <c r="IQ204" s="93"/>
      <c r="IR204" s="93"/>
      <c r="IS204" s="93"/>
      <c r="IT204" s="93"/>
      <c r="IU204" s="93"/>
      <c r="IV204" s="93"/>
      <c r="IW204" s="93"/>
      <c r="IX204" s="93"/>
      <c r="IY204" s="93"/>
      <c r="IZ204" s="93"/>
      <c r="JA204" s="93"/>
      <c r="JB204" s="93"/>
      <c r="JC204" s="93"/>
      <c r="JD204" s="93"/>
      <c r="JE204" s="93"/>
      <c r="JF204" s="93"/>
      <c r="JG204" s="93"/>
      <c r="JH204" s="93"/>
      <c r="JI204" s="93"/>
      <c r="JJ204" s="93"/>
      <c r="JK204" s="93"/>
      <c r="JL204" s="93"/>
      <c r="JM204" s="93"/>
      <c r="JN204" s="93"/>
      <c r="JO204" s="93"/>
      <c r="JP204" s="93"/>
      <c r="JQ204" s="93"/>
      <c r="JR204" s="93"/>
      <c r="JS204" s="93"/>
      <c r="JT204" s="93"/>
      <c r="JU204" s="93"/>
      <c r="JV204" s="93"/>
      <c r="JW204" s="93"/>
      <c r="JX204" s="93"/>
      <c r="JY204" s="93"/>
      <c r="JZ204" s="93"/>
      <c r="KA204" s="93"/>
      <c r="KB204" s="93"/>
      <c r="KC204" s="93"/>
      <c r="KD204" s="93"/>
      <c r="KE204" s="93"/>
      <c r="KF204" s="93"/>
      <c r="KG204" s="93"/>
      <c r="KH204" s="93"/>
      <c r="KI204" s="93"/>
      <c r="KJ204" s="93"/>
      <c r="KK204" s="93"/>
      <c r="KL204" s="93"/>
      <c r="KM204" s="93"/>
      <c r="KN204" s="93"/>
      <c r="KO204" s="93"/>
      <c r="KP204" s="93"/>
      <c r="KQ204" s="93"/>
      <c r="KR204" s="93"/>
      <c r="KS204" s="93"/>
      <c r="KT204" s="93"/>
      <c r="KU204" s="93"/>
      <c r="KV204" s="93"/>
      <c r="KW204" s="93"/>
      <c r="KX204" s="93"/>
      <c r="KY204" s="93"/>
      <c r="KZ204" s="93"/>
      <c r="LA204" s="93"/>
      <c r="LB204" s="93"/>
      <c r="LC204" s="93"/>
      <c r="LD204" s="93"/>
      <c r="LE204" s="93"/>
      <c r="LF204" s="93"/>
      <c r="LG204" s="93"/>
      <c r="LH204" s="93"/>
      <c r="LI204" s="93"/>
      <c r="LJ204" s="93"/>
      <c r="LK204" s="93"/>
      <c r="LL204" s="93"/>
      <c r="LM204" s="93"/>
      <c r="LN204" s="93"/>
      <c r="LO204" s="93"/>
      <c r="LP204" s="93"/>
      <c r="LQ204" s="93"/>
      <c r="LR204" s="93"/>
      <c r="LS204" s="93"/>
      <c r="LT204" s="93"/>
      <c r="LU204" s="93"/>
      <c r="LV204" s="93"/>
      <c r="LW204" s="93"/>
      <c r="LX204" s="93"/>
      <c r="LY204" s="93"/>
      <c r="LZ204" s="93"/>
      <c r="MA204" s="93"/>
      <c r="MB204" s="93"/>
      <c r="MC204" s="93"/>
      <c r="MD204" s="93"/>
      <c r="ME204" s="93"/>
      <c r="MF204" s="93"/>
      <c r="MG204" s="93"/>
      <c r="MH204" s="93"/>
      <c r="MI204" s="93"/>
      <c r="MJ204" s="93"/>
      <c r="MK204" s="93"/>
      <c r="ML204" s="93"/>
      <c r="MM204" s="93"/>
      <c r="MN204" s="93"/>
      <c r="MO204" s="93"/>
      <c r="MP204" s="93"/>
      <c r="MQ204" s="93"/>
      <c r="MR204" s="93"/>
      <c r="MS204" s="93"/>
      <c r="MT204" s="93"/>
      <c r="MU204" s="93"/>
      <c r="MV204" s="93"/>
      <c r="MW204" s="93"/>
      <c r="MX204" s="93"/>
      <c r="MY204" s="93"/>
      <c r="MZ204" s="93"/>
      <c r="NA204" s="93"/>
      <c r="NB204" s="93"/>
      <c r="NC204" s="93"/>
      <c r="ND204" s="93"/>
      <c r="NE204" s="93"/>
      <c r="NF204" s="93"/>
      <c r="NG204" s="93"/>
      <c r="NH204" s="93"/>
      <c r="NI204" s="93"/>
      <c r="NJ204" s="93"/>
      <c r="NK204" s="93"/>
      <c r="NL204" s="93"/>
      <c r="NM204" s="93"/>
      <c r="NN204" s="93"/>
      <c r="NO204" s="93"/>
      <c r="NP204" s="93"/>
      <c r="NQ204" s="93"/>
      <c r="NR204" s="93"/>
      <c r="NS204" s="93"/>
      <c r="NT204" s="93"/>
      <c r="NU204" s="93"/>
      <c r="NV204" s="93"/>
      <c r="NW204" s="93"/>
      <c r="NX204" s="93"/>
      <c r="NY204" s="93"/>
      <c r="NZ204" s="93"/>
      <c r="OA204" s="93"/>
      <c r="OB204" s="93"/>
      <c r="OC204" s="93"/>
      <c r="OD204" s="93"/>
      <c r="OE204" s="93"/>
      <c r="OF204" s="93"/>
      <c r="OG204" s="93"/>
      <c r="OH204" s="93"/>
      <c r="OI204" s="93"/>
      <c r="OJ204" s="93"/>
      <c r="OK204" s="93"/>
      <c r="OL204" s="93"/>
      <c r="OM204" s="93"/>
      <c r="ON204" s="93"/>
      <c r="OO204" s="93"/>
      <c r="OP204" s="93"/>
      <c r="OQ204" s="93"/>
      <c r="OR204" s="93"/>
      <c r="OS204" s="93"/>
      <c r="OT204" s="93"/>
      <c r="OU204" s="93"/>
      <c r="OV204" s="93"/>
      <c r="OW204" s="93"/>
      <c r="OX204" s="93"/>
      <c r="OY204" s="93"/>
      <c r="OZ204" s="93"/>
      <c r="PA204" s="93"/>
      <c r="PB204" s="93"/>
      <c r="PC204" s="93"/>
      <c r="PD204" s="93"/>
      <c r="PE204" s="93"/>
      <c r="PF204" s="93"/>
      <c r="PG204" s="93"/>
      <c r="PH204" s="93"/>
      <c r="PI204" s="93"/>
      <c r="PJ204" s="93"/>
      <c r="PK204" s="93"/>
      <c r="PL204" s="93"/>
      <c r="PM204" s="93"/>
      <c r="PN204" s="93"/>
      <c r="PO204" s="93"/>
      <c r="PP204" s="93"/>
      <c r="PQ204" s="93"/>
      <c r="PR204" s="93"/>
      <c r="PS204" s="93"/>
      <c r="PT204" s="93"/>
      <c r="PU204" s="93"/>
      <c r="PV204" s="93"/>
      <c r="PW204" s="93"/>
      <c r="PX204" s="93"/>
      <c r="PY204" s="93"/>
      <c r="PZ204" s="93"/>
      <c r="QA204" s="93"/>
      <c r="QB204" s="93"/>
      <c r="QC204" s="93"/>
      <c r="QD204" s="93"/>
      <c r="QE204" s="93"/>
      <c r="QF204" s="93"/>
      <c r="QG204" s="93"/>
      <c r="QH204" s="93"/>
      <c r="QI204" s="93"/>
      <c r="QJ204" s="93"/>
      <c r="QK204" s="93"/>
      <c r="QL204" s="93"/>
      <c r="QM204" s="93"/>
      <c r="QN204" s="93"/>
      <c r="QO204" s="93"/>
      <c r="QP204" s="93"/>
      <c r="QQ204" s="93"/>
      <c r="QR204" s="93"/>
      <c r="QS204" s="93"/>
      <c r="QT204" s="93"/>
      <c r="QU204" s="93"/>
      <c r="QV204" s="93"/>
      <c r="QW204" s="93"/>
      <c r="QX204" s="93"/>
      <c r="QY204" s="93"/>
      <c r="QZ204" s="93"/>
      <c r="RA204" s="93"/>
      <c r="RB204" s="93"/>
      <c r="RC204" s="93"/>
      <c r="RD204" s="93"/>
      <c r="RE204" s="93"/>
      <c r="RF204" s="93"/>
      <c r="RG204" s="93"/>
      <c r="RH204" s="93"/>
      <c r="RI204" s="93"/>
      <c r="RJ204" s="93"/>
      <c r="RK204" s="93"/>
      <c r="RL204" s="93"/>
      <c r="RM204" s="93"/>
      <c r="RN204" s="93"/>
      <c r="RO204" s="93"/>
      <c r="RP204" s="93"/>
      <c r="RQ204" s="93"/>
      <c r="RR204" s="93"/>
      <c r="RS204" s="93"/>
      <c r="RT204" s="93"/>
      <c r="RU204" s="93"/>
      <c r="RV204" s="93"/>
      <c r="RW204" s="93"/>
      <c r="RX204" s="93"/>
      <c r="RY204" s="93"/>
      <c r="RZ204" s="93"/>
      <c r="SA204" s="93"/>
      <c r="SB204" s="93"/>
      <c r="SC204" s="93"/>
      <c r="SD204" s="93"/>
      <c r="SE204" s="93"/>
      <c r="SF204" s="93"/>
      <c r="SG204" s="93"/>
      <c r="SH204" s="93"/>
      <c r="SI204" s="93"/>
      <c r="SJ204" s="93"/>
      <c r="SK204" s="93"/>
      <c r="SL204" s="93"/>
      <c r="SM204" s="93"/>
      <c r="SN204" s="93"/>
      <c r="SO204" s="93"/>
      <c r="SP204" s="93"/>
      <c r="SQ204" s="93"/>
      <c r="SR204" s="93"/>
      <c r="SS204" s="93"/>
      <c r="ST204" s="93"/>
      <c r="SU204" s="93"/>
      <c r="SV204" s="93"/>
      <c r="SW204" s="93"/>
      <c r="SX204" s="93"/>
      <c r="SY204" s="93"/>
      <c r="SZ204" s="93"/>
      <c r="TA204" s="93"/>
      <c r="TB204" s="93"/>
      <c r="TC204" s="93"/>
      <c r="TD204" s="93"/>
      <c r="TE204" s="93"/>
      <c r="TF204" s="93"/>
      <c r="TG204" s="93"/>
      <c r="TH204" s="93"/>
      <c r="TI204" s="93"/>
      <c r="TJ204" s="93"/>
      <c r="TK204" s="93"/>
      <c r="TL204" s="93"/>
      <c r="TM204" s="93"/>
      <c r="TN204" s="93"/>
      <c r="TO204" s="93"/>
      <c r="TP204" s="93"/>
      <c r="TQ204" s="93"/>
      <c r="TR204" s="93"/>
      <c r="TS204" s="93"/>
      <c r="TT204" s="93"/>
      <c r="TU204" s="93"/>
      <c r="TV204" s="93"/>
      <c r="TW204" s="93"/>
      <c r="TX204" s="93"/>
      <c r="TY204" s="93"/>
      <c r="TZ204" s="93"/>
      <c r="UA204" s="93"/>
      <c r="UB204" s="93"/>
      <c r="UC204" s="93"/>
      <c r="UD204" s="93"/>
      <c r="UE204" s="93"/>
      <c r="UF204" s="93"/>
      <c r="UG204" s="93"/>
      <c r="UH204" s="93"/>
      <c r="UI204" s="93"/>
      <c r="UJ204" s="93"/>
      <c r="UK204" s="93"/>
      <c r="UL204" s="93"/>
      <c r="UM204" s="93"/>
      <c r="UN204" s="93"/>
      <c r="UO204" s="93"/>
      <c r="UP204" s="93"/>
      <c r="UQ204" s="93"/>
      <c r="UR204" s="93"/>
      <c r="US204" s="93"/>
      <c r="UT204" s="93"/>
      <c r="UU204" s="93"/>
      <c r="UV204" s="93"/>
      <c r="UW204" s="93"/>
      <c r="UX204" s="93"/>
      <c r="UY204" s="93"/>
      <c r="UZ204" s="93"/>
      <c r="VA204" s="93"/>
      <c r="VB204" s="93"/>
      <c r="VC204" s="93"/>
      <c r="VD204" s="93"/>
      <c r="VE204" s="93"/>
      <c r="VF204" s="93"/>
      <c r="VG204" s="93"/>
      <c r="VH204" s="93"/>
      <c r="VI204" s="93"/>
      <c r="VJ204" s="93"/>
      <c r="VK204" s="93"/>
      <c r="VL204" s="93"/>
      <c r="VM204" s="93"/>
      <c r="VN204" s="93"/>
      <c r="VO204" s="93"/>
      <c r="VP204" s="93"/>
      <c r="VQ204" s="93"/>
      <c r="VR204" s="93"/>
      <c r="VS204" s="93"/>
      <c r="VT204" s="93"/>
      <c r="VU204" s="93"/>
      <c r="VV204" s="93"/>
      <c r="VW204" s="93"/>
      <c r="VX204" s="93"/>
      <c r="VY204" s="93"/>
      <c r="VZ204" s="93"/>
      <c r="WA204" s="93"/>
      <c r="WB204" s="93"/>
      <c r="WC204" s="93"/>
      <c r="WD204" s="93"/>
      <c r="WE204" s="93"/>
      <c r="WF204" s="93"/>
      <c r="WG204" s="93"/>
      <c r="WH204" s="93"/>
      <c r="WI204" s="93"/>
      <c r="WJ204" s="93"/>
      <c r="WK204" s="93"/>
      <c r="WL204" s="93"/>
      <c r="WM204" s="93"/>
      <c r="WN204" s="93"/>
      <c r="WO204" s="93"/>
      <c r="WP204" s="93"/>
      <c r="WQ204" s="93"/>
      <c r="WR204" s="93"/>
      <c r="WS204" s="93"/>
      <c r="WT204" s="93"/>
      <c r="WU204" s="93"/>
      <c r="WV204" s="93"/>
      <c r="WW204" s="93"/>
      <c r="WX204" s="93"/>
      <c r="WY204" s="93"/>
      <c r="WZ204" s="93"/>
      <c r="XA204" s="93"/>
      <c r="XB204" s="93"/>
      <c r="XC204" s="93"/>
      <c r="XD204" s="93"/>
      <c r="XE204" s="93"/>
      <c r="XF204" s="93"/>
      <c r="XG204" s="93"/>
      <c r="XH204" s="93"/>
      <c r="XI204" s="93"/>
      <c r="XJ204" s="93"/>
      <c r="XK204" s="93"/>
      <c r="XL204" s="93"/>
      <c r="XM204" s="93"/>
      <c r="XN204" s="93"/>
      <c r="XO204" s="93"/>
      <c r="XP204" s="93"/>
      <c r="XQ204" s="93"/>
      <c r="XR204" s="93"/>
      <c r="XS204" s="93"/>
      <c r="XT204" s="93"/>
      <c r="XU204" s="93"/>
      <c r="XV204" s="93"/>
      <c r="XW204" s="93"/>
      <c r="XX204" s="93"/>
      <c r="XY204" s="93"/>
      <c r="XZ204" s="93"/>
      <c r="YA204" s="93"/>
      <c r="YB204" s="93"/>
      <c r="YC204" s="93"/>
      <c r="YD204" s="93"/>
      <c r="YE204" s="93"/>
      <c r="YF204" s="93"/>
      <c r="YG204" s="93"/>
      <c r="YH204" s="93"/>
      <c r="YI204" s="93"/>
      <c r="YJ204" s="93"/>
      <c r="YK204" s="93"/>
      <c r="YL204" s="93"/>
      <c r="YM204" s="93"/>
      <c r="YN204" s="93"/>
      <c r="YO204" s="93"/>
      <c r="YP204" s="93"/>
      <c r="YQ204" s="93"/>
      <c r="YR204" s="93"/>
      <c r="YS204" s="93"/>
      <c r="YT204" s="93"/>
      <c r="YU204" s="93"/>
      <c r="YV204" s="93"/>
      <c r="YW204" s="93"/>
      <c r="YX204" s="93"/>
      <c r="YY204" s="93"/>
      <c r="YZ204" s="93"/>
      <c r="ZA204" s="93"/>
      <c r="ZB204" s="93"/>
      <c r="ZC204" s="93"/>
      <c r="ZD204" s="93"/>
      <c r="ZE204" s="93"/>
      <c r="ZF204" s="93"/>
      <c r="ZG204" s="93"/>
      <c r="ZH204" s="93"/>
      <c r="ZI204" s="93"/>
      <c r="ZJ204" s="93"/>
      <c r="ZK204" s="93"/>
      <c r="ZL204" s="93"/>
      <c r="ZM204" s="93"/>
      <c r="ZN204" s="93"/>
      <c r="ZO204" s="93"/>
      <c r="ZP204" s="93"/>
      <c r="ZQ204" s="93"/>
      <c r="ZR204" s="93"/>
      <c r="ZS204" s="93"/>
      <c r="ZT204" s="93"/>
      <c r="ZU204" s="93"/>
      <c r="ZV204" s="93"/>
      <c r="ZW204" s="93"/>
      <c r="ZX204" s="93"/>
      <c r="ZY204" s="93"/>
      <c r="ZZ204" s="93"/>
      <c r="AAA204" s="93"/>
      <c r="AAB204" s="93"/>
      <c r="AAC204" s="93"/>
      <c r="AAD204" s="93"/>
      <c r="AAE204" s="93"/>
      <c r="AAF204" s="93"/>
      <c r="AAG204" s="93"/>
      <c r="AAH204" s="93"/>
      <c r="AAI204" s="93"/>
      <c r="AAJ204" s="93"/>
      <c r="AAK204" s="93"/>
      <c r="AAL204" s="93"/>
      <c r="AAM204" s="93"/>
      <c r="AAN204" s="93"/>
      <c r="AAO204" s="93"/>
      <c r="AAP204" s="93"/>
      <c r="AAQ204" s="93"/>
      <c r="AAR204" s="93"/>
      <c r="AAS204" s="93"/>
      <c r="AAT204" s="93"/>
      <c r="AAU204" s="93"/>
      <c r="AAV204" s="93"/>
      <c r="AAW204" s="93"/>
      <c r="AAX204" s="93"/>
      <c r="AAY204" s="93"/>
      <c r="AAZ204" s="93"/>
      <c r="ABA204" s="93"/>
      <c r="ABB204" s="93"/>
      <c r="ABC204" s="93"/>
      <c r="ABD204" s="93"/>
      <c r="ABE204" s="93"/>
      <c r="ABF204" s="93"/>
      <c r="ABG204" s="93"/>
      <c r="ABH204" s="93"/>
      <c r="ABI204" s="93"/>
      <c r="ABJ204" s="93"/>
      <c r="ABK204" s="93"/>
      <c r="ABL204" s="93"/>
      <c r="ABM204" s="93"/>
      <c r="ABN204" s="93"/>
      <c r="ABO204" s="93"/>
      <c r="ABP204" s="93"/>
      <c r="ABQ204" s="93"/>
      <c r="ABR204" s="93"/>
      <c r="ABS204" s="93"/>
      <c r="ABT204" s="93"/>
      <c r="ABU204" s="93"/>
      <c r="ABV204" s="93"/>
      <c r="ABW204" s="93"/>
      <c r="ABX204" s="93"/>
      <c r="ABY204" s="93"/>
      <c r="ABZ204" s="93"/>
      <c r="ACA204" s="93"/>
      <c r="ACB204" s="93"/>
      <c r="ACC204" s="93"/>
      <c r="ACD204" s="93"/>
      <c r="ACE204" s="93"/>
      <c r="ACF204" s="93"/>
      <c r="ACG204" s="93"/>
      <c r="ACH204" s="93"/>
      <c r="ACI204" s="93"/>
      <c r="ACJ204" s="93"/>
      <c r="ACK204" s="93"/>
      <c r="ACL204" s="93"/>
      <c r="ACM204" s="93"/>
      <c r="ACN204" s="93"/>
      <c r="ACO204" s="93"/>
      <c r="ACP204" s="93"/>
      <c r="ACQ204" s="93"/>
      <c r="ACR204" s="93"/>
      <c r="ACS204" s="93"/>
      <c r="ACT204" s="93"/>
      <c r="ACU204" s="93"/>
      <c r="ACV204" s="93"/>
      <c r="ACW204" s="93"/>
      <c r="ACX204" s="93"/>
      <c r="ACY204" s="93"/>
      <c r="ACZ204" s="93"/>
      <c r="ADA204" s="93"/>
      <c r="ADB204" s="93"/>
      <c r="ADC204" s="93"/>
      <c r="ADD204" s="93"/>
      <c r="ADE204" s="93"/>
      <c r="ADF204" s="93"/>
      <c r="ADG204" s="93"/>
      <c r="ADH204" s="93"/>
      <c r="ADI204" s="93"/>
      <c r="ADJ204" s="93"/>
      <c r="ADK204" s="93"/>
      <c r="ADL204" s="93"/>
      <c r="ADM204" s="93"/>
      <c r="ADN204" s="93"/>
      <c r="ADO204" s="93"/>
      <c r="ADP204" s="93"/>
      <c r="ADQ204" s="93"/>
      <c r="ADR204" s="93"/>
      <c r="ADS204" s="93"/>
      <c r="ADT204" s="93"/>
      <c r="ADU204" s="93"/>
      <c r="ADV204" s="93"/>
      <c r="ADW204" s="93"/>
      <c r="ADX204" s="93"/>
      <c r="ADY204" s="93"/>
      <c r="ADZ204" s="93"/>
      <c r="AEA204" s="93"/>
      <c r="AEB204" s="93"/>
      <c r="AEC204" s="93"/>
      <c r="AED204" s="93"/>
      <c r="AEE204" s="93"/>
      <c r="AEF204" s="93"/>
      <c r="AEG204" s="93"/>
      <c r="AEH204" s="93"/>
      <c r="AEI204" s="93"/>
      <c r="AEJ204" s="93"/>
      <c r="AEK204" s="93"/>
      <c r="AEL204" s="93"/>
      <c r="AEM204" s="93"/>
      <c r="AEN204" s="93"/>
      <c r="AEO204" s="93"/>
      <c r="AEP204" s="93"/>
      <c r="AEQ204" s="93"/>
      <c r="AER204" s="93"/>
      <c r="AES204" s="93"/>
      <c r="AET204" s="93"/>
      <c r="AEU204" s="93"/>
      <c r="AEV204" s="93"/>
      <c r="AEW204" s="93"/>
      <c r="AEX204" s="93"/>
      <c r="AEY204" s="93"/>
      <c r="AEZ204" s="93"/>
      <c r="AFA204" s="93"/>
      <c r="AFB204" s="93"/>
      <c r="AFC204" s="93"/>
      <c r="AFD204" s="93"/>
      <c r="AFE204" s="93"/>
      <c r="AFF204" s="93"/>
      <c r="AFG204" s="93"/>
      <c r="AFH204" s="93"/>
      <c r="AFI204" s="93"/>
      <c r="AFJ204" s="93"/>
      <c r="AFK204" s="93"/>
      <c r="AFL204" s="93"/>
      <c r="AFM204" s="93"/>
      <c r="AFN204" s="93"/>
      <c r="AFO204" s="93"/>
      <c r="AFP204" s="93"/>
      <c r="AFQ204" s="93"/>
      <c r="AFR204" s="93"/>
      <c r="AFS204" s="93"/>
      <c r="AFT204" s="93"/>
      <c r="AFU204" s="93"/>
      <c r="AFV204" s="93"/>
      <c r="AFW204" s="93"/>
      <c r="AFX204" s="93"/>
      <c r="AFY204" s="93"/>
      <c r="AFZ204" s="93"/>
      <c r="AGA204" s="93"/>
      <c r="AGB204" s="93"/>
      <c r="AGC204" s="93"/>
      <c r="AGD204" s="93"/>
      <c r="AGE204" s="93"/>
      <c r="AGF204" s="93"/>
      <c r="AGG204" s="93"/>
      <c r="AGH204" s="93"/>
      <c r="AGI204" s="93"/>
      <c r="AGJ204" s="93"/>
      <c r="AGK204" s="93"/>
      <c r="AGL204" s="93"/>
      <c r="AGM204" s="93"/>
      <c r="AGN204" s="93"/>
      <c r="AGO204" s="93"/>
      <c r="AGP204" s="93"/>
      <c r="AGQ204" s="93"/>
      <c r="AGR204" s="93"/>
      <c r="AGS204" s="93"/>
      <c r="AGT204" s="93"/>
      <c r="AGU204" s="93"/>
      <c r="AGV204" s="93"/>
      <c r="AGW204" s="93"/>
      <c r="AGX204" s="93"/>
      <c r="AGY204" s="93"/>
      <c r="AGZ204" s="93"/>
      <c r="AHA204" s="93"/>
      <c r="AHB204" s="93"/>
      <c r="AHC204" s="93"/>
      <c r="AHD204" s="93"/>
      <c r="AHE204" s="93"/>
      <c r="AHF204" s="93"/>
      <c r="AHG204" s="93"/>
      <c r="AHH204" s="93"/>
      <c r="AHI204" s="93"/>
      <c r="AHJ204" s="93"/>
      <c r="AHK204" s="93"/>
      <c r="AHL204" s="93"/>
      <c r="AHM204" s="93"/>
      <c r="AHN204" s="93"/>
      <c r="AHO204" s="93"/>
      <c r="AHP204" s="93"/>
      <c r="AHQ204" s="93"/>
      <c r="AHR204" s="93"/>
      <c r="AHS204" s="93"/>
      <c r="AHT204" s="93"/>
      <c r="AHU204" s="93"/>
      <c r="AHV204" s="93"/>
      <c r="AHW204" s="93"/>
      <c r="AHX204" s="93"/>
      <c r="AHY204" s="93"/>
      <c r="AHZ204" s="93"/>
      <c r="AIA204" s="93"/>
      <c r="AIB204" s="93"/>
      <c r="AIC204" s="93"/>
      <c r="AID204" s="93"/>
      <c r="AIE204" s="93"/>
      <c r="AIF204" s="93"/>
      <c r="AIG204" s="93"/>
      <c r="AIH204" s="93"/>
      <c r="AII204" s="93"/>
      <c r="AIJ204" s="93"/>
      <c r="AIK204" s="93"/>
      <c r="AIL204" s="93"/>
      <c r="AIM204" s="93"/>
      <c r="AIN204" s="93"/>
      <c r="AIO204" s="93"/>
      <c r="AIP204" s="93"/>
      <c r="AIQ204" s="93"/>
      <c r="AIR204" s="93"/>
      <c r="AIS204" s="93"/>
      <c r="AIT204" s="93"/>
      <c r="AIU204" s="93"/>
      <c r="AIV204" s="93"/>
      <c r="AIW204" s="93"/>
      <c r="AIX204" s="93"/>
      <c r="AIY204" s="93"/>
      <c r="AIZ204" s="93"/>
      <c r="AJA204" s="93"/>
      <c r="AJB204" s="93"/>
      <c r="AJC204" s="93"/>
      <c r="AJD204" s="93"/>
      <c r="AJE204" s="93"/>
      <c r="AJF204" s="93"/>
      <c r="AJG204" s="93"/>
      <c r="AJH204" s="93"/>
      <c r="AJI204" s="93"/>
      <c r="AJJ204" s="93"/>
      <c r="AJK204" s="93"/>
      <c r="AJL204" s="93"/>
      <c r="AJM204" s="93"/>
      <c r="AJN204" s="93"/>
      <c r="AJO204" s="93"/>
      <c r="AJP204" s="93"/>
      <c r="AJQ204" s="93"/>
      <c r="AJR204" s="93"/>
      <c r="AJS204" s="93"/>
      <c r="AJT204" s="93"/>
      <c r="AJU204" s="93"/>
      <c r="AJV204" s="93"/>
      <c r="AJW204" s="93"/>
      <c r="AJX204" s="93"/>
      <c r="AJY204" s="93"/>
      <c r="AJZ204" s="93"/>
      <c r="AKA204" s="93"/>
      <c r="AKB204" s="93"/>
      <c r="AKC204" s="93"/>
      <c r="AKD204" s="93"/>
      <c r="AKE204" s="93"/>
      <c r="AKF204" s="93"/>
      <c r="AKG204" s="93"/>
      <c r="AKH204" s="93"/>
      <c r="AKI204" s="93"/>
      <c r="AKJ204" s="93"/>
      <c r="AKK204" s="93"/>
      <c r="AKL204" s="93"/>
      <c r="AKM204" s="93"/>
      <c r="AKN204" s="93"/>
      <c r="AKO204" s="93"/>
      <c r="AKP204" s="93"/>
      <c r="AKQ204" s="93"/>
      <c r="AKR204" s="93"/>
      <c r="AKS204" s="93"/>
      <c r="AKT204" s="93"/>
      <c r="AKU204" s="93"/>
      <c r="AKV204" s="93"/>
      <c r="AKW204" s="93"/>
      <c r="AKX204" s="93"/>
      <c r="AKY204" s="93"/>
      <c r="AKZ204" s="93"/>
      <c r="ALA204" s="93"/>
      <c r="ALB204" s="93"/>
      <c r="ALC204" s="93"/>
      <c r="ALD204" s="93"/>
      <c r="ALE204" s="93"/>
      <c r="ALF204" s="93"/>
      <c r="ALG204" s="93"/>
      <c r="ALH204" s="93"/>
      <c r="ALI204" s="93"/>
      <c r="ALJ204" s="93"/>
      <c r="ALK204" s="93"/>
      <c r="ALL204" s="93"/>
      <c r="ALM204" s="93"/>
      <c r="ALN204" s="93"/>
      <c r="ALO204" s="93"/>
      <c r="ALP204" s="93"/>
      <c r="ALQ204" s="93"/>
      <c r="ALR204" s="93"/>
      <c r="ALS204" s="93"/>
      <c r="ALT204" s="93"/>
      <c r="ALU204" s="93"/>
      <c r="ALV204" s="93"/>
      <c r="ALW204" s="93"/>
      <c r="ALX204" s="93"/>
      <c r="ALY204" s="93"/>
      <c r="ALZ204" s="93"/>
      <c r="AMA204" s="93"/>
      <c r="AMB204" s="93"/>
      <c r="AMC204" s="93"/>
      <c r="AMD204" s="93"/>
      <c r="AME204" s="93"/>
      <c r="AMF204" s="93"/>
      <c r="AMG204" s="93"/>
      <c r="AMH204" s="93"/>
      <c r="AMI204" s="93"/>
      <c r="AMJ204" s="93"/>
      <c r="AMK204" s="93"/>
      <c r="AML204" s="93"/>
      <c r="AMM204" s="93"/>
      <c r="AMN204" s="93"/>
      <c r="AMO204" s="93"/>
      <c r="AMP204" s="93"/>
      <c r="AMQ204" s="93"/>
      <c r="AMR204" s="93"/>
      <c r="AMS204" s="93"/>
      <c r="AMT204" s="93"/>
      <c r="AMU204" s="93"/>
      <c r="AMV204" s="93"/>
      <c r="AMW204" s="93"/>
      <c r="AMX204" s="93"/>
      <c r="AMY204" s="93"/>
      <c r="AMZ204" s="93"/>
      <c r="ANA204" s="93"/>
      <c r="ANB204" s="93"/>
      <c r="ANC204" s="93"/>
      <c r="AND204" s="93"/>
      <c r="ANE204" s="93"/>
      <c r="ANF204" s="93"/>
      <c r="ANG204" s="93"/>
      <c r="ANH204" s="93"/>
      <c r="ANI204" s="93"/>
      <c r="ANJ204" s="93"/>
      <c r="ANK204" s="93"/>
      <c r="ANL204" s="93"/>
      <c r="ANM204" s="93"/>
      <c r="ANN204" s="93"/>
      <c r="ANO204" s="93"/>
      <c r="ANP204" s="93"/>
      <c r="ANQ204" s="93"/>
      <c r="ANR204" s="93"/>
      <c r="ANS204" s="93"/>
      <c r="ANT204" s="93"/>
      <c r="ANU204" s="93"/>
      <c r="ANV204" s="93"/>
      <c r="ANW204" s="93"/>
      <c r="ANX204" s="93"/>
      <c r="ANY204" s="93"/>
      <c r="ANZ204" s="93"/>
      <c r="AOA204" s="93"/>
      <c r="AOB204" s="93"/>
      <c r="AOC204" s="93"/>
      <c r="AOD204" s="93"/>
      <c r="AOE204" s="93"/>
      <c r="AOF204" s="93"/>
      <c r="AOG204" s="93"/>
      <c r="AOH204" s="93"/>
      <c r="AOI204" s="93"/>
      <c r="AOJ204" s="93"/>
      <c r="AOK204" s="93"/>
      <c r="AOL204" s="93"/>
      <c r="AOM204" s="93"/>
      <c r="AON204" s="93"/>
      <c r="AOO204" s="93"/>
      <c r="AOP204" s="93"/>
      <c r="AOQ204" s="93"/>
      <c r="AOR204" s="93"/>
      <c r="AOS204" s="93"/>
      <c r="AOT204" s="93"/>
      <c r="AOU204" s="93"/>
      <c r="AOV204" s="93"/>
      <c r="AOW204" s="93"/>
      <c r="AOX204" s="93"/>
      <c r="AOY204" s="93"/>
      <c r="AOZ204" s="93"/>
      <c r="APA204" s="93"/>
      <c r="APB204" s="93"/>
      <c r="APC204" s="93"/>
      <c r="APD204" s="93"/>
      <c r="APE204" s="93"/>
      <c r="APF204" s="93"/>
      <c r="APG204" s="93"/>
      <c r="APH204" s="93"/>
      <c r="API204" s="93"/>
      <c r="APJ204" s="93"/>
      <c r="APK204" s="93"/>
      <c r="APL204" s="93"/>
      <c r="APM204" s="93"/>
      <c r="APN204" s="93"/>
      <c r="APO204" s="93"/>
      <c r="APP204" s="93"/>
      <c r="APQ204" s="93"/>
      <c r="APR204" s="93"/>
      <c r="APS204" s="93"/>
      <c r="APT204" s="93"/>
      <c r="APU204" s="93"/>
      <c r="APV204" s="93"/>
      <c r="APW204" s="93"/>
      <c r="APX204" s="93"/>
      <c r="APY204" s="93"/>
      <c r="APZ204" s="93"/>
      <c r="AQA204" s="93"/>
      <c r="AQB204" s="93"/>
      <c r="AQC204" s="93"/>
      <c r="AQD204" s="93"/>
      <c r="AQE204" s="93"/>
      <c r="AQF204" s="93"/>
      <c r="AQG204" s="93"/>
      <c r="AQH204" s="93"/>
      <c r="AQI204" s="93"/>
      <c r="AQJ204" s="93"/>
      <c r="AQK204" s="93"/>
      <c r="AQL204" s="93"/>
      <c r="AQM204" s="93"/>
      <c r="AQN204" s="93"/>
      <c r="AQO204" s="93"/>
      <c r="AQP204" s="93"/>
      <c r="AQQ204" s="93"/>
      <c r="AQR204" s="93"/>
      <c r="AQS204" s="93"/>
      <c r="AQT204" s="93"/>
      <c r="AQU204" s="93"/>
      <c r="AQV204" s="93"/>
      <c r="AQW204" s="93"/>
      <c r="AQX204" s="93"/>
      <c r="AQY204" s="93"/>
      <c r="AQZ204" s="93"/>
      <c r="ARA204" s="93"/>
      <c r="ARB204" s="93"/>
      <c r="ARC204" s="93"/>
      <c r="ARD204" s="93"/>
      <c r="ARE204" s="93"/>
      <c r="ARF204" s="93"/>
      <c r="ARG204" s="93"/>
      <c r="ARH204" s="93"/>
      <c r="ARI204" s="93"/>
      <c r="ARJ204" s="93"/>
      <c r="ARK204" s="93"/>
      <c r="ARL204" s="93"/>
      <c r="ARM204" s="93"/>
      <c r="ARN204" s="93"/>
      <c r="ARO204" s="93"/>
      <c r="ARP204" s="93"/>
      <c r="ARQ204" s="93"/>
      <c r="ARR204" s="93"/>
      <c r="ARS204" s="93"/>
      <c r="ART204" s="93"/>
      <c r="ARU204" s="93"/>
      <c r="ARV204" s="93"/>
      <c r="ARW204" s="93"/>
      <c r="ARX204" s="93"/>
      <c r="ARY204" s="93"/>
      <c r="ARZ204" s="93"/>
      <c r="ASA204" s="93"/>
      <c r="ASB204" s="93"/>
      <c r="ASC204" s="93"/>
      <c r="ASD204" s="93"/>
      <c r="ASE204" s="93"/>
      <c r="ASF204" s="93"/>
      <c r="ASG204" s="93"/>
      <c r="ASH204" s="93"/>
      <c r="ASI204" s="93"/>
      <c r="ASJ204" s="93"/>
      <c r="ASK204" s="93"/>
      <c r="ASL204" s="93"/>
      <c r="ASM204" s="93"/>
      <c r="ASN204" s="93"/>
      <c r="ASO204" s="93"/>
      <c r="ASP204" s="93"/>
      <c r="ASQ204" s="93"/>
      <c r="ASR204" s="93"/>
      <c r="ASS204" s="93"/>
      <c r="AST204" s="93"/>
      <c r="ASU204" s="93"/>
      <c r="ASV204" s="93"/>
      <c r="ASW204" s="93"/>
      <c r="ASX204" s="93"/>
      <c r="ASY204" s="93"/>
      <c r="ASZ204" s="93"/>
      <c r="ATA204" s="93"/>
      <c r="ATB204" s="93"/>
      <c r="ATC204" s="93"/>
      <c r="ATD204" s="93"/>
      <c r="ATE204" s="93"/>
      <c r="ATF204" s="93"/>
      <c r="ATG204" s="93"/>
      <c r="ATH204" s="93"/>
      <c r="ATI204" s="93"/>
      <c r="ATJ204" s="93"/>
      <c r="ATK204" s="93"/>
      <c r="ATL204" s="93"/>
      <c r="ATM204" s="93"/>
      <c r="ATN204" s="93"/>
      <c r="ATO204" s="93"/>
      <c r="ATP204" s="93"/>
      <c r="ATQ204" s="93"/>
      <c r="ATR204" s="93"/>
      <c r="ATS204" s="93"/>
      <c r="ATT204" s="93"/>
      <c r="ATU204" s="93"/>
      <c r="ATV204" s="93"/>
      <c r="ATW204" s="93"/>
      <c r="ATX204" s="93"/>
      <c r="ATY204" s="93"/>
      <c r="ATZ204" s="93"/>
      <c r="AUA204" s="93"/>
      <c r="AUB204" s="93"/>
      <c r="AUC204" s="93"/>
      <c r="AUD204" s="93"/>
      <c r="AUE204" s="93"/>
      <c r="AUF204" s="93"/>
      <c r="AUG204" s="93"/>
      <c r="AUH204" s="93"/>
      <c r="AUI204" s="93"/>
      <c r="AUJ204" s="93"/>
      <c r="AUK204" s="93"/>
      <c r="AUL204" s="93"/>
      <c r="AUM204" s="93"/>
      <c r="AUN204" s="93"/>
      <c r="AUO204" s="93"/>
      <c r="AUP204" s="93"/>
      <c r="AUQ204" s="93"/>
      <c r="AUR204" s="93"/>
      <c r="AUS204" s="93"/>
      <c r="AUT204" s="93"/>
      <c r="AUU204" s="93"/>
      <c r="AUV204" s="93"/>
      <c r="AUW204" s="93"/>
      <c r="AUX204" s="93"/>
      <c r="AUY204" s="93"/>
      <c r="AUZ204" s="93"/>
      <c r="AVA204" s="93"/>
      <c r="AVB204" s="93"/>
      <c r="AVC204" s="93"/>
      <c r="AVD204" s="93"/>
      <c r="AVE204" s="93"/>
      <c r="AVF204" s="93"/>
      <c r="AVG204" s="93"/>
      <c r="AVH204" s="93"/>
      <c r="AVI204" s="93"/>
      <c r="AVJ204" s="93"/>
      <c r="AVK204" s="93"/>
      <c r="AVL204" s="93"/>
      <c r="AVM204" s="93"/>
      <c r="AVN204" s="93"/>
      <c r="AVO204" s="93"/>
      <c r="AVP204" s="93"/>
      <c r="AVQ204" s="93"/>
      <c r="AVR204" s="93"/>
      <c r="AVS204" s="93"/>
      <c r="AVT204" s="93"/>
      <c r="AVU204" s="93"/>
      <c r="AVV204" s="93"/>
      <c r="AVW204" s="93"/>
      <c r="AVX204" s="93"/>
      <c r="AVY204" s="93"/>
      <c r="AVZ204" s="93"/>
      <c r="AWA204" s="93"/>
      <c r="AWB204" s="93"/>
      <c r="AWC204" s="93"/>
      <c r="AWD204" s="93"/>
      <c r="AWE204" s="93"/>
      <c r="AWF204" s="93"/>
      <c r="AWG204" s="93"/>
      <c r="AWH204" s="93"/>
      <c r="AWI204" s="93"/>
      <c r="AWJ204" s="93"/>
      <c r="AWK204" s="93"/>
      <c r="AWL204" s="93"/>
      <c r="AWM204" s="93"/>
      <c r="AWN204" s="93"/>
      <c r="AWO204" s="93"/>
      <c r="AWP204" s="93"/>
      <c r="AWQ204" s="93"/>
      <c r="AWR204" s="93"/>
      <c r="AWS204" s="93"/>
      <c r="AWT204" s="93"/>
      <c r="AWU204" s="93"/>
      <c r="AWV204" s="93"/>
      <c r="AWW204" s="93"/>
      <c r="AWX204" s="93"/>
      <c r="AWY204" s="93"/>
      <c r="AWZ204" s="93"/>
      <c r="AXA204" s="93"/>
      <c r="AXB204" s="93"/>
      <c r="AXC204" s="93"/>
      <c r="AXD204" s="93"/>
      <c r="AXE204" s="93"/>
      <c r="AXF204" s="93"/>
      <c r="AXG204" s="93"/>
      <c r="AXH204" s="93"/>
      <c r="AXI204" s="93"/>
      <c r="AXJ204" s="93"/>
      <c r="AXK204" s="93"/>
      <c r="AXL204" s="93"/>
      <c r="AXM204" s="93"/>
      <c r="AXN204" s="93"/>
      <c r="AXO204" s="93"/>
      <c r="AXP204" s="93"/>
      <c r="AXQ204" s="93"/>
      <c r="AXR204" s="93"/>
      <c r="AXS204" s="93"/>
      <c r="AXT204" s="93"/>
      <c r="AXU204" s="93"/>
      <c r="AXV204" s="93"/>
      <c r="AXW204" s="93"/>
      <c r="AXX204" s="93"/>
      <c r="AXY204" s="93"/>
      <c r="AXZ204" s="93"/>
      <c r="AYA204" s="93"/>
      <c r="AYB204" s="93"/>
      <c r="AYC204" s="93"/>
      <c r="AYD204" s="93"/>
      <c r="AYE204" s="93"/>
      <c r="AYF204" s="93"/>
      <c r="AYG204" s="93"/>
      <c r="AYH204" s="93"/>
      <c r="AYI204" s="93"/>
      <c r="AYJ204" s="93"/>
      <c r="AYK204" s="93"/>
      <c r="AYL204" s="93"/>
      <c r="AYM204" s="93"/>
      <c r="AYN204" s="93"/>
      <c r="AYO204" s="93"/>
      <c r="AYP204" s="93"/>
      <c r="AYQ204" s="93"/>
      <c r="AYR204" s="93"/>
      <c r="AYS204" s="93"/>
      <c r="AYT204" s="93"/>
      <c r="AYU204" s="93"/>
      <c r="AYV204" s="93"/>
      <c r="AYW204" s="93"/>
      <c r="AYX204" s="93"/>
      <c r="AYY204" s="93"/>
      <c r="AYZ204" s="93"/>
      <c r="AZA204" s="93"/>
      <c r="AZB204" s="93"/>
      <c r="AZC204" s="93"/>
      <c r="AZD204" s="93"/>
      <c r="AZE204" s="93"/>
      <c r="AZF204" s="93"/>
      <c r="AZG204" s="93"/>
      <c r="AZH204" s="93"/>
      <c r="AZI204" s="93"/>
      <c r="AZJ204" s="93"/>
      <c r="AZK204" s="93"/>
      <c r="AZL204" s="93"/>
      <c r="AZM204" s="93"/>
      <c r="AZN204" s="93"/>
      <c r="AZO204" s="93"/>
      <c r="AZP204" s="93"/>
      <c r="AZQ204" s="93"/>
      <c r="AZR204" s="93"/>
      <c r="AZS204" s="93"/>
      <c r="AZT204" s="93"/>
      <c r="AZU204" s="93"/>
      <c r="AZV204" s="93"/>
      <c r="AZW204" s="93"/>
      <c r="AZX204" s="93"/>
      <c r="AZY204" s="93"/>
      <c r="AZZ204" s="93"/>
      <c r="BAA204" s="93"/>
      <c r="BAB204" s="93"/>
      <c r="BAC204" s="93"/>
      <c r="BAD204" s="93"/>
      <c r="BAE204" s="93"/>
      <c r="BAF204" s="93"/>
      <c r="BAG204" s="93"/>
      <c r="BAH204" s="93"/>
      <c r="BAI204" s="93"/>
      <c r="BAJ204" s="93"/>
      <c r="BAK204" s="93"/>
      <c r="BAL204" s="93"/>
      <c r="BAM204" s="93"/>
      <c r="BAN204" s="93"/>
      <c r="BAO204" s="93"/>
      <c r="BAP204" s="93"/>
      <c r="BAQ204" s="93"/>
      <c r="BAR204" s="93"/>
      <c r="BAS204" s="93"/>
      <c r="BAT204" s="93"/>
      <c r="BAU204" s="93"/>
      <c r="BAV204" s="93"/>
      <c r="BAW204" s="93"/>
      <c r="BAX204" s="93"/>
      <c r="BAY204" s="93"/>
      <c r="BAZ204" s="93"/>
      <c r="BBA204" s="93"/>
      <c r="BBB204" s="93"/>
      <c r="BBC204" s="93"/>
      <c r="BBD204" s="93"/>
      <c r="BBE204" s="93"/>
      <c r="BBF204" s="93"/>
      <c r="BBG204" s="93"/>
      <c r="BBH204" s="93"/>
      <c r="BBI204" s="93"/>
      <c r="BBJ204" s="93"/>
      <c r="BBK204" s="93"/>
      <c r="BBL204" s="93"/>
      <c r="BBM204" s="93"/>
      <c r="BBN204" s="93"/>
      <c r="BBO204" s="93"/>
      <c r="BBP204" s="93"/>
      <c r="BBQ204" s="93"/>
      <c r="BBR204" s="93"/>
      <c r="BBS204" s="93"/>
      <c r="BBT204" s="93"/>
      <c r="BBU204" s="93"/>
      <c r="BBV204" s="93"/>
      <c r="BBW204" s="93"/>
      <c r="BBX204" s="93"/>
      <c r="BBY204" s="93"/>
      <c r="BBZ204" s="93"/>
      <c r="BCA204" s="93"/>
      <c r="BCB204" s="93"/>
      <c r="BCC204" s="93"/>
      <c r="BCD204" s="93"/>
      <c r="BCE204" s="93"/>
      <c r="BCF204" s="93"/>
      <c r="BCG204" s="93"/>
      <c r="BCH204" s="93"/>
      <c r="BCI204" s="93"/>
      <c r="BCJ204" s="93"/>
      <c r="BCK204" s="93"/>
      <c r="BCL204" s="93"/>
      <c r="BCM204" s="93"/>
      <c r="BCN204" s="93"/>
      <c r="BCO204" s="93"/>
      <c r="BCP204" s="93"/>
      <c r="BCQ204" s="93"/>
      <c r="BCR204" s="93"/>
      <c r="BCS204" s="93"/>
      <c r="BCT204" s="93"/>
      <c r="BCU204" s="93"/>
      <c r="BCV204" s="93"/>
      <c r="BCW204" s="93"/>
      <c r="BCX204" s="93"/>
      <c r="BCY204" s="93"/>
      <c r="BCZ204" s="93"/>
      <c r="BDA204" s="93"/>
      <c r="BDB204" s="93"/>
      <c r="BDC204" s="93"/>
      <c r="BDD204" s="93"/>
      <c r="BDE204" s="93"/>
      <c r="BDF204" s="93"/>
      <c r="BDG204" s="93"/>
      <c r="BDH204" s="93"/>
      <c r="BDI204" s="93"/>
      <c r="BDJ204" s="93"/>
      <c r="BDK204" s="93"/>
      <c r="BDL204" s="93"/>
      <c r="BDM204" s="93"/>
      <c r="BDN204" s="93"/>
      <c r="BDO204" s="93"/>
      <c r="BDP204" s="93"/>
      <c r="BDQ204" s="93"/>
      <c r="BDR204" s="93"/>
      <c r="BDS204" s="93"/>
      <c r="BDT204" s="93"/>
      <c r="BDU204" s="93"/>
      <c r="BDV204" s="93"/>
      <c r="BDW204" s="93"/>
      <c r="BDX204" s="93"/>
      <c r="BDY204" s="93"/>
      <c r="BDZ204" s="93"/>
      <c r="BEA204" s="93"/>
      <c r="BEB204" s="93"/>
      <c r="BEC204" s="93"/>
      <c r="BED204" s="93"/>
      <c r="BEE204" s="93"/>
      <c r="BEF204" s="93"/>
      <c r="BEG204" s="93"/>
      <c r="BEH204" s="93"/>
      <c r="BEI204" s="93"/>
      <c r="BEJ204" s="93"/>
      <c r="BEK204" s="93"/>
      <c r="BEL204" s="93"/>
      <c r="BEM204" s="93"/>
      <c r="BEN204" s="93"/>
      <c r="BEO204" s="93"/>
      <c r="BEP204" s="93"/>
      <c r="BEQ204" s="93"/>
      <c r="BER204" s="93"/>
      <c r="BES204" s="93"/>
      <c r="BET204" s="93"/>
      <c r="BEU204" s="93"/>
      <c r="BEV204" s="93"/>
      <c r="BEW204" s="93"/>
      <c r="BEX204" s="93"/>
      <c r="BEY204" s="93"/>
      <c r="BEZ204" s="93"/>
      <c r="BFA204" s="93"/>
      <c r="BFB204" s="93"/>
      <c r="BFC204" s="93"/>
      <c r="BFD204" s="93"/>
      <c r="BFE204" s="93"/>
      <c r="BFF204" s="93"/>
      <c r="BFG204" s="93"/>
      <c r="BFH204" s="93"/>
      <c r="BFI204" s="93"/>
      <c r="BFJ204" s="93"/>
      <c r="BFK204" s="93"/>
      <c r="BFL204" s="93"/>
      <c r="BFM204" s="93"/>
      <c r="BFN204" s="93"/>
      <c r="BFO204" s="93"/>
      <c r="BFP204" s="93"/>
      <c r="BFQ204" s="93"/>
      <c r="BFR204" s="93"/>
      <c r="BFS204" s="93"/>
      <c r="BFT204" s="93"/>
      <c r="BFU204" s="93"/>
      <c r="BFV204" s="93"/>
      <c r="BFW204" s="93"/>
      <c r="BFX204" s="93"/>
      <c r="BFY204" s="93"/>
      <c r="BFZ204" s="93"/>
      <c r="BGA204" s="93"/>
      <c r="BGB204" s="93"/>
      <c r="BGC204" s="93"/>
      <c r="BGD204" s="93"/>
      <c r="BGE204" s="93"/>
      <c r="BGF204" s="93"/>
      <c r="BGG204" s="93"/>
      <c r="BGH204" s="93"/>
      <c r="BGI204" s="93"/>
      <c r="BGJ204" s="93"/>
      <c r="BGK204" s="93"/>
      <c r="BGL204" s="93"/>
      <c r="BGM204" s="93"/>
      <c r="BGN204" s="93"/>
      <c r="BGO204" s="93"/>
      <c r="BGP204" s="93"/>
      <c r="BGQ204" s="93"/>
      <c r="BGR204" s="93"/>
      <c r="BGS204" s="93"/>
      <c r="BGT204" s="93"/>
      <c r="BGU204" s="93"/>
      <c r="BGV204" s="93"/>
      <c r="BGW204" s="93"/>
      <c r="BGX204" s="93"/>
      <c r="BGY204" s="93"/>
      <c r="BGZ204" s="93"/>
      <c r="BHA204" s="93"/>
      <c r="BHB204" s="93"/>
      <c r="BHC204" s="93"/>
      <c r="BHD204" s="93"/>
      <c r="BHE204" s="93"/>
      <c r="BHF204" s="93"/>
      <c r="BHG204" s="93"/>
      <c r="BHH204" s="93"/>
      <c r="BHI204" s="93"/>
      <c r="BHJ204" s="93"/>
      <c r="BHK204" s="93"/>
      <c r="BHL204" s="93"/>
      <c r="BHM204" s="93"/>
      <c r="BHN204" s="93"/>
      <c r="BHO204" s="93"/>
      <c r="BHP204" s="93"/>
      <c r="BHQ204" s="93"/>
      <c r="BHR204" s="93"/>
      <c r="BHS204" s="93"/>
      <c r="BHT204" s="93"/>
      <c r="BHU204" s="93"/>
      <c r="BHV204" s="93"/>
      <c r="BHW204" s="93"/>
      <c r="BHX204" s="93"/>
      <c r="BHY204" s="93"/>
      <c r="BHZ204" s="93"/>
      <c r="BIA204" s="93"/>
      <c r="BIB204" s="93"/>
      <c r="BIC204" s="93"/>
      <c r="BID204" s="93"/>
      <c r="BIE204" s="93"/>
      <c r="BIF204" s="93"/>
      <c r="BIG204" s="93"/>
      <c r="BIH204" s="93"/>
      <c r="BII204" s="93"/>
      <c r="BIJ204" s="93"/>
      <c r="BIK204" s="93"/>
      <c r="BIL204" s="93"/>
      <c r="BIM204" s="93"/>
      <c r="BIN204" s="93"/>
      <c r="BIO204" s="93"/>
      <c r="BIP204" s="93"/>
      <c r="BIQ204" s="93"/>
      <c r="BIR204" s="93"/>
      <c r="BIS204" s="93"/>
      <c r="BIT204" s="93"/>
      <c r="BIU204" s="93"/>
      <c r="BIV204" s="93"/>
      <c r="BIW204" s="93"/>
      <c r="BIX204" s="93"/>
      <c r="BIY204" s="93"/>
      <c r="BIZ204" s="93"/>
      <c r="BJA204" s="93"/>
      <c r="BJB204" s="93"/>
      <c r="BJC204" s="93"/>
      <c r="BJD204" s="93"/>
      <c r="BJE204" s="93"/>
      <c r="BJF204" s="93"/>
      <c r="BJG204" s="93"/>
      <c r="BJH204" s="93"/>
      <c r="BJI204" s="93"/>
      <c r="BJJ204" s="93"/>
      <c r="BJK204" s="93"/>
      <c r="BJL204" s="93"/>
      <c r="BJM204" s="93"/>
      <c r="BJN204" s="93"/>
      <c r="BJO204" s="93"/>
      <c r="BJP204" s="93"/>
      <c r="BJQ204" s="93"/>
      <c r="BJR204" s="93"/>
      <c r="BJS204" s="93"/>
      <c r="BJT204" s="93"/>
      <c r="BJU204" s="93"/>
      <c r="BJV204" s="93"/>
      <c r="BJW204" s="93"/>
      <c r="BJX204" s="93"/>
      <c r="BJY204" s="93"/>
      <c r="BJZ204" s="93"/>
      <c r="BKA204" s="93"/>
      <c r="BKB204" s="93"/>
      <c r="BKC204" s="93"/>
      <c r="BKD204" s="93"/>
      <c r="BKE204" s="93"/>
      <c r="BKF204" s="93"/>
      <c r="BKG204" s="93"/>
      <c r="BKH204" s="93"/>
      <c r="BKI204" s="93"/>
      <c r="BKJ204" s="93"/>
      <c r="BKK204" s="93"/>
      <c r="BKL204" s="93"/>
      <c r="BKM204" s="93"/>
      <c r="BKN204" s="93"/>
      <c r="BKO204" s="93"/>
      <c r="BKP204" s="93"/>
      <c r="BKQ204" s="93"/>
      <c r="BKR204" s="93"/>
      <c r="BKS204" s="93"/>
      <c r="BKT204" s="93"/>
      <c r="BKU204" s="93"/>
      <c r="BKV204" s="93"/>
      <c r="BKW204" s="93"/>
      <c r="BKX204" s="93"/>
      <c r="BKY204" s="93"/>
      <c r="BKZ204" s="93"/>
      <c r="BLA204" s="93"/>
      <c r="BLB204" s="93"/>
      <c r="BLC204" s="93"/>
      <c r="BLD204" s="93"/>
      <c r="BLE204" s="93"/>
      <c r="BLF204" s="93"/>
      <c r="BLG204" s="93"/>
      <c r="BLH204" s="93"/>
      <c r="BLI204" s="93"/>
      <c r="BLJ204" s="93"/>
      <c r="BLK204" s="93"/>
      <c r="BLL204" s="93"/>
      <c r="BLM204" s="93"/>
      <c r="BLN204" s="93"/>
      <c r="BLO204" s="93"/>
      <c r="BLP204" s="93"/>
      <c r="BLQ204" s="93"/>
      <c r="BLR204" s="93"/>
      <c r="BLS204" s="93"/>
      <c r="BLT204" s="93"/>
      <c r="BLU204" s="93"/>
      <c r="BLV204" s="93"/>
      <c r="BLW204" s="93"/>
      <c r="BLX204" s="93"/>
      <c r="BLY204" s="93"/>
      <c r="BLZ204" s="93"/>
      <c r="BMA204" s="93"/>
      <c r="BMB204" s="93"/>
      <c r="BMC204" s="93"/>
      <c r="BMD204" s="93"/>
      <c r="BME204" s="93"/>
      <c r="BMF204" s="93"/>
      <c r="BMG204" s="93"/>
      <c r="BMH204" s="93"/>
      <c r="BMI204" s="93"/>
      <c r="BMJ204" s="93"/>
      <c r="BMK204" s="93"/>
      <c r="BML204" s="93"/>
      <c r="BMM204" s="93"/>
      <c r="BMN204" s="93"/>
      <c r="BMO204" s="93"/>
      <c r="BMP204" s="93"/>
      <c r="BMQ204" s="93"/>
      <c r="BMR204" s="93"/>
      <c r="BMS204" s="93"/>
      <c r="BMT204" s="93"/>
      <c r="BMU204" s="93"/>
      <c r="BMV204" s="93"/>
      <c r="BMW204" s="93"/>
      <c r="BMX204" s="93"/>
      <c r="BMY204" s="93"/>
      <c r="BMZ204" s="93"/>
      <c r="BNA204" s="93"/>
      <c r="BNB204" s="93"/>
      <c r="BNC204" s="93"/>
      <c r="BND204" s="93"/>
      <c r="BNE204" s="93"/>
      <c r="BNF204" s="93"/>
      <c r="BNG204" s="93"/>
      <c r="BNH204" s="93"/>
      <c r="BNI204" s="93"/>
      <c r="BNJ204" s="93"/>
      <c r="BNK204" s="93"/>
      <c r="BNL204" s="93"/>
      <c r="BNM204" s="93"/>
      <c r="BNN204" s="93"/>
      <c r="BNO204" s="93"/>
      <c r="BNP204" s="93"/>
      <c r="BNQ204" s="93"/>
      <c r="BNR204" s="93"/>
      <c r="BNS204" s="93"/>
      <c r="BNT204" s="93"/>
      <c r="BNU204" s="93"/>
      <c r="BNV204" s="93"/>
      <c r="BNW204" s="93"/>
      <c r="BNX204" s="93"/>
      <c r="BNY204" s="93"/>
      <c r="BNZ204" s="93"/>
      <c r="BOA204" s="93"/>
      <c r="BOB204" s="93"/>
      <c r="BOC204" s="93"/>
      <c r="BOD204" s="93"/>
      <c r="BOE204" s="93"/>
      <c r="BOF204" s="93"/>
      <c r="BOG204" s="93"/>
      <c r="BOH204" s="93"/>
      <c r="BOI204" s="93"/>
      <c r="BOJ204" s="93"/>
      <c r="BOK204" s="93"/>
      <c r="BOL204" s="93"/>
      <c r="BOM204" s="93"/>
      <c r="BON204" s="93"/>
      <c r="BOO204" s="93"/>
      <c r="BOP204" s="93"/>
      <c r="BOQ204" s="93"/>
      <c r="BOR204" s="93"/>
      <c r="BOS204" s="93"/>
      <c r="BOT204" s="93"/>
      <c r="BOU204" s="93"/>
      <c r="BOV204" s="93"/>
      <c r="BOW204" s="93"/>
      <c r="BOX204" s="93"/>
      <c r="BOY204" s="93"/>
      <c r="BOZ204" s="93"/>
      <c r="BPA204" s="93"/>
      <c r="BPB204" s="93"/>
      <c r="BPC204" s="93"/>
      <c r="BPD204" s="93"/>
      <c r="BPE204" s="93"/>
      <c r="BPF204" s="93"/>
      <c r="BPG204" s="93"/>
      <c r="BPH204" s="93"/>
      <c r="BPI204" s="93"/>
      <c r="BPJ204" s="93"/>
      <c r="BPK204" s="93"/>
      <c r="BPL204" s="93"/>
      <c r="BPM204" s="93"/>
      <c r="BPN204" s="93"/>
      <c r="BPO204" s="93"/>
      <c r="BPP204" s="93"/>
      <c r="BPQ204" s="93"/>
      <c r="BPR204" s="93"/>
      <c r="BPS204" s="93"/>
      <c r="BPT204" s="93"/>
      <c r="BPU204" s="93"/>
      <c r="BPV204" s="93"/>
      <c r="BPW204" s="93"/>
      <c r="BPX204" s="93"/>
      <c r="BPY204" s="93"/>
      <c r="BPZ204" s="93"/>
      <c r="BQA204" s="93"/>
      <c r="BQB204" s="93"/>
      <c r="BQC204" s="93"/>
      <c r="BQD204" s="93"/>
      <c r="BQE204" s="93"/>
      <c r="BQF204" s="93"/>
      <c r="BQG204" s="93"/>
      <c r="BQH204" s="93"/>
      <c r="BQI204" s="93"/>
      <c r="BQJ204" s="93"/>
      <c r="BQK204" s="93"/>
      <c r="BQL204" s="93"/>
      <c r="BQM204" s="93"/>
      <c r="BQN204" s="93"/>
      <c r="BQO204" s="93"/>
      <c r="BQP204" s="93"/>
      <c r="BQQ204" s="93"/>
      <c r="BQR204" s="93"/>
      <c r="BQS204" s="93"/>
      <c r="BQT204" s="93"/>
      <c r="BQU204" s="93"/>
      <c r="BQV204" s="93"/>
      <c r="BQW204" s="93"/>
      <c r="BQX204" s="93"/>
      <c r="BQY204" s="93"/>
      <c r="BQZ204" s="93"/>
      <c r="BRA204" s="93"/>
      <c r="BRB204" s="93"/>
      <c r="BRC204" s="93"/>
      <c r="BRD204" s="93"/>
      <c r="BRE204" s="93"/>
      <c r="BRF204" s="93"/>
      <c r="BRG204" s="93"/>
      <c r="BRH204" s="93"/>
      <c r="BRI204" s="93"/>
      <c r="BRJ204" s="93"/>
      <c r="BRK204" s="93"/>
      <c r="BRL204" s="93"/>
      <c r="BRM204" s="93"/>
      <c r="BRN204" s="93"/>
      <c r="BRO204" s="93"/>
      <c r="BRP204" s="93"/>
      <c r="BRQ204" s="93"/>
      <c r="BRR204" s="93"/>
      <c r="BRS204" s="93"/>
      <c r="BRT204" s="93"/>
      <c r="BRU204" s="93"/>
      <c r="BRV204" s="93"/>
      <c r="BRW204" s="93"/>
      <c r="BRX204" s="93"/>
      <c r="BRY204" s="93"/>
      <c r="BRZ204" s="93"/>
      <c r="BSA204" s="93"/>
      <c r="BSB204" s="93"/>
      <c r="BSC204" s="93"/>
      <c r="BSD204" s="93"/>
      <c r="BSE204" s="93"/>
      <c r="BSF204" s="93"/>
      <c r="BSG204" s="93"/>
      <c r="BSH204" s="93"/>
      <c r="BSI204" s="93"/>
      <c r="BSJ204" s="93"/>
      <c r="BSK204" s="93"/>
      <c r="BSL204" s="93"/>
      <c r="BSM204" s="93"/>
      <c r="BSN204" s="93"/>
      <c r="BSO204" s="93"/>
      <c r="BSP204" s="93"/>
      <c r="BSQ204" s="93"/>
      <c r="BSR204" s="93"/>
      <c r="BSS204" s="93"/>
      <c r="BST204" s="93"/>
      <c r="BSU204" s="93"/>
      <c r="BSV204" s="93"/>
      <c r="BSW204" s="93"/>
      <c r="BSX204" s="93"/>
      <c r="BSY204" s="93"/>
      <c r="BSZ204" s="93"/>
      <c r="BTA204" s="93"/>
      <c r="BTB204" s="93"/>
      <c r="BTC204" s="93"/>
      <c r="BTD204" s="93"/>
      <c r="BTE204" s="93"/>
      <c r="BTF204" s="93"/>
      <c r="BTG204" s="93"/>
      <c r="BTH204" s="93"/>
      <c r="BTI204" s="93"/>
      <c r="BTJ204" s="93"/>
      <c r="BTK204" s="93"/>
      <c r="BTL204" s="93"/>
      <c r="BTM204" s="93"/>
      <c r="BTN204" s="93"/>
      <c r="BTO204" s="93"/>
      <c r="BTP204" s="93"/>
      <c r="BTQ204" s="93"/>
      <c r="BTR204" s="93"/>
      <c r="BTS204" s="93"/>
      <c r="BTT204" s="93"/>
      <c r="BTU204" s="93"/>
      <c r="BTV204" s="93"/>
      <c r="BTW204" s="93"/>
      <c r="BTX204" s="93"/>
      <c r="BTY204" s="93"/>
      <c r="BTZ204" s="93"/>
      <c r="BUA204" s="93"/>
      <c r="BUB204" s="93"/>
      <c r="BUC204" s="93"/>
      <c r="BUD204" s="93"/>
      <c r="BUE204" s="93"/>
      <c r="BUF204" s="93"/>
      <c r="BUG204" s="93"/>
      <c r="BUH204" s="93"/>
      <c r="BUI204" s="93"/>
      <c r="BUJ204" s="93"/>
      <c r="BUK204" s="93"/>
      <c r="BUL204" s="93"/>
      <c r="BUM204" s="93"/>
      <c r="BUN204" s="93"/>
      <c r="BUO204" s="93"/>
      <c r="BUP204" s="93"/>
      <c r="BUQ204" s="93"/>
      <c r="BUR204" s="93"/>
      <c r="BUS204" s="93"/>
      <c r="BUT204" s="93"/>
      <c r="BUU204" s="93"/>
      <c r="BUV204" s="93"/>
      <c r="BUW204" s="93"/>
      <c r="BUX204" s="93"/>
      <c r="BUY204" s="93"/>
      <c r="BUZ204" s="93"/>
      <c r="BVA204" s="93"/>
      <c r="BVB204" s="93"/>
      <c r="BVC204" s="93"/>
      <c r="BVD204" s="93"/>
      <c r="BVE204" s="93"/>
      <c r="BVF204" s="93"/>
      <c r="BVG204" s="93"/>
      <c r="BVH204" s="93"/>
      <c r="BVI204" s="93"/>
      <c r="BVJ204" s="93"/>
      <c r="BVK204" s="93"/>
      <c r="BVL204" s="93"/>
      <c r="BVM204" s="93"/>
      <c r="BVN204" s="93"/>
      <c r="BVO204" s="93"/>
      <c r="BVP204" s="93"/>
      <c r="BVQ204" s="93"/>
      <c r="BVR204" s="93"/>
      <c r="BVS204" s="93"/>
      <c r="BVT204" s="93"/>
      <c r="BVU204" s="93"/>
      <c r="BVV204" s="93"/>
      <c r="BVW204" s="93"/>
      <c r="BVX204" s="93"/>
      <c r="BVY204" s="93"/>
      <c r="BVZ204" s="93"/>
      <c r="BWA204" s="93"/>
      <c r="BWB204" s="93"/>
      <c r="BWC204" s="93"/>
      <c r="BWD204" s="93"/>
      <c r="BWE204" s="93"/>
      <c r="BWF204" s="93"/>
      <c r="BWG204" s="93"/>
      <c r="BWH204" s="93"/>
      <c r="BWI204" s="93"/>
      <c r="BWJ204" s="93"/>
      <c r="BWK204" s="93"/>
      <c r="BWL204" s="93"/>
      <c r="BWM204" s="93"/>
      <c r="BWN204" s="93"/>
      <c r="BWO204" s="93"/>
      <c r="BWP204" s="93"/>
      <c r="BWQ204" s="93"/>
      <c r="BWR204" s="93"/>
      <c r="BWS204" s="93"/>
      <c r="BWT204" s="93"/>
      <c r="BWU204" s="93"/>
      <c r="BWV204" s="93"/>
      <c r="BWW204" s="93"/>
      <c r="BWX204" s="93"/>
      <c r="BWY204" s="93"/>
      <c r="BWZ204" s="93"/>
      <c r="BXA204" s="93"/>
      <c r="BXB204" s="93"/>
      <c r="BXC204" s="93"/>
      <c r="BXD204" s="93"/>
      <c r="BXE204" s="93"/>
      <c r="BXF204" s="93"/>
      <c r="BXG204" s="93"/>
      <c r="BXH204" s="93"/>
      <c r="BXI204" s="93"/>
      <c r="BXJ204" s="93"/>
      <c r="BXK204" s="93"/>
      <c r="BXL204" s="93"/>
      <c r="BXM204" s="93"/>
      <c r="BXN204" s="93"/>
      <c r="BXO204" s="93"/>
      <c r="BXP204" s="93"/>
      <c r="BXQ204" s="93"/>
      <c r="BXR204" s="93"/>
      <c r="BXS204" s="93"/>
      <c r="BXT204" s="93"/>
      <c r="BXU204" s="93"/>
      <c r="BXV204" s="93"/>
      <c r="BXW204" s="93"/>
      <c r="BXX204" s="93"/>
      <c r="BXY204" s="93"/>
      <c r="BXZ204" s="93"/>
      <c r="BYA204" s="93"/>
      <c r="BYB204" s="93"/>
      <c r="BYC204" s="93"/>
      <c r="BYD204" s="93"/>
      <c r="BYE204" s="93"/>
      <c r="BYF204" s="93"/>
      <c r="BYG204" s="93"/>
      <c r="BYH204" s="93"/>
      <c r="BYI204" s="93"/>
      <c r="BYJ204" s="93"/>
      <c r="BYK204" s="93"/>
      <c r="BYL204" s="93"/>
      <c r="BYM204" s="93"/>
      <c r="BYN204" s="93"/>
      <c r="BYO204" s="93"/>
      <c r="BYP204" s="93"/>
      <c r="BYQ204" s="93"/>
      <c r="BYR204" s="93"/>
      <c r="BYS204" s="93"/>
      <c r="BYT204" s="93"/>
      <c r="BYU204" s="93"/>
      <c r="BYV204" s="93"/>
      <c r="BYW204" s="93"/>
      <c r="BYX204" s="93"/>
      <c r="BYY204" s="93"/>
      <c r="BYZ204" s="93"/>
      <c r="BZA204" s="93"/>
      <c r="BZB204" s="93"/>
      <c r="BZC204" s="93"/>
      <c r="BZD204" s="93"/>
      <c r="BZE204" s="93"/>
      <c r="BZF204" s="93"/>
      <c r="BZG204" s="93"/>
      <c r="BZH204" s="93"/>
      <c r="BZI204" s="93"/>
      <c r="BZJ204" s="93"/>
      <c r="BZK204" s="93"/>
      <c r="BZL204" s="93"/>
      <c r="BZM204" s="93"/>
      <c r="BZN204" s="93"/>
      <c r="BZO204" s="93"/>
      <c r="BZP204" s="93"/>
      <c r="BZQ204" s="93"/>
      <c r="BZR204" s="93"/>
      <c r="BZS204" s="93"/>
      <c r="BZT204" s="93"/>
      <c r="BZU204" s="93"/>
      <c r="BZV204" s="93"/>
      <c r="BZW204" s="93"/>
      <c r="BZX204" s="93"/>
      <c r="BZY204" s="93"/>
      <c r="BZZ204" s="93"/>
      <c r="CAA204" s="93"/>
      <c r="CAB204" s="93"/>
      <c r="CAC204" s="93"/>
      <c r="CAD204" s="93"/>
      <c r="CAE204" s="93"/>
      <c r="CAF204" s="93"/>
      <c r="CAG204" s="93"/>
      <c r="CAH204" s="93"/>
      <c r="CAI204" s="93"/>
      <c r="CAJ204" s="93"/>
      <c r="CAK204" s="93"/>
      <c r="CAL204" s="93"/>
      <c r="CAM204" s="93"/>
      <c r="CAN204" s="93"/>
      <c r="CAO204" s="93"/>
      <c r="CAP204" s="93"/>
      <c r="CAQ204" s="93"/>
      <c r="CAR204" s="93"/>
      <c r="CAS204" s="93"/>
      <c r="CAT204" s="93"/>
      <c r="CAU204" s="93"/>
      <c r="CAV204" s="93"/>
      <c r="CAW204" s="93"/>
      <c r="CAX204" s="93"/>
      <c r="CAY204" s="93"/>
      <c r="CAZ204" s="93"/>
      <c r="CBA204" s="93"/>
      <c r="CBB204" s="93"/>
      <c r="CBC204" s="93"/>
      <c r="CBD204" s="93"/>
      <c r="CBE204" s="93"/>
      <c r="CBF204" s="93"/>
      <c r="CBG204" s="93"/>
      <c r="CBH204" s="93"/>
      <c r="CBI204" s="93"/>
      <c r="CBJ204" s="93"/>
      <c r="CBK204" s="93"/>
      <c r="CBL204" s="93"/>
      <c r="CBM204" s="93"/>
      <c r="CBN204" s="93"/>
      <c r="CBO204" s="93"/>
      <c r="CBP204" s="93"/>
      <c r="CBQ204" s="93"/>
      <c r="CBR204" s="93"/>
      <c r="CBS204" s="93"/>
      <c r="CBT204" s="93"/>
      <c r="CBU204" s="93"/>
      <c r="CBV204" s="93"/>
      <c r="CBW204" s="93"/>
      <c r="CBX204" s="93"/>
      <c r="CBY204" s="93"/>
      <c r="CBZ204" s="93"/>
      <c r="CCA204" s="93"/>
      <c r="CCB204" s="93"/>
      <c r="CCC204" s="93"/>
      <c r="CCD204" s="93"/>
      <c r="CCE204" s="93"/>
      <c r="CCF204" s="93"/>
      <c r="CCG204" s="93"/>
      <c r="CCH204" s="93"/>
      <c r="CCI204" s="93"/>
      <c r="CCJ204" s="93"/>
      <c r="CCK204" s="93"/>
      <c r="CCL204" s="93"/>
      <c r="CCM204" s="93"/>
      <c r="CCN204" s="93"/>
      <c r="CCO204" s="93"/>
      <c r="CCP204" s="93"/>
      <c r="CCQ204" s="93"/>
      <c r="CCR204" s="93"/>
      <c r="CCS204" s="93"/>
      <c r="CCT204" s="93"/>
      <c r="CCU204" s="93"/>
      <c r="CCV204" s="93"/>
      <c r="CCW204" s="93"/>
      <c r="CCX204" s="93"/>
      <c r="CCY204" s="93"/>
      <c r="CCZ204" s="93"/>
      <c r="CDA204" s="93"/>
      <c r="CDB204" s="93"/>
      <c r="CDC204" s="93"/>
      <c r="CDD204" s="93"/>
      <c r="CDE204" s="93"/>
      <c r="CDF204" s="93"/>
      <c r="CDG204" s="93"/>
      <c r="CDH204" s="93"/>
      <c r="CDI204" s="93"/>
      <c r="CDJ204" s="93"/>
      <c r="CDK204" s="93"/>
      <c r="CDL204" s="93"/>
      <c r="CDM204" s="93"/>
      <c r="CDN204" s="93"/>
      <c r="CDO204" s="93"/>
      <c r="CDP204" s="93"/>
      <c r="CDQ204" s="93"/>
      <c r="CDR204" s="93"/>
      <c r="CDS204" s="93"/>
      <c r="CDT204" s="93"/>
      <c r="CDU204" s="93"/>
      <c r="CDV204" s="93"/>
      <c r="CDW204" s="93"/>
      <c r="CDX204" s="93"/>
      <c r="CDY204" s="93"/>
      <c r="CDZ204" s="93"/>
      <c r="CEA204" s="93"/>
      <c r="CEB204" s="93"/>
      <c r="CEC204" s="93"/>
      <c r="CED204" s="93"/>
      <c r="CEE204" s="93"/>
      <c r="CEF204" s="93"/>
      <c r="CEG204" s="93"/>
      <c r="CEH204" s="93"/>
      <c r="CEI204" s="93"/>
      <c r="CEJ204" s="93"/>
      <c r="CEK204" s="93"/>
      <c r="CEL204" s="93"/>
      <c r="CEM204" s="93"/>
      <c r="CEN204" s="93"/>
      <c r="CEO204" s="93"/>
      <c r="CEP204" s="93"/>
      <c r="CEQ204" s="93"/>
      <c r="CER204" s="93"/>
      <c r="CES204" s="93"/>
      <c r="CET204" s="93"/>
      <c r="CEU204" s="93"/>
      <c r="CEV204" s="93"/>
      <c r="CEW204" s="93"/>
      <c r="CEX204" s="93"/>
      <c r="CEY204" s="93"/>
      <c r="CEZ204" s="93"/>
      <c r="CFA204" s="93"/>
      <c r="CFB204" s="93"/>
      <c r="CFC204" s="93"/>
      <c r="CFD204" s="93"/>
      <c r="CFE204" s="93"/>
      <c r="CFF204" s="93"/>
      <c r="CFG204" s="93"/>
      <c r="CFH204" s="93"/>
      <c r="CFI204" s="93"/>
      <c r="CFJ204" s="93"/>
      <c r="CFK204" s="93"/>
      <c r="CFL204" s="93"/>
      <c r="CFM204" s="93"/>
      <c r="CFN204" s="93"/>
      <c r="CFO204" s="93"/>
      <c r="CFP204" s="93"/>
      <c r="CFQ204" s="93"/>
      <c r="CFR204" s="93"/>
      <c r="CFS204" s="93"/>
      <c r="CFT204" s="93"/>
      <c r="CFU204" s="93"/>
      <c r="CFV204" s="93"/>
      <c r="CFW204" s="93"/>
      <c r="CFX204" s="93"/>
      <c r="CFY204" s="93"/>
      <c r="CFZ204" s="93"/>
      <c r="CGA204" s="93"/>
      <c r="CGB204" s="93"/>
      <c r="CGC204" s="93"/>
      <c r="CGD204" s="93"/>
      <c r="CGE204" s="93"/>
      <c r="CGF204" s="93"/>
      <c r="CGG204" s="93"/>
      <c r="CGH204" s="93"/>
      <c r="CGI204" s="93"/>
      <c r="CGJ204" s="93"/>
      <c r="CGK204" s="93"/>
      <c r="CGL204" s="93"/>
      <c r="CGM204" s="93"/>
      <c r="CGN204" s="93"/>
      <c r="CGO204" s="93"/>
      <c r="CGP204" s="93"/>
      <c r="CGQ204" s="93"/>
      <c r="CGR204" s="93"/>
      <c r="CGS204" s="93"/>
      <c r="CGT204" s="93"/>
      <c r="CGU204" s="93"/>
      <c r="CGV204" s="93"/>
      <c r="CGW204" s="93"/>
      <c r="CGX204" s="93"/>
      <c r="CGY204" s="93"/>
      <c r="CGZ204" s="93"/>
      <c r="CHA204" s="93"/>
      <c r="CHB204" s="93"/>
      <c r="CHC204" s="93"/>
      <c r="CHD204" s="93"/>
      <c r="CHE204" s="93"/>
      <c r="CHF204" s="93"/>
      <c r="CHG204" s="93"/>
      <c r="CHH204" s="93"/>
      <c r="CHI204" s="93"/>
      <c r="CHJ204" s="93"/>
      <c r="CHK204" s="93"/>
      <c r="CHL204" s="93"/>
      <c r="CHM204" s="93"/>
      <c r="CHN204" s="93"/>
      <c r="CHO204" s="93"/>
      <c r="CHP204" s="93"/>
      <c r="CHQ204" s="93"/>
      <c r="CHR204" s="93"/>
      <c r="CHS204" s="93"/>
      <c r="CHT204" s="93"/>
      <c r="CHU204" s="93"/>
      <c r="CHV204" s="93"/>
      <c r="CHW204" s="93"/>
      <c r="CHX204" s="93"/>
      <c r="CHY204" s="93"/>
      <c r="CHZ204" s="93"/>
      <c r="CIA204" s="93"/>
      <c r="CIB204" s="93"/>
      <c r="CIC204" s="93"/>
      <c r="CID204" s="93"/>
      <c r="CIE204" s="93"/>
      <c r="CIF204" s="93"/>
      <c r="CIG204" s="93"/>
      <c r="CIH204" s="93"/>
      <c r="CII204" s="93"/>
      <c r="CIJ204" s="93"/>
      <c r="CIK204" s="93"/>
      <c r="CIL204" s="93"/>
      <c r="CIM204" s="93"/>
      <c r="CIN204" s="93"/>
      <c r="CIO204" s="93"/>
      <c r="CIP204" s="93"/>
      <c r="CIQ204" s="93"/>
      <c r="CIR204" s="93"/>
      <c r="CIS204" s="93"/>
      <c r="CIT204" s="93"/>
      <c r="CIU204" s="93"/>
      <c r="CIV204" s="93"/>
      <c r="CIW204" s="93"/>
      <c r="CIX204" s="93"/>
      <c r="CIY204" s="93"/>
      <c r="CIZ204" s="93"/>
      <c r="CJA204" s="93"/>
      <c r="CJB204" s="93"/>
      <c r="CJC204" s="93"/>
      <c r="CJD204" s="93"/>
      <c r="CJE204" s="93"/>
      <c r="CJF204" s="93"/>
      <c r="CJG204" s="93"/>
      <c r="CJH204" s="93"/>
      <c r="CJI204" s="93"/>
      <c r="CJJ204" s="93"/>
      <c r="CJK204" s="93"/>
      <c r="CJL204" s="93"/>
      <c r="CJM204" s="93"/>
      <c r="CJN204" s="93"/>
      <c r="CJO204" s="93"/>
      <c r="CJP204" s="93"/>
      <c r="CJQ204" s="93"/>
      <c r="CJR204" s="93"/>
      <c r="CJS204" s="93"/>
      <c r="CJT204" s="93"/>
      <c r="CJU204" s="93"/>
      <c r="CJV204" s="93"/>
      <c r="CJW204" s="93"/>
      <c r="CJX204" s="93"/>
      <c r="CJY204" s="93"/>
      <c r="CJZ204" s="93"/>
      <c r="CKA204" s="93"/>
      <c r="CKB204" s="93"/>
      <c r="CKC204" s="93"/>
      <c r="CKD204" s="93"/>
      <c r="CKE204" s="93"/>
      <c r="CKF204" s="93"/>
      <c r="CKG204" s="93"/>
      <c r="CKH204" s="93"/>
      <c r="CKI204" s="93"/>
      <c r="CKJ204" s="93"/>
      <c r="CKK204" s="93"/>
      <c r="CKL204" s="93"/>
      <c r="CKM204" s="93"/>
      <c r="CKN204" s="93"/>
      <c r="CKO204" s="93"/>
      <c r="CKP204" s="93"/>
      <c r="CKQ204" s="93"/>
      <c r="CKR204" s="93"/>
      <c r="CKS204" s="93"/>
      <c r="CKT204" s="93"/>
      <c r="CKU204" s="93"/>
      <c r="CKV204" s="93"/>
      <c r="CKW204" s="93"/>
      <c r="CKX204" s="93"/>
      <c r="CKY204" s="93"/>
      <c r="CKZ204" s="93"/>
      <c r="CLA204" s="93"/>
      <c r="CLB204" s="93"/>
      <c r="CLC204" s="93"/>
      <c r="CLD204" s="93"/>
      <c r="CLE204" s="93"/>
      <c r="CLF204" s="93"/>
      <c r="CLG204" s="93"/>
      <c r="CLH204" s="93"/>
      <c r="CLI204" s="93"/>
      <c r="CLJ204" s="93"/>
      <c r="CLK204" s="93"/>
      <c r="CLL204" s="93"/>
      <c r="CLM204" s="93"/>
      <c r="CLN204" s="93"/>
      <c r="CLO204" s="93"/>
      <c r="CLP204" s="93"/>
      <c r="CLQ204" s="93"/>
      <c r="CLR204" s="93"/>
      <c r="CLS204" s="93"/>
      <c r="CLT204" s="93"/>
      <c r="CLU204" s="93"/>
      <c r="CLV204" s="93"/>
      <c r="CLW204" s="93"/>
      <c r="CLX204" s="93"/>
      <c r="CLY204" s="93"/>
      <c r="CLZ204" s="93"/>
      <c r="CMA204" s="93"/>
      <c r="CMB204" s="93"/>
      <c r="CMC204" s="93"/>
      <c r="CMD204" s="93"/>
      <c r="CME204" s="93"/>
      <c r="CMF204" s="93"/>
      <c r="CMG204" s="93"/>
      <c r="CMH204" s="93"/>
      <c r="CMI204" s="93"/>
      <c r="CMJ204" s="93"/>
      <c r="CMK204" s="93"/>
      <c r="CML204" s="93"/>
      <c r="CMM204" s="93"/>
      <c r="CMN204" s="93"/>
      <c r="CMO204" s="93"/>
      <c r="CMP204" s="93"/>
      <c r="CMQ204" s="93"/>
      <c r="CMR204" s="93"/>
      <c r="CMS204" s="93"/>
      <c r="CMT204" s="93"/>
      <c r="CMU204" s="93"/>
      <c r="CMV204" s="93"/>
      <c r="CMW204" s="93"/>
      <c r="CMX204" s="93"/>
      <c r="CMY204" s="93"/>
      <c r="CMZ204" s="93"/>
      <c r="CNA204" s="93"/>
      <c r="CNB204" s="93"/>
      <c r="CNC204" s="93"/>
      <c r="CND204" s="93"/>
      <c r="CNE204" s="93"/>
      <c r="CNF204" s="93"/>
      <c r="CNG204" s="93"/>
      <c r="CNH204" s="93"/>
      <c r="CNI204" s="93"/>
      <c r="CNJ204" s="93"/>
      <c r="CNK204" s="93"/>
      <c r="CNL204" s="93"/>
      <c r="CNM204" s="93"/>
      <c r="CNN204" s="93"/>
      <c r="CNO204" s="93"/>
      <c r="CNP204" s="93"/>
      <c r="CNQ204" s="93"/>
      <c r="CNR204" s="93"/>
      <c r="CNS204" s="93"/>
      <c r="CNT204" s="93"/>
      <c r="CNU204" s="93"/>
      <c r="CNV204" s="93"/>
      <c r="CNW204" s="93"/>
      <c r="CNX204" s="93"/>
      <c r="CNY204" s="93"/>
      <c r="CNZ204" s="93"/>
      <c r="COA204" s="93"/>
      <c r="COB204" s="93"/>
      <c r="COC204" s="93"/>
      <c r="COD204" s="93"/>
      <c r="COE204" s="93"/>
      <c r="COF204" s="93"/>
      <c r="COG204" s="93"/>
      <c r="COH204" s="93"/>
      <c r="COI204" s="93"/>
      <c r="COJ204" s="93"/>
      <c r="COK204" s="93"/>
      <c r="COL204" s="93"/>
      <c r="COM204" s="93"/>
      <c r="CON204" s="93"/>
      <c r="COO204" s="93"/>
      <c r="COP204" s="93"/>
      <c r="COQ204" s="93"/>
      <c r="COR204" s="93"/>
      <c r="COS204" s="93"/>
      <c r="COT204" s="93"/>
      <c r="COU204" s="93"/>
      <c r="COV204" s="93"/>
      <c r="COW204" s="93"/>
      <c r="COX204" s="93"/>
      <c r="COY204" s="93"/>
      <c r="COZ204" s="93"/>
      <c r="CPA204" s="93"/>
      <c r="CPB204" s="93"/>
      <c r="CPC204" s="93"/>
      <c r="CPD204" s="93"/>
      <c r="CPE204" s="93"/>
      <c r="CPF204" s="93"/>
      <c r="CPG204" s="93"/>
      <c r="CPH204" s="93"/>
      <c r="CPI204" s="93"/>
      <c r="CPJ204" s="93"/>
      <c r="CPK204" s="93"/>
      <c r="CPL204" s="93"/>
      <c r="CPM204" s="93"/>
      <c r="CPN204" s="93"/>
      <c r="CPO204" s="93"/>
      <c r="CPP204" s="93"/>
      <c r="CPQ204" s="93"/>
      <c r="CPR204" s="93"/>
      <c r="CPS204" s="93"/>
      <c r="CPT204" s="93"/>
      <c r="CPU204" s="93"/>
      <c r="CPV204" s="93"/>
      <c r="CPW204" s="93"/>
      <c r="CPX204" s="93"/>
      <c r="CPY204" s="93"/>
      <c r="CPZ204" s="93"/>
      <c r="CQA204" s="93"/>
      <c r="CQB204" s="93"/>
      <c r="CQC204" s="93"/>
      <c r="CQD204" s="93"/>
      <c r="CQE204" s="93"/>
      <c r="CQF204" s="93"/>
      <c r="CQG204" s="93"/>
      <c r="CQH204" s="93"/>
      <c r="CQI204" s="93"/>
      <c r="CQJ204" s="93"/>
      <c r="CQK204" s="93"/>
      <c r="CQL204" s="93"/>
      <c r="CQM204" s="93"/>
      <c r="CQN204" s="93"/>
      <c r="CQO204" s="93"/>
      <c r="CQP204" s="93"/>
      <c r="CQQ204" s="93"/>
      <c r="CQR204" s="93"/>
      <c r="CQS204" s="93"/>
      <c r="CQT204" s="93"/>
      <c r="CQU204" s="93"/>
      <c r="CQV204" s="93"/>
      <c r="CQW204" s="93"/>
      <c r="CQX204" s="93"/>
      <c r="CQY204" s="93"/>
      <c r="CQZ204" s="93"/>
      <c r="CRA204" s="93"/>
      <c r="CRB204" s="93"/>
      <c r="CRC204" s="93"/>
      <c r="CRD204" s="93"/>
      <c r="CRE204" s="93"/>
      <c r="CRF204" s="93"/>
      <c r="CRG204" s="93"/>
      <c r="CRH204" s="93"/>
      <c r="CRI204" s="93"/>
      <c r="CRJ204" s="93"/>
      <c r="CRK204" s="93"/>
      <c r="CRL204" s="93"/>
      <c r="CRM204" s="93"/>
      <c r="CRN204" s="93"/>
      <c r="CRO204" s="93"/>
      <c r="CRP204" s="93"/>
      <c r="CRQ204" s="93"/>
      <c r="CRR204" s="93"/>
      <c r="CRS204" s="93"/>
      <c r="CRT204" s="93"/>
      <c r="CRU204" s="93"/>
      <c r="CRV204" s="93"/>
      <c r="CRW204" s="93"/>
      <c r="CRX204" s="93"/>
      <c r="CRY204" s="93"/>
      <c r="CRZ204" s="93"/>
      <c r="CSA204" s="93"/>
      <c r="CSB204" s="93"/>
      <c r="CSC204" s="93"/>
      <c r="CSD204" s="93"/>
      <c r="CSE204" s="93"/>
      <c r="CSF204" s="93"/>
      <c r="CSG204" s="93"/>
      <c r="CSH204" s="93"/>
      <c r="CSI204" s="93"/>
      <c r="CSJ204" s="93"/>
      <c r="CSK204" s="93"/>
      <c r="CSL204" s="93"/>
      <c r="CSM204" s="93"/>
      <c r="CSN204" s="93"/>
      <c r="CSO204" s="93"/>
      <c r="CSP204" s="93"/>
      <c r="CSQ204" s="93"/>
      <c r="CSR204" s="93"/>
      <c r="CSS204" s="93"/>
      <c r="CST204" s="93"/>
      <c r="CSU204" s="93"/>
      <c r="CSV204" s="93"/>
      <c r="CSW204" s="93"/>
      <c r="CSX204" s="93"/>
      <c r="CSY204" s="93"/>
      <c r="CSZ204" s="93"/>
      <c r="CTA204" s="93"/>
      <c r="CTB204" s="93"/>
      <c r="CTC204" s="93"/>
      <c r="CTD204" s="93"/>
      <c r="CTE204" s="93"/>
      <c r="CTF204" s="93"/>
      <c r="CTG204" s="93"/>
      <c r="CTH204" s="93"/>
      <c r="CTI204" s="93"/>
      <c r="CTJ204" s="93"/>
      <c r="CTK204" s="93"/>
      <c r="CTL204" s="93"/>
      <c r="CTM204" s="93"/>
      <c r="CTN204" s="93"/>
      <c r="CTO204" s="93"/>
      <c r="CTP204" s="93"/>
      <c r="CTQ204" s="93"/>
      <c r="CTR204" s="93"/>
      <c r="CTS204" s="93"/>
      <c r="CTT204" s="93"/>
      <c r="CTU204" s="93"/>
      <c r="CTV204" s="93"/>
      <c r="CTW204" s="93"/>
      <c r="CTX204" s="93"/>
      <c r="CTY204" s="93"/>
      <c r="CTZ204" s="93"/>
      <c r="CUA204" s="93"/>
      <c r="CUB204" s="93"/>
      <c r="CUC204" s="93"/>
      <c r="CUD204" s="93"/>
      <c r="CUE204" s="93"/>
      <c r="CUF204" s="93"/>
      <c r="CUG204" s="93"/>
      <c r="CUH204" s="93"/>
      <c r="CUI204" s="93"/>
      <c r="CUJ204" s="93"/>
      <c r="CUK204" s="93"/>
      <c r="CUL204" s="93"/>
      <c r="CUM204" s="93"/>
      <c r="CUN204" s="93"/>
      <c r="CUO204" s="93"/>
      <c r="CUP204" s="93"/>
      <c r="CUQ204" s="93"/>
      <c r="CUR204" s="93"/>
      <c r="CUS204" s="93"/>
      <c r="CUT204" s="93"/>
      <c r="CUU204" s="93"/>
      <c r="CUV204" s="93"/>
      <c r="CUW204" s="93"/>
      <c r="CUX204" s="93"/>
      <c r="CUY204" s="93"/>
      <c r="CUZ204" s="93"/>
      <c r="CVA204" s="93"/>
      <c r="CVB204" s="93"/>
      <c r="CVC204" s="93"/>
      <c r="CVD204" s="93"/>
      <c r="CVE204" s="93"/>
      <c r="CVF204" s="93"/>
      <c r="CVG204" s="93"/>
      <c r="CVH204" s="93"/>
      <c r="CVI204" s="93"/>
      <c r="CVJ204" s="93"/>
      <c r="CVK204" s="93"/>
      <c r="CVL204" s="93"/>
      <c r="CVM204" s="93"/>
      <c r="CVN204" s="93"/>
      <c r="CVO204" s="93"/>
      <c r="CVP204" s="93"/>
      <c r="CVQ204" s="93"/>
      <c r="CVR204" s="93"/>
      <c r="CVS204" s="93"/>
      <c r="CVT204" s="93"/>
      <c r="CVU204" s="93"/>
      <c r="CVV204" s="93"/>
      <c r="CVW204" s="93"/>
      <c r="CVX204" s="93"/>
      <c r="CVY204" s="93"/>
      <c r="CVZ204" s="93"/>
      <c r="CWA204" s="93"/>
      <c r="CWB204" s="93"/>
      <c r="CWC204" s="93"/>
      <c r="CWD204" s="93"/>
      <c r="CWE204" s="93"/>
      <c r="CWF204" s="93"/>
      <c r="CWG204" s="93"/>
      <c r="CWH204" s="93"/>
      <c r="CWI204" s="93"/>
      <c r="CWJ204" s="93"/>
      <c r="CWK204" s="93"/>
      <c r="CWL204" s="93"/>
      <c r="CWM204" s="93"/>
      <c r="CWN204" s="93"/>
      <c r="CWO204" s="93"/>
      <c r="CWP204" s="93"/>
      <c r="CWQ204" s="93"/>
      <c r="CWR204" s="93"/>
      <c r="CWS204" s="93"/>
      <c r="CWT204" s="93"/>
      <c r="CWU204" s="93"/>
      <c r="CWV204" s="93"/>
      <c r="CWW204" s="93"/>
      <c r="CWX204" s="93"/>
      <c r="CWY204" s="93"/>
      <c r="CWZ204" s="93"/>
      <c r="CXA204" s="93"/>
      <c r="CXB204" s="93"/>
      <c r="CXC204" s="93"/>
      <c r="CXD204" s="93"/>
      <c r="CXE204" s="93"/>
      <c r="CXF204" s="93"/>
      <c r="CXG204" s="93"/>
      <c r="CXH204" s="93"/>
      <c r="CXI204" s="93"/>
      <c r="CXJ204" s="93"/>
      <c r="CXK204" s="93"/>
      <c r="CXL204" s="93"/>
      <c r="CXM204" s="93"/>
      <c r="CXN204" s="93"/>
      <c r="CXO204" s="93"/>
      <c r="CXP204" s="93"/>
      <c r="CXQ204" s="93"/>
      <c r="CXR204" s="93"/>
      <c r="CXS204" s="93"/>
      <c r="CXT204" s="93"/>
      <c r="CXU204" s="93"/>
      <c r="CXV204" s="93"/>
      <c r="CXW204" s="93"/>
      <c r="CXX204" s="93"/>
      <c r="CXY204" s="93"/>
      <c r="CXZ204" s="93"/>
      <c r="CYA204" s="93"/>
      <c r="CYB204" s="93"/>
      <c r="CYC204" s="93"/>
      <c r="CYD204" s="93"/>
      <c r="CYE204" s="93"/>
      <c r="CYF204" s="93"/>
      <c r="CYG204" s="93"/>
      <c r="CYH204" s="93"/>
      <c r="CYI204" s="93"/>
      <c r="CYJ204" s="93"/>
      <c r="CYK204" s="93"/>
      <c r="CYL204" s="93"/>
      <c r="CYM204" s="93"/>
      <c r="CYN204" s="93"/>
      <c r="CYO204" s="93"/>
      <c r="CYP204" s="93"/>
      <c r="CYQ204" s="93"/>
      <c r="CYR204" s="93"/>
      <c r="CYS204" s="93"/>
      <c r="CYT204" s="93"/>
      <c r="CYU204" s="93"/>
      <c r="CYV204" s="93"/>
      <c r="CYW204" s="93"/>
      <c r="CYX204" s="93"/>
      <c r="CYY204" s="93"/>
      <c r="CYZ204" s="93"/>
      <c r="CZA204" s="93"/>
      <c r="CZB204" s="93"/>
      <c r="CZC204" s="93"/>
      <c r="CZD204" s="93"/>
      <c r="CZE204" s="93"/>
      <c r="CZF204" s="93"/>
      <c r="CZG204" s="93"/>
      <c r="CZH204" s="93"/>
      <c r="CZI204" s="93"/>
      <c r="CZJ204" s="93"/>
      <c r="CZK204" s="93"/>
      <c r="CZL204" s="93"/>
      <c r="CZM204" s="93"/>
      <c r="CZN204" s="93"/>
      <c r="CZO204" s="93"/>
      <c r="CZP204" s="93"/>
      <c r="CZQ204" s="93"/>
      <c r="CZR204" s="93"/>
      <c r="CZS204" s="93"/>
      <c r="CZT204" s="93"/>
      <c r="CZU204" s="93"/>
      <c r="CZV204" s="93"/>
      <c r="CZW204" s="93"/>
      <c r="CZX204" s="93"/>
      <c r="CZY204" s="93"/>
      <c r="CZZ204" s="93"/>
      <c r="DAA204" s="93"/>
      <c r="DAB204" s="93"/>
      <c r="DAC204" s="93"/>
      <c r="DAD204" s="93"/>
      <c r="DAE204" s="93"/>
      <c r="DAF204" s="93"/>
      <c r="DAG204" s="93"/>
      <c r="DAH204" s="93"/>
      <c r="DAI204" s="93"/>
      <c r="DAJ204" s="93"/>
      <c r="DAK204" s="93"/>
      <c r="DAL204" s="93"/>
      <c r="DAM204" s="93"/>
      <c r="DAN204" s="93"/>
      <c r="DAO204" s="93"/>
      <c r="DAP204" s="93"/>
      <c r="DAQ204" s="93"/>
      <c r="DAR204" s="93"/>
      <c r="DAS204" s="93"/>
      <c r="DAT204" s="93"/>
      <c r="DAU204" s="93"/>
      <c r="DAV204" s="93"/>
      <c r="DAW204" s="93"/>
      <c r="DAX204" s="93"/>
      <c r="DAY204" s="93"/>
      <c r="DAZ204" s="93"/>
      <c r="DBA204" s="93"/>
      <c r="DBB204" s="93"/>
      <c r="DBC204" s="93"/>
      <c r="DBD204" s="93"/>
      <c r="DBE204" s="93"/>
      <c r="DBF204" s="93"/>
      <c r="DBG204" s="93"/>
      <c r="DBH204" s="93"/>
      <c r="DBI204" s="93"/>
      <c r="DBJ204" s="93"/>
      <c r="DBK204" s="93"/>
      <c r="DBL204" s="93"/>
      <c r="DBM204" s="93"/>
      <c r="DBN204" s="93"/>
      <c r="DBO204" s="93"/>
      <c r="DBP204" s="93"/>
      <c r="DBQ204" s="93"/>
      <c r="DBR204" s="93"/>
      <c r="DBS204" s="93"/>
      <c r="DBT204" s="93"/>
      <c r="DBU204" s="93"/>
      <c r="DBV204" s="93"/>
      <c r="DBW204" s="93"/>
      <c r="DBX204" s="93"/>
      <c r="DBY204" s="93"/>
      <c r="DBZ204" s="93"/>
      <c r="DCA204" s="93"/>
      <c r="DCB204" s="93"/>
      <c r="DCC204" s="93"/>
      <c r="DCD204" s="93"/>
      <c r="DCE204" s="93"/>
      <c r="DCF204" s="93"/>
      <c r="DCG204" s="93"/>
      <c r="DCH204" s="93"/>
      <c r="DCI204" s="93"/>
      <c r="DCJ204" s="93"/>
      <c r="DCK204" s="93"/>
      <c r="DCL204" s="93"/>
      <c r="DCM204" s="93"/>
      <c r="DCN204" s="93"/>
      <c r="DCO204" s="93"/>
      <c r="DCP204" s="93"/>
      <c r="DCQ204" s="93"/>
      <c r="DCR204" s="93"/>
      <c r="DCS204" s="93"/>
      <c r="DCT204" s="93"/>
      <c r="DCU204" s="93"/>
      <c r="DCV204" s="93"/>
      <c r="DCW204" s="93"/>
      <c r="DCX204" s="93"/>
      <c r="DCY204" s="93"/>
      <c r="DCZ204" s="93"/>
      <c r="DDA204" s="93"/>
      <c r="DDB204" s="93"/>
      <c r="DDC204" s="93"/>
      <c r="DDD204" s="93"/>
      <c r="DDE204" s="93"/>
      <c r="DDF204" s="93"/>
      <c r="DDG204" s="93"/>
      <c r="DDH204" s="93"/>
      <c r="DDI204" s="93"/>
      <c r="DDJ204" s="93"/>
      <c r="DDK204" s="93"/>
      <c r="DDL204" s="93"/>
      <c r="DDM204" s="93"/>
      <c r="DDN204" s="93"/>
      <c r="DDO204" s="93"/>
      <c r="DDP204" s="93"/>
      <c r="DDQ204" s="93"/>
      <c r="DDR204" s="93"/>
      <c r="DDS204" s="93"/>
      <c r="DDT204" s="93"/>
      <c r="DDU204" s="93"/>
      <c r="DDV204" s="93"/>
      <c r="DDW204" s="93"/>
      <c r="DDX204" s="93"/>
      <c r="DDY204" s="93"/>
      <c r="DDZ204" s="93"/>
      <c r="DEA204" s="93"/>
      <c r="DEB204" s="93"/>
      <c r="DEC204" s="93"/>
      <c r="DED204" s="93"/>
      <c r="DEE204" s="93"/>
      <c r="DEF204" s="93"/>
      <c r="DEG204" s="93"/>
      <c r="DEH204" s="93"/>
      <c r="DEI204" s="93"/>
      <c r="DEJ204" s="93"/>
      <c r="DEK204" s="93"/>
      <c r="DEL204" s="93"/>
      <c r="DEM204" s="93"/>
      <c r="DEN204" s="93"/>
      <c r="DEO204" s="93"/>
      <c r="DEP204" s="93"/>
      <c r="DEQ204" s="93"/>
      <c r="DER204" s="93"/>
      <c r="DES204" s="93"/>
      <c r="DET204" s="93"/>
      <c r="DEU204" s="93"/>
      <c r="DEV204" s="93"/>
      <c r="DEW204" s="93"/>
      <c r="DEX204" s="93"/>
      <c r="DEY204" s="93"/>
      <c r="DEZ204" s="93"/>
      <c r="DFA204" s="93"/>
      <c r="DFB204" s="93"/>
      <c r="DFC204" s="93"/>
      <c r="DFD204" s="93"/>
      <c r="DFE204" s="93"/>
      <c r="DFF204" s="93"/>
      <c r="DFG204" s="93"/>
      <c r="DFH204" s="93"/>
      <c r="DFI204" s="93"/>
      <c r="DFJ204" s="93"/>
      <c r="DFK204" s="93"/>
      <c r="DFL204" s="93"/>
      <c r="DFM204" s="93"/>
      <c r="DFN204" s="93"/>
      <c r="DFO204" s="93"/>
      <c r="DFP204" s="93"/>
      <c r="DFQ204" s="93"/>
      <c r="DFR204" s="93"/>
      <c r="DFS204" s="93"/>
      <c r="DFT204" s="93"/>
      <c r="DFU204" s="93"/>
      <c r="DFV204" s="93"/>
      <c r="DFW204" s="93"/>
      <c r="DFX204" s="93"/>
      <c r="DFY204" s="93"/>
      <c r="DFZ204" s="93"/>
      <c r="DGA204" s="93"/>
      <c r="DGB204" s="93"/>
      <c r="DGC204" s="93"/>
      <c r="DGD204" s="93"/>
      <c r="DGE204" s="93"/>
      <c r="DGF204" s="93"/>
      <c r="DGG204" s="93"/>
      <c r="DGH204" s="93"/>
      <c r="DGI204" s="93"/>
      <c r="DGJ204" s="93"/>
      <c r="DGK204" s="93"/>
      <c r="DGL204" s="93"/>
      <c r="DGM204" s="93"/>
      <c r="DGN204" s="93"/>
      <c r="DGO204" s="93"/>
      <c r="DGP204" s="93"/>
      <c r="DGQ204" s="93"/>
      <c r="DGR204" s="93"/>
      <c r="DGS204" s="93"/>
      <c r="DGT204" s="93"/>
      <c r="DGU204" s="93"/>
      <c r="DGV204" s="93"/>
      <c r="DGW204" s="93"/>
      <c r="DGX204" s="93"/>
      <c r="DGY204" s="93"/>
      <c r="DGZ204" s="93"/>
      <c r="DHA204" s="93"/>
      <c r="DHB204" s="93"/>
      <c r="DHC204" s="93"/>
      <c r="DHD204" s="93"/>
      <c r="DHE204" s="93"/>
      <c r="DHF204" s="93"/>
      <c r="DHG204" s="93"/>
      <c r="DHH204" s="93"/>
      <c r="DHI204" s="93"/>
      <c r="DHJ204" s="93"/>
      <c r="DHK204" s="93"/>
      <c r="DHL204" s="93"/>
      <c r="DHM204" s="93"/>
      <c r="DHN204" s="93"/>
      <c r="DHO204" s="93"/>
      <c r="DHP204" s="93"/>
      <c r="DHQ204" s="93"/>
    </row>
    <row r="205" spans="1:2929">
      <c r="A205" s="198"/>
      <c r="C205" s="127"/>
      <c r="D205" s="108"/>
      <c r="E205" s="663"/>
      <c r="H205" s="108"/>
      <c r="I205" s="109"/>
      <c r="L205" s="166"/>
    </row>
    <row r="206" spans="1:2929">
      <c r="A206" s="198"/>
      <c r="C206" s="127"/>
      <c r="D206" s="108"/>
      <c r="E206" s="663"/>
      <c r="H206" s="108"/>
      <c r="I206" s="109"/>
      <c r="L206" s="166"/>
    </row>
    <row r="207" spans="1:2929" ht="25.5">
      <c r="A207" s="198" t="s">
        <v>30</v>
      </c>
      <c r="B207" s="165" t="s">
        <v>47</v>
      </c>
      <c r="C207" s="127"/>
      <c r="D207" s="108"/>
      <c r="E207" s="663"/>
      <c r="H207" s="108"/>
      <c r="I207" s="109"/>
      <c r="L207" s="166"/>
    </row>
    <row r="208" spans="1:2929">
      <c r="A208" s="198"/>
      <c r="B208" s="173"/>
      <c r="C208" s="127"/>
      <c r="D208" s="108"/>
      <c r="E208" s="663"/>
      <c r="H208" s="108"/>
      <c r="I208" s="109"/>
      <c r="L208" s="166"/>
    </row>
    <row r="209" spans="1:2929" s="170" customFormat="1">
      <c r="A209" s="198" t="s">
        <v>33</v>
      </c>
      <c r="B209" s="168" t="s">
        <v>588</v>
      </c>
      <c r="C209" s="127"/>
      <c r="D209" s="108"/>
      <c r="E209" s="668"/>
      <c r="F209" s="105"/>
      <c r="G209" s="162"/>
      <c r="H209" s="108"/>
      <c r="I209" s="93"/>
      <c r="J209" s="105"/>
      <c r="K209" s="93"/>
      <c r="L209" s="166"/>
      <c r="M209" s="93"/>
      <c r="N209" s="93"/>
      <c r="O209" s="93"/>
      <c r="P209" s="93"/>
      <c r="Q209" s="93"/>
      <c r="R209" s="93"/>
      <c r="S209" s="93"/>
      <c r="T209" s="93"/>
      <c r="U209" s="93"/>
      <c r="V209" s="93"/>
      <c r="W209" s="93"/>
      <c r="X209" s="93"/>
      <c r="Y209" s="93"/>
      <c r="Z209" s="93"/>
      <c r="AA209" s="93"/>
      <c r="AB209" s="93"/>
      <c r="AC209" s="93"/>
      <c r="AD209" s="93"/>
      <c r="AE209" s="93"/>
      <c r="AF209" s="93"/>
      <c r="AG209" s="93"/>
      <c r="AH209" s="93"/>
      <c r="AI209" s="93"/>
      <c r="AJ209" s="93"/>
      <c r="AK209" s="93"/>
      <c r="AL209" s="93"/>
      <c r="AM209" s="93"/>
      <c r="AN209" s="93"/>
      <c r="AO209" s="93"/>
      <c r="AP209" s="93"/>
      <c r="AQ209" s="93"/>
      <c r="AR209" s="93"/>
      <c r="AS209" s="93"/>
      <c r="AT209" s="93"/>
      <c r="AU209" s="93"/>
      <c r="AV209" s="93"/>
      <c r="AW209" s="93"/>
      <c r="AX209" s="93"/>
      <c r="AY209" s="93"/>
      <c r="AZ209" s="93"/>
      <c r="BA209" s="93"/>
      <c r="BB209" s="93"/>
      <c r="BC209" s="93"/>
      <c r="BD209" s="93"/>
      <c r="BE209" s="93"/>
      <c r="BF209" s="93"/>
      <c r="BG209" s="93"/>
      <c r="BH209" s="93"/>
      <c r="BI209" s="93"/>
      <c r="BJ209" s="93"/>
      <c r="BK209" s="93"/>
      <c r="BL209" s="93"/>
      <c r="BM209" s="93"/>
      <c r="BN209" s="93"/>
      <c r="BO209" s="93"/>
      <c r="BP209" s="93"/>
      <c r="BQ209" s="93"/>
      <c r="BR209" s="93"/>
      <c r="BS209" s="93"/>
      <c r="BT209" s="93"/>
      <c r="BU209" s="93"/>
      <c r="BV209" s="93"/>
      <c r="BW209" s="93"/>
      <c r="BX209" s="93"/>
      <c r="BY209" s="93"/>
      <c r="BZ209" s="93"/>
      <c r="CA209" s="93"/>
      <c r="CB209" s="93"/>
      <c r="CC209" s="93"/>
      <c r="CD209" s="93"/>
      <c r="CE209" s="93"/>
      <c r="CF209" s="93"/>
      <c r="CG209" s="93"/>
      <c r="CH209" s="93"/>
      <c r="CI209" s="93"/>
      <c r="CJ209" s="93"/>
      <c r="CK209" s="93"/>
      <c r="CL209" s="93"/>
      <c r="CM209" s="93"/>
      <c r="CN209" s="93"/>
      <c r="CO209" s="93"/>
      <c r="CP209" s="93"/>
      <c r="CQ209" s="93"/>
      <c r="CR209" s="93"/>
      <c r="CS209" s="93"/>
      <c r="CT209" s="93"/>
      <c r="CU209" s="93"/>
      <c r="CV209" s="93"/>
      <c r="CW209" s="93"/>
      <c r="CX209" s="93"/>
      <c r="CY209" s="93"/>
      <c r="CZ209" s="93"/>
      <c r="DA209" s="93"/>
      <c r="DB209" s="93"/>
      <c r="DC209" s="93"/>
      <c r="DD209" s="93"/>
      <c r="DE209" s="93"/>
      <c r="DF209" s="93"/>
      <c r="DG209" s="93"/>
      <c r="DH209" s="93"/>
      <c r="DI209" s="93"/>
      <c r="DJ209" s="93"/>
      <c r="DK209" s="93"/>
      <c r="DL209" s="93"/>
      <c r="DM209" s="93"/>
      <c r="DN209" s="93"/>
      <c r="DO209" s="93"/>
      <c r="DP209" s="93"/>
      <c r="DQ209" s="93"/>
      <c r="DR209" s="93"/>
      <c r="DS209" s="93"/>
      <c r="DT209" s="93"/>
      <c r="DU209" s="93"/>
      <c r="DV209" s="93"/>
      <c r="DW209" s="93"/>
      <c r="DX209" s="93"/>
      <c r="DY209" s="93"/>
      <c r="DZ209" s="93"/>
      <c r="EA209" s="93"/>
      <c r="EB209" s="93"/>
      <c r="EC209" s="93"/>
      <c r="ED209" s="93"/>
      <c r="EE209" s="93"/>
      <c r="EF209" s="93"/>
      <c r="EG209" s="93"/>
      <c r="EH209" s="93"/>
      <c r="EI209" s="93"/>
      <c r="EJ209" s="93"/>
      <c r="EK209" s="93"/>
      <c r="EL209" s="93"/>
      <c r="EM209" s="93"/>
      <c r="EN209" s="93"/>
      <c r="EO209" s="93"/>
      <c r="EP209" s="93"/>
      <c r="EQ209" s="93"/>
      <c r="ER209" s="93"/>
      <c r="ES209" s="93"/>
      <c r="ET209" s="93"/>
      <c r="EU209" s="93"/>
      <c r="EV209" s="93"/>
      <c r="EW209" s="93"/>
      <c r="EX209" s="93"/>
      <c r="EY209" s="93"/>
      <c r="EZ209" s="93"/>
      <c r="FA209" s="93"/>
      <c r="FB209" s="93"/>
      <c r="FC209" s="93"/>
      <c r="FD209" s="93"/>
      <c r="FE209" s="93"/>
      <c r="FF209" s="93"/>
      <c r="FG209" s="93"/>
      <c r="FH209" s="93"/>
      <c r="FI209" s="93"/>
      <c r="FJ209" s="93"/>
      <c r="FK209" s="93"/>
      <c r="FL209" s="93"/>
      <c r="FM209" s="93"/>
      <c r="FN209" s="93"/>
      <c r="FO209" s="93"/>
      <c r="FP209" s="93"/>
      <c r="FQ209" s="93"/>
      <c r="FR209" s="93"/>
      <c r="FS209" s="93"/>
      <c r="FT209" s="93"/>
      <c r="FU209" s="93"/>
      <c r="FV209" s="93"/>
      <c r="FW209" s="93"/>
      <c r="FX209" s="93"/>
      <c r="FY209" s="93"/>
      <c r="FZ209" s="93"/>
      <c r="GA209" s="93"/>
      <c r="GB209" s="93"/>
      <c r="GC209" s="93"/>
      <c r="GD209" s="93"/>
      <c r="GE209" s="93"/>
      <c r="GF209" s="93"/>
      <c r="GG209" s="93"/>
      <c r="GH209" s="93"/>
      <c r="GI209" s="93"/>
      <c r="GJ209" s="93"/>
      <c r="GK209" s="93"/>
      <c r="GL209" s="93"/>
      <c r="GM209" s="93"/>
      <c r="GN209" s="93"/>
      <c r="GO209" s="93"/>
      <c r="GP209" s="93"/>
      <c r="GQ209" s="93"/>
      <c r="GR209" s="93"/>
      <c r="GS209" s="93"/>
      <c r="GT209" s="93"/>
      <c r="GU209" s="93"/>
      <c r="GV209" s="93"/>
      <c r="GW209" s="93"/>
      <c r="GX209" s="93"/>
      <c r="GY209" s="93"/>
      <c r="GZ209" s="93"/>
      <c r="HA209" s="93"/>
      <c r="HB209" s="93"/>
      <c r="HC209" s="93"/>
      <c r="HD209" s="93"/>
      <c r="HE209" s="93"/>
      <c r="HF209" s="93"/>
      <c r="HG209" s="93"/>
      <c r="HH209" s="93"/>
      <c r="HI209" s="93"/>
      <c r="HJ209" s="93"/>
      <c r="HK209" s="93"/>
      <c r="HL209" s="93"/>
      <c r="HM209" s="93"/>
      <c r="HN209" s="93"/>
      <c r="HO209" s="93"/>
      <c r="HP209" s="93"/>
      <c r="HQ209" s="93"/>
      <c r="HR209" s="93"/>
      <c r="HS209" s="93"/>
      <c r="HT209" s="93"/>
      <c r="HU209" s="93"/>
      <c r="HV209" s="93"/>
      <c r="HW209" s="93"/>
      <c r="HX209" s="93"/>
      <c r="HY209" s="93"/>
      <c r="HZ209" s="93"/>
      <c r="IA209" s="93"/>
      <c r="IB209" s="93"/>
      <c r="IC209" s="93"/>
      <c r="ID209" s="93"/>
      <c r="IE209" s="93"/>
      <c r="IF209" s="93"/>
      <c r="IG209" s="93"/>
      <c r="IH209" s="93"/>
      <c r="II209" s="93"/>
      <c r="IJ209" s="93"/>
      <c r="IK209" s="93"/>
      <c r="IL209" s="93"/>
      <c r="IM209" s="93"/>
      <c r="IN209" s="93"/>
      <c r="IO209" s="93"/>
      <c r="IP209" s="93"/>
      <c r="IQ209" s="93"/>
      <c r="IR209" s="93"/>
      <c r="IS209" s="93"/>
      <c r="IT209" s="93"/>
      <c r="IU209" s="93"/>
      <c r="IV209" s="93"/>
      <c r="IW209" s="93"/>
      <c r="IX209" s="93"/>
      <c r="IY209" s="93"/>
      <c r="IZ209" s="93"/>
      <c r="JA209" s="93"/>
      <c r="JB209" s="93"/>
      <c r="JC209" s="93"/>
      <c r="JD209" s="93"/>
      <c r="JE209" s="93"/>
      <c r="JF209" s="93"/>
      <c r="JG209" s="93"/>
      <c r="JH209" s="93"/>
      <c r="JI209" s="93"/>
      <c r="JJ209" s="93"/>
      <c r="JK209" s="93"/>
      <c r="JL209" s="93"/>
      <c r="JM209" s="93"/>
      <c r="JN209" s="93"/>
      <c r="JO209" s="93"/>
      <c r="JP209" s="93"/>
      <c r="JQ209" s="93"/>
      <c r="JR209" s="93"/>
      <c r="JS209" s="93"/>
      <c r="JT209" s="93"/>
      <c r="JU209" s="93"/>
      <c r="JV209" s="93"/>
      <c r="JW209" s="93"/>
      <c r="JX209" s="93"/>
      <c r="JY209" s="93"/>
      <c r="JZ209" s="93"/>
      <c r="KA209" s="93"/>
      <c r="KB209" s="93"/>
      <c r="KC209" s="93"/>
      <c r="KD209" s="93"/>
      <c r="KE209" s="93"/>
      <c r="KF209" s="93"/>
      <c r="KG209" s="93"/>
      <c r="KH209" s="93"/>
      <c r="KI209" s="93"/>
      <c r="KJ209" s="93"/>
      <c r="KK209" s="93"/>
      <c r="KL209" s="93"/>
      <c r="KM209" s="93"/>
      <c r="KN209" s="93"/>
      <c r="KO209" s="93"/>
      <c r="KP209" s="93"/>
      <c r="KQ209" s="93"/>
      <c r="KR209" s="93"/>
      <c r="KS209" s="93"/>
      <c r="KT209" s="93"/>
      <c r="KU209" s="93"/>
      <c r="KV209" s="93"/>
      <c r="KW209" s="93"/>
      <c r="KX209" s="93"/>
      <c r="KY209" s="93"/>
      <c r="KZ209" s="93"/>
      <c r="LA209" s="93"/>
      <c r="LB209" s="93"/>
      <c r="LC209" s="93"/>
      <c r="LD209" s="93"/>
      <c r="LE209" s="93"/>
      <c r="LF209" s="93"/>
      <c r="LG209" s="93"/>
      <c r="LH209" s="93"/>
      <c r="LI209" s="93"/>
      <c r="LJ209" s="93"/>
      <c r="LK209" s="93"/>
      <c r="LL209" s="93"/>
      <c r="LM209" s="93"/>
      <c r="LN209" s="93"/>
      <c r="LO209" s="93"/>
      <c r="LP209" s="93"/>
      <c r="LQ209" s="93"/>
      <c r="LR209" s="93"/>
      <c r="LS209" s="93"/>
      <c r="LT209" s="93"/>
      <c r="LU209" s="93"/>
      <c r="LV209" s="93"/>
      <c r="LW209" s="93"/>
      <c r="LX209" s="93"/>
      <c r="LY209" s="93"/>
      <c r="LZ209" s="93"/>
      <c r="MA209" s="93"/>
      <c r="MB209" s="93"/>
      <c r="MC209" s="93"/>
      <c r="MD209" s="93"/>
      <c r="ME209" s="93"/>
      <c r="MF209" s="93"/>
      <c r="MG209" s="93"/>
      <c r="MH209" s="93"/>
      <c r="MI209" s="93"/>
      <c r="MJ209" s="93"/>
      <c r="MK209" s="93"/>
      <c r="ML209" s="93"/>
      <c r="MM209" s="93"/>
      <c r="MN209" s="93"/>
      <c r="MO209" s="93"/>
      <c r="MP209" s="93"/>
      <c r="MQ209" s="93"/>
      <c r="MR209" s="93"/>
      <c r="MS209" s="93"/>
      <c r="MT209" s="93"/>
      <c r="MU209" s="93"/>
      <c r="MV209" s="93"/>
      <c r="MW209" s="93"/>
      <c r="MX209" s="93"/>
      <c r="MY209" s="93"/>
      <c r="MZ209" s="93"/>
      <c r="NA209" s="93"/>
      <c r="NB209" s="93"/>
      <c r="NC209" s="93"/>
      <c r="ND209" s="93"/>
      <c r="NE209" s="93"/>
      <c r="NF209" s="93"/>
      <c r="NG209" s="93"/>
      <c r="NH209" s="93"/>
      <c r="NI209" s="93"/>
      <c r="NJ209" s="93"/>
      <c r="NK209" s="93"/>
      <c r="NL209" s="93"/>
      <c r="NM209" s="93"/>
      <c r="NN209" s="93"/>
      <c r="NO209" s="93"/>
      <c r="NP209" s="93"/>
      <c r="NQ209" s="93"/>
      <c r="NR209" s="93"/>
      <c r="NS209" s="93"/>
      <c r="NT209" s="93"/>
      <c r="NU209" s="93"/>
      <c r="NV209" s="93"/>
      <c r="NW209" s="93"/>
      <c r="NX209" s="93"/>
      <c r="NY209" s="93"/>
      <c r="NZ209" s="93"/>
      <c r="OA209" s="93"/>
      <c r="OB209" s="93"/>
      <c r="OC209" s="93"/>
      <c r="OD209" s="93"/>
      <c r="OE209" s="93"/>
      <c r="OF209" s="93"/>
      <c r="OG209" s="93"/>
      <c r="OH209" s="93"/>
      <c r="OI209" s="93"/>
      <c r="OJ209" s="93"/>
      <c r="OK209" s="93"/>
      <c r="OL209" s="93"/>
      <c r="OM209" s="93"/>
      <c r="ON209" s="93"/>
      <c r="OO209" s="93"/>
      <c r="OP209" s="93"/>
      <c r="OQ209" s="93"/>
      <c r="OR209" s="93"/>
      <c r="OS209" s="93"/>
      <c r="OT209" s="93"/>
      <c r="OU209" s="93"/>
      <c r="OV209" s="93"/>
      <c r="OW209" s="93"/>
      <c r="OX209" s="93"/>
      <c r="OY209" s="93"/>
      <c r="OZ209" s="93"/>
      <c r="PA209" s="93"/>
      <c r="PB209" s="93"/>
      <c r="PC209" s="93"/>
      <c r="PD209" s="93"/>
      <c r="PE209" s="93"/>
      <c r="PF209" s="93"/>
      <c r="PG209" s="93"/>
      <c r="PH209" s="93"/>
      <c r="PI209" s="93"/>
      <c r="PJ209" s="93"/>
      <c r="PK209" s="93"/>
      <c r="PL209" s="93"/>
      <c r="PM209" s="93"/>
      <c r="PN209" s="93"/>
      <c r="PO209" s="93"/>
      <c r="PP209" s="93"/>
      <c r="PQ209" s="93"/>
      <c r="PR209" s="93"/>
      <c r="PS209" s="93"/>
      <c r="PT209" s="93"/>
      <c r="PU209" s="93"/>
      <c r="PV209" s="93"/>
      <c r="PW209" s="93"/>
      <c r="PX209" s="93"/>
      <c r="PY209" s="93"/>
      <c r="PZ209" s="93"/>
      <c r="QA209" s="93"/>
      <c r="QB209" s="93"/>
      <c r="QC209" s="93"/>
      <c r="QD209" s="93"/>
      <c r="QE209" s="93"/>
      <c r="QF209" s="93"/>
      <c r="QG209" s="93"/>
      <c r="QH209" s="93"/>
      <c r="QI209" s="93"/>
      <c r="QJ209" s="93"/>
      <c r="QK209" s="93"/>
      <c r="QL209" s="93"/>
      <c r="QM209" s="93"/>
      <c r="QN209" s="93"/>
      <c r="QO209" s="93"/>
      <c r="QP209" s="93"/>
      <c r="QQ209" s="93"/>
      <c r="QR209" s="93"/>
      <c r="QS209" s="93"/>
      <c r="QT209" s="93"/>
      <c r="QU209" s="93"/>
      <c r="QV209" s="93"/>
      <c r="QW209" s="93"/>
      <c r="QX209" s="93"/>
      <c r="QY209" s="93"/>
      <c r="QZ209" s="93"/>
      <c r="RA209" s="93"/>
      <c r="RB209" s="93"/>
      <c r="RC209" s="93"/>
      <c r="RD209" s="93"/>
      <c r="RE209" s="93"/>
      <c r="RF209" s="93"/>
      <c r="RG209" s="93"/>
      <c r="RH209" s="93"/>
      <c r="RI209" s="93"/>
      <c r="RJ209" s="93"/>
      <c r="RK209" s="93"/>
      <c r="RL209" s="93"/>
      <c r="RM209" s="93"/>
      <c r="RN209" s="93"/>
      <c r="RO209" s="93"/>
      <c r="RP209" s="93"/>
      <c r="RQ209" s="93"/>
      <c r="RR209" s="93"/>
      <c r="RS209" s="93"/>
      <c r="RT209" s="93"/>
      <c r="RU209" s="93"/>
      <c r="RV209" s="93"/>
      <c r="RW209" s="93"/>
      <c r="RX209" s="93"/>
      <c r="RY209" s="93"/>
      <c r="RZ209" s="93"/>
      <c r="SA209" s="93"/>
      <c r="SB209" s="93"/>
      <c r="SC209" s="93"/>
      <c r="SD209" s="93"/>
      <c r="SE209" s="93"/>
      <c r="SF209" s="93"/>
      <c r="SG209" s="93"/>
      <c r="SH209" s="93"/>
      <c r="SI209" s="93"/>
      <c r="SJ209" s="93"/>
      <c r="SK209" s="93"/>
      <c r="SL209" s="93"/>
      <c r="SM209" s="93"/>
      <c r="SN209" s="93"/>
      <c r="SO209" s="93"/>
      <c r="SP209" s="93"/>
      <c r="SQ209" s="93"/>
      <c r="SR209" s="93"/>
      <c r="SS209" s="93"/>
      <c r="ST209" s="93"/>
      <c r="SU209" s="93"/>
      <c r="SV209" s="93"/>
      <c r="SW209" s="93"/>
      <c r="SX209" s="93"/>
      <c r="SY209" s="93"/>
      <c r="SZ209" s="93"/>
      <c r="TA209" s="93"/>
      <c r="TB209" s="93"/>
      <c r="TC209" s="93"/>
      <c r="TD209" s="93"/>
      <c r="TE209" s="93"/>
      <c r="TF209" s="93"/>
      <c r="TG209" s="93"/>
      <c r="TH209" s="93"/>
      <c r="TI209" s="93"/>
      <c r="TJ209" s="93"/>
      <c r="TK209" s="93"/>
      <c r="TL209" s="93"/>
      <c r="TM209" s="93"/>
      <c r="TN209" s="93"/>
      <c r="TO209" s="93"/>
      <c r="TP209" s="93"/>
      <c r="TQ209" s="93"/>
      <c r="TR209" s="93"/>
      <c r="TS209" s="93"/>
      <c r="TT209" s="93"/>
      <c r="TU209" s="93"/>
      <c r="TV209" s="93"/>
      <c r="TW209" s="93"/>
      <c r="TX209" s="93"/>
      <c r="TY209" s="93"/>
      <c r="TZ209" s="93"/>
      <c r="UA209" s="93"/>
      <c r="UB209" s="93"/>
      <c r="UC209" s="93"/>
      <c r="UD209" s="93"/>
      <c r="UE209" s="93"/>
      <c r="UF209" s="93"/>
      <c r="UG209" s="93"/>
      <c r="UH209" s="93"/>
      <c r="UI209" s="93"/>
      <c r="UJ209" s="93"/>
      <c r="UK209" s="93"/>
      <c r="UL209" s="93"/>
      <c r="UM209" s="93"/>
      <c r="UN209" s="93"/>
      <c r="UO209" s="93"/>
      <c r="UP209" s="93"/>
      <c r="UQ209" s="93"/>
      <c r="UR209" s="93"/>
      <c r="US209" s="93"/>
      <c r="UT209" s="93"/>
      <c r="UU209" s="93"/>
      <c r="UV209" s="93"/>
      <c r="UW209" s="93"/>
      <c r="UX209" s="93"/>
      <c r="UY209" s="93"/>
      <c r="UZ209" s="93"/>
      <c r="VA209" s="93"/>
      <c r="VB209" s="93"/>
      <c r="VC209" s="93"/>
      <c r="VD209" s="93"/>
      <c r="VE209" s="93"/>
      <c r="VF209" s="93"/>
      <c r="VG209" s="93"/>
      <c r="VH209" s="93"/>
      <c r="VI209" s="93"/>
      <c r="VJ209" s="93"/>
      <c r="VK209" s="93"/>
      <c r="VL209" s="93"/>
      <c r="VM209" s="93"/>
      <c r="VN209" s="93"/>
      <c r="VO209" s="93"/>
      <c r="VP209" s="93"/>
      <c r="VQ209" s="93"/>
      <c r="VR209" s="93"/>
      <c r="VS209" s="93"/>
      <c r="VT209" s="93"/>
      <c r="VU209" s="93"/>
      <c r="VV209" s="93"/>
      <c r="VW209" s="93"/>
      <c r="VX209" s="93"/>
      <c r="VY209" s="93"/>
      <c r="VZ209" s="93"/>
      <c r="WA209" s="93"/>
      <c r="WB209" s="93"/>
      <c r="WC209" s="93"/>
      <c r="WD209" s="93"/>
      <c r="WE209" s="93"/>
      <c r="WF209" s="93"/>
      <c r="WG209" s="93"/>
      <c r="WH209" s="93"/>
      <c r="WI209" s="93"/>
      <c r="WJ209" s="93"/>
      <c r="WK209" s="93"/>
      <c r="WL209" s="93"/>
      <c r="WM209" s="93"/>
      <c r="WN209" s="93"/>
      <c r="WO209" s="93"/>
      <c r="WP209" s="93"/>
      <c r="WQ209" s="93"/>
      <c r="WR209" s="93"/>
      <c r="WS209" s="93"/>
      <c r="WT209" s="93"/>
      <c r="WU209" s="93"/>
      <c r="WV209" s="93"/>
      <c r="WW209" s="93"/>
      <c r="WX209" s="93"/>
      <c r="WY209" s="93"/>
      <c r="WZ209" s="93"/>
      <c r="XA209" s="93"/>
      <c r="XB209" s="93"/>
      <c r="XC209" s="93"/>
      <c r="XD209" s="93"/>
      <c r="XE209" s="93"/>
      <c r="XF209" s="93"/>
      <c r="XG209" s="93"/>
      <c r="XH209" s="93"/>
      <c r="XI209" s="93"/>
      <c r="XJ209" s="93"/>
      <c r="XK209" s="93"/>
      <c r="XL209" s="93"/>
      <c r="XM209" s="93"/>
      <c r="XN209" s="93"/>
      <c r="XO209" s="93"/>
      <c r="XP209" s="93"/>
      <c r="XQ209" s="93"/>
      <c r="XR209" s="93"/>
      <c r="XS209" s="93"/>
      <c r="XT209" s="93"/>
      <c r="XU209" s="93"/>
      <c r="XV209" s="93"/>
      <c r="XW209" s="93"/>
      <c r="XX209" s="93"/>
      <c r="XY209" s="93"/>
      <c r="XZ209" s="93"/>
      <c r="YA209" s="93"/>
      <c r="YB209" s="93"/>
      <c r="YC209" s="93"/>
      <c r="YD209" s="93"/>
      <c r="YE209" s="93"/>
      <c r="YF209" s="93"/>
      <c r="YG209" s="93"/>
      <c r="YH209" s="93"/>
      <c r="YI209" s="93"/>
      <c r="YJ209" s="93"/>
      <c r="YK209" s="93"/>
      <c r="YL209" s="93"/>
      <c r="YM209" s="93"/>
      <c r="YN209" s="93"/>
      <c r="YO209" s="93"/>
      <c r="YP209" s="93"/>
      <c r="YQ209" s="93"/>
      <c r="YR209" s="93"/>
      <c r="YS209" s="93"/>
      <c r="YT209" s="93"/>
      <c r="YU209" s="93"/>
      <c r="YV209" s="93"/>
      <c r="YW209" s="93"/>
      <c r="YX209" s="93"/>
      <c r="YY209" s="93"/>
      <c r="YZ209" s="93"/>
      <c r="ZA209" s="93"/>
      <c r="ZB209" s="93"/>
      <c r="ZC209" s="93"/>
      <c r="ZD209" s="93"/>
      <c r="ZE209" s="93"/>
      <c r="ZF209" s="93"/>
      <c r="ZG209" s="93"/>
      <c r="ZH209" s="93"/>
      <c r="ZI209" s="93"/>
      <c r="ZJ209" s="93"/>
      <c r="ZK209" s="93"/>
      <c r="ZL209" s="93"/>
      <c r="ZM209" s="93"/>
      <c r="ZN209" s="93"/>
      <c r="ZO209" s="93"/>
      <c r="ZP209" s="93"/>
      <c r="ZQ209" s="93"/>
      <c r="ZR209" s="93"/>
      <c r="ZS209" s="93"/>
      <c r="ZT209" s="93"/>
      <c r="ZU209" s="93"/>
      <c r="ZV209" s="93"/>
      <c r="ZW209" s="93"/>
      <c r="ZX209" s="93"/>
      <c r="ZY209" s="93"/>
      <c r="ZZ209" s="93"/>
      <c r="AAA209" s="93"/>
      <c r="AAB209" s="93"/>
      <c r="AAC209" s="93"/>
      <c r="AAD209" s="93"/>
      <c r="AAE209" s="93"/>
      <c r="AAF209" s="93"/>
      <c r="AAG209" s="93"/>
      <c r="AAH209" s="93"/>
      <c r="AAI209" s="93"/>
      <c r="AAJ209" s="93"/>
      <c r="AAK209" s="93"/>
      <c r="AAL209" s="93"/>
      <c r="AAM209" s="93"/>
      <c r="AAN209" s="93"/>
      <c r="AAO209" s="93"/>
      <c r="AAP209" s="93"/>
      <c r="AAQ209" s="93"/>
      <c r="AAR209" s="93"/>
      <c r="AAS209" s="93"/>
      <c r="AAT209" s="93"/>
      <c r="AAU209" s="93"/>
      <c r="AAV209" s="93"/>
      <c r="AAW209" s="93"/>
      <c r="AAX209" s="93"/>
      <c r="AAY209" s="93"/>
      <c r="AAZ209" s="93"/>
      <c r="ABA209" s="93"/>
      <c r="ABB209" s="93"/>
      <c r="ABC209" s="93"/>
      <c r="ABD209" s="93"/>
      <c r="ABE209" s="93"/>
      <c r="ABF209" s="93"/>
      <c r="ABG209" s="93"/>
      <c r="ABH209" s="93"/>
      <c r="ABI209" s="93"/>
      <c r="ABJ209" s="93"/>
      <c r="ABK209" s="93"/>
      <c r="ABL209" s="93"/>
      <c r="ABM209" s="93"/>
      <c r="ABN209" s="93"/>
      <c r="ABO209" s="93"/>
      <c r="ABP209" s="93"/>
      <c r="ABQ209" s="93"/>
      <c r="ABR209" s="93"/>
      <c r="ABS209" s="93"/>
      <c r="ABT209" s="93"/>
      <c r="ABU209" s="93"/>
      <c r="ABV209" s="93"/>
      <c r="ABW209" s="93"/>
      <c r="ABX209" s="93"/>
      <c r="ABY209" s="93"/>
      <c r="ABZ209" s="93"/>
      <c r="ACA209" s="93"/>
      <c r="ACB209" s="93"/>
      <c r="ACC209" s="93"/>
      <c r="ACD209" s="93"/>
      <c r="ACE209" s="93"/>
      <c r="ACF209" s="93"/>
      <c r="ACG209" s="93"/>
      <c r="ACH209" s="93"/>
      <c r="ACI209" s="93"/>
      <c r="ACJ209" s="93"/>
      <c r="ACK209" s="93"/>
      <c r="ACL209" s="93"/>
      <c r="ACM209" s="93"/>
      <c r="ACN209" s="93"/>
      <c r="ACO209" s="93"/>
      <c r="ACP209" s="93"/>
      <c r="ACQ209" s="93"/>
      <c r="ACR209" s="93"/>
      <c r="ACS209" s="93"/>
      <c r="ACT209" s="93"/>
      <c r="ACU209" s="93"/>
      <c r="ACV209" s="93"/>
      <c r="ACW209" s="93"/>
      <c r="ACX209" s="93"/>
      <c r="ACY209" s="93"/>
      <c r="ACZ209" s="93"/>
      <c r="ADA209" s="93"/>
      <c r="ADB209" s="93"/>
      <c r="ADC209" s="93"/>
      <c r="ADD209" s="93"/>
      <c r="ADE209" s="93"/>
      <c r="ADF209" s="93"/>
      <c r="ADG209" s="93"/>
      <c r="ADH209" s="93"/>
      <c r="ADI209" s="93"/>
      <c r="ADJ209" s="93"/>
      <c r="ADK209" s="93"/>
      <c r="ADL209" s="93"/>
      <c r="ADM209" s="93"/>
      <c r="ADN209" s="93"/>
      <c r="ADO209" s="93"/>
      <c r="ADP209" s="93"/>
      <c r="ADQ209" s="93"/>
      <c r="ADR209" s="93"/>
      <c r="ADS209" s="93"/>
      <c r="ADT209" s="93"/>
      <c r="ADU209" s="93"/>
      <c r="ADV209" s="93"/>
      <c r="ADW209" s="93"/>
      <c r="ADX209" s="93"/>
      <c r="ADY209" s="93"/>
      <c r="ADZ209" s="93"/>
      <c r="AEA209" s="93"/>
      <c r="AEB209" s="93"/>
      <c r="AEC209" s="93"/>
      <c r="AED209" s="93"/>
      <c r="AEE209" s="93"/>
      <c r="AEF209" s="93"/>
      <c r="AEG209" s="93"/>
      <c r="AEH209" s="93"/>
      <c r="AEI209" s="93"/>
      <c r="AEJ209" s="93"/>
      <c r="AEK209" s="93"/>
      <c r="AEL209" s="93"/>
      <c r="AEM209" s="93"/>
      <c r="AEN209" s="93"/>
      <c r="AEO209" s="93"/>
      <c r="AEP209" s="93"/>
      <c r="AEQ209" s="93"/>
      <c r="AER209" s="93"/>
      <c r="AES209" s="93"/>
      <c r="AET209" s="93"/>
      <c r="AEU209" s="93"/>
      <c r="AEV209" s="93"/>
      <c r="AEW209" s="93"/>
      <c r="AEX209" s="93"/>
      <c r="AEY209" s="93"/>
      <c r="AEZ209" s="93"/>
      <c r="AFA209" s="93"/>
      <c r="AFB209" s="93"/>
      <c r="AFC209" s="93"/>
      <c r="AFD209" s="93"/>
      <c r="AFE209" s="93"/>
      <c r="AFF209" s="93"/>
      <c r="AFG209" s="93"/>
      <c r="AFH209" s="93"/>
      <c r="AFI209" s="93"/>
      <c r="AFJ209" s="93"/>
      <c r="AFK209" s="93"/>
      <c r="AFL209" s="93"/>
      <c r="AFM209" s="93"/>
      <c r="AFN209" s="93"/>
      <c r="AFO209" s="93"/>
      <c r="AFP209" s="93"/>
      <c r="AFQ209" s="93"/>
      <c r="AFR209" s="93"/>
      <c r="AFS209" s="93"/>
      <c r="AFT209" s="93"/>
      <c r="AFU209" s="93"/>
      <c r="AFV209" s="93"/>
      <c r="AFW209" s="93"/>
      <c r="AFX209" s="93"/>
      <c r="AFY209" s="93"/>
      <c r="AFZ209" s="93"/>
      <c r="AGA209" s="93"/>
      <c r="AGB209" s="93"/>
      <c r="AGC209" s="93"/>
      <c r="AGD209" s="93"/>
      <c r="AGE209" s="93"/>
      <c r="AGF209" s="93"/>
      <c r="AGG209" s="93"/>
      <c r="AGH209" s="93"/>
      <c r="AGI209" s="93"/>
      <c r="AGJ209" s="93"/>
      <c r="AGK209" s="93"/>
      <c r="AGL209" s="93"/>
      <c r="AGM209" s="93"/>
      <c r="AGN209" s="93"/>
      <c r="AGO209" s="93"/>
      <c r="AGP209" s="93"/>
      <c r="AGQ209" s="93"/>
      <c r="AGR209" s="93"/>
      <c r="AGS209" s="93"/>
      <c r="AGT209" s="93"/>
      <c r="AGU209" s="93"/>
      <c r="AGV209" s="93"/>
      <c r="AGW209" s="93"/>
      <c r="AGX209" s="93"/>
      <c r="AGY209" s="93"/>
      <c r="AGZ209" s="93"/>
      <c r="AHA209" s="93"/>
      <c r="AHB209" s="93"/>
      <c r="AHC209" s="93"/>
      <c r="AHD209" s="93"/>
      <c r="AHE209" s="93"/>
      <c r="AHF209" s="93"/>
      <c r="AHG209" s="93"/>
      <c r="AHH209" s="93"/>
      <c r="AHI209" s="93"/>
      <c r="AHJ209" s="93"/>
      <c r="AHK209" s="93"/>
      <c r="AHL209" s="93"/>
      <c r="AHM209" s="93"/>
      <c r="AHN209" s="93"/>
      <c r="AHO209" s="93"/>
      <c r="AHP209" s="93"/>
      <c r="AHQ209" s="93"/>
      <c r="AHR209" s="93"/>
      <c r="AHS209" s="93"/>
      <c r="AHT209" s="93"/>
      <c r="AHU209" s="93"/>
      <c r="AHV209" s="93"/>
      <c r="AHW209" s="93"/>
      <c r="AHX209" s="93"/>
      <c r="AHY209" s="93"/>
      <c r="AHZ209" s="93"/>
      <c r="AIA209" s="93"/>
      <c r="AIB209" s="93"/>
      <c r="AIC209" s="93"/>
      <c r="AID209" s="93"/>
      <c r="AIE209" s="93"/>
      <c r="AIF209" s="93"/>
      <c r="AIG209" s="93"/>
      <c r="AIH209" s="93"/>
      <c r="AII209" s="93"/>
      <c r="AIJ209" s="93"/>
      <c r="AIK209" s="93"/>
      <c r="AIL209" s="93"/>
      <c r="AIM209" s="93"/>
      <c r="AIN209" s="93"/>
      <c r="AIO209" s="93"/>
      <c r="AIP209" s="93"/>
      <c r="AIQ209" s="93"/>
      <c r="AIR209" s="93"/>
      <c r="AIS209" s="93"/>
      <c r="AIT209" s="93"/>
      <c r="AIU209" s="93"/>
      <c r="AIV209" s="93"/>
      <c r="AIW209" s="93"/>
      <c r="AIX209" s="93"/>
      <c r="AIY209" s="93"/>
      <c r="AIZ209" s="93"/>
      <c r="AJA209" s="93"/>
      <c r="AJB209" s="93"/>
      <c r="AJC209" s="93"/>
      <c r="AJD209" s="93"/>
      <c r="AJE209" s="93"/>
      <c r="AJF209" s="93"/>
      <c r="AJG209" s="93"/>
      <c r="AJH209" s="93"/>
      <c r="AJI209" s="93"/>
      <c r="AJJ209" s="93"/>
      <c r="AJK209" s="93"/>
      <c r="AJL209" s="93"/>
      <c r="AJM209" s="93"/>
      <c r="AJN209" s="93"/>
      <c r="AJO209" s="93"/>
      <c r="AJP209" s="93"/>
      <c r="AJQ209" s="93"/>
      <c r="AJR209" s="93"/>
      <c r="AJS209" s="93"/>
      <c r="AJT209" s="93"/>
      <c r="AJU209" s="93"/>
      <c r="AJV209" s="93"/>
      <c r="AJW209" s="93"/>
      <c r="AJX209" s="93"/>
      <c r="AJY209" s="93"/>
      <c r="AJZ209" s="93"/>
      <c r="AKA209" s="93"/>
      <c r="AKB209" s="93"/>
      <c r="AKC209" s="93"/>
      <c r="AKD209" s="93"/>
      <c r="AKE209" s="93"/>
      <c r="AKF209" s="93"/>
      <c r="AKG209" s="93"/>
      <c r="AKH209" s="93"/>
      <c r="AKI209" s="93"/>
      <c r="AKJ209" s="93"/>
      <c r="AKK209" s="93"/>
      <c r="AKL209" s="93"/>
      <c r="AKM209" s="93"/>
      <c r="AKN209" s="93"/>
      <c r="AKO209" s="93"/>
      <c r="AKP209" s="93"/>
      <c r="AKQ209" s="93"/>
      <c r="AKR209" s="93"/>
      <c r="AKS209" s="93"/>
      <c r="AKT209" s="93"/>
      <c r="AKU209" s="93"/>
      <c r="AKV209" s="93"/>
      <c r="AKW209" s="93"/>
      <c r="AKX209" s="93"/>
      <c r="AKY209" s="93"/>
      <c r="AKZ209" s="93"/>
      <c r="ALA209" s="93"/>
      <c r="ALB209" s="93"/>
      <c r="ALC209" s="93"/>
      <c r="ALD209" s="93"/>
      <c r="ALE209" s="93"/>
      <c r="ALF209" s="93"/>
      <c r="ALG209" s="93"/>
      <c r="ALH209" s="93"/>
      <c r="ALI209" s="93"/>
      <c r="ALJ209" s="93"/>
      <c r="ALK209" s="93"/>
      <c r="ALL209" s="93"/>
      <c r="ALM209" s="93"/>
      <c r="ALN209" s="93"/>
      <c r="ALO209" s="93"/>
      <c r="ALP209" s="93"/>
      <c r="ALQ209" s="93"/>
      <c r="ALR209" s="93"/>
      <c r="ALS209" s="93"/>
      <c r="ALT209" s="93"/>
      <c r="ALU209" s="93"/>
      <c r="ALV209" s="93"/>
      <c r="ALW209" s="93"/>
      <c r="ALX209" s="93"/>
      <c r="ALY209" s="93"/>
      <c r="ALZ209" s="93"/>
      <c r="AMA209" s="93"/>
      <c r="AMB209" s="93"/>
      <c r="AMC209" s="93"/>
      <c r="AMD209" s="93"/>
      <c r="AME209" s="93"/>
      <c r="AMF209" s="93"/>
      <c r="AMG209" s="93"/>
      <c r="AMH209" s="93"/>
      <c r="AMI209" s="93"/>
      <c r="AMJ209" s="93"/>
      <c r="AMK209" s="93"/>
      <c r="AML209" s="93"/>
      <c r="AMM209" s="93"/>
      <c r="AMN209" s="93"/>
      <c r="AMO209" s="93"/>
      <c r="AMP209" s="93"/>
      <c r="AMQ209" s="93"/>
      <c r="AMR209" s="93"/>
      <c r="AMS209" s="93"/>
      <c r="AMT209" s="93"/>
      <c r="AMU209" s="93"/>
      <c r="AMV209" s="93"/>
      <c r="AMW209" s="93"/>
      <c r="AMX209" s="93"/>
      <c r="AMY209" s="93"/>
      <c r="AMZ209" s="93"/>
      <c r="ANA209" s="93"/>
      <c r="ANB209" s="93"/>
      <c r="ANC209" s="93"/>
      <c r="AND209" s="93"/>
      <c r="ANE209" s="93"/>
      <c r="ANF209" s="93"/>
      <c r="ANG209" s="93"/>
      <c r="ANH209" s="93"/>
      <c r="ANI209" s="93"/>
      <c r="ANJ209" s="93"/>
      <c r="ANK209" s="93"/>
      <c r="ANL209" s="93"/>
      <c r="ANM209" s="93"/>
      <c r="ANN209" s="93"/>
      <c r="ANO209" s="93"/>
      <c r="ANP209" s="93"/>
      <c r="ANQ209" s="93"/>
      <c r="ANR209" s="93"/>
      <c r="ANS209" s="93"/>
      <c r="ANT209" s="93"/>
      <c r="ANU209" s="93"/>
      <c r="ANV209" s="93"/>
      <c r="ANW209" s="93"/>
      <c r="ANX209" s="93"/>
      <c r="ANY209" s="93"/>
      <c r="ANZ209" s="93"/>
      <c r="AOA209" s="93"/>
      <c r="AOB209" s="93"/>
      <c r="AOC209" s="93"/>
      <c r="AOD209" s="93"/>
      <c r="AOE209" s="93"/>
      <c r="AOF209" s="93"/>
      <c r="AOG209" s="93"/>
      <c r="AOH209" s="93"/>
      <c r="AOI209" s="93"/>
      <c r="AOJ209" s="93"/>
      <c r="AOK209" s="93"/>
      <c r="AOL209" s="93"/>
      <c r="AOM209" s="93"/>
      <c r="AON209" s="93"/>
      <c r="AOO209" s="93"/>
      <c r="AOP209" s="93"/>
      <c r="AOQ209" s="93"/>
      <c r="AOR209" s="93"/>
      <c r="AOS209" s="93"/>
      <c r="AOT209" s="93"/>
      <c r="AOU209" s="93"/>
      <c r="AOV209" s="93"/>
      <c r="AOW209" s="93"/>
      <c r="AOX209" s="93"/>
      <c r="AOY209" s="93"/>
      <c r="AOZ209" s="93"/>
      <c r="APA209" s="93"/>
      <c r="APB209" s="93"/>
      <c r="APC209" s="93"/>
      <c r="APD209" s="93"/>
      <c r="APE209" s="93"/>
      <c r="APF209" s="93"/>
      <c r="APG209" s="93"/>
      <c r="APH209" s="93"/>
      <c r="API209" s="93"/>
      <c r="APJ209" s="93"/>
      <c r="APK209" s="93"/>
      <c r="APL209" s="93"/>
      <c r="APM209" s="93"/>
      <c r="APN209" s="93"/>
      <c r="APO209" s="93"/>
      <c r="APP209" s="93"/>
      <c r="APQ209" s="93"/>
      <c r="APR209" s="93"/>
      <c r="APS209" s="93"/>
      <c r="APT209" s="93"/>
      <c r="APU209" s="93"/>
      <c r="APV209" s="93"/>
      <c r="APW209" s="93"/>
      <c r="APX209" s="93"/>
      <c r="APY209" s="93"/>
      <c r="APZ209" s="93"/>
      <c r="AQA209" s="93"/>
      <c r="AQB209" s="93"/>
      <c r="AQC209" s="93"/>
      <c r="AQD209" s="93"/>
      <c r="AQE209" s="93"/>
      <c r="AQF209" s="93"/>
      <c r="AQG209" s="93"/>
      <c r="AQH209" s="93"/>
      <c r="AQI209" s="93"/>
      <c r="AQJ209" s="93"/>
      <c r="AQK209" s="93"/>
      <c r="AQL209" s="93"/>
      <c r="AQM209" s="93"/>
      <c r="AQN209" s="93"/>
      <c r="AQO209" s="93"/>
      <c r="AQP209" s="93"/>
      <c r="AQQ209" s="93"/>
      <c r="AQR209" s="93"/>
      <c r="AQS209" s="93"/>
      <c r="AQT209" s="93"/>
      <c r="AQU209" s="93"/>
      <c r="AQV209" s="93"/>
      <c r="AQW209" s="93"/>
      <c r="AQX209" s="93"/>
      <c r="AQY209" s="93"/>
      <c r="AQZ209" s="93"/>
      <c r="ARA209" s="93"/>
      <c r="ARB209" s="93"/>
      <c r="ARC209" s="93"/>
      <c r="ARD209" s="93"/>
      <c r="ARE209" s="93"/>
      <c r="ARF209" s="93"/>
      <c r="ARG209" s="93"/>
      <c r="ARH209" s="93"/>
      <c r="ARI209" s="93"/>
      <c r="ARJ209" s="93"/>
      <c r="ARK209" s="93"/>
      <c r="ARL209" s="93"/>
      <c r="ARM209" s="93"/>
      <c r="ARN209" s="93"/>
      <c r="ARO209" s="93"/>
      <c r="ARP209" s="93"/>
      <c r="ARQ209" s="93"/>
      <c r="ARR209" s="93"/>
      <c r="ARS209" s="93"/>
      <c r="ART209" s="93"/>
      <c r="ARU209" s="93"/>
      <c r="ARV209" s="93"/>
      <c r="ARW209" s="93"/>
      <c r="ARX209" s="93"/>
      <c r="ARY209" s="93"/>
      <c r="ARZ209" s="93"/>
      <c r="ASA209" s="93"/>
      <c r="ASB209" s="93"/>
      <c r="ASC209" s="93"/>
      <c r="ASD209" s="93"/>
      <c r="ASE209" s="93"/>
      <c r="ASF209" s="93"/>
      <c r="ASG209" s="93"/>
      <c r="ASH209" s="93"/>
      <c r="ASI209" s="93"/>
      <c r="ASJ209" s="93"/>
      <c r="ASK209" s="93"/>
      <c r="ASL209" s="93"/>
      <c r="ASM209" s="93"/>
      <c r="ASN209" s="93"/>
      <c r="ASO209" s="93"/>
      <c r="ASP209" s="93"/>
      <c r="ASQ209" s="93"/>
      <c r="ASR209" s="93"/>
      <c r="ASS209" s="93"/>
      <c r="AST209" s="93"/>
      <c r="ASU209" s="93"/>
      <c r="ASV209" s="93"/>
      <c r="ASW209" s="93"/>
      <c r="ASX209" s="93"/>
      <c r="ASY209" s="93"/>
      <c r="ASZ209" s="93"/>
      <c r="ATA209" s="93"/>
      <c r="ATB209" s="93"/>
      <c r="ATC209" s="93"/>
      <c r="ATD209" s="93"/>
      <c r="ATE209" s="93"/>
      <c r="ATF209" s="93"/>
      <c r="ATG209" s="93"/>
      <c r="ATH209" s="93"/>
      <c r="ATI209" s="93"/>
      <c r="ATJ209" s="93"/>
      <c r="ATK209" s="93"/>
      <c r="ATL209" s="93"/>
      <c r="ATM209" s="93"/>
      <c r="ATN209" s="93"/>
      <c r="ATO209" s="93"/>
      <c r="ATP209" s="93"/>
      <c r="ATQ209" s="93"/>
      <c r="ATR209" s="93"/>
      <c r="ATS209" s="93"/>
      <c r="ATT209" s="93"/>
      <c r="ATU209" s="93"/>
      <c r="ATV209" s="93"/>
      <c r="ATW209" s="93"/>
      <c r="ATX209" s="93"/>
      <c r="ATY209" s="93"/>
      <c r="ATZ209" s="93"/>
      <c r="AUA209" s="93"/>
      <c r="AUB209" s="93"/>
      <c r="AUC209" s="93"/>
      <c r="AUD209" s="93"/>
      <c r="AUE209" s="93"/>
      <c r="AUF209" s="93"/>
      <c r="AUG209" s="93"/>
      <c r="AUH209" s="93"/>
      <c r="AUI209" s="93"/>
      <c r="AUJ209" s="93"/>
      <c r="AUK209" s="93"/>
      <c r="AUL209" s="93"/>
      <c r="AUM209" s="93"/>
      <c r="AUN209" s="93"/>
      <c r="AUO209" s="93"/>
      <c r="AUP209" s="93"/>
      <c r="AUQ209" s="93"/>
      <c r="AUR209" s="93"/>
      <c r="AUS209" s="93"/>
      <c r="AUT209" s="93"/>
      <c r="AUU209" s="93"/>
      <c r="AUV209" s="93"/>
      <c r="AUW209" s="93"/>
      <c r="AUX209" s="93"/>
      <c r="AUY209" s="93"/>
      <c r="AUZ209" s="93"/>
      <c r="AVA209" s="93"/>
      <c r="AVB209" s="93"/>
      <c r="AVC209" s="93"/>
      <c r="AVD209" s="93"/>
      <c r="AVE209" s="93"/>
      <c r="AVF209" s="93"/>
      <c r="AVG209" s="93"/>
      <c r="AVH209" s="93"/>
      <c r="AVI209" s="93"/>
      <c r="AVJ209" s="93"/>
      <c r="AVK209" s="93"/>
      <c r="AVL209" s="93"/>
      <c r="AVM209" s="93"/>
      <c r="AVN209" s="93"/>
      <c r="AVO209" s="93"/>
      <c r="AVP209" s="93"/>
      <c r="AVQ209" s="93"/>
      <c r="AVR209" s="93"/>
      <c r="AVS209" s="93"/>
      <c r="AVT209" s="93"/>
      <c r="AVU209" s="93"/>
      <c r="AVV209" s="93"/>
      <c r="AVW209" s="93"/>
      <c r="AVX209" s="93"/>
      <c r="AVY209" s="93"/>
      <c r="AVZ209" s="93"/>
      <c r="AWA209" s="93"/>
      <c r="AWB209" s="93"/>
      <c r="AWC209" s="93"/>
      <c r="AWD209" s="93"/>
      <c r="AWE209" s="93"/>
      <c r="AWF209" s="93"/>
      <c r="AWG209" s="93"/>
      <c r="AWH209" s="93"/>
      <c r="AWI209" s="93"/>
      <c r="AWJ209" s="93"/>
      <c r="AWK209" s="93"/>
      <c r="AWL209" s="93"/>
      <c r="AWM209" s="93"/>
      <c r="AWN209" s="93"/>
      <c r="AWO209" s="93"/>
      <c r="AWP209" s="93"/>
      <c r="AWQ209" s="93"/>
      <c r="AWR209" s="93"/>
      <c r="AWS209" s="93"/>
      <c r="AWT209" s="93"/>
      <c r="AWU209" s="93"/>
      <c r="AWV209" s="93"/>
      <c r="AWW209" s="93"/>
      <c r="AWX209" s="93"/>
      <c r="AWY209" s="93"/>
      <c r="AWZ209" s="93"/>
      <c r="AXA209" s="93"/>
      <c r="AXB209" s="93"/>
      <c r="AXC209" s="93"/>
      <c r="AXD209" s="93"/>
      <c r="AXE209" s="93"/>
      <c r="AXF209" s="93"/>
      <c r="AXG209" s="93"/>
      <c r="AXH209" s="93"/>
      <c r="AXI209" s="93"/>
      <c r="AXJ209" s="93"/>
      <c r="AXK209" s="93"/>
      <c r="AXL209" s="93"/>
      <c r="AXM209" s="93"/>
      <c r="AXN209" s="93"/>
      <c r="AXO209" s="93"/>
      <c r="AXP209" s="93"/>
      <c r="AXQ209" s="93"/>
      <c r="AXR209" s="93"/>
      <c r="AXS209" s="93"/>
      <c r="AXT209" s="93"/>
      <c r="AXU209" s="93"/>
      <c r="AXV209" s="93"/>
      <c r="AXW209" s="93"/>
      <c r="AXX209" s="93"/>
      <c r="AXY209" s="93"/>
      <c r="AXZ209" s="93"/>
      <c r="AYA209" s="93"/>
      <c r="AYB209" s="93"/>
      <c r="AYC209" s="93"/>
      <c r="AYD209" s="93"/>
      <c r="AYE209" s="93"/>
      <c r="AYF209" s="93"/>
      <c r="AYG209" s="93"/>
      <c r="AYH209" s="93"/>
      <c r="AYI209" s="93"/>
      <c r="AYJ209" s="93"/>
      <c r="AYK209" s="93"/>
      <c r="AYL209" s="93"/>
      <c r="AYM209" s="93"/>
      <c r="AYN209" s="93"/>
      <c r="AYO209" s="93"/>
      <c r="AYP209" s="93"/>
      <c r="AYQ209" s="93"/>
      <c r="AYR209" s="93"/>
      <c r="AYS209" s="93"/>
      <c r="AYT209" s="93"/>
      <c r="AYU209" s="93"/>
      <c r="AYV209" s="93"/>
      <c r="AYW209" s="93"/>
      <c r="AYX209" s="93"/>
      <c r="AYY209" s="93"/>
      <c r="AYZ209" s="93"/>
      <c r="AZA209" s="93"/>
      <c r="AZB209" s="93"/>
      <c r="AZC209" s="93"/>
      <c r="AZD209" s="93"/>
      <c r="AZE209" s="93"/>
      <c r="AZF209" s="93"/>
      <c r="AZG209" s="93"/>
      <c r="AZH209" s="93"/>
      <c r="AZI209" s="93"/>
      <c r="AZJ209" s="93"/>
      <c r="AZK209" s="93"/>
      <c r="AZL209" s="93"/>
      <c r="AZM209" s="93"/>
      <c r="AZN209" s="93"/>
      <c r="AZO209" s="93"/>
      <c r="AZP209" s="93"/>
      <c r="AZQ209" s="93"/>
      <c r="AZR209" s="93"/>
      <c r="AZS209" s="93"/>
      <c r="AZT209" s="93"/>
      <c r="AZU209" s="93"/>
      <c r="AZV209" s="93"/>
      <c r="AZW209" s="93"/>
      <c r="AZX209" s="93"/>
      <c r="AZY209" s="93"/>
      <c r="AZZ209" s="93"/>
      <c r="BAA209" s="93"/>
      <c r="BAB209" s="93"/>
      <c r="BAC209" s="93"/>
      <c r="BAD209" s="93"/>
      <c r="BAE209" s="93"/>
      <c r="BAF209" s="93"/>
      <c r="BAG209" s="93"/>
      <c r="BAH209" s="93"/>
      <c r="BAI209" s="93"/>
      <c r="BAJ209" s="93"/>
      <c r="BAK209" s="93"/>
      <c r="BAL209" s="93"/>
      <c r="BAM209" s="93"/>
      <c r="BAN209" s="93"/>
      <c r="BAO209" s="93"/>
      <c r="BAP209" s="93"/>
      <c r="BAQ209" s="93"/>
      <c r="BAR209" s="93"/>
      <c r="BAS209" s="93"/>
      <c r="BAT209" s="93"/>
      <c r="BAU209" s="93"/>
      <c r="BAV209" s="93"/>
      <c r="BAW209" s="93"/>
      <c r="BAX209" s="93"/>
      <c r="BAY209" s="93"/>
      <c r="BAZ209" s="93"/>
      <c r="BBA209" s="93"/>
      <c r="BBB209" s="93"/>
      <c r="BBC209" s="93"/>
      <c r="BBD209" s="93"/>
      <c r="BBE209" s="93"/>
      <c r="BBF209" s="93"/>
      <c r="BBG209" s="93"/>
      <c r="BBH209" s="93"/>
      <c r="BBI209" s="93"/>
      <c r="BBJ209" s="93"/>
      <c r="BBK209" s="93"/>
      <c r="BBL209" s="93"/>
      <c r="BBM209" s="93"/>
      <c r="BBN209" s="93"/>
      <c r="BBO209" s="93"/>
      <c r="BBP209" s="93"/>
      <c r="BBQ209" s="93"/>
      <c r="BBR209" s="93"/>
      <c r="BBS209" s="93"/>
      <c r="BBT209" s="93"/>
      <c r="BBU209" s="93"/>
      <c r="BBV209" s="93"/>
      <c r="BBW209" s="93"/>
      <c r="BBX209" s="93"/>
      <c r="BBY209" s="93"/>
      <c r="BBZ209" s="93"/>
      <c r="BCA209" s="93"/>
      <c r="BCB209" s="93"/>
      <c r="BCC209" s="93"/>
      <c r="BCD209" s="93"/>
      <c r="BCE209" s="93"/>
      <c r="BCF209" s="93"/>
      <c r="BCG209" s="93"/>
      <c r="BCH209" s="93"/>
      <c r="BCI209" s="93"/>
      <c r="BCJ209" s="93"/>
      <c r="BCK209" s="93"/>
      <c r="BCL209" s="93"/>
      <c r="BCM209" s="93"/>
      <c r="BCN209" s="93"/>
      <c r="BCO209" s="93"/>
      <c r="BCP209" s="93"/>
      <c r="BCQ209" s="93"/>
      <c r="BCR209" s="93"/>
      <c r="BCS209" s="93"/>
      <c r="BCT209" s="93"/>
      <c r="BCU209" s="93"/>
      <c r="BCV209" s="93"/>
      <c r="BCW209" s="93"/>
      <c r="BCX209" s="93"/>
      <c r="BCY209" s="93"/>
      <c r="BCZ209" s="93"/>
      <c r="BDA209" s="93"/>
      <c r="BDB209" s="93"/>
      <c r="BDC209" s="93"/>
      <c r="BDD209" s="93"/>
      <c r="BDE209" s="93"/>
      <c r="BDF209" s="93"/>
      <c r="BDG209" s="93"/>
      <c r="BDH209" s="93"/>
      <c r="BDI209" s="93"/>
      <c r="BDJ209" s="93"/>
      <c r="BDK209" s="93"/>
      <c r="BDL209" s="93"/>
      <c r="BDM209" s="93"/>
      <c r="BDN209" s="93"/>
      <c r="BDO209" s="93"/>
      <c r="BDP209" s="93"/>
      <c r="BDQ209" s="93"/>
      <c r="BDR209" s="93"/>
      <c r="BDS209" s="93"/>
      <c r="BDT209" s="93"/>
      <c r="BDU209" s="93"/>
      <c r="BDV209" s="93"/>
      <c r="BDW209" s="93"/>
      <c r="BDX209" s="93"/>
      <c r="BDY209" s="93"/>
      <c r="BDZ209" s="93"/>
      <c r="BEA209" s="93"/>
      <c r="BEB209" s="93"/>
      <c r="BEC209" s="93"/>
      <c r="BED209" s="93"/>
      <c r="BEE209" s="93"/>
      <c r="BEF209" s="93"/>
      <c r="BEG209" s="93"/>
      <c r="BEH209" s="93"/>
      <c r="BEI209" s="93"/>
      <c r="BEJ209" s="93"/>
      <c r="BEK209" s="93"/>
      <c r="BEL209" s="93"/>
      <c r="BEM209" s="93"/>
      <c r="BEN209" s="93"/>
      <c r="BEO209" s="93"/>
      <c r="BEP209" s="93"/>
      <c r="BEQ209" s="93"/>
      <c r="BER209" s="93"/>
      <c r="BES209" s="93"/>
      <c r="BET209" s="93"/>
      <c r="BEU209" s="93"/>
      <c r="BEV209" s="93"/>
      <c r="BEW209" s="93"/>
      <c r="BEX209" s="93"/>
      <c r="BEY209" s="93"/>
      <c r="BEZ209" s="93"/>
      <c r="BFA209" s="93"/>
      <c r="BFB209" s="93"/>
      <c r="BFC209" s="93"/>
      <c r="BFD209" s="93"/>
      <c r="BFE209" s="93"/>
      <c r="BFF209" s="93"/>
      <c r="BFG209" s="93"/>
      <c r="BFH209" s="93"/>
      <c r="BFI209" s="93"/>
      <c r="BFJ209" s="93"/>
      <c r="BFK209" s="93"/>
      <c r="BFL209" s="93"/>
      <c r="BFM209" s="93"/>
      <c r="BFN209" s="93"/>
      <c r="BFO209" s="93"/>
      <c r="BFP209" s="93"/>
      <c r="BFQ209" s="93"/>
      <c r="BFR209" s="93"/>
      <c r="BFS209" s="93"/>
      <c r="BFT209" s="93"/>
      <c r="BFU209" s="93"/>
      <c r="BFV209" s="93"/>
      <c r="BFW209" s="93"/>
      <c r="BFX209" s="93"/>
      <c r="BFY209" s="93"/>
      <c r="BFZ209" s="93"/>
      <c r="BGA209" s="93"/>
      <c r="BGB209" s="93"/>
      <c r="BGC209" s="93"/>
      <c r="BGD209" s="93"/>
      <c r="BGE209" s="93"/>
      <c r="BGF209" s="93"/>
      <c r="BGG209" s="93"/>
      <c r="BGH209" s="93"/>
      <c r="BGI209" s="93"/>
      <c r="BGJ209" s="93"/>
      <c r="BGK209" s="93"/>
      <c r="BGL209" s="93"/>
      <c r="BGM209" s="93"/>
      <c r="BGN209" s="93"/>
      <c r="BGO209" s="93"/>
      <c r="BGP209" s="93"/>
      <c r="BGQ209" s="93"/>
      <c r="BGR209" s="93"/>
      <c r="BGS209" s="93"/>
      <c r="BGT209" s="93"/>
      <c r="BGU209" s="93"/>
      <c r="BGV209" s="93"/>
      <c r="BGW209" s="93"/>
      <c r="BGX209" s="93"/>
      <c r="BGY209" s="93"/>
      <c r="BGZ209" s="93"/>
      <c r="BHA209" s="93"/>
      <c r="BHB209" s="93"/>
      <c r="BHC209" s="93"/>
      <c r="BHD209" s="93"/>
      <c r="BHE209" s="93"/>
      <c r="BHF209" s="93"/>
      <c r="BHG209" s="93"/>
      <c r="BHH209" s="93"/>
      <c r="BHI209" s="93"/>
      <c r="BHJ209" s="93"/>
      <c r="BHK209" s="93"/>
      <c r="BHL209" s="93"/>
      <c r="BHM209" s="93"/>
      <c r="BHN209" s="93"/>
      <c r="BHO209" s="93"/>
      <c r="BHP209" s="93"/>
      <c r="BHQ209" s="93"/>
      <c r="BHR209" s="93"/>
      <c r="BHS209" s="93"/>
      <c r="BHT209" s="93"/>
      <c r="BHU209" s="93"/>
      <c r="BHV209" s="93"/>
      <c r="BHW209" s="93"/>
      <c r="BHX209" s="93"/>
      <c r="BHY209" s="93"/>
      <c r="BHZ209" s="93"/>
      <c r="BIA209" s="93"/>
      <c r="BIB209" s="93"/>
      <c r="BIC209" s="93"/>
      <c r="BID209" s="93"/>
      <c r="BIE209" s="93"/>
      <c r="BIF209" s="93"/>
      <c r="BIG209" s="93"/>
      <c r="BIH209" s="93"/>
      <c r="BII209" s="93"/>
      <c r="BIJ209" s="93"/>
      <c r="BIK209" s="93"/>
      <c r="BIL209" s="93"/>
      <c r="BIM209" s="93"/>
      <c r="BIN209" s="93"/>
      <c r="BIO209" s="93"/>
      <c r="BIP209" s="93"/>
      <c r="BIQ209" s="93"/>
      <c r="BIR209" s="93"/>
      <c r="BIS209" s="93"/>
      <c r="BIT209" s="93"/>
      <c r="BIU209" s="93"/>
      <c r="BIV209" s="93"/>
      <c r="BIW209" s="93"/>
      <c r="BIX209" s="93"/>
      <c r="BIY209" s="93"/>
      <c r="BIZ209" s="93"/>
      <c r="BJA209" s="93"/>
      <c r="BJB209" s="93"/>
      <c r="BJC209" s="93"/>
      <c r="BJD209" s="93"/>
      <c r="BJE209" s="93"/>
      <c r="BJF209" s="93"/>
      <c r="BJG209" s="93"/>
      <c r="BJH209" s="93"/>
      <c r="BJI209" s="93"/>
      <c r="BJJ209" s="93"/>
      <c r="BJK209" s="93"/>
      <c r="BJL209" s="93"/>
      <c r="BJM209" s="93"/>
      <c r="BJN209" s="93"/>
      <c r="BJO209" s="93"/>
      <c r="BJP209" s="93"/>
      <c r="BJQ209" s="93"/>
      <c r="BJR209" s="93"/>
      <c r="BJS209" s="93"/>
      <c r="BJT209" s="93"/>
      <c r="BJU209" s="93"/>
      <c r="BJV209" s="93"/>
      <c r="BJW209" s="93"/>
      <c r="BJX209" s="93"/>
      <c r="BJY209" s="93"/>
      <c r="BJZ209" s="93"/>
      <c r="BKA209" s="93"/>
      <c r="BKB209" s="93"/>
      <c r="BKC209" s="93"/>
      <c r="BKD209" s="93"/>
      <c r="BKE209" s="93"/>
      <c r="BKF209" s="93"/>
      <c r="BKG209" s="93"/>
      <c r="BKH209" s="93"/>
      <c r="BKI209" s="93"/>
      <c r="BKJ209" s="93"/>
      <c r="BKK209" s="93"/>
      <c r="BKL209" s="93"/>
      <c r="BKM209" s="93"/>
      <c r="BKN209" s="93"/>
      <c r="BKO209" s="93"/>
      <c r="BKP209" s="93"/>
      <c r="BKQ209" s="93"/>
      <c r="BKR209" s="93"/>
      <c r="BKS209" s="93"/>
      <c r="BKT209" s="93"/>
      <c r="BKU209" s="93"/>
      <c r="BKV209" s="93"/>
      <c r="BKW209" s="93"/>
      <c r="BKX209" s="93"/>
      <c r="BKY209" s="93"/>
      <c r="BKZ209" s="93"/>
      <c r="BLA209" s="93"/>
      <c r="BLB209" s="93"/>
      <c r="BLC209" s="93"/>
      <c r="BLD209" s="93"/>
      <c r="BLE209" s="93"/>
      <c r="BLF209" s="93"/>
      <c r="BLG209" s="93"/>
      <c r="BLH209" s="93"/>
      <c r="BLI209" s="93"/>
      <c r="BLJ209" s="93"/>
      <c r="BLK209" s="93"/>
      <c r="BLL209" s="93"/>
      <c r="BLM209" s="93"/>
      <c r="BLN209" s="93"/>
      <c r="BLO209" s="93"/>
      <c r="BLP209" s="93"/>
      <c r="BLQ209" s="93"/>
      <c r="BLR209" s="93"/>
      <c r="BLS209" s="93"/>
      <c r="BLT209" s="93"/>
      <c r="BLU209" s="93"/>
      <c r="BLV209" s="93"/>
      <c r="BLW209" s="93"/>
      <c r="BLX209" s="93"/>
      <c r="BLY209" s="93"/>
      <c r="BLZ209" s="93"/>
      <c r="BMA209" s="93"/>
      <c r="BMB209" s="93"/>
      <c r="BMC209" s="93"/>
      <c r="BMD209" s="93"/>
      <c r="BME209" s="93"/>
      <c r="BMF209" s="93"/>
      <c r="BMG209" s="93"/>
      <c r="BMH209" s="93"/>
      <c r="BMI209" s="93"/>
      <c r="BMJ209" s="93"/>
      <c r="BMK209" s="93"/>
      <c r="BML209" s="93"/>
      <c r="BMM209" s="93"/>
      <c r="BMN209" s="93"/>
      <c r="BMO209" s="93"/>
      <c r="BMP209" s="93"/>
      <c r="BMQ209" s="93"/>
      <c r="BMR209" s="93"/>
      <c r="BMS209" s="93"/>
      <c r="BMT209" s="93"/>
      <c r="BMU209" s="93"/>
      <c r="BMV209" s="93"/>
      <c r="BMW209" s="93"/>
      <c r="BMX209" s="93"/>
      <c r="BMY209" s="93"/>
      <c r="BMZ209" s="93"/>
      <c r="BNA209" s="93"/>
      <c r="BNB209" s="93"/>
      <c r="BNC209" s="93"/>
      <c r="BND209" s="93"/>
      <c r="BNE209" s="93"/>
      <c r="BNF209" s="93"/>
      <c r="BNG209" s="93"/>
      <c r="BNH209" s="93"/>
      <c r="BNI209" s="93"/>
      <c r="BNJ209" s="93"/>
      <c r="BNK209" s="93"/>
      <c r="BNL209" s="93"/>
      <c r="BNM209" s="93"/>
      <c r="BNN209" s="93"/>
      <c r="BNO209" s="93"/>
      <c r="BNP209" s="93"/>
      <c r="BNQ209" s="93"/>
      <c r="BNR209" s="93"/>
      <c r="BNS209" s="93"/>
      <c r="BNT209" s="93"/>
      <c r="BNU209" s="93"/>
      <c r="BNV209" s="93"/>
      <c r="BNW209" s="93"/>
      <c r="BNX209" s="93"/>
      <c r="BNY209" s="93"/>
      <c r="BNZ209" s="93"/>
      <c r="BOA209" s="93"/>
      <c r="BOB209" s="93"/>
      <c r="BOC209" s="93"/>
      <c r="BOD209" s="93"/>
      <c r="BOE209" s="93"/>
      <c r="BOF209" s="93"/>
      <c r="BOG209" s="93"/>
      <c r="BOH209" s="93"/>
      <c r="BOI209" s="93"/>
      <c r="BOJ209" s="93"/>
      <c r="BOK209" s="93"/>
      <c r="BOL209" s="93"/>
      <c r="BOM209" s="93"/>
      <c r="BON209" s="93"/>
      <c r="BOO209" s="93"/>
      <c r="BOP209" s="93"/>
      <c r="BOQ209" s="93"/>
      <c r="BOR209" s="93"/>
      <c r="BOS209" s="93"/>
      <c r="BOT209" s="93"/>
      <c r="BOU209" s="93"/>
      <c r="BOV209" s="93"/>
      <c r="BOW209" s="93"/>
      <c r="BOX209" s="93"/>
      <c r="BOY209" s="93"/>
      <c r="BOZ209" s="93"/>
      <c r="BPA209" s="93"/>
      <c r="BPB209" s="93"/>
      <c r="BPC209" s="93"/>
      <c r="BPD209" s="93"/>
      <c r="BPE209" s="93"/>
      <c r="BPF209" s="93"/>
      <c r="BPG209" s="93"/>
      <c r="BPH209" s="93"/>
      <c r="BPI209" s="93"/>
      <c r="BPJ209" s="93"/>
      <c r="BPK209" s="93"/>
      <c r="BPL209" s="93"/>
      <c r="BPM209" s="93"/>
      <c r="BPN209" s="93"/>
      <c r="BPO209" s="93"/>
      <c r="BPP209" s="93"/>
      <c r="BPQ209" s="93"/>
      <c r="BPR209" s="93"/>
      <c r="BPS209" s="93"/>
      <c r="BPT209" s="93"/>
      <c r="BPU209" s="93"/>
      <c r="BPV209" s="93"/>
      <c r="BPW209" s="93"/>
      <c r="BPX209" s="93"/>
      <c r="BPY209" s="93"/>
      <c r="BPZ209" s="93"/>
      <c r="BQA209" s="93"/>
      <c r="BQB209" s="93"/>
      <c r="BQC209" s="93"/>
      <c r="BQD209" s="93"/>
      <c r="BQE209" s="93"/>
      <c r="BQF209" s="93"/>
      <c r="BQG209" s="93"/>
      <c r="BQH209" s="93"/>
      <c r="BQI209" s="93"/>
      <c r="BQJ209" s="93"/>
      <c r="BQK209" s="93"/>
      <c r="BQL209" s="93"/>
      <c r="BQM209" s="93"/>
      <c r="BQN209" s="93"/>
      <c r="BQO209" s="93"/>
      <c r="BQP209" s="93"/>
      <c r="BQQ209" s="93"/>
      <c r="BQR209" s="93"/>
      <c r="BQS209" s="93"/>
      <c r="BQT209" s="93"/>
      <c r="BQU209" s="93"/>
      <c r="BQV209" s="93"/>
      <c r="BQW209" s="93"/>
      <c r="BQX209" s="93"/>
      <c r="BQY209" s="93"/>
      <c r="BQZ209" s="93"/>
      <c r="BRA209" s="93"/>
      <c r="BRB209" s="93"/>
      <c r="BRC209" s="93"/>
      <c r="BRD209" s="93"/>
      <c r="BRE209" s="93"/>
      <c r="BRF209" s="93"/>
      <c r="BRG209" s="93"/>
      <c r="BRH209" s="93"/>
      <c r="BRI209" s="93"/>
      <c r="BRJ209" s="93"/>
      <c r="BRK209" s="93"/>
      <c r="BRL209" s="93"/>
      <c r="BRM209" s="93"/>
      <c r="BRN209" s="93"/>
      <c r="BRO209" s="93"/>
      <c r="BRP209" s="93"/>
      <c r="BRQ209" s="93"/>
      <c r="BRR209" s="93"/>
      <c r="BRS209" s="93"/>
      <c r="BRT209" s="93"/>
      <c r="BRU209" s="93"/>
      <c r="BRV209" s="93"/>
      <c r="BRW209" s="93"/>
      <c r="BRX209" s="93"/>
      <c r="BRY209" s="93"/>
      <c r="BRZ209" s="93"/>
      <c r="BSA209" s="93"/>
      <c r="BSB209" s="93"/>
      <c r="BSC209" s="93"/>
      <c r="BSD209" s="93"/>
      <c r="BSE209" s="93"/>
      <c r="BSF209" s="93"/>
      <c r="BSG209" s="93"/>
      <c r="BSH209" s="93"/>
      <c r="BSI209" s="93"/>
      <c r="BSJ209" s="93"/>
      <c r="BSK209" s="93"/>
      <c r="BSL209" s="93"/>
      <c r="BSM209" s="93"/>
      <c r="BSN209" s="93"/>
      <c r="BSO209" s="93"/>
      <c r="BSP209" s="93"/>
      <c r="BSQ209" s="93"/>
      <c r="BSR209" s="93"/>
      <c r="BSS209" s="93"/>
      <c r="BST209" s="93"/>
      <c r="BSU209" s="93"/>
      <c r="BSV209" s="93"/>
      <c r="BSW209" s="93"/>
      <c r="BSX209" s="93"/>
      <c r="BSY209" s="93"/>
      <c r="BSZ209" s="93"/>
      <c r="BTA209" s="93"/>
      <c r="BTB209" s="93"/>
      <c r="BTC209" s="93"/>
      <c r="BTD209" s="93"/>
      <c r="BTE209" s="93"/>
      <c r="BTF209" s="93"/>
      <c r="BTG209" s="93"/>
      <c r="BTH209" s="93"/>
      <c r="BTI209" s="93"/>
      <c r="BTJ209" s="93"/>
      <c r="BTK209" s="93"/>
      <c r="BTL209" s="93"/>
      <c r="BTM209" s="93"/>
      <c r="BTN209" s="93"/>
      <c r="BTO209" s="93"/>
      <c r="BTP209" s="93"/>
      <c r="BTQ209" s="93"/>
      <c r="BTR209" s="93"/>
      <c r="BTS209" s="93"/>
      <c r="BTT209" s="93"/>
      <c r="BTU209" s="93"/>
      <c r="BTV209" s="93"/>
      <c r="BTW209" s="93"/>
      <c r="BTX209" s="93"/>
      <c r="BTY209" s="93"/>
      <c r="BTZ209" s="93"/>
      <c r="BUA209" s="93"/>
      <c r="BUB209" s="93"/>
      <c r="BUC209" s="93"/>
      <c r="BUD209" s="93"/>
      <c r="BUE209" s="93"/>
      <c r="BUF209" s="93"/>
      <c r="BUG209" s="93"/>
      <c r="BUH209" s="93"/>
      <c r="BUI209" s="93"/>
      <c r="BUJ209" s="93"/>
      <c r="BUK209" s="93"/>
      <c r="BUL209" s="93"/>
      <c r="BUM209" s="93"/>
      <c r="BUN209" s="93"/>
      <c r="BUO209" s="93"/>
      <c r="BUP209" s="93"/>
      <c r="BUQ209" s="93"/>
      <c r="BUR209" s="93"/>
      <c r="BUS209" s="93"/>
      <c r="BUT209" s="93"/>
      <c r="BUU209" s="93"/>
      <c r="BUV209" s="93"/>
      <c r="BUW209" s="93"/>
      <c r="BUX209" s="93"/>
      <c r="BUY209" s="93"/>
      <c r="BUZ209" s="93"/>
      <c r="BVA209" s="93"/>
      <c r="BVB209" s="93"/>
      <c r="BVC209" s="93"/>
      <c r="BVD209" s="93"/>
      <c r="BVE209" s="93"/>
      <c r="BVF209" s="93"/>
      <c r="BVG209" s="93"/>
      <c r="BVH209" s="93"/>
      <c r="BVI209" s="93"/>
      <c r="BVJ209" s="93"/>
      <c r="BVK209" s="93"/>
      <c r="BVL209" s="93"/>
      <c r="BVM209" s="93"/>
      <c r="BVN209" s="93"/>
      <c r="BVO209" s="93"/>
      <c r="BVP209" s="93"/>
      <c r="BVQ209" s="93"/>
      <c r="BVR209" s="93"/>
      <c r="BVS209" s="93"/>
      <c r="BVT209" s="93"/>
      <c r="BVU209" s="93"/>
      <c r="BVV209" s="93"/>
      <c r="BVW209" s="93"/>
      <c r="BVX209" s="93"/>
      <c r="BVY209" s="93"/>
      <c r="BVZ209" s="93"/>
      <c r="BWA209" s="93"/>
      <c r="BWB209" s="93"/>
      <c r="BWC209" s="93"/>
      <c r="BWD209" s="93"/>
      <c r="BWE209" s="93"/>
      <c r="BWF209" s="93"/>
      <c r="BWG209" s="93"/>
      <c r="BWH209" s="93"/>
      <c r="BWI209" s="93"/>
      <c r="BWJ209" s="93"/>
      <c r="BWK209" s="93"/>
      <c r="BWL209" s="93"/>
      <c r="BWM209" s="93"/>
      <c r="BWN209" s="93"/>
      <c r="BWO209" s="93"/>
      <c r="BWP209" s="93"/>
      <c r="BWQ209" s="93"/>
      <c r="BWR209" s="93"/>
      <c r="BWS209" s="93"/>
      <c r="BWT209" s="93"/>
      <c r="BWU209" s="93"/>
      <c r="BWV209" s="93"/>
      <c r="BWW209" s="93"/>
      <c r="BWX209" s="93"/>
      <c r="BWY209" s="93"/>
      <c r="BWZ209" s="93"/>
      <c r="BXA209" s="93"/>
      <c r="BXB209" s="93"/>
      <c r="BXC209" s="93"/>
      <c r="BXD209" s="93"/>
      <c r="BXE209" s="93"/>
      <c r="BXF209" s="93"/>
      <c r="BXG209" s="93"/>
      <c r="BXH209" s="93"/>
      <c r="BXI209" s="93"/>
      <c r="BXJ209" s="93"/>
      <c r="BXK209" s="93"/>
      <c r="BXL209" s="93"/>
      <c r="BXM209" s="93"/>
      <c r="BXN209" s="93"/>
      <c r="BXO209" s="93"/>
      <c r="BXP209" s="93"/>
      <c r="BXQ209" s="93"/>
      <c r="BXR209" s="93"/>
      <c r="BXS209" s="93"/>
      <c r="BXT209" s="93"/>
      <c r="BXU209" s="93"/>
      <c r="BXV209" s="93"/>
      <c r="BXW209" s="93"/>
      <c r="BXX209" s="93"/>
      <c r="BXY209" s="93"/>
      <c r="BXZ209" s="93"/>
      <c r="BYA209" s="93"/>
      <c r="BYB209" s="93"/>
      <c r="BYC209" s="93"/>
      <c r="BYD209" s="93"/>
      <c r="BYE209" s="93"/>
      <c r="BYF209" s="93"/>
      <c r="BYG209" s="93"/>
      <c r="BYH209" s="93"/>
      <c r="BYI209" s="93"/>
      <c r="BYJ209" s="93"/>
      <c r="BYK209" s="93"/>
      <c r="BYL209" s="93"/>
      <c r="BYM209" s="93"/>
      <c r="BYN209" s="93"/>
      <c r="BYO209" s="93"/>
      <c r="BYP209" s="93"/>
      <c r="BYQ209" s="93"/>
      <c r="BYR209" s="93"/>
      <c r="BYS209" s="93"/>
      <c r="BYT209" s="93"/>
      <c r="BYU209" s="93"/>
      <c r="BYV209" s="93"/>
      <c r="BYW209" s="93"/>
      <c r="BYX209" s="93"/>
      <c r="BYY209" s="93"/>
      <c r="BYZ209" s="93"/>
      <c r="BZA209" s="93"/>
      <c r="BZB209" s="93"/>
      <c r="BZC209" s="93"/>
      <c r="BZD209" s="93"/>
      <c r="BZE209" s="93"/>
      <c r="BZF209" s="93"/>
      <c r="BZG209" s="93"/>
      <c r="BZH209" s="93"/>
      <c r="BZI209" s="93"/>
      <c r="BZJ209" s="93"/>
      <c r="BZK209" s="93"/>
      <c r="BZL209" s="93"/>
      <c r="BZM209" s="93"/>
      <c r="BZN209" s="93"/>
      <c r="BZO209" s="93"/>
      <c r="BZP209" s="93"/>
      <c r="BZQ209" s="93"/>
      <c r="BZR209" s="93"/>
      <c r="BZS209" s="93"/>
      <c r="BZT209" s="93"/>
      <c r="BZU209" s="93"/>
      <c r="BZV209" s="93"/>
      <c r="BZW209" s="93"/>
      <c r="BZX209" s="93"/>
      <c r="BZY209" s="93"/>
      <c r="BZZ209" s="93"/>
      <c r="CAA209" s="93"/>
      <c r="CAB209" s="93"/>
      <c r="CAC209" s="93"/>
      <c r="CAD209" s="93"/>
      <c r="CAE209" s="93"/>
      <c r="CAF209" s="93"/>
      <c r="CAG209" s="93"/>
      <c r="CAH209" s="93"/>
      <c r="CAI209" s="93"/>
      <c r="CAJ209" s="93"/>
      <c r="CAK209" s="93"/>
      <c r="CAL209" s="93"/>
      <c r="CAM209" s="93"/>
      <c r="CAN209" s="93"/>
      <c r="CAO209" s="93"/>
      <c r="CAP209" s="93"/>
      <c r="CAQ209" s="93"/>
      <c r="CAR209" s="93"/>
      <c r="CAS209" s="93"/>
      <c r="CAT209" s="93"/>
      <c r="CAU209" s="93"/>
      <c r="CAV209" s="93"/>
      <c r="CAW209" s="93"/>
      <c r="CAX209" s="93"/>
      <c r="CAY209" s="93"/>
      <c r="CAZ209" s="93"/>
      <c r="CBA209" s="93"/>
      <c r="CBB209" s="93"/>
      <c r="CBC209" s="93"/>
      <c r="CBD209" s="93"/>
      <c r="CBE209" s="93"/>
      <c r="CBF209" s="93"/>
      <c r="CBG209" s="93"/>
      <c r="CBH209" s="93"/>
      <c r="CBI209" s="93"/>
      <c r="CBJ209" s="93"/>
      <c r="CBK209" s="93"/>
      <c r="CBL209" s="93"/>
      <c r="CBM209" s="93"/>
      <c r="CBN209" s="93"/>
      <c r="CBO209" s="93"/>
      <c r="CBP209" s="93"/>
      <c r="CBQ209" s="93"/>
      <c r="CBR209" s="93"/>
      <c r="CBS209" s="93"/>
      <c r="CBT209" s="93"/>
      <c r="CBU209" s="93"/>
      <c r="CBV209" s="93"/>
      <c r="CBW209" s="93"/>
      <c r="CBX209" s="93"/>
      <c r="CBY209" s="93"/>
      <c r="CBZ209" s="93"/>
      <c r="CCA209" s="93"/>
      <c r="CCB209" s="93"/>
      <c r="CCC209" s="93"/>
      <c r="CCD209" s="93"/>
      <c r="CCE209" s="93"/>
      <c r="CCF209" s="93"/>
      <c r="CCG209" s="93"/>
      <c r="CCH209" s="93"/>
      <c r="CCI209" s="93"/>
      <c r="CCJ209" s="93"/>
      <c r="CCK209" s="93"/>
      <c r="CCL209" s="93"/>
      <c r="CCM209" s="93"/>
      <c r="CCN209" s="93"/>
      <c r="CCO209" s="93"/>
      <c r="CCP209" s="93"/>
      <c r="CCQ209" s="93"/>
      <c r="CCR209" s="93"/>
      <c r="CCS209" s="93"/>
      <c r="CCT209" s="93"/>
      <c r="CCU209" s="93"/>
      <c r="CCV209" s="93"/>
      <c r="CCW209" s="93"/>
      <c r="CCX209" s="93"/>
      <c r="CCY209" s="93"/>
      <c r="CCZ209" s="93"/>
      <c r="CDA209" s="93"/>
      <c r="CDB209" s="93"/>
      <c r="CDC209" s="93"/>
      <c r="CDD209" s="93"/>
      <c r="CDE209" s="93"/>
      <c r="CDF209" s="93"/>
      <c r="CDG209" s="93"/>
      <c r="CDH209" s="93"/>
      <c r="CDI209" s="93"/>
      <c r="CDJ209" s="93"/>
      <c r="CDK209" s="93"/>
      <c r="CDL209" s="93"/>
      <c r="CDM209" s="93"/>
      <c r="CDN209" s="93"/>
      <c r="CDO209" s="93"/>
      <c r="CDP209" s="93"/>
      <c r="CDQ209" s="93"/>
      <c r="CDR209" s="93"/>
      <c r="CDS209" s="93"/>
      <c r="CDT209" s="93"/>
      <c r="CDU209" s="93"/>
      <c r="CDV209" s="93"/>
      <c r="CDW209" s="93"/>
      <c r="CDX209" s="93"/>
      <c r="CDY209" s="93"/>
      <c r="CDZ209" s="93"/>
      <c r="CEA209" s="93"/>
      <c r="CEB209" s="93"/>
      <c r="CEC209" s="93"/>
      <c r="CED209" s="93"/>
      <c r="CEE209" s="93"/>
      <c r="CEF209" s="93"/>
      <c r="CEG209" s="93"/>
      <c r="CEH209" s="93"/>
      <c r="CEI209" s="93"/>
      <c r="CEJ209" s="93"/>
      <c r="CEK209" s="93"/>
      <c r="CEL209" s="93"/>
      <c r="CEM209" s="93"/>
      <c r="CEN209" s="93"/>
      <c r="CEO209" s="93"/>
      <c r="CEP209" s="93"/>
      <c r="CEQ209" s="93"/>
      <c r="CER209" s="93"/>
      <c r="CES209" s="93"/>
      <c r="CET209" s="93"/>
      <c r="CEU209" s="93"/>
      <c r="CEV209" s="93"/>
      <c r="CEW209" s="93"/>
      <c r="CEX209" s="93"/>
      <c r="CEY209" s="93"/>
      <c r="CEZ209" s="93"/>
      <c r="CFA209" s="93"/>
      <c r="CFB209" s="93"/>
      <c r="CFC209" s="93"/>
      <c r="CFD209" s="93"/>
      <c r="CFE209" s="93"/>
      <c r="CFF209" s="93"/>
      <c r="CFG209" s="93"/>
      <c r="CFH209" s="93"/>
      <c r="CFI209" s="93"/>
      <c r="CFJ209" s="93"/>
      <c r="CFK209" s="93"/>
      <c r="CFL209" s="93"/>
      <c r="CFM209" s="93"/>
      <c r="CFN209" s="93"/>
      <c r="CFO209" s="93"/>
      <c r="CFP209" s="93"/>
      <c r="CFQ209" s="93"/>
      <c r="CFR209" s="93"/>
      <c r="CFS209" s="93"/>
      <c r="CFT209" s="93"/>
      <c r="CFU209" s="93"/>
      <c r="CFV209" s="93"/>
      <c r="CFW209" s="93"/>
      <c r="CFX209" s="93"/>
      <c r="CFY209" s="93"/>
      <c r="CFZ209" s="93"/>
      <c r="CGA209" s="93"/>
      <c r="CGB209" s="93"/>
      <c r="CGC209" s="93"/>
      <c r="CGD209" s="93"/>
      <c r="CGE209" s="93"/>
      <c r="CGF209" s="93"/>
      <c r="CGG209" s="93"/>
      <c r="CGH209" s="93"/>
      <c r="CGI209" s="93"/>
      <c r="CGJ209" s="93"/>
      <c r="CGK209" s="93"/>
      <c r="CGL209" s="93"/>
      <c r="CGM209" s="93"/>
      <c r="CGN209" s="93"/>
      <c r="CGO209" s="93"/>
      <c r="CGP209" s="93"/>
      <c r="CGQ209" s="93"/>
      <c r="CGR209" s="93"/>
      <c r="CGS209" s="93"/>
      <c r="CGT209" s="93"/>
      <c r="CGU209" s="93"/>
      <c r="CGV209" s="93"/>
      <c r="CGW209" s="93"/>
      <c r="CGX209" s="93"/>
      <c r="CGY209" s="93"/>
      <c r="CGZ209" s="93"/>
      <c r="CHA209" s="93"/>
      <c r="CHB209" s="93"/>
      <c r="CHC209" s="93"/>
      <c r="CHD209" s="93"/>
      <c r="CHE209" s="93"/>
      <c r="CHF209" s="93"/>
      <c r="CHG209" s="93"/>
      <c r="CHH209" s="93"/>
      <c r="CHI209" s="93"/>
      <c r="CHJ209" s="93"/>
      <c r="CHK209" s="93"/>
      <c r="CHL209" s="93"/>
      <c r="CHM209" s="93"/>
      <c r="CHN209" s="93"/>
      <c r="CHO209" s="93"/>
      <c r="CHP209" s="93"/>
      <c r="CHQ209" s="93"/>
      <c r="CHR209" s="93"/>
      <c r="CHS209" s="93"/>
      <c r="CHT209" s="93"/>
      <c r="CHU209" s="93"/>
      <c r="CHV209" s="93"/>
      <c r="CHW209" s="93"/>
      <c r="CHX209" s="93"/>
      <c r="CHY209" s="93"/>
      <c r="CHZ209" s="93"/>
      <c r="CIA209" s="93"/>
      <c r="CIB209" s="93"/>
      <c r="CIC209" s="93"/>
      <c r="CID209" s="93"/>
      <c r="CIE209" s="93"/>
      <c r="CIF209" s="93"/>
      <c r="CIG209" s="93"/>
      <c r="CIH209" s="93"/>
      <c r="CII209" s="93"/>
      <c r="CIJ209" s="93"/>
      <c r="CIK209" s="93"/>
      <c r="CIL209" s="93"/>
      <c r="CIM209" s="93"/>
      <c r="CIN209" s="93"/>
      <c r="CIO209" s="93"/>
      <c r="CIP209" s="93"/>
      <c r="CIQ209" s="93"/>
      <c r="CIR209" s="93"/>
      <c r="CIS209" s="93"/>
      <c r="CIT209" s="93"/>
      <c r="CIU209" s="93"/>
      <c r="CIV209" s="93"/>
      <c r="CIW209" s="93"/>
      <c r="CIX209" s="93"/>
      <c r="CIY209" s="93"/>
      <c r="CIZ209" s="93"/>
      <c r="CJA209" s="93"/>
      <c r="CJB209" s="93"/>
      <c r="CJC209" s="93"/>
      <c r="CJD209" s="93"/>
      <c r="CJE209" s="93"/>
      <c r="CJF209" s="93"/>
      <c r="CJG209" s="93"/>
      <c r="CJH209" s="93"/>
      <c r="CJI209" s="93"/>
      <c r="CJJ209" s="93"/>
      <c r="CJK209" s="93"/>
      <c r="CJL209" s="93"/>
      <c r="CJM209" s="93"/>
      <c r="CJN209" s="93"/>
      <c r="CJO209" s="93"/>
      <c r="CJP209" s="93"/>
      <c r="CJQ209" s="93"/>
      <c r="CJR209" s="93"/>
      <c r="CJS209" s="93"/>
      <c r="CJT209" s="93"/>
      <c r="CJU209" s="93"/>
      <c r="CJV209" s="93"/>
      <c r="CJW209" s="93"/>
      <c r="CJX209" s="93"/>
      <c r="CJY209" s="93"/>
      <c r="CJZ209" s="93"/>
      <c r="CKA209" s="93"/>
      <c r="CKB209" s="93"/>
      <c r="CKC209" s="93"/>
      <c r="CKD209" s="93"/>
      <c r="CKE209" s="93"/>
      <c r="CKF209" s="93"/>
      <c r="CKG209" s="93"/>
      <c r="CKH209" s="93"/>
      <c r="CKI209" s="93"/>
      <c r="CKJ209" s="93"/>
      <c r="CKK209" s="93"/>
      <c r="CKL209" s="93"/>
      <c r="CKM209" s="93"/>
      <c r="CKN209" s="93"/>
      <c r="CKO209" s="93"/>
      <c r="CKP209" s="93"/>
      <c r="CKQ209" s="93"/>
      <c r="CKR209" s="93"/>
      <c r="CKS209" s="93"/>
      <c r="CKT209" s="93"/>
      <c r="CKU209" s="93"/>
      <c r="CKV209" s="93"/>
      <c r="CKW209" s="93"/>
      <c r="CKX209" s="93"/>
      <c r="CKY209" s="93"/>
      <c r="CKZ209" s="93"/>
      <c r="CLA209" s="93"/>
      <c r="CLB209" s="93"/>
      <c r="CLC209" s="93"/>
      <c r="CLD209" s="93"/>
      <c r="CLE209" s="93"/>
      <c r="CLF209" s="93"/>
      <c r="CLG209" s="93"/>
      <c r="CLH209" s="93"/>
      <c r="CLI209" s="93"/>
      <c r="CLJ209" s="93"/>
      <c r="CLK209" s="93"/>
      <c r="CLL209" s="93"/>
      <c r="CLM209" s="93"/>
      <c r="CLN209" s="93"/>
      <c r="CLO209" s="93"/>
      <c r="CLP209" s="93"/>
      <c r="CLQ209" s="93"/>
      <c r="CLR209" s="93"/>
      <c r="CLS209" s="93"/>
      <c r="CLT209" s="93"/>
      <c r="CLU209" s="93"/>
      <c r="CLV209" s="93"/>
      <c r="CLW209" s="93"/>
      <c r="CLX209" s="93"/>
      <c r="CLY209" s="93"/>
      <c r="CLZ209" s="93"/>
      <c r="CMA209" s="93"/>
      <c r="CMB209" s="93"/>
      <c r="CMC209" s="93"/>
      <c r="CMD209" s="93"/>
      <c r="CME209" s="93"/>
      <c r="CMF209" s="93"/>
      <c r="CMG209" s="93"/>
      <c r="CMH209" s="93"/>
      <c r="CMI209" s="93"/>
      <c r="CMJ209" s="93"/>
      <c r="CMK209" s="93"/>
      <c r="CML209" s="93"/>
      <c r="CMM209" s="93"/>
      <c r="CMN209" s="93"/>
      <c r="CMO209" s="93"/>
      <c r="CMP209" s="93"/>
      <c r="CMQ209" s="93"/>
      <c r="CMR209" s="93"/>
      <c r="CMS209" s="93"/>
      <c r="CMT209" s="93"/>
      <c r="CMU209" s="93"/>
      <c r="CMV209" s="93"/>
      <c r="CMW209" s="93"/>
      <c r="CMX209" s="93"/>
      <c r="CMY209" s="93"/>
      <c r="CMZ209" s="93"/>
      <c r="CNA209" s="93"/>
      <c r="CNB209" s="93"/>
      <c r="CNC209" s="93"/>
      <c r="CND209" s="93"/>
      <c r="CNE209" s="93"/>
      <c r="CNF209" s="93"/>
      <c r="CNG209" s="93"/>
      <c r="CNH209" s="93"/>
      <c r="CNI209" s="93"/>
      <c r="CNJ209" s="93"/>
      <c r="CNK209" s="93"/>
      <c r="CNL209" s="93"/>
      <c r="CNM209" s="93"/>
      <c r="CNN209" s="93"/>
      <c r="CNO209" s="93"/>
      <c r="CNP209" s="93"/>
      <c r="CNQ209" s="93"/>
      <c r="CNR209" s="93"/>
      <c r="CNS209" s="93"/>
      <c r="CNT209" s="93"/>
      <c r="CNU209" s="93"/>
      <c r="CNV209" s="93"/>
      <c r="CNW209" s="93"/>
      <c r="CNX209" s="93"/>
      <c r="CNY209" s="93"/>
      <c r="CNZ209" s="93"/>
      <c r="COA209" s="93"/>
      <c r="COB209" s="93"/>
      <c r="COC209" s="93"/>
      <c r="COD209" s="93"/>
      <c r="COE209" s="93"/>
      <c r="COF209" s="93"/>
      <c r="COG209" s="93"/>
      <c r="COH209" s="93"/>
      <c r="COI209" s="93"/>
      <c r="COJ209" s="93"/>
      <c r="COK209" s="93"/>
      <c r="COL209" s="93"/>
      <c r="COM209" s="93"/>
      <c r="CON209" s="93"/>
      <c r="COO209" s="93"/>
      <c r="COP209" s="93"/>
      <c r="COQ209" s="93"/>
      <c r="COR209" s="93"/>
      <c r="COS209" s="93"/>
      <c r="COT209" s="93"/>
      <c r="COU209" s="93"/>
      <c r="COV209" s="93"/>
      <c r="COW209" s="93"/>
      <c r="COX209" s="93"/>
      <c r="COY209" s="93"/>
      <c r="COZ209" s="93"/>
      <c r="CPA209" s="93"/>
      <c r="CPB209" s="93"/>
      <c r="CPC209" s="93"/>
      <c r="CPD209" s="93"/>
      <c r="CPE209" s="93"/>
      <c r="CPF209" s="93"/>
      <c r="CPG209" s="93"/>
      <c r="CPH209" s="93"/>
      <c r="CPI209" s="93"/>
      <c r="CPJ209" s="93"/>
      <c r="CPK209" s="93"/>
      <c r="CPL209" s="93"/>
      <c r="CPM209" s="93"/>
      <c r="CPN209" s="93"/>
      <c r="CPO209" s="93"/>
      <c r="CPP209" s="93"/>
      <c r="CPQ209" s="93"/>
      <c r="CPR209" s="93"/>
      <c r="CPS209" s="93"/>
      <c r="CPT209" s="93"/>
      <c r="CPU209" s="93"/>
      <c r="CPV209" s="93"/>
      <c r="CPW209" s="93"/>
      <c r="CPX209" s="93"/>
      <c r="CPY209" s="93"/>
      <c r="CPZ209" s="93"/>
      <c r="CQA209" s="93"/>
      <c r="CQB209" s="93"/>
      <c r="CQC209" s="93"/>
      <c r="CQD209" s="93"/>
      <c r="CQE209" s="93"/>
      <c r="CQF209" s="93"/>
      <c r="CQG209" s="93"/>
      <c r="CQH209" s="93"/>
      <c r="CQI209" s="93"/>
      <c r="CQJ209" s="93"/>
      <c r="CQK209" s="93"/>
      <c r="CQL209" s="93"/>
      <c r="CQM209" s="93"/>
      <c r="CQN209" s="93"/>
      <c r="CQO209" s="93"/>
      <c r="CQP209" s="93"/>
      <c r="CQQ209" s="93"/>
      <c r="CQR209" s="93"/>
      <c r="CQS209" s="93"/>
      <c r="CQT209" s="93"/>
      <c r="CQU209" s="93"/>
      <c r="CQV209" s="93"/>
      <c r="CQW209" s="93"/>
      <c r="CQX209" s="93"/>
      <c r="CQY209" s="93"/>
      <c r="CQZ209" s="93"/>
      <c r="CRA209" s="93"/>
      <c r="CRB209" s="93"/>
      <c r="CRC209" s="93"/>
      <c r="CRD209" s="93"/>
      <c r="CRE209" s="93"/>
      <c r="CRF209" s="93"/>
      <c r="CRG209" s="93"/>
      <c r="CRH209" s="93"/>
      <c r="CRI209" s="93"/>
      <c r="CRJ209" s="93"/>
      <c r="CRK209" s="93"/>
      <c r="CRL209" s="93"/>
      <c r="CRM209" s="93"/>
      <c r="CRN209" s="93"/>
      <c r="CRO209" s="93"/>
      <c r="CRP209" s="93"/>
      <c r="CRQ209" s="93"/>
      <c r="CRR209" s="93"/>
      <c r="CRS209" s="93"/>
      <c r="CRT209" s="93"/>
      <c r="CRU209" s="93"/>
      <c r="CRV209" s="93"/>
      <c r="CRW209" s="93"/>
      <c r="CRX209" s="93"/>
      <c r="CRY209" s="93"/>
      <c r="CRZ209" s="93"/>
      <c r="CSA209" s="93"/>
      <c r="CSB209" s="93"/>
      <c r="CSC209" s="93"/>
      <c r="CSD209" s="93"/>
      <c r="CSE209" s="93"/>
      <c r="CSF209" s="93"/>
      <c r="CSG209" s="93"/>
      <c r="CSH209" s="93"/>
      <c r="CSI209" s="93"/>
      <c r="CSJ209" s="93"/>
      <c r="CSK209" s="93"/>
      <c r="CSL209" s="93"/>
      <c r="CSM209" s="93"/>
      <c r="CSN209" s="93"/>
      <c r="CSO209" s="93"/>
      <c r="CSP209" s="93"/>
      <c r="CSQ209" s="93"/>
      <c r="CSR209" s="93"/>
      <c r="CSS209" s="93"/>
      <c r="CST209" s="93"/>
      <c r="CSU209" s="93"/>
      <c r="CSV209" s="93"/>
      <c r="CSW209" s="93"/>
      <c r="CSX209" s="93"/>
      <c r="CSY209" s="93"/>
      <c r="CSZ209" s="93"/>
      <c r="CTA209" s="93"/>
      <c r="CTB209" s="93"/>
      <c r="CTC209" s="93"/>
      <c r="CTD209" s="93"/>
      <c r="CTE209" s="93"/>
      <c r="CTF209" s="93"/>
      <c r="CTG209" s="93"/>
      <c r="CTH209" s="93"/>
      <c r="CTI209" s="93"/>
      <c r="CTJ209" s="93"/>
      <c r="CTK209" s="93"/>
      <c r="CTL209" s="93"/>
      <c r="CTM209" s="93"/>
      <c r="CTN209" s="93"/>
      <c r="CTO209" s="93"/>
      <c r="CTP209" s="93"/>
      <c r="CTQ209" s="93"/>
      <c r="CTR209" s="93"/>
      <c r="CTS209" s="93"/>
      <c r="CTT209" s="93"/>
      <c r="CTU209" s="93"/>
      <c r="CTV209" s="93"/>
      <c r="CTW209" s="93"/>
      <c r="CTX209" s="93"/>
      <c r="CTY209" s="93"/>
      <c r="CTZ209" s="93"/>
      <c r="CUA209" s="93"/>
      <c r="CUB209" s="93"/>
      <c r="CUC209" s="93"/>
      <c r="CUD209" s="93"/>
      <c r="CUE209" s="93"/>
      <c r="CUF209" s="93"/>
      <c r="CUG209" s="93"/>
      <c r="CUH209" s="93"/>
      <c r="CUI209" s="93"/>
      <c r="CUJ209" s="93"/>
      <c r="CUK209" s="93"/>
      <c r="CUL209" s="93"/>
      <c r="CUM209" s="93"/>
      <c r="CUN209" s="93"/>
      <c r="CUO209" s="93"/>
      <c r="CUP209" s="93"/>
      <c r="CUQ209" s="93"/>
      <c r="CUR209" s="93"/>
      <c r="CUS209" s="93"/>
      <c r="CUT209" s="93"/>
      <c r="CUU209" s="93"/>
      <c r="CUV209" s="93"/>
      <c r="CUW209" s="93"/>
      <c r="CUX209" s="93"/>
      <c r="CUY209" s="93"/>
      <c r="CUZ209" s="93"/>
      <c r="CVA209" s="93"/>
      <c r="CVB209" s="93"/>
      <c r="CVC209" s="93"/>
      <c r="CVD209" s="93"/>
      <c r="CVE209" s="93"/>
      <c r="CVF209" s="93"/>
      <c r="CVG209" s="93"/>
      <c r="CVH209" s="93"/>
      <c r="CVI209" s="93"/>
      <c r="CVJ209" s="93"/>
      <c r="CVK209" s="93"/>
      <c r="CVL209" s="93"/>
      <c r="CVM209" s="93"/>
      <c r="CVN209" s="93"/>
      <c r="CVO209" s="93"/>
      <c r="CVP209" s="93"/>
      <c r="CVQ209" s="93"/>
      <c r="CVR209" s="93"/>
      <c r="CVS209" s="93"/>
      <c r="CVT209" s="93"/>
      <c r="CVU209" s="93"/>
      <c r="CVV209" s="93"/>
      <c r="CVW209" s="93"/>
      <c r="CVX209" s="93"/>
      <c r="CVY209" s="93"/>
      <c r="CVZ209" s="93"/>
      <c r="CWA209" s="93"/>
      <c r="CWB209" s="93"/>
      <c r="CWC209" s="93"/>
      <c r="CWD209" s="93"/>
      <c r="CWE209" s="93"/>
      <c r="CWF209" s="93"/>
      <c r="CWG209" s="93"/>
      <c r="CWH209" s="93"/>
      <c r="CWI209" s="93"/>
      <c r="CWJ209" s="93"/>
      <c r="CWK209" s="93"/>
      <c r="CWL209" s="93"/>
      <c r="CWM209" s="93"/>
      <c r="CWN209" s="93"/>
      <c r="CWO209" s="93"/>
      <c r="CWP209" s="93"/>
      <c r="CWQ209" s="93"/>
      <c r="CWR209" s="93"/>
      <c r="CWS209" s="93"/>
      <c r="CWT209" s="93"/>
      <c r="CWU209" s="93"/>
      <c r="CWV209" s="93"/>
      <c r="CWW209" s="93"/>
      <c r="CWX209" s="93"/>
      <c r="CWY209" s="93"/>
      <c r="CWZ209" s="93"/>
      <c r="CXA209" s="93"/>
      <c r="CXB209" s="93"/>
      <c r="CXC209" s="93"/>
      <c r="CXD209" s="93"/>
      <c r="CXE209" s="93"/>
      <c r="CXF209" s="93"/>
      <c r="CXG209" s="93"/>
      <c r="CXH209" s="93"/>
      <c r="CXI209" s="93"/>
      <c r="CXJ209" s="93"/>
      <c r="CXK209" s="93"/>
      <c r="CXL209" s="93"/>
      <c r="CXM209" s="93"/>
      <c r="CXN209" s="93"/>
      <c r="CXO209" s="93"/>
      <c r="CXP209" s="93"/>
      <c r="CXQ209" s="93"/>
      <c r="CXR209" s="93"/>
      <c r="CXS209" s="93"/>
      <c r="CXT209" s="93"/>
      <c r="CXU209" s="93"/>
      <c r="CXV209" s="93"/>
      <c r="CXW209" s="93"/>
      <c r="CXX209" s="93"/>
      <c r="CXY209" s="93"/>
      <c r="CXZ209" s="93"/>
      <c r="CYA209" s="93"/>
      <c r="CYB209" s="93"/>
      <c r="CYC209" s="93"/>
      <c r="CYD209" s="93"/>
      <c r="CYE209" s="93"/>
      <c r="CYF209" s="93"/>
      <c r="CYG209" s="93"/>
      <c r="CYH209" s="93"/>
      <c r="CYI209" s="93"/>
      <c r="CYJ209" s="93"/>
      <c r="CYK209" s="93"/>
      <c r="CYL209" s="93"/>
      <c r="CYM209" s="93"/>
      <c r="CYN209" s="93"/>
      <c r="CYO209" s="93"/>
      <c r="CYP209" s="93"/>
      <c r="CYQ209" s="93"/>
      <c r="CYR209" s="93"/>
      <c r="CYS209" s="93"/>
      <c r="CYT209" s="93"/>
      <c r="CYU209" s="93"/>
      <c r="CYV209" s="93"/>
      <c r="CYW209" s="93"/>
      <c r="CYX209" s="93"/>
      <c r="CYY209" s="93"/>
      <c r="CYZ209" s="93"/>
      <c r="CZA209" s="93"/>
      <c r="CZB209" s="93"/>
      <c r="CZC209" s="93"/>
      <c r="CZD209" s="93"/>
      <c r="CZE209" s="93"/>
      <c r="CZF209" s="93"/>
      <c r="CZG209" s="93"/>
      <c r="CZH209" s="93"/>
      <c r="CZI209" s="93"/>
      <c r="CZJ209" s="93"/>
      <c r="CZK209" s="93"/>
      <c r="CZL209" s="93"/>
      <c r="CZM209" s="93"/>
      <c r="CZN209" s="93"/>
      <c r="CZO209" s="93"/>
      <c r="CZP209" s="93"/>
      <c r="CZQ209" s="93"/>
      <c r="CZR209" s="93"/>
      <c r="CZS209" s="93"/>
      <c r="CZT209" s="93"/>
      <c r="CZU209" s="93"/>
      <c r="CZV209" s="93"/>
      <c r="CZW209" s="93"/>
      <c r="CZX209" s="93"/>
      <c r="CZY209" s="93"/>
      <c r="CZZ209" s="93"/>
      <c r="DAA209" s="93"/>
      <c r="DAB209" s="93"/>
      <c r="DAC209" s="93"/>
      <c r="DAD209" s="93"/>
      <c r="DAE209" s="93"/>
      <c r="DAF209" s="93"/>
      <c r="DAG209" s="93"/>
      <c r="DAH209" s="93"/>
      <c r="DAI209" s="93"/>
      <c r="DAJ209" s="93"/>
      <c r="DAK209" s="93"/>
      <c r="DAL209" s="93"/>
      <c r="DAM209" s="93"/>
      <c r="DAN209" s="93"/>
      <c r="DAO209" s="93"/>
      <c r="DAP209" s="93"/>
      <c r="DAQ209" s="93"/>
      <c r="DAR209" s="93"/>
      <c r="DAS209" s="93"/>
      <c r="DAT209" s="93"/>
      <c r="DAU209" s="93"/>
      <c r="DAV209" s="93"/>
      <c r="DAW209" s="93"/>
      <c r="DAX209" s="93"/>
      <c r="DAY209" s="93"/>
      <c r="DAZ209" s="93"/>
      <c r="DBA209" s="93"/>
      <c r="DBB209" s="93"/>
      <c r="DBC209" s="93"/>
      <c r="DBD209" s="93"/>
      <c r="DBE209" s="93"/>
      <c r="DBF209" s="93"/>
      <c r="DBG209" s="93"/>
      <c r="DBH209" s="93"/>
      <c r="DBI209" s="93"/>
      <c r="DBJ209" s="93"/>
      <c r="DBK209" s="93"/>
      <c r="DBL209" s="93"/>
      <c r="DBM209" s="93"/>
      <c r="DBN209" s="93"/>
      <c r="DBO209" s="93"/>
      <c r="DBP209" s="93"/>
      <c r="DBQ209" s="93"/>
      <c r="DBR209" s="93"/>
      <c r="DBS209" s="93"/>
      <c r="DBT209" s="93"/>
      <c r="DBU209" s="93"/>
      <c r="DBV209" s="93"/>
      <c r="DBW209" s="93"/>
      <c r="DBX209" s="93"/>
      <c r="DBY209" s="93"/>
      <c r="DBZ209" s="93"/>
      <c r="DCA209" s="93"/>
      <c r="DCB209" s="93"/>
      <c r="DCC209" s="93"/>
      <c r="DCD209" s="93"/>
      <c r="DCE209" s="93"/>
      <c r="DCF209" s="93"/>
      <c r="DCG209" s="93"/>
      <c r="DCH209" s="93"/>
      <c r="DCI209" s="93"/>
      <c r="DCJ209" s="93"/>
      <c r="DCK209" s="93"/>
      <c r="DCL209" s="93"/>
      <c r="DCM209" s="93"/>
      <c r="DCN209" s="93"/>
      <c r="DCO209" s="93"/>
      <c r="DCP209" s="93"/>
      <c r="DCQ209" s="93"/>
      <c r="DCR209" s="93"/>
      <c r="DCS209" s="93"/>
      <c r="DCT209" s="93"/>
      <c r="DCU209" s="93"/>
      <c r="DCV209" s="93"/>
      <c r="DCW209" s="93"/>
      <c r="DCX209" s="93"/>
      <c r="DCY209" s="93"/>
      <c r="DCZ209" s="93"/>
      <c r="DDA209" s="93"/>
      <c r="DDB209" s="93"/>
      <c r="DDC209" s="93"/>
      <c r="DDD209" s="93"/>
      <c r="DDE209" s="93"/>
      <c r="DDF209" s="93"/>
      <c r="DDG209" s="93"/>
      <c r="DDH209" s="93"/>
      <c r="DDI209" s="93"/>
      <c r="DDJ209" s="93"/>
      <c r="DDK209" s="93"/>
      <c r="DDL209" s="93"/>
      <c r="DDM209" s="93"/>
      <c r="DDN209" s="93"/>
      <c r="DDO209" s="93"/>
      <c r="DDP209" s="93"/>
      <c r="DDQ209" s="93"/>
      <c r="DDR209" s="93"/>
      <c r="DDS209" s="93"/>
      <c r="DDT209" s="93"/>
      <c r="DDU209" s="93"/>
      <c r="DDV209" s="93"/>
      <c r="DDW209" s="93"/>
      <c r="DDX209" s="93"/>
      <c r="DDY209" s="93"/>
      <c r="DDZ209" s="93"/>
      <c r="DEA209" s="93"/>
      <c r="DEB209" s="93"/>
      <c r="DEC209" s="93"/>
      <c r="DED209" s="93"/>
      <c r="DEE209" s="93"/>
      <c r="DEF209" s="93"/>
      <c r="DEG209" s="93"/>
      <c r="DEH209" s="93"/>
      <c r="DEI209" s="93"/>
      <c r="DEJ209" s="93"/>
      <c r="DEK209" s="93"/>
      <c r="DEL209" s="93"/>
      <c r="DEM209" s="93"/>
      <c r="DEN209" s="93"/>
      <c r="DEO209" s="93"/>
      <c r="DEP209" s="93"/>
      <c r="DEQ209" s="93"/>
      <c r="DER209" s="93"/>
      <c r="DES209" s="93"/>
      <c r="DET209" s="93"/>
      <c r="DEU209" s="93"/>
      <c r="DEV209" s="93"/>
      <c r="DEW209" s="93"/>
      <c r="DEX209" s="93"/>
      <c r="DEY209" s="93"/>
      <c r="DEZ209" s="93"/>
      <c r="DFA209" s="93"/>
      <c r="DFB209" s="93"/>
      <c r="DFC209" s="93"/>
      <c r="DFD209" s="93"/>
      <c r="DFE209" s="93"/>
      <c r="DFF209" s="93"/>
      <c r="DFG209" s="93"/>
      <c r="DFH209" s="93"/>
      <c r="DFI209" s="93"/>
      <c r="DFJ209" s="93"/>
      <c r="DFK209" s="93"/>
      <c r="DFL209" s="93"/>
      <c r="DFM209" s="93"/>
      <c r="DFN209" s="93"/>
      <c r="DFO209" s="93"/>
      <c r="DFP209" s="93"/>
      <c r="DFQ209" s="93"/>
      <c r="DFR209" s="93"/>
      <c r="DFS209" s="93"/>
      <c r="DFT209" s="93"/>
      <c r="DFU209" s="93"/>
      <c r="DFV209" s="93"/>
      <c r="DFW209" s="93"/>
      <c r="DFX209" s="93"/>
      <c r="DFY209" s="93"/>
      <c r="DFZ209" s="93"/>
      <c r="DGA209" s="93"/>
      <c r="DGB209" s="93"/>
      <c r="DGC209" s="93"/>
      <c r="DGD209" s="93"/>
      <c r="DGE209" s="93"/>
      <c r="DGF209" s="93"/>
      <c r="DGG209" s="93"/>
      <c r="DGH209" s="93"/>
      <c r="DGI209" s="93"/>
      <c r="DGJ209" s="93"/>
      <c r="DGK209" s="93"/>
      <c r="DGL209" s="93"/>
      <c r="DGM209" s="93"/>
      <c r="DGN209" s="93"/>
      <c r="DGO209" s="93"/>
      <c r="DGP209" s="93"/>
      <c r="DGQ209" s="93"/>
      <c r="DGR209" s="93"/>
      <c r="DGS209" s="93"/>
      <c r="DGT209" s="93"/>
      <c r="DGU209" s="93"/>
      <c r="DGV209" s="93"/>
      <c r="DGW209" s="93"/>
      <c r="DGX209" s="93"/>
      <c r="DGY209" s="93"/>
      <c r="DGZ209" s="93"/>
      <c r="DHA209" s="93"/>
      <c r="DHB209" s="93"/>
      <c r="DHC209" s="93"/>
      <c r="DHD209" s="93"/>
      <c r="DHE209" s="93"/>
      <c r="DHF209" s="93"/>
      <c r="DHG209" s="93"/>
      <c r="DHH209" s="93"/>
      <c r="DHI209" s="93"/>
      <c r="DHJ209" s="93"/>
      <c r="DHK209" s="93"/>
      <c r="DHL209" s="93"/>
      <c r="DHM209" s="93"/>
      <c r="DHN209" s="93"/>
      <c r="DHO209" s="93"/>
      <c r="DHP209" s="93"/>
      <c r="DHQ209" s="93"/>
    </row>
    <row r="210" spans="1:2929" s="170" customFormat="1">
      <c r="A210" s="198"/>
      <c r="B210" s="173" t="s">
        <v>675</v>
      </c>
      <c r="C210" s="127" t="s">
        <v>39</v>
      </c>
      <c r="D210" s="108">
        <v>0.9</v>
      </c>
      <c r="E210" s="663">
        <v>0</v>
      </c>
      <c r="F210" s="105">
        <f>+E210*D210</f>
        <v>0</v>
      </c>
      <c r="G210" s="162"/>
      <c r="H210" s="108"/>
      <c r="I210" s="109"/>
      <c r="J210" s="105"/>
      <c r="K210" s="93"/>
      <c r="L210" s="166"/>
      <c r="M210" s="93"/>
      <c r="N210" s="93"/>
      <c r="O210" s="93"/>
      <c r="P210" s="93"/>
      <c r="Q210" s="93"/>
      <c r="R210" s="93"/>
      <c r="S210" s="93"/>
      <c r="T210" s="93"/>
      <c r="U210" s="93"/>
      <c r="V210" s="93"/>
      <c r="W210" s="93"/>
      <c r="X210" s="93"/>
      <c r="Y210" s="93"/>
      <c r="Z210" s="93"/>
      <c r="AA210" s="93"/>
      <c r="AB210" s="93"/>
      <c r="AC210" s="93"/>
      <c r="AD210" s="9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BA210" s="93"/>
      <c r="BB210" s="93"/>
      <c r="BC210" s="93"/>
      <c r="BD210" s="93"/>
      <c r="BE210" s="93"/>
      <c r="BF210" s="93"/>
      <c r="BG210" s="93"/>
      <c r="BH210" s="93"/>
      <c r="BI210" s="93"/>
      <c r="BJ210" s="93"/>
      <c r="BK210" s="93"/>
      <c r="BL210" s="93"/>
      <c r="BM210" s="93"/>
      <c r="BN210" s="93"/>
      <c r="BO210" s="93"/>
      <c r="BP210" s="93"/>
      <c r="BQ210" s="93"/>
      <c r="BR210" s="93"/>
      <c r="BS210" s="93"/>
      <c r="BT210" s="93"/>
      <c r="BU210" s="93"/>
      <c r="BV210" s="93"/>
      <c r="BW210" s="93"/>
      <c r="BX210" s="93"/>
      <c r="BY210" s="93"/>
      <c r="BZ210" s="93"/>
      <c r="CA210" s="93"/>
      <c r="CB210" s="93"/>
      <c r="CC210" s="93"/>
      <c r="CD210" s="93"/>
      <c r="CE210" s="93"/>
      <c r="CF210" s="93"/>
      <c r="CG210" s="93"/>
      <c r="CH210" s="93"/>
      <c r="CI210" s="93"/>
      <c r="CJ210" s="93"/>
      <c r="CK210" s="93"/>
      <c r="CL210" s="93"/>
      <c r="CM210" s="93"/>
      <c r="CN210" s="93"/>
      <c r="CO210" s="93"/>
      <c r="CP210" s="93"/>
      <c r="CQ210" s="93"/>
      <c r="CR210" s="93"/>
      <c r="CS210" s="93"/>
      <c r="CT210" s="93"/>
      <c r="CU210" s="93"/>
      <c r="CV210" s="93"/>
      <c r="CW210" s="93"/>
      <c r="CX210" s="93"/>
      <c r="CY210" s="93"/>
      <c r="CZ210" s="93"/>
      <c r="DA210" s="93"/>
      <c r="DB210" s="93"/>
      <c r="DC210" s="93"/>
      <c r="DD210" s="93"/>
      <c r="DE210" s="93"/>
      <c r="DF210" s="93"/>
      <c r="DG210" s="93"/>
      <c r="DH210" s="93"/>
      <c r="DI210" s="93"/>
      <c r="DJ210" s="93"/>
      <c r="DK210" s="93"/>
      <c r="DL210" s="93"/>
      <c r="DM210" s="93"/>
      <c r="DN210" s="93"/>
      <c r="DO210" s="93"/>
      <c r="DP210" s="93"/>
      <c r="DQ210" s="93"/>
      <c r="DR210" s="93"/>
      <c r="DS210" s="93"/>
      <c r="DT210" s="93"/>
      <c r="DU210" s="93"/>
      <c r="DV210" s="93"/>
      <c r="DW210" s="93"/>
      <c r="DX210" s="93"/>
      <c r="DY210" s="93"/>
      <c r="DZ210" s="93"/>
      <c r="EA210" s="93"/>
      <c r="EB210" s="93"/>
      <c r="EC210" s="93"/>
      <c r="ED210" s="93"/>
      <c r="EE210" s="93"/>
      <c r="EF210" s="93"/>
      <c r="EG210" s="93"/>
      <c r="EH210" s="93"/>
      <c r="EI210" s="93"/>
      <c r="EJ210" s="93"/>
      <c r="EK210" s="93"/>
      <c r="EL210" s="93"/>
      <c r="EM210" s="93"/>
      <c r="EN210" s="93"/>
      <c r="EO210" s="93"/>
      <c r="EP210" s="93"/>
      <c r="EQ210" s="93"/>
      <c r="ER210" s="93"/>
      <c r="ES210" s="93"/>
      <c r="ET210" s="93"/>
      <c r="EU210" s="93"/>
      <c r="EV210" s="93"/>
      <c r="EW210" s="93"/>
      <c r="EX210" s="93"/>
      <c r="EY210" s="93"/>
      <c r="EZ210" s="93"/>
      <c r="FA210" s="93"/>
      <c r="FB210" s="93"/>
      <c r="FC210" s="93"/>
      <c r="FD210" s="93"/>
      <c r="FE210" s="93"/>
      <c r="FF210" s="93"/>
      <c r="FG210" s="93"/>
      <c r="FH210" s="93"/>
      <c r="FI210" s="93"/>
      <c r="FJ210" s="93"/>
      <c r="FK210" s="93"/>
      <c r="FL210" s="93"/>
      <c r="FM210" s="93"/>
      <c r="FN210" s="93"/>
      <c r="FO210" s="93"/>
      <c r="FP210" s="93"/>
      <c r="FQ210" s="93"/>
      <c r="FR210" s="93"/>
      <c r="FS210" s="93"/>
      <c r="FT210" s="93"/>
      <c r="FU210" s="93"/>
      <c r="FV210" s="93"/>
      <c r="FW210" s="93"/>
      <c r="FX210" s="93"/>
      <c r="FY210" s="93"/>
      <c r="FZ210" s="93"/>
      <c r="GA210" s="93"/>
      <c r="GB210" s="93"/>
      <c r="GC210" s="93"/>
      <c r="GD210" s="93"/>
      <c r="GE210" s="93"/>
      <c r="GF210" s="93"/>
      <c r="GG210" s="93"/>
      <c r="GH210" s="93"/>
      <c r="GI210" s="93"/>
      <c r="GJ210" s="93"/>
      <c r="GK210" s="93"/>
      <c r="GL210" s="93"/>
      <c r="GM210" s="93"/>
      <c r="GN210" s="93"/>
      <c r="GO210" s="93"/>
      <c r="GP210" s="93"/>
      <c r="GQ210" s="93"/>
      <c r="GR210" s="93"/>
      <c r="GS210" s="93"/>
      <c r="GT210" s="93"/>
      <c r="GU210" s="93"/>
      <c r="GV210" s="93"/>
      <c r="GW210" s="93"/>
      <c r="GX210" s="93"/>
      <c r="GY210" s="93"/>
      <c r="GZ210" s="93"/>
      <c r="HA210" s="93"/>
      <c r="HB210" s="93"/>
      <c r="HC210" s="93"/>
      <c r="HD210" s="93"/>
      <c r="HE210" s="93"/>
      <c r="HF210" s="93"/>
      <c r="HG210" s="93"/>
      <c r="HH210" s="93"/>
      <c r="HI210" s="93"/>
      <c r="HJ210" s="93"/>
      <c r="HK210" s="93"/>
      <c r="HL210" s="93"/>
      <c r="HM210" s="93"/>
      <c r="HN210" s="93"/>
      <c r="HO210" s="93"/>
      <c r="HP210" s="93"/>
      <c r="HQ210" s="93"/>
      <c r="HR210" s="93"/>
      <c r="HS210" s="93"/>
      <c r="HT210" s="93"/>
      <c r="HU210" s="93"/>
      <c r="HV210" s="93"/>
      <c r="HW210" s="93"/>
      <c r="HX210" s="93"/>
      <c r="HY210" s="93"/>
      <c r="HZ210" s="93"/>
      <c r="IA210" s="93"/>
      <c r="IB210" s="93"/>
      <c r="IC210" s="93"/>
      <c r="ID210" s="93"/>
      <c r="IE210" s="93"/>
      <c r="IF210" s="93"/>
      <c r="IG210" s="93"/>
      <c r="IH210" s="93"/>
      <c r="II210" s="93"/>
      <c r="IJ210" s="93"/>
      <c r="IK210" s="93"/>
      <c r="IL210" s="93"/>
      <c r="IM210" s="93"/>
      <c r="IN210" s="93"/>
      <c r="IO210" s="93"/>
      <c r="IP210" s="93"/>
      <c r="IQ210" s="93"/>
      <c r="IR210" s="93"/>
      <c r="IS210" s="93"/>
      <c r="IT210" s="93"/>
      <c r="IU210" s="93"/>
      <c r="IV210" s="93"/>
      <c r="IW210" s="93"/>
      <c r="IX210" s="93"/>
      <c r="IY210" s="93"/>
      <c r="IZ210" s="93"/>
      <c r="JA210" s="93"/>
      <c r="JB210" s="93"/>
      <c r="JC210" s="93"/>
      <c r="JD210" s="93"/>
      <c r="JE210" s="93"/>
      <c r="JF210" s="93"/>
      <c r="JG210" s="93"/>
      <c r="JH210" s="93"/>
      <c r="JI210" s="93"/>
      <c r="JJ210" s="93"/>
      <c r="JK210" s="93"/>
      <c r="JL210" s="93"/>
      <c r="JM210" s="93"/>
      <c r="JN210" s="93"/>
      <c r="JO210" s="93"/>
      <c r="JP210" s="93"/>
      <c r="JQ210" s="93"/>
      <c r="JR210" s="93"/>
      <c r="JS210" s="93"/>
      <c r="JT210" s="93"/>
      <c r="JU210" s="93"/>
      <c r="JV210" s="93"/>
      <c r="JW210" s="93"/>
      <c r="JX210" s="93"/>
      <c r="JY210" s="93"/>
      <c r="JZ210" s="93"/>
      <c r="KA210" s="93"/>
      <c r="KB210" s="93"/>
      <c r="KC210" s="93"/>
      <c r="KD210" s="93"/>
      <c r="KE210" s="93"/>
      <c r="KF210" s="93"/>
      <c r="KG210" s="93"/>
      <c r="KH210" s="93"/>
      <c r="KI210" s="93"/>
      <c r="KJ210" s="93"/>
      <c r="KK210" s="93"/>
      <c r="KL210" s="93"/>
      <c r="KM210" s="93"/>
      <c r="KN210" s="93"/>
      <c r="KO210" s="93"/>
      <c r="KP210" s="93"/>
      <c r="KQ210" s="93"/>
      <c r="KR210" s="93"/>
      <c r="KS210" s="93"/>
      <c r="KT210" s="93"/>
      <c r="KU210" s="93"/>
      <c r="KV210" s="93"/>
      <c r="KW210" s="93"/>
      <c r="KX210" s="93"/>
      <c r="KY210" s="93"/>
      <c r="KZ210" s="93"/>
      <c r="LA210" s="93"/>
      <c r="LB210" s="93"/>
      <c r="LC210" s="93"/>
      <c r="LD210" s="93"/>
      <c r="LE210" s="93"/>
      <c r="LF210" s="93"/>
      <c r="LG210" s="93"/>
      <c r="LH210" s="93"/>
      <c r="LI210" s="93"/>
      <c r="LJ210" s="93"/>
      <c r="LK210" s="93"/>
      <c r="LL210" s="93"/>
      <c r="LM210" s="93"/>
      <c r="LN210" s="93"/>
      <c r="LO210" s="93"/>
      <c r="LP210" s="93"/>
      <c r="LQ210" s="93"/>
      <c r="LR210" s="93"/>
      <c r="LS210" s="93"/>
      <c r="LT210" s="93"/>
      <c r="LU210" s="93"/>
      <c r="LV210" s="93"/>
      <c r="LW210" s="93"/>
      <c r="LX210" s="93"/>
      <c r="LY210" s="93"/>
      <c r="LZ210" s="93"/>
      <c r="MA210" s="93"/>
      <c r="MB210" s="93"/>
      <c r="MC210" s="93"/>
      <c r="MD210" s="93"/>
      <c r="ME210" s="93"/>
      <c r="MF210" s="93"/>
      <c r="MG210" s="93"/>
      <c r="MH210" s="93"/>
      <c r="MI210" s="93"/>
      <c r="MJ210" s="93"/>
      <c r="MK210" s="93"/>
      <c r="ML210" s="93"/>
      <c r="MM210" s="93"/>
      <c r="MN210" s="93"/>
      <c r="MO210" s="93"/>
      <c r="MP210" s="93"/>
      <c r="MQ210" s="93"/>
      <c r="MR210" s="93"/>
      <c r="MS210" s="93"/>
      <c r="MT210" s="93"/>
      <c r="MU210" s="93"/>
      <c r="MV210" s="93"/>
      <c r="MW210" s="93"/>
      <c r="MX210" s="93"/>
      <c r="MY210" s="93"/>
      <c r="MZ210" s="93"/>
      <c r="NA210" s="93"/>
      <c r="NB210" s="93"/>
      <c r="NC210" s="93"/>
      <c r="ND210" s="93"/>
      <c r="NE210" s="93"/>
      <c r="NF210" s="93"/>
      <c r="NG210" s="93"/>
      <c r="NH210" s="93"/>
      <c r="NI210" s="93"/>
      <c r="NJ210" s="93"/>
      <c r="NK210" s="93"/>
      <c r="NL210" s="93"/>
      <c r="NM210" s="93"/>
      <c r="NN210" s="93"/>
      <c r="NO210" s="93"/>
      <c r="NP210" s="93"/>
      <c r="NQ210" s="93"/>
      <c r="NR210" s="93"/>
      <c r="NS210" s="93"/>
      <c r="NT210" s="93"/>
      <c r="NU210" s="93"/>
      <c r="NV210" s="93"/>
      <c r="NW210" s="93"/>
      <c r="NX210" s="93"/>
      <c r="NY210" s="93"/>
      <c r="NZ210" s="93"/>
      <c r="OA210" s="93"/>
      <c r="OB210" s="93"/>
      <c r="OC210" s="93"/>
      <c r="OD210" s="93"/>
      <c r="OE210" s="93"/>
      <c r="OF210" s="93"/>
      <c r="OG210" s="93"/>
      <c r="OH210" s="93"/>
      <c r="OI210" s="93"/>
      <c r="OJ210" s="93"/>
      <c r="OK210" s="93"/>
      <c r="OL210" s="93"/>
      <c r="OM210" s="93"/>
      <c r="ON210" s="93"/>
      <c r="OO210" s="93"/>
      <c r="OP210" s="93"/>
      <c r="OQ210" s="93"/>
      <c r="OR210" s="93"/>
      <c r="OS210" s="93"/>
      <c r="OT210" s="93"/>
      <c r="OU210" s="93"/>
      <c r="OV210" s="93"/>
      <c r="OW210" s="93"/>
      <c r="OX210" s="93"/>
      <c r="OY210" s="93"/>
      <c r="OZ210" s="93"/>
      <c r="PA210" s="93"/>
      <c r="PB210" s="93"/>
      <c r="PC210" s="93"/>
      <c r="PD210" s="93"/>
      <c r="PE210" s="93"/>
      <c r="PF210" s="93"/>
      <c r="PG210" s="93"/>
      <c r="PH210" s="93"/>
      <c r="PI210" s="93"/>
      <c r="PJ210" s="93"/>
      <c r="PK210" s="93"/>
      <c r="PL210" s="93"/>
      <c r="PM210" s="93"/>
      <c r="PN210" s="93"/>
      <c r="PO210" s="93"/>
      <c r="PP210" s="93"/>
      <c r="PQ210" s="93"/>
      <c r="PR210" s="93"/>
      <c r="PS210" s="93"/>
      <c r="PT210" s="93"/>
      <c r="PU210" s="93"/>
      <c r="PV210" s="93"/>
      <c r="PW210" s="93"/>
      <c r="PX210" s="93"/>
      <c r="PY210" s="93"/>
      <c r="PZ210" s="93"/>
      <c r="QA210" s="93"/>
      <c r="QB210" s="93"/>
      <c r="QC210" s="93"/>
      <c r="QD210" s="93"/>
      <c r="QE210" s="93"/>
      <c r="QF210" s="93"/>
      <c r="QG210" s="93"/>
      <c r="QH210" s="93"/>
      <c r="QI210" s="93"/>
      <c r="QJ210" s="93"/>
      <c r="QK210" s="93"/>
      <c r="QL210" s="93"/>
      <c r="QM210" s="93"/>
      <c r="QN210" s="93"/>
      <c r="QO210" s="93"/>
      <c r="QP210" s="93"/>
      <c r="QQ210" s="93"/>
      <c r="QR210" s="93"/>
      <c r="QS210" s="93"/>
      <c r="QT210" s="93"/>
      <c r="QU210" s="93"/>
      <c r="QV210" s="93"/>
      <c r="QW210" s="93"/>
      <c r="QX210" s="93"/>
      <c r="QY210" s="93"/>
      <c r="QZ210" s="93"/>
      <c r="RA210" s="93"/>
      <c r="RB210" s="93"/>
      <c r="RC210" s="93"/>
      <c r="RD210" s="93"/>
      <c r="RE210" s="93"/>
      <c r="RF210" s="93"/>
      <c r="RG210" s="93"/>
      <c r="RH210" s="93"/>
      <c r="RI210" s="93"/>
      <c r="RJ210" s="93"/>
      <c r="RK210" s="93"/>
      <c r="RL210" s="93"/>
      <c r="RM210" s="93"/>
      <c r="RN210" s="93"/>
      <c r="RO210" s="93"/>
      <c r="RP210" s="93"/>
      <c r="RQ210" s="93"/>
      <c r="RR210" s="93"/>
      <c r="RS210" s="93"/>
      <c r="RT210" s="93"/>
      <c r="RU210" s="93"/>
      <c r="RV210" s="93"/>
      <c r="RW210" s="93"/>
      <c r="RX210" s="93"/>
      <c r="RY210" s="93"/>
      <c r="RZ210" s="93"/>
      <c r="SA210" s="93"/>
      <c r="SB210" s="93"/>
      <c r="SC210" s="93"/>
      <c r="SD210" s="93"/>
      <c r="SE210" s="93"/>
      <c r="SF210" s="93"/>
      <c r="SG210" s="93"/>
      <c r="SH210" s="93"/>
      <c r="SI210" s="93"/>
      <c r="SJ210" s="93"/>
      <c r="SK210" s="93"/>
      <c r="SL210" s="93"/>
      <c r="SM210" s="93"/>
      <c r="SN210" s="93"/>
      <c r="SO210" s="93"/>
      <c r="SP210" s="93"/>
      <c r="SQ210" s="93"/>
      <c r="SR210" s="93"/>
      <c r="SS210" s="93"/>
      <c r="ST210" s="93"/>
      <c r="SU210" s="93"/>
      <c r="SV210" s="93"/>
      <c r="SW210" s="93"/>
      <c r="SX210" s="93"/>
      <c r="SY210" s="93"/>
      <c r="SZ210" s="93"/>
      <c r="TA210" s="93"/>
      <c r="TB210" s="93"/>
      <c r="TC210" s="93"/>
      <c r="TD210" s="93"/>
      <c r="TE210" s="93"/>
      <c r="TF210" s="93"/>
      <c r="TG210" s="93"/>
      <c r="TH210" s="93"/>
      <c r="TI210" s="93"/>
      <c r="TJ210" s="93"/>
      <c r="TK210" s="93"/>
      <c r="TL210" s="93"/>
      <c r="TM210" s="93"/>
      <c r="TN210" s="93"/>
      <c r="TO210" s="93"/>
      <c r="TP210" s="93"/>
      <c r="TQ210" s="93"/>
      <c r="TR210" s="93"/>
      <c r="TS210" s="93"/>
      <c r="TT210" s="93"/>
      <c r="TU210" s="93"/>
      <c r="TV210" s="93"/>
      <c r="TW210" s="93"/>
      <c r="TX210" s="93"/>
      <c r="TY210" s="93"/>
      <c r="TZ210" s="93"/>
      <c r="UA210" s="93"/>
      <c r="UB210" s="93"/>
      <c r="UC210" s="93"/>
      <c r="UD210" s="93"/>
      <c r="UE210" s="93"/>
      <c r="UF210" s="93"/>
      <c r="UG210" s="93"/>
      <c r="UH210" s="93"/>
      <c r="UI210" s="93"/>
      <c r="UJ210" s="93"/>
      <c r="UK210" s="93"/>
      <c r="UL210" s="93"/>
      <c r="UM210" s="93"/>
      <c r="UN210" s="93"/>
      <c r="UO210" s="93"/>
      <c r="UP210" s="93"/>
      <c r="UQ210" s="93"/>
      <c r="UR210" s="93"/>
      <c r="US210" s="93"/>
      <c r="UT210" s="93"/>
      <c r="UU210" s="93"/>
      <c r="UV210" s="93"/>
      <c r="UW210" s="93"/>
      <c r="UX210" s="93"/>
      <c r="UY210" s="93"/>
      <c r="UZ210" s="93"/>
      <c r="VA210" s="93"/>
      <c r="VB210" s="93"/>
      <c r="VC210" s="93"/>
      <c r="VD210" s="93"/>
      <c r="VE210" s="93"/>
      <c r="VF210" s="93"/>
      <c r="VG210" s="93"/>
      <c r="VH210" s="93"/>
      <c r="VI210" s="93"/>
      <c r="VJ210" s="93"/>
      <c r="VK210" s="93"/>
      <c r="VL210" s="93"/>
      <c r="VM210" s="93"/>
      <c r="VN210" s="93"/>
      <c r="VO210" s="93"/>
      <c r="VP210" s="93"/>
      <c r="VQ210" s="93"/>
      <c r="VR210" s="93"/>
      <c r="VS210" s="93"/>
      <c r="VT210" s="93"/>
      <c r="VU210" s="93"/>
      <c r="VV210" s="93"/>
      <c r="VW210" s="93"/>
      <c r="VX210" s="93"/>
      <c r="VY210" s="93"/>
      <c r="VZ210" s="93"/>
      <c r="WA210" s="93"/>
      <c r="WB210" s="93"/>
      <c r="WC210" s="93"/>
      <c r="WD210" s="93"/>
      <c r="WE210" s="93"/>
      <c r="WF210" s="93"/>
      <c r="WG210" s="93"/>
      <c r="WH210" s="93"/>
      <c r="WI210" s="93"/>
      <c r="WJ210" s="93"/>
      <c r="WK210" s="93"/>
      <c r="WL210" s="93"/>
      <c r="WM210" s="93"/>
      <c r="WN210" s="93"/>
      <c r="WO210" s="93"/>
      <c r="WP210" s="93"/>
      <c r="WQ210" s="93"/>
      <c r="WR210" s="93"/>
      <c r="WS210" s="93"/>
      <c r="WT210" s="93"/>
      <c r="WU210" s="93"/>
      <c r="WV210" s="93"/>
      <c r="WW210" s="93"/>
      <c r="WX210" s="93"/>
      <c r="WY210" s="93"/>
      <c r="WZ210" s="93"/>
      <c r="XA210" s="93"/>
      <c r="XB210" s="93"/>
      <c r="XC210" s="93"/>
      <c r="XD210" s="93"/>
      <c r="XE210" s="93"/>
      <c r="XF210" s="93"/>
      <c r="XG210" s="93"/>
      <c r="XH210" s="93"/>
      <c r="XI210" s="93"/>
      <c r="XJ210" s="93"/>
      <c r="XK210" s="93"/>
      <c r="XL210" s="93"/>
      <c r="XM210" s="93"/>
      <c r="XN210" s="93"/>
      <c r="XO210" s="93"/>
      <c r="XP210" s="93"/>
      <c r="XQ210" s="93"/>
      <c r="XR210" s="93"/>
      <c r="XS210" s="93"/>
      <c r="XT210" s="93"/>
      <c r="XU210" s="93"/>
      <c r="XV210" s="93"/>
      <c r="XW210" s="93"/>
      <c r="XX210" s="93"/>
      <c r="XY210" s="93"/>
      <c r="XZ210" s="93"/>
      <c r="YA210" s="93"/>
      <c r="YB210" s="93"/>
      <c r="YC210" s="93"/>
      <c r="YD210" s="93"/>
      <c r="YE210" s="93"/>
      <c r="YF210" s="93"/>
      <c r="YG210" s="93"/>
      <c r="YH210" s="93"/>
      <c r="YI210" s="93"/>
      <c r="YJ210" s="93"/>
      <c r="YK210" s="93"/>
      <c r="YL210" s="93"/>
      <c r="YM210" s="93"/>
      <c r="YN210" s="93"/>
      <c r="YO210" s="93"/>
      <c r="YP210" s="93"/>
      <c r="YQ210" s="93"/>
      <c r="YR210" s="93"/>
      <c r="YS210" s="93"/>
      <c r="YT210" s="93"/>
      <c r="YU210" s="93"/>
      <c r="YV210" s="93"/>
      <c r="YW210" s="93"/>
      <c r="YX210" s="93"/>
      <c r="YY210" s="93"/>
      <c r="YZ210" s="93"/>
      <c r="ZA210" s="93"/>
      <c r="ZB210" s="93"/>
      <c r="ZC210" s="93"/>
      <c r="ZD210" s="93"/>
      <c r="ZE210" s="93"/>
      <c r="ZF210" s="93"/>
      <c r="ZG210" s="93"/>
      <c r="ZH210" s="93"/>
      <c r="ZI210" s="93"/>
      <c r="ZJ210" s="93"/>
      <c r="ZK210" s="93"/>
      <c r="ZL210" s="93"/>
      <c r="ZM210" s="93"/>
      <c r="ZN210" s="93"/>
      <c r="ZO210" s="93"/>
      <c r="ZP210" s="93"/>
      <c r="ZQ210" s="93"/>
      <c r="ZR210" s="93"/>
      <c r="ZS210" s="93"/>
      <c r="ZT210" s="93"/>
      <c r="ZU210" s="93"/>
      <c r="ZV210" s="93"/>
      <c r="ZW210" s="93"/>
      <c r="ZX210" s="93"/>
      <c r="ZY210" s="93"/>
      <c r="ZZ210" s="93"/>
      <c r="AAA210" s="93"/>
      <c r="AAB210" s="93"/>
      <c r="AAC210" s="93"/>
      <c r="AAD210" s="93"/>
      <c r="AAE210" s="93"/>
      <c r="AAF210" s="93"/>
      <c r="AAG210" s="93"/>
      <c r="AAH210" s="93"/>
      <c r="AAI210" s="93"/>
      <c r="AAJ210" s="93"/>
      <c r="AAK210" s="93"/>
      <c r="AAL210" s="93"/>
      <c r="AAM210" s="93"/>
      <c r="AAN210" s="93"/>
      <c r="AAO210" s="93"/>
      <c r="AAP210" s="93"/>
      <c r="AAQ210" s="93"/>
      <c r="AAR210" s="93"/>
      <c r="AAS210" s="93"/>
      <c r="AAT210" s="93"/>
      <c r="AAU210" s="93"/>
      <c r="AAV210" s="93"/>
      <c r="AAW210" s="93"/>
      <c r="AAX210" s="93"/>
      <c r="AAY210" s="93"/>
      <c r="AAZ210" s="93"/>
      <c r="ABA210" s="93"/>
      <c r="ABB210" s="93"/>
      <c r="ABC210" s="93"/>
      <c r="ABD210" s="93"/>
      <c r="ABE210" s="93"/>
      <c r="ABF210" s="93"/>
      <c r="ABG210" s="93"/>
      <c r="ABH210" s="93"/>
      <c r="ABI210" s="93"/>
      <c r="ABJ210" s="93"/>
      <c r="ABK210" s="93"/>
      <c r="ABL210" s="93"/>
      <c r="ABM210" s="93"/>
      <c r="ABN210" s="93"/>
      <c r="ABO210" s="93"/>
      <c r="ABP210" s="93"/>
      <c r="ABQ210" s="93"/>
      <c r="ABR210" s="93"/>
      <c r="ABS210" s="93"/>
      <c r="ABT210" s="93"/>
      <c r="ABU210" s="93"/>
      <c r="ABV210" s="93"/>
      <c r="ABW210" s="93"/>
      <c r="ABX210" s="93"/>
      <c r="ABY210" s="93"/>
      <c r="ABZ210" s="93"/>
      <c r="ACA210" s="93"/>
      <c r="ACB210" s="93"/>
      <c r="ACC210" s="93"/>
      <c r="ACD210" s="93"/>
      <c r="ACE210" s="93"/>
      <c r="ACF210" s="93"/>
      <c r="ACG210" s="93"/>
      <c r="ACH210" s="93"/>
      <c r="ACI210" s="93"/>
      <c r="ACJ210" s="93"/>
      <c r="ACK210" s="93"/>
      <c r="ACL210" s="93"/>
      <c r="ACM210" s="93"/>
      <c r="ACN210" s="93"/>
      <c r="ACO210" s="93"/>
      <c r="ACP210" s="93"/>
      <c r="ACQ210" s="93"/>
      <c r="ACR210" s="93"/>
      <c r="ACS210" s="93"/>
      <c r="ACT210" s="93"/>
      <c r="ACU210" s="93"/>
      <c r="ACV210" s="93"/>
      <c r="ACW210" s="93"/>
      <c r="ACX210" s="93"/>
      <c r="ACY210" s="93"/>
      <c r="ACZ210" s="93"/>
      <c r="ADA210" s="93"/>
      <c r="ADB210" s="93"/>
      <c r="ADC210" s="93"/>
      <c r="ADD210" s="93"/>
      <c r="ADE210" s="93"/>
      <c r="ADF210" s="93"/>
      <c r="ADG210" s="93"/>
      <c r="ADH210" s="93"/>
      <c r="ADI210" s="93"/>
      <c r="ADJ210" s="93"/>
      <c r="ADK210" s="93"/>
      <c r="ADL210" s="93"/>
      <c r="ADM210" s="93"/>
      <c r="ADN210" s="93"/>
      <c r="ADO210" s="93"/>
      <c r="ADP210" s="93"/>
      <c r="ADQ210" s="93"/>
      <c r="ADR210" s="93"/>
      <c r="ADS210" s="93"/>
      <c r="ADT210" s="93"/>
      <c r="ADU210" s="93"/>
      <c r="ADV210" s="93"/>
      <c r="ADW210" s="93"/>
      <c r="ADX210" s="93"/>
      <c r="ADY210" s="93"/>
      <c r="ADZ210" s="93"/>
      <c r="AEA210" s="93"/>
      <c r="AEB210" s="93"/>
      <c r="AEC210" s="93"/>
      <c r="AED210" s="93"/>
      <c r="AEE210" s="93"/>
      <c r="AEF210" s="93"/>
      <c r="AEG210" s="93"/>
      <c r="AEH210" s="93"/>
      <c r="AEI210" s="93"/>
      <c r="AEJ210" s="93"/>
      <c r="AEK210" s="93"/>
      <c r="AEL210" s="93"/>
      <c r="AEM210" s="93"/>
      <c r="AEN210" s="93"/>
      <c r="AEO210" s="93"/>
      <c r="AEP210" s="93"/>
      <c r="AEQ210" s="93"/>
      <c r="AER210" s="93"/>
      <c r="AES210" s="93"/>
      <c r="AET210" s="93"/>
      <c r="AEU210" s="93"/>
      <c r="AEV210" s="93"/>
      <c r="AEW210" s="93"/>
      <c r="AEX210" s="93"/>
      <c r="AEY210" s="93"/>
      <c r="AEZ210" s="93"/>
      <c r="AFA210" s="93"/>
      <c r="AFB210" s="93"/>
      <c r="AFC210" s="93"/>
      <c r="AFD210" s="93"/>
      <c r="AFE210" s="93"/>
      <c r="AFF210" s="93"/>
      <c r="AFG210" s="93"/>
      <c r="AFH210" s="93"/>
      <c r="AFI210" s="93"/>
      <c r="AFJ210" s="93"/>
      <c r="AFK210" s="93"/>
      <c r="AFL210" s="93"/>
      <c r="AFM210" s="93"/>
      <c r="AFN210" s="93"/>
      <c r="AFO210" s="93"/>
      <c r="AFP210" s="93"/>
      <c r="AFQ210" s="93"/>
      <c r="AFR210" s="93"/>
      <c r="AFS210" s="93"/>
      <c r="AFT210" s="93"/>
      <c r="AFU210" s="93"/>
      <c r="AFV210" s="93"/>
      <c r="AFW210" s="93"/>
      <c r="AFX210" s="93"/>
      <c r="AFY210" s="93"/>
      <c r="AFZ210" s="93"/>
      <c r="AGA210" s="93"/>
      <c r="AGB210" s="93"/>
      <c r="AGC210" s="93"/>
      <c r="AGD210" s="93"/>
      <c r="AGE210" s="93"/>
      <c r="AGF210" s="93"/>
      <c r="AGG210" s="93"/>
      <c r="AGH210" s="93"/>
      <c r="AGI210" s="93"/>
      <c r="AGJ210" s="93"/>
      <c r="AGK210" s="93"/>
      <c r="AGL210" s="93"/>
      <c r="AGM210" s="93"/>
      <c r="AGN210" s="93"/>
      <c r="AGO210" s="93"/>
      <c r="AGP210" s="93"/>
      <c r="AGQ210" s="93"/>
      <c r="AGR210" s="93"/>
      <c r="AGS210" s="93"/>
      <c r="AGT210" s="93"/>
      <c r="AGU210" s="93"/>
      <c r="AGV210" s="93"/>
      <c r="AGW210" s="93"/>
      <c r="AGX210" s="93"/>
      <c r="AGY210" s="93"/>
      <c r="AGZ210" s="93"/>
      <c r="AHA210" s="93"/>
      <c r="AHB210" s="93"/>
      <c r="AHC210" s="93"/>
      <c r="AHD210" s="93"/>
      <c r="AHE210" s="93"/>
      <c r="AHF210" s="93"/>
      <c r="AHG210" s="93"/>
      <c r="AHH210" s="93"/>
      <c r="AHI210" s="93"/>
      <c r="AHJ210" s="93"/>
      <c r="AHK210" s="93"/>
      <c r="AHL210" s="93"/>
      <c r="AHM210" s="93"/>
      <c r="AHN210" s="93"/>
      <c r="AHO210" s="93"/>
      <c r="AHP210" s="93"/>
      <c r="AHQ210" s="93"/>
      <c r="AHR210" s="93"/>
      <c r="AHS210" s="93"/>
      <c r="AHT210" s="93"/>
      <c r="AHU210" s="93"/>
      <c r="AHV210" s="93"/>
      <c r="AHW210" s="93"/>
      <c r="AHX210" s="93"/>
      <c r="AHY210" s="93"/>
      <c r="AHZ210" s="93"/>
      <c r="AIA210" s="93"/>
      <c r="AIB210" s="93"/>
      <c r="AIC210" s="93"/>
      <c r="AID210" s="93"/>
      <c r="AIE210" s="93"/>
      <c r="AIF210" s="93"/>
      <c r="AIG210" s="93"/>
      <c r="AIH210" s="93"/>
      <c r="AII210" s="93"/>
      <c r="AIJ210" s="93"/>
      <c r="AIK210" s="93"/>
      <c r="AIL210" s="93"/>
      <c r="AIM210" s="93"/>
      <c r="AIN210" s="93"/>
      <c r="AIO210" s="93"/>
      <c r="AIP210" s="93"/>
      <c r="AIQ210" s="93"/>
      <c r="AIR210" s="93"/>
      <c r="AIS210" s="93"/>
      <c r="AIT210" s="93"/>
      <c r="AIU210" s="93"/>
      <c r="AIV210" s="93"/>
      <c r="AIW210" s="93"/>
      <c r="AIX210" s="93"/>
      <c r="AIY210" s="93"/>
      <c r="AIZ210" s="93"/>
      <c r="AJA210" s="93"/>
      <c r="AJB210" s="93"/>
      <c r="AJC210" s="93"/>
      <c r="AJD210" s="93"/>
      <c r="AJE210" s="93"/>
      <c r="AJF210" s="93"/>
      <c r="AJG210" s="93"/>
      <c r="AJH210" s="93"/>
      <c r="AJI210" s="93"/>
      <c r="AJJ210" s="93"/>
      <c r="AJK210" s="93"/>
      <c r="AJL210" s="93"/>
      <c r="AJM210" s="93"/>
      <c r="AJN210" s="93"/>
      <c r="AJO210" s="93"/>
      <c r="AJP210" s="93"/>
      <c r="AJQ210" s="93"/>
      <c r="AJR210" s="93"/>
      <c r="AJS210" s="93"/>
      <c r="AJT210" s="93"/>
      <c r="AJU210" s="93"/>
      <c r="AJV210" s="93"/>
      <c r="AJW210" s="93"/>
      <c r="AJX210" s="93"/>
      <c r="AJY210" s="93"/>
      <c r="AJZ210" s="93"/>
      <c r="AKA210" s="93"/>
      <c r="AKB210" s="93"/>
      <c r="AKC210" s="93"/>
      <c r="AKD210" s="93"/>
      <c r="AKE210" s="93"/>
      <c r="AKF210" s="93"/>
      <c r="AKG210" s="93"/>
      <c r="AKH210" s="93"/>
      <c r="AKI210" s="93"/>
      <c r="AKJ210" s="93"/>
      <c r="AKK210" s="93"/>
      <c r="AKL210" s="93"/>
      <c r="AKM210" s="93"/>
      <c r="AKN210" s="93"/>
      <c r="AKO210" s="93"/>
      <c r="AKP210" s="93"/>
      <c r="AKQ210" s="93"/>
      <c r="AKR210" s="93"/>
      <c r="AKS210" s="93"/>
      <c r="AKT210" s="93"/>
      <c r="AKU210" s="93"/>
      <c r="AKV210" s="93"/>
      <c r="AKW210" s="93"/>
      <c r="AKX210" s="93"/>
      <c r="AKY210" s="93"/>
      <c r="AKZ210" s="93"/>
      <c r="ALA210" s="93"/>
      <c r="ALB210" s="93"/>
      <c r="ALC210" s="93"/>
      <c r="ALD210" s="93"/>
      <c r="ALE210" s="93"/>
      <c r="ALF210" s="93"/>
      <c r="ALG210" s="93"/>
      <c r="ALH210" s="93"/>
      <c r="ALI210" s="93"/>
      <c r="ALJ210" s="93"/>
      <c r="ALK210" s="93"/>
      <c r="ALL210" s="93"/>
      <c r="ALM210" s="93"/>
      <c r="ALN210" s="93"/>
      <c r="ALO210" s="93"/>
      <c r="ALP210" s="93"/>
      <c r="ALQ210" s="93"/>
      <c r="ALR210" s="93"/>
      <c r="ALS210" s="93"/>
      <c r="ALT210" s="93"/>
      <c r="ALU210" s="93"/>
      <c r="ALV210" s="93"/>
      <c r="ALW210" s="93"/>
      <c r="ALX210" s="93"/>
      <c r="ALY210" s="93"/>
      <c r="ALZ210" s="93"/>
      <c r="AMA210" s="93"/>
      <c r="AMB210" s="93"/>
      <c r="AMC210" s="93"/>
      <c r="AMD210" s="93"/>
      <c r="AME210" s="93"/>
      <c r="AMF210" s="93"/>
      <c r="AMG210" s="93"/>
      <c r="AMH210" s="93"/>
      <c r="AMI210" s="93"/>
      <c r="AMJ210" s="93"/>
      <c r="AMK210" s="93"/>
      <c r="AML210" s="93"/>
      <c r="AMM210" s="93"/>
      <c r="AMN210" s="93"/>
      <c r="AMO210" s="93"/>
      <c r="AMP210" s="93"/>
      <c r="AMQ210" s="93"/>
      <c r="AMR210" s="93"/>
      <c r="AMS210" s="93"/>
      <c r="AMT210" s="93"/>
      <c r="AMU210" s="93"/>
      <c r="AMV210" s="93"/>
      <c r="AMW210" s="93"/>
      <c r="AMX210" s="93"/>
      <c r="AMY210" s="93"/>
      <c r="AMZ210" s="93"/>
      <c r="ANA210" s="93"/>
      <c r="ANB210" s="93"/>
      <c r="ANC210" s="93"/>
      <c r="AND210" s="93"/>
      <c r="ANE210" s="93"/>
      <c r="ANF210" s="93"/>
      <c r="ANG210" s="93"/>
      <c r="ANH210" s="93"/>
      <c r="ANI210" s="93"/>
      <c r="ANJ210" s="93"/>
      <c r="ANK210" s="93"/>
      <c r="ANL210" s="93"/>
      <c r="ANM210" s="93"/>
      <c r="ANN210" s="93"/>
      <c r="ANO210" s="93"/>
      <c r="ANP210" s="93"/>
      <c r="ANQ210" s="93"/>
      <c r="ANR210" s="93"/>
      <c r="ANS210" s="93"/>
      <c r="ANT210" s="93"/>
      <c r="ANU210" s="93"/>
      <c r="ANV210" s="93"/>
      <c r="ANW210" s="93"/>
      <c r="ANX210" s="93"/>
      <c r="ANY210" s="93"/>
      <c r="ANZ210" s="93"/>
      <c r="AOA210" s="93"/>
      <c r="AOB210" s="93"/>
      <c r="AOC210" s="93"/>
      <c r="AOD210" s="93"/>
      <c r="AOE210" s="93"/>
      <c r="AOF210" s="93"/>
      <c r="AOG210" s="93"/>
      <c r="AOH210" s="93"/>
      <c r="AOI210" s="93"/>
      <c r="AOJ210" s="93"/>
      <c r="AOK210" s="93"/>
      <c r="AOL210" s="93"/>
      <c r="AOM210" s="93"/>
      <c r="AON210" s="93"/>
      <c r="AOO210" s="93"/>
      <c r="AOP210" s="93"/>
      <c r="AOQ210" s="93"/>
      <c r="AOR210" s="93"/>
      <c r="AOS210" s="93"/>
      <c r="AOT210" s="93"/>
      <c r="AOU210" s="93"/>
      <c r="AOV210" s="93"/>
      <c r="AOW210" s="93"/>
      <c r="AOX210" s="93"/>
      <c r="AOY210" s="93"/>
      <c r="AOZ210" s="93"/>
      <c r="APA210" s="93"/>
      <c r="APB210" s="93"/>
      <c r="APC210" s="93"/>
      <c r="APD210" s="93"/>
      <c r="APE210" s="93"/>
      <c r="APF210" s="93"/>
      <c r="APG210" s="93"/>
      <c r="APH210" s="93"/>
      <c r="API210" s="93"/>
      <c r="APJ210" s="93"/>
      <c r="APK210" s="93"/>
      <c r="APL210" s="93"/>
      <c r="APM210" s="93"/>
      <c r="APN210" s="93"/>
      <c r="APO210" s="93"/>
      <c r="APP210" s="93"/>
      <c r="APQ210" s="93"/>
      <c r="APR210" s="93"/>
      <c r="APS210" s="93"/>
      <c r="APT210" s="93"/>
      <c r="APU210" s="93"/>
      <c r="APV210" s="93"/>
      <c r="APW210" s="93"/>
      <c r="APX210" s="93"/>
      <c r="APY210" s="93"/>
      <c r="APZ210" s="93"/>
      <c r="AQA210" s="93"/>
      <c r="AQB210" s="93"/>
      <c r="AQC210" s="93"/>
      <c r="AQD210" s="93"/>
      <c r="AQE210" s="93"/>
      <c r="AQF210" s="93"/>
      <c r="AQG210" s="93"/>
      <c r="AQH210" s="93"/>
      <c r="AQI210" s="93"/>
      <c r="AQJ210" s="93"/>
      <c r="AQK210" s="93"/>
      <c r="AQL210" s="93"/>
      <c r="AQM210" s="93"/>
      <c r="AQN210" s="93"/>
      <c r="AQO210" s="93"/>
      <c r="AQP210" s="93"/>
      <c r="AQQ210" s="93"/>
      <c r="AQR210" s="93"/>
      <c r="AQS210" s="93"/>
      <c r="AQT210" s="93"/>
      <c r="AQU210" s="93"/>
      <c r="AQV210" s="93"/>
      <c r="AQW210" s="93"/>
      <c r="AQX210" s="93"/>
      <c r="AQY210" s="93"/>
      <c r="AQZ210" s="93"/>
      <c r="ARA210" s="93"/>
      <c r="ARB210" s="93"/>
      <c r="ARC210" s="93"/>
      <c r="ARD210" s="93"/>
      <c r="ARE210" s="93"/>
      <c r="ARF210" s="93"/>
      <c r="ARG210" s="93"/>
      <c r="ARH210" s="93"/>
      <c r="ARI210" s="93"/>
      <c r="ARJ210" s="93"/>
      <c r="ARK210" s="93"/>
      <c r="ARL210" s="93"/>
      <c r="ARM210" s="93"/>
      <c r="ARN210" s="93"/>
      <c r="ARO210" s="93"/>
      <c r="ARP210" s="93"/>
      <c r="ARQ210" s="93"/>
      <c r="ARR210" s="93"/>
      <c r="ARS210" s="93"/>
      <c r="ART210" s="93"/>
      <c r="ARU210" s="93"/>
      <c r="ARV210" s="93"/>
      <c r="ARW210" s="93"/>
      <c r="ARX210" s="93"/>
      <c r="ARY210" s="93"/>
      <c r="ARZ210" s="93"/>
      <c r="ASA210" s="93"/>
      <c r="ASB210" s="93"/>
      <c r="ASC210" s="93"/>
      <c r="ASD210" s="93"/>
      <c r="ASE210" s="93"/>
      <c r="ASF210" s="93"/>
      <c r="ASG210" s="93"/>
      <c r="ASH210" s="93"/>
      <c r="ASI210" s="93"/>
      <c r="ASJ210" s="93"/>
      <c r="ASK210" s="93"/>
      <c r="ASL210" s="93"/>
      <c r="ASM210" s="93"/>
      <c r="ASN210" s="93"/>
      <c r="ASO210" s="93"/>
      <c r="ASP210" s="93"/>
      <c r="ASQ210" s="93"/>
      <c r="ASR210" s="93"/>
      <c r="ASS210" s="93"/>
      <c r="AST210" s="93"/>
      <c r="ASU210" s="93"/>
      <c r="ASV210" s="93"/>
      <c r="ASW210" s="93"/>
      <c r="ASX210" s="93"/>
      <c r="ASY210" s="93"/>
      <c r="ASZ210" s="93"/>
      <c r="ATA210" s="93"/>
      <c r="ATB210" s="93"/>
      <c r="ATC210" s="93"/>
      <c r="ATD210" s="93"/>
      <c r="ATE210" s="93"/>
      <c r="ATF210" s="93"/>
      <c r="ATG210" s="93"/>
      <c r="ATH210" s="93"/>
      <c r="ATI210" s="93"/>
      <c r="ATJ210" s="93"/>
      <c r="ATK210" s="93"/>
      <c r="ATL210" s="93"/>
      <c r="ATM210" s="93"/>
      <c r="ATN210" s="93"/>
      <c r="ATO210" s="93"/>
      <c r="ATP210" s="93"/>
      <c r="ATQ210" s="93"/>
      <c r="ATR210" s="93"/>
      <c r="ATS210" s="93"/>
      <c r="ATT210" s="93"/>
      <c r="ATU210" s="93"/>
      <c r="ATV210" s="93"/>
      <c r="ATW210" s="93"/>
      <c r="ATX210" s="93"/>
      <c r="ATY210" s="93"/>
      <c r="ATZ210" s="93"/>
      <c r="AUA210" s="93"/>
      <c r="AUB210" s="93"/>
      <c r="AUC210" s="93"/>
      <c r="AUD210" s="93"/>
      <c r="AUE210" s="93"/>
      <c r="AUF210" s="93"/>
      <c r="AUG210" s="93"/>
      <c r="AUH210" s="93"/>
      <c r="AUI210" s="93"/>
      <c r="AUJ210" s="93"/>
      <c r="AUK210" s="93"/>
      <c r="AUL210" s="93"/>
      <c r="AUM210" s="93"/>
      <c r="AUN210" s="93"/>
      <c r="AUO210" s="93"/>
      <c r="AUP210" s="93"/>
      <c r="AUQ210" s="93"/>
      <c r="AUR210" s="93"/>
      <c r="AUS210" s="93"/>
      <c r="AUT210" s="93"/>
      <c r="AUU210" s="93"/>
      <c r="AUV210" s="93"/>
      <c r="AUW210" s="93"/>
      <c r="AUX210" s="93"/>
      <c r="AUY210" s="93"/>
      <c r="AUZ210" s="93"/>
      <c r="AVA210" s="93"/>
      <c r="AVB210" s="93"/>
      <c r="AVC210" s="93"/>
      <c r="AVD210" s="93"/>
      <c r="AVE210" s="93"/>
      <c r="AVF210" s="93"/>
      <c r="AVG210" s="93"/>
      <c r="AVH210" s="93"/>
      <c r="AVI210" s="93"/>
      <c r="AVJ210" s="93"/>
      <c r="AVK210" s="93"/>
      <c r="AVL210" s="93"/>
      <c r="AVM210" s="93"/>
      <c r="AVN210" s="93"/>
      <c r="AVO210" s="93"/>
      <c r="AVP210" s="93"/>
      <c r="AVQ210" s="93"/>
      <c r="AVR210" s="93"/>
      <c r="AVS210" s="93"/>
      <c r="AVT210" s="93"/>
      <c r="AVU210" s="93"/>
      <c r="AVV210" s="93"/>
      <c r="AVW210" s="93"/>
      <c r="AVX210" s="93"/>
      <c r="AVY210" s="93"/>
      <c r="AVZ210" s="93"/>
      <c r="AWA210" s="93"/>
      <c r="AWB210" s="93"/>
      <c r="AWC210" s="93"/>
      <c r="AWD210" s="93"/>
      <c r="AWE210" s="93"/>
      <c r="AWF210" s="93"/>
      <c r="AWG210" s="93"/>
      <c r="AWH210" s="93"/>
      <c r="AWI210" s="93"/>
      <c r="AWJ210" s="93"/>
      <c r="AWK210" s="93"/>
      <c r="AWL210" s="93"/>
      <c r="AWM210" s="93"/>
      <c r="AWN210" s="93"/>
      <c r="AWO210" s="93"/>
      <c r="AWP210" s="93"/>
      <c r="AWQ210" s="93"/>
      <c r="AWR210" s="93"/>
      <c r="AWS210" s="93"/>
      <c r="AWT210" s="93"/>
      <c r="AWU210" s="93"/>
      <c r="AWV210" s="93"/>
      <c r="AWW210" s="93"/>
      <c r="AWX210" s="93"/>
      <c r="AWY210" s="93"/>
      <c r="AWZ210" s="93"/>
      <c r="AXA210" s="93"/>
      <c r="AXB210" s="93"/>
      <c r="AXC210" s="93"/>
      <c r="AXD210" s="93"/>
      <c r="AXE210" s="93"/>
      <c r="AXF210" s="93"/>
      <c r="AXG210" s="93"/>
      <c r="AXH210" s="93"/>
      <c r="AXI210" s="93"/>
      <c r="AXJ210" s="93"/>
      <c r="AXK210" s="93"/>
      <c r="AXL210" s="93"/>
      <c r="AXM210" s="93"/>
      <c r="AXN210" s="93"/>
      <c r="AXO210" s="93"/>
      <c r="AXP210" s="93"/>
      <c r="AXQ210" s="93"/>
      <c r="AXR210" s="93"/>
      <c r="AXS210" s="93"/>
      <c r="AXT210" s="93"/>
      <c r="AXU210" s="93"/>
      <c r="AXV210" s="93"/>
      <c r="AXW210" s="93"/>
      <c r="AXX210" s="93"/>
      <c r="AXY210" s="93"/>
      <c r="AXZ210" s="93"/>
      <c r="AYA210" s="93"/>
      <c r="AYB210" s="93"/>
      <c r="AYC210" s="93"/>
      <c r="AYD210" s="93"/>
      <c r="AYE210" s="93"/>
      <c r="AYF210" s="93"/>
      <c r="AYG210" s="93"/>
      <c r="AYH210" s="93"/>
      <c r="AYI210" s="93"/>
      <c r="AYJ210" s="93"/>
      <c r="AYK210" s="93"/>
      <c r="AYL210" s="93"/>
      <c r="AYM210" s="93"/>
      <c r="AYN210" s="93"/>
      <c r="AYO210" s="93"/>
      <c r="AYP210" s="93"/>
      <c r="AYQ210" s="93"/>
      <c r="AYR210" s="93"/>
      <c r="AYS210" s="93"/>
      <c r="AYT210" s="93"/>
      <c r="AYU210" s="93"/>
      <c r="AYV210" s="93"/>
      <c r="AYW210" s="93"/>
      <c r="AYX210" s="93"/>
      <c r="AYY210" s="93"/>
      <c r="AYZ210" s="93"/>
      <c r="AZA210" s="93"/>
      <c r="AZB210" s="93"/>
      <c r="AZC210" s="93"/>
      <c r="AZD210" s="93"/>
      <c r="AZE210" s="93"/>
      <c r="AZF210" s="93"/>
      <c r="AZG210" s="93"/>
      <c r="AZH210" s="93"/>
      <c r="AZI210" s="93"/>
      <c r="AZJ210" s="93"/>
      <c r="AZK210" s="93"/>
      <c r="AZL210" s="93"/>
      <c r="AZM210" s="93"/>
      <c r="AZN210" s="93"/>
      <c r="AZO210" s="93"/>
      <c r="AZP210" s="93"/>
      <c r="AZQ210" s="93"/>
      <c r="AZR210" s="93"/>
      <c r="AZS210" s="93"/>
      <c r="AZT210" s="93"/>
      <c r="AZU210" s="93"/>
      <c r="AZV210" s="93"/>
      <c r="AZW210" s="93"/>
      <c r="AZX210" s="93"/>
      <c r="AZY210" s="93"/>
      <c r="AZZ210" s="93"/>
      <c r="BAA210" s="93"/>
      <c r="BAB210" s="93"/>
      <c r="BAC210" s="93"/>
      <c r="BAD210" s="93"/>
      <c r="BAE210" s="93"/>
      <c r="BAF210" s="93"/>
      <c r="BAG210" s="93"/>
      <c r="BAH210" s="93"/>
      <c r="BAI210" s="93"/>
      <c r="BAJ210" s="93"/>
      <c r="BAK210" s="93"/>
      <c r="BAL210" s="93"/>
      <c r="BAM210" s="93"/>
      <c r="BAN210" s="93"/>
      <c r="BAO210" s="93"/>
      <c r="BAP210" s="93"/>
      <c r="BAQ210" s="93"/>
      <c r="BAR210" s="93"/>
      <c r="BAS210" s="93"/>
      <c r="BAT210" s="93"/>
      <c r="BAU210" s="93"/>
      <c r="BAV210" s="93"/>
      <c r="BAW210" s="93"/>
      <c r="BAX210" s="93"/>
      <c r="BAY210" s="93"/>
      <c r="BAZ210" s="93"/>
      <c r="BBA210" s="93"/>
      <c r="BBB210" s="93"/>
      <c r="BBC210" s="93"/>
      <c r="BBD210" s="93"/>
      <c r="BBE210" s="93"/>
      <c r="BBF210" s="93"/>
      <c r="BBG210" s="93"/>
      <c r="BBH210" s="93"/>
      <c r="BBI210" s="93"/>
      <c r="BBJ210" s="93"/>
      <c r="BBK210" s="93"/>
      <c r="BBL210" s="93"/>
      <c r="BBM210" s="93"/>
      <c r="BBN210" s="93"/>
      <c r="BBO210" s="93"/>
      <c r="BBP210" s="93"/>
      <c r="BBQ210" s="93"/>
      <c r="BBR210" s="93"/>
      <c r="BBS210" s="93"/>
      <c r="BBT210" s="93"/>
      <c r="BBU210" s="93"/>
      <c r="BBV210" s="93"/>
      <c r="BBW210" s="93"/>
      <c r="BBX210" s="93"/>
      <c r="BBY210" s="93"/>
      <c r="BBZ210" s="93"/>
      <c r="BCA210" s="93"/>
      <c r="BCB210" s="93"/>
      <c r="BCC210" s="93"/>
      <c r="BCD210" s="93"/>
      <c r="BCE210" s="93"/>
      <c r="BCF210" s="93"/>
      <c r="BCG210" s="93"/>
      <c r="BCH210" s="93"/>
      <c r="BCI210" s="93"/>
      <c r="BCJ210" s="93"/>
      <c r="BCK210" s="93"/>
      <c r="BCL210" s="93"/>
      <c r="BCM210" s="93"/>
      <c r="BCN210" s="93"/>
      <c r="BCO210" s="93"/>
      <c r="BCP210" s="93"/>
      <c r="BCQ210" s="93"/>
      <c r="BCR210" s="93"/>
      <c r="BCS210" s="93"/>
      <c r="BCT210" s="93"/>
      <c r="BCU210" s="93"/>
      <c r="BCV210" s="93"/>
      <c r="BCW210" s="93"/>
      <c r="BCX210" s="93"/>
      <c r="BCY210" s="93"/>
      <c r="BCZ210" s="93"/>
      <c r="BDA210" s="93"/>
      <c r="BDB210" s="93"/>
      <c r="BDC210" s="93"/>
      <c r="BDD210" s="93"/>
      <c r="BDE210" s="93"/>
      <c r="BDF210" s="93"/>
      <c r="BDG210" s="93"/>
      <c r="BDH210" s="93"/>
      <c r="BDI210" s="93"/>
      <c r="BDJ210" s="93"/>
      <c r="BDK210" s="93"/>
      <c r="BDL210" s="93"/>
      <c r="BDM210" s="93"/>
      <c r="BDN210" s="93"/>
      <c r="BDO210" s="93"/>
      <c r="BDP210" s="93"/>
      <c r="BDQ210" s="93"/>
      <c r="BDR210" s="93"/>
      <c r="BDS210" s="93"/>
      <c r="BDT210" s="93"/>
      <c r="BDU210" s="93"/>
      <c r="BDV210" s="93"/>
      <c r="BDW210" s="93"/>
      <c r="BDX210" s="93"/>
      <c r="BDY210" s="93"/>
      <c r="BDZ210" s="93"/>
      <c r="BEA210" s="93"/>
      <c r="BEB210" s="93"/>
      <c r="BEC210" s="93"/>
      <c r="BED210" s="93"/>
      <c r="BEE210" s="93"/>
      <c r="BEF210" s="93"/>
      <c r="BEG210" s="93"/>
      <c r="BEH210" s="93"/>
      <c r="BEI210" s="93"/>
      <c r="BEJ210" s="93"/>
      <c r="BEK210" s="93"/>
      <c r="BEL210" s="93"/>
      <c r="BEM210" s="93"/>
      <c r="BEN210" s="93"/>
      <c r="BEO210" s="93"/>
      <c r="BEP210" s="93"/>
      <c r="BEQ210" s="93"/>
      <c r="BER210" s="93"/>
      <c r="BES210" s="93"/>
      <c r="BET210" s="93"/>
      <c r="BEU210" s="93"/>
      <c r="BEV210" s="93"/>
      <c r="BEW210" s="93"/>
      <c r="BEX210" s="93"/>
      <c r="BEY210" s="93"/>
      <c r="BEZ210" s="93"/>
      <c r="BFA210" s="93"/>
      <c r="BFB210" s="93"/>
      <c r="BFC210" s="93"/>
      <c r="BFD210" s="93"/>
      <c r="BFE210" s="93"/>
      <c r="BFF210" s="93"/>
      <c r="BFG210" s="93"/>
      <c r="BFH210" s="93"/>
      <c r="BFI210" s="93"/>
      <c r="BFJ210" s="93"/>
      <c r="BFK210" s="93"/>
      <c r="BFL210" s="93"/>
      <c r="BFM210" s="93"/>
      <c r="BFN210" s="93"/>
      <c r="BFO210" s="93"/>
      <c r="BFP210" s="93"/>
      <c r="BFQ210" s="93"/>
      <c r="BFR210" s="93"/>
      <c r="BFS210" s="93"/>
      <c r="BFT210" s="93"/>
      <c r="BFU210" s="93"/>
      <c r="BFV210" s="93"/>
      <c r="BFW210" s="93"/>
      <c r="BFX210" s="93"/>
      <c r="BFY210" s="93"/>
      <c r="BFZ210" s="93"/>
      <c r="BGA210" s="93"/>
      <c r="BGB210" s="93"/>
      <c r="BGC210" s="93"/>
      <c r="BGD210" s="93"/>
      <c r="BGE210" s="93"/>
      <c r="BGF210" s="93"/>
      <c r="BGG210" s="93"/>
      <c r="BGH210" s="93"/>
      <c r="BGI210" s="93"/>
      <c r="BGJ210" s="93"/>
      <c r="BGK210" s="93"/>
      <c r="BGL210" s="93"/>
      <c r="BGM210" s="93"/>
      <c r="BGN210" s="93"/>
      <c r="BGO210" s="93"/>
      <c r="BGP210" s="93"/>
      <c r="BGQ210" s="93"/>
      <c r="BGR210" s="93"/>
      <c r="BGS210" s="93"/>
      <c r="BGT210" s="93"/>
      <c r="BGU210" s="93"/>
      <c r="BGV210" s="93"/>
      <c r="BGW210" s="93"/>
      <c r="BGX210" s="93"/>
      <c r="BGY210" s="93"/>
      <c r="BGZ210" s="93"/>
      <c r="BHA210" s="93"/>
      <c r="BHB210" s="93"/>
      <c r="BHC210" s="93"/>
      <c r="BHD210" s="93"/>
      <c r="BHE210" s="93"/>
      <c r="BHF210" s="93"/>
      <c r="BHG210" s="93"/>
      <c r="BHH210" s="93"/>
      <c r="BHI210" s="93"/>
      <c r="BHJ210" s="93"/>
      <c r="BHK210" s="93"/>
      <c r="BHL210" s="93"/>
      <c r="BHM210" s="93"/>
      <c r="BHN210" s="93"/>
      <c r="BHO210" s="93"/>
      <c r="BHP210" s="93"/>
      <c r="BHQ210" s="93"/>
      <c r="BHR210" s="93"/>
      <c r="BHS210" s="93"/>
      <c r="BHT210" s="93"/>
      <c r="BHU210" s="93"/>
      <c r="BHV210" s="93"/>
      <c r="BHW210" s="93"/>
      <c r="BHX210" s="93"/>
      <c r="BHY210" s="93"/>
      <c r="BHZ210" s="93"/>
      <c r="BIA210" s="93"/>
      <c r="BIB210" s="93"/>
      <c r="BIC210" s="93"/>
      <c r="BID210" s="93"/>
      <c r="BIE210" s="93"/>
      <c r="BIF210" s="93"/>
      <c r="BIG210" s="93"/>
      <c r="BIH210" s="93"/>
      <c r="BII210" s="93"/>
      <c r="BIJ210" s="93"/>
      <c r="BIK210" s="93"/>
      <c r="BIL210" s="93"/>
      <c r="BIM210" s="93"/>
      <c r="BIN210" s="93"/>
      <c r="BIO210" s="93"/>
      <c r="BIP210" s="93"/>
      <c r="BIQ210" s="93"/>
      <c r="BIR210" s="93"/>
      <c r="BIS210" s="93"/>
      <c r="BIT210" s="93"/>
      <c r="BIU210" s="93"/>
      <c r="BIV210" s="93"/>
      <c r="BIW210" s="93"/>
      <c r="BIX210" s="93"/>
      <c r="BIY210" s="93"/>
      <c r="BIZ210" s="93"/>
      <c r="BJA210" s="93"/>
      <c r="BJB210" s="93"/>
      <c r="BJC210" s="93"/>
      <c r="BJD210" s="93"/>
      <c r="BJE210" s="93"/>
      <c r="BJF210" s="93"/>
      <c r="BJG210" s="93"/>
      <c r="BJH210" s="93"/>
      <c r="BJI210" s="93"/>
      <c r="BJJ210" s="93"/>
      <c r="BJK210" s="93"/>
      <c r="BJL210" s="93"/>
      <c r="BJM210" s="93"/>
      <c r="BJN210" s="93"/>
      <c r="BJO210" s="93"/>
      <c r="BJP210" s="93"/>
      <c r="BJQ210" s="93"/>
      <c r="BJR210" s="93"/>
      <c r="BJS210" s="93"/>
      <c r="BJT210" s="93"/>
      <c r="BJU210" s="93"/>
      <c r="BJV210" s="93"/>
      <c r="BJW210" s="93"/>
      <c r="BJX210" s="93"/>
      <c r="BJY210" s="93"/>
      <c r="BJZ210" s="93"/>
      <c r="BKA210" s="93"/>
      <c r="BKB210" s="93"/>
      <c r="BKC210" s="93"/>
      <c r="BKD210" s="93"/>
      <c r="BKE210" s="93"/>
      <c r="BKF210" s="93"/>
      <c r="BKG210" s="93"/>
      <c r="BKH210" s="93"/>
      <c r="BKI210" s="93"/>
      <c r="BKJ210" s="93"/>
      <c r="BKK210" s="93"/>
      <c r="BKL210" s="93"/>
      <c r="BKM210" s="93"/>
      <c r="BKN210" s="93"/>
      <c r="BKO210" s="93"/>
      <c r="BKP210" s="93"/>
      <c r="BKQ210" s="93"/>
      <c r="BKR210" s="93"/>
      <c r="BKS210" s="93"/>
      <c r="BKT210" s="93"/>
      <c r="BKU210" s="93"/>
      <c r="BKV210" s="93"/>
      <c r="BKW210" s="93"/>
      <c r="BKX210" s="93"/>
      <c r="BKY210" s="93"/>
      <c r="BKZ210" s="93"/>
      <c r="BLA210" s="93"/>
      <c r="BLB210" s="93"/>
      <c r="BLC210" s="93"/>
      <c r="BLD210" s="93"/>
      <c r="BLE210" s="93"/>
      <c r="BLF210" s="93"/>
      <c r="BLG210" s="93"/>
      <c r="BLH210" s="93"/>
      <c r="BLI210" s="93"/>
      <c r="BLJ210" s="93"/>
      <c r="BLK210" s="93"/>
      <c r="BLL210" s="93"/>
      <c r="BLM210" s="93"/>
      <c r="BLN210" s="93"/>
      <c r="BLO210" s="93"/>
      <c r="BLP210" s="93"/>
      <c r="BLQ210" s="93"/>
      <c r="BLR210" s="93"/>
      <c r="BLS210" s="93"/>
      <c r="BLT210" s="93"/>
      <c r="BLU210" s="93"/>
      <c r="BLV210" s="93"/>
      <c r="BLW210" s="93"/>
      <c r="BLX210" s="93"/>
      <c r="BLY210" s="93"/>
      <c r="BLZ210" s="93"/>
      <c r="BMA210" s="93"/>
      <c r="BMB210" s="93"/>
      <c r="BMC210" s="93"/>
      <c r="BMD210" s="93"/>
      <c r="BME210" s="93"/>
      <c r="BMF210" s="93"/>
      <c r="BMG210" s="93"/>
      <c r="BMH210" s="93"/>
      <c r="BMI210" s="93"/>
      <c r="BMJ210" s="93"/>
      <c r="BMK210" s="93"/>
      <c r="BML210" s="93"/>
      <c r="BMM210" s="93"/>
      <c r="BMN210" s="93"/>
      <c r="BMO210" s="93"/>
      <c r="BMP210" s="93"/>
      <c r="BMQ210" s="93"/>
      <c r="BMR210" s="93"/>
      <c r="BMS210" s="93"/>
      <c r="BMT210" s="93"/>
      <c r="BMU210" s="93"/>
      <c r="BMV210" s="93"/>
      <c r="BMW210" s="93"/>
      <c r="BMX210" s="93"/>
      <c r="BMY210" s="93"/>
      <c r="BMZ210" s="93"/>
      <c r="BNA210" s="93"/>
      <c r="BNB210" s="93"/>
      <c r="BNC210" s="93"/>
      <c r="BND210" s="93"/>
      <c r="BNE210" s="93"/>
      <c r="BNF210" s="93"/>
      <c r="BNG210" s="93"/>
      <c r="BNH210" s="93"/>
      <c r="BNI210" s="93"/>
      <c r="BNJ210" s="93"/>
      <c r="BNK210" s="93"/>
      <c r="BNL210" s="93"/>
      <c r="BNM210" s="93"/>
      <c r="BNN210" s="93"/>
      <c r="BNO210" s="93"/>
      <c r="BNP210" s="93"/>
      <c r="BNQ210" s="93"/>
      <c r="BNR210" s="93"/>
      <c r="BNS210" s="93"/>
      <c r="BNT210" s="93"/>
      <c r="BNU210" s="93"/>
      <c r="BNV210" s="93"/>
      <c r="BNW210" s="93"/>
      <c r="BNX210" s="93"/>
      <c r="BNY210" s="93"/>
      <c r="BNZ210" s="93"/>
      <c r="BOA210" s="93"/>
      <c r="BOB210" s="93"/>
      <c r="BOC210" s="93"/>
      <c r="BOD210" s="93"/>
      <c r="BOE210" s="93"/>
      <c r="BOF210" s="93"/>
      <c r="BOG210" s="93"/>
      <c r="BOH210" s="93"/>
      <c r="BOI210" s="93"/>
      <c r="BOJ210" s="93"/>
      <c r="BOK210" s="93"/>
      <c r="BOL210" s="93"/>
      <c r="BOM210" s="93"/>
      <c r="BON210" s="93"/>
      <c r="BOO210" s="93"/>
      <c r="BOP210" s="93"/>
      <c r="BOQ210" s="93"/>
      <c r="BOR210" s="93"/>
      <c r="BOS210" s="93"/>
      <c r="BOT210" s="93"/>
      <c r="BOU210" s="93"/>
      <c r="BOV210" s="93"/>
      <c r="BOW210" s="93"/>
      <c r="BOX210" s="93"/>
      <c r="BOY210" s="93"/>
      <c r="BOZ210" s="93"/>
      <c r="BPA210" s="93"/>
      <c r="BPB210" s="93"/>
      <c r="BPC210" s="93"/>
      <c r="BPD210" s="93"/>
      <c r="BPE210" s="93"/>
      <c r="BPF210" s="93"/>
      <c r="BPG210" s="93"/>
      <c r="BPH210" s="93"/>
      <c r="BPI210" s="93"/>
      <c r="BPJ210" s="93"/>
      <c r="BPK210" s="93"/>
      <c r="BPL210" s="93"/>
      <c r="BPM210" s="93"/>
      <c r="BPN210" s="93"/>
      <c r="BPO210" s="93"/>
      <c r="BPP210" s="93"/>
      <c r="BPQ210" s="93"/>
      <c r="BPR210" s="93"/>
      <c r="BPS210" s="93"/>
      <c r="BPT210" s="93"/>
      <c r="BPU210" s="93"/>
      <c r="BPV210" s="93"/>
      <c r="BPW210" s="93"/>
      <c r="BPX210" s="93"/>
      <c r="BPY210" s="93"/>
      <c r="BPZ210" s="93"/>
      <c r="BQA210" s="93"/>
      <c r="BQB210" s="93"/>
      <c r="BQC210" s="93"/>
      <c r="BQD210" s="93"/>
      <c r="BQE210" s="93"/>
      <c r="BQF210" s="93"/>
      <c r="BQG210" s="93"/>
      <c r="BQH210" s="93"/>
      <c r="BQI210" s="93"/>
      <c r="BQJ210" s="93"/>
      <c r="BQK210" s="93"/>
      <c r="BQL210" s="93"/>
      <c r="BQM210" s="93"/>
      <c r="BQN210" s="93"/>
      <c r="BQO210" s="93"/>
      <c r="BQP210" s="93"/>
      <c r="BQQ210" s="93"/>
      <c r="BQR210" s="93"/>
      <c r="BQS210" s="93"/>
      <c r="BQT210" s="93"/>
      <c r="BQU210" s="93"/>
      <c r="BQV210" s="93"/>
      <c r="BQW210" s="93"/>
      <c r="BQX210" s="93"/>
      <c r="BQY210" s="93"/>
      <c r="BQZ210" s="93"/>
      <c r="BRA210" s="93"/>
      <c r="BRB210" s="93"/>
      <c r="BRC210" s="93"/>
      <c r="BRD210" s="93"/>
      <c r="BRE210" s="93"/>
      <c r="BRF210" s="93"/>
      <c r="BRG210" s="93"/>
      <c r="BRH210" s="93"/>
      <c r="BRI210" s="93"/>
      <c r="BRJ210" s="93"/>
      <c r="BRK210" s="93"/>
      <c r="BRL210" s="93"/>
      <c r="BRM210" s="93"/>
      <c r="BRN210" s="93"/>
      <c r="BRO210" s="93"/>
      <c r="BRP210" s="93"/>
      <c r="BRQ210" s="93"/>
      <c r="BRR210" s="93"/>
      <c r="BRS210" s="93"/>
      <c r="BRT210" s="93"/>
      <c r="BRU210" s="93"/>
      <c r="BRV210" s="93"/>
      <c r="BRW210" s="93"/>
      <c r="BRX210" s="93"/>
      <c r="BRY210" s="93"/>
      <c r="BRZ210" s="93"/>
      <c r="BSA210" s="93"/>
      <c r="BSB210" s="93"/>
      <c r="BSC210" s="93"/>
      <c r="BSD210" s="93"/>
      <c r="BSE210" s="93"/>
      <c r="BSF210" s="93"/>
      <c r="BSG210" s="93"/>
      <c r="BSH210" s="93"/>
      <c r="BSI210" s="93"/>
      <c r="BSJ210" s="93"/>
      <c r="BSK210" s="93"/>
      <c r="BSL210" s="93"/>
      <c r="BSM210" s="93"/>
      <c r="BSN210" s="93"/>
      <c r="BSO210" s="93"/>
      <c r="BSP210" s="93"/>
      <c r="BSQ210" s="93"/>
      <c r="BSR210" s="93"/>
      <c r="BSS210" s="93"/>
      <c r="BST210" s="93"/>
      <c r="BSU210" s="93"/>
      <c r="BSV210" s="93"/>
      <c r="BSW210" s="93"/>
      <c r="BSX210" s="93"/>
      <c r="BSY210" s="93"/>
      <c r="BSZ210" s="93"/>
      <c r="BTA210" s="93"/>
      <c r="BTB210" s="93"/>
      <c r="BTC210" s="93"/>
      <c r="BTD210" s="93"/>
      <c r="BTE210" s="93"/>
      <c r="BTF210" s="93"/>
      <c r="BTG210" s="93"/>
      <c r="BTH210" s="93"/>
      <c r="BTI210" s="93"/>
      <c r="BTJ210" s="93"/>
      <c r="BTK210" s="93"/>
      <c r="BTL210" s="93"/>
      <c r="BTM210" s="93"/>
      <c r="BTN210" s="93"/>
      <c r="BTO210" s="93"/>
      <c r="BTP210" s="93"/>
      <c r="BTQ210" s="93"/>
      <c r="BTR210" s="93"/>
      <c r="BTS210" s="93"/>
      <c r="BTT210" s="93"/>
      <c r="BTU210" s="93"/>
      <c r="BTV210" s="93"/>
      <c r="BTW210" s="93"/>
      <c r="BTX210" s="93"/>
      <c r="BTY210" s="93"/>
      <c r="BTZ210" s="93"/>
      <c r="BUA210" s="93"/>
      <c r="BUB210" s="93"/>
      <c r="BUC210" s="93"/>
      <c r="BUD210" s="93"/>
      <c r="BUE210" s="93"/>
      <c r="BUF210" s="93"/>
      <c r="BUG210" s="93"/>
      <c r="BUH210" s="93"/>
      <c r="BUI210" s="93"/>
      <c r="BUJ210" s="93"/>
      <c r="BUK210" s="93"/>
      <c r="BUL210" s="93"/>
      <c r="BUM210" s="93"/>
      <c r="BUN210" s="93"/>
      <c r="BUO210" s="93"/>
      <c r="BUP210" s="93"/>
      <c r="BUQ210" s="93"/>
      <c r="BUR210" s="93"/>
      <c r="BUS210" s="93"/>
      <c r="BUT210" s="93"/>
      <c r="BUU210" s="93"/>
      <c r="BUV210" s="93"/>
      <c r="BUW210" s="93"/>
      <c r="BUX210" s="93"/>
      <c r="BUY210" s="93"/>
      <c r="BUZ210" s="93"/>
      <c r="BVA210" s="93"/>
      <c r="BVB210" s="93"/>
      <c r="BVC210" s="93"/>
      <c r="BVD210" s="93"/>
      <c r="BVE210" s="93"/>
      <c r="BVF210" s="93"/>
      <c r="BVG210" s="93"/>
      <c r="BVH210" s="93"/>
      <c r="BVI210" s="93"/>
      <c r="BVJ210" s="93"/>
      <c r="BVK210" s="93"/>
      <c r="BVL210" s="93"/>
      <c r="BVM210" s="93"/>
      <c r="BVN210" s="93"/>
      <c r="BVO210" s="93"/>
      <c r="BVP210" s="93"/>
      <c r="BVQ210" s="93"/>
      <c r="BVR210" s="93"/>
      <c r="BVS210" s="93"/>
      <c r="BVT210" s="93"/>
      <c r="BVU210" s="93"/>
      <c r="BVV210" s="93"/>
      <c r="BVW210" s="93"/>
      <c r="BVX210" s="93"/>
      <c r="BVY210" s="93"/>
      <c r="BVZ210" s="93"/>
      <c r="BWA210" s="93"/>
      <c r="BWB210" s="93"/>
      <c r="BWC210" s="93"/>
      <c r="BWD210" s="93"/>
      <c r="BWE210" s="93"/>
      <c r="BWF210" s="93"/>
      <c r="BWG210" s="93"/>
      <c r="BWH210" s="93"/>
      <c r="BWI210" s="93"/>
      <c r="BWJ210" s="93"/>
      <c r="BWK210" s="93"/>
      <c r="BWL210" s="93"/>
      <c r="BWM210" s="93"/>
      <c r="BWN210" s="93"/>
      <c r="BWO210" s="93"/>
      <c r="BWP210" s="93"/>
      <c r="BWQ210" s="93"/>
      <c r="BWR210" s="93"/>
      <c r="BWS210" s="93"/>
      <c r="BWT210" s="93"/>
      <c r="BWU210" s="93"/>
      <c r="BWV210" s="93"/>
      <c r="BWW210" s="93"/>
      <c r="BWX210" s="93"/>
      <c r="BWY210" s="93"/>
      <c r="BWZ210" s="93"/>
      <c r="BXA210" s="93"/>
      <c r="BXB210" s="93"/>
      <c r="BXC210" s="93"/>
      <c r="BXD210" s="93"/>
      <c r="BXE210" s="93"/>
      <c r="BXF210" s="93"/>
      <c r="BXG210" s="93"/>
      <c r="BXH210" s="93"/>
      <c r="BXI210" s="93"/>
      <c r="BXJ210" s="93"/>
      <c r="BXK210" s="93"/>
      <c r="BXL210" s="93"/>
      <c r="BXM210" s="93"/>
      <c r="BXN210" s="93"/>
      <c r="BXO210" s="93"/>
      <c r="BXP210" s="93"/>
      <c r="BXQ210" s="93"/>
      <c r="BXR210" s="93"/>
      <c r="BXS210" s="93"/>
      <c r="BXT210" s="93"/>
      <c r="BXU210" s="93"/>
      <c r="BXV210" s="93"/>
      <c r="BXW210" s="93"/>
      <c r="BXX210" s="93"/>
      <c r="BXY210" s="93"/>
      <c r="BXZ210" s="93"/>
      <c r="BYA210" s="93"/>
      <c r="BYB210" s="93"/>
      <c r="BYC210" s="93"/>
      <c r="BYD210" s="93"/>
      <c r="BYE210" s="93"/>
      <c r="BYF210" s="93"/>
      <c r="BYG210" s="93"/>
      <c r="BYH210" s="93"/>
      <c r="BYI210" s="93"/>
      <c r="BYJ210" s="93"/>
      <c r="BYK210" s="93"/>
      <c r="BYL210" s="93"/>
      <c r="BYM210" s="93"/>
      <c r="BYN210" s="93"/>
      <c r="BYO210" s="93"/>
      <c r="BYP210" s="93"/>
      <c r="BYQ210" s="93"/>
      <c r="BYR210" s="93"/>
      <c r="BYS210" s="93"/>
      <c r="BYT210" s="93"/>
      <c r="BYU210" s="93"/>
      <c r="BYV210" s="93"/>
      <c r="BYW210" s="93"/>
      <c r="BYX210" s="93"/>
      <c r="BYY210" s="93"/>
      <c r="BYZ210" s="93"/>
      <c r="BZA210" s="93"/>
      <c r="BZB210" s="93"/>
      <c r="BZC210" s="93"/>
      <c r="BZD210" s="93"/>
      <c r="BZE210" s="93"/>
      <c r="BZF210" s="93"/>
      <c r="BZG210" s="93"/>
      <c r="BZH210" s="93"/>
      <c r="BZI210" s="93"/>
      <c r="BZJ210" s="93"/>
      <c r="BZK210" s="93"/>
      <c r="BZL210" s="93"/>
      <c r="BZM210" s="93"/>
      <c r="BZN210" s="93"/>
      <c r="BZO210" s="93"/>
      <c r="BZP210" s="93"/>
      <c r="BZQ210" s="93"/>
      <c r="BZR210" s="93"/>
      <c r="BZS210" s="93"/>
      <c r="BZT210" s="93"/>
      <c r="BZU210" s="93"/>
      <c r="BZV210" s="93"/>
      <c r="BZW210" s="93"/>
      <c r="BZX210" s="93"/>
      <c r="BZY210" s="93"/>
      <c r="BZZ210" s="93"/>
      <c r="CAA210" s="93"/>
      <c r="CAB210" s="93"/>
      <c r="CAC210" s="93"/>
      <c r="CAD210" s="93"/>
      <c r="CAE210" s="93"/>
      <c r="CAF210" s="93"/>
      <c r="CAG210" s="93"/>
      <c r="CAH210" s="93"/>
      <c r="CAI210" s="93"/>
      <c r="CAJ210" s="93"/>
      <c r="CAK210" s="93"/>
      <c r="CAL210" s="93"/>
      <c r="CAM210" s="93"/>
      <c r="CAN210" s="93"/>
      <c r="CAO210" s="93"/>
      <c r="CAP210" s="93"/>
      <c r="CAQ210" s="93"/>
      <c r="CAR210" s="93"/>
      <c r="CAS210" s="93"/>
      <c r="CAT210" s="93"/>
      <c r="CAU210" s="93"/>
      <c r="CAV210" s="93"/>
      <c r="CAW210" s="93"/>
      <c r="CAX210" s="93"/>
      <c r="CAY210" s="93"/>
      <c r="CAZ210" s="93"/>
      <c r="CBA210" s="93"/>
      <c r="CBB210" s="93"/>
      <c r="CBC210" s="93"/>
      <c r="CBD210" s="93"/>
      <c r="CBE210" s="93"/>
      <c r="CBF210" s="93"/>
      <c r="CBG210" s="93"/>
      <c r="CBH210" s="93"/>
      <c r="CBI210" s="93"/>
      <c r="CBJ210" s="93"/>
      <c r="CBK210" s="93"/>
      <c r="CBL210" s="93"/>
      <c r="CBM210" s="93"/>
      <c r="CBN210" s="93"/>
      <c r="CBO210" s="93"/>
      <c r="CBP210" s="93"/>
      <c r="CBQ210" s="93"/>
      <c r="CBR210" s="93"/>
      <c r="CBS210" s="93"/>
      <c r="CBT210" s="93"/>
      <c r="CBU210" s="93"/>
      <c r="CBV210" s="93"/>
      <c r="CBW210" s="93"/>
      <c r="CBX210" s="93"/>
      <c r="CBY210" s="93"/>
      <c r="CBZ210" s="93"/>
      <c r="CCA210" s="93"/>
      <c r="CCB210" s="93"/>
      <c r="CCC210" s="93"/>
      <c r="CCD210" s="93"/>
      <c r="CCE210" s="93"/>
      <c r="CCF210" s="93"/>
      <c r="CCG210" s="93"/>
      <c r="CCH210" s="93"/>
      <c r="CCI210" s="93"/>
      <c r="CCJ210" s="93"/>
      <c r="CCK210" s="93"/>
      <c r="CCL210" s="93"/>
      <c r="CCM210" s="93"/>
      <c r="CCN210" s="93"/>
      <c r="CCO210" s="93"/>
      <c r="CCP210" s="93"/>
      <c r="CCQ210" s="93"/>
      <c r="CCR210" s="93"/>
      <c r="CCS210" s="93"/>
      <c r="CCT210" s="93"/>
      <c r="CCU210" s="93"/>
      <c r="CCV210" s="93"/>
      <c r="CCW210" s="93"/>
      <c r="CCX210" s="93"/>
      <c r="CCY210" s="93"/>
      <c r="CCZ210" s="93"/>
      <c r="CDA210" s="93"/>
      <c r="CDB210" s="93"/>
      <c r="CDC210" s="93"/>
      <c r="CDD210" s="93"/>
      <c r="CDE210" s="93"/>
      <c r="CDF210" s="93"/>
      <c r="CDG210" s="93"/>
      <c r="CDH210" s="93"/>
      <c r="CDI210" s="93"/>
      <c r="CDJ210" s="93"/>
      <c r="CDK210" s="93"/>
      <c r="CDL210" s="93"/>
      <c r="CDM210" s="93"/>
      <c r="CDN210" s="93"/>
      <c r="CDO210" s="93"/>
      <c r="CDP210" s="93"/>
      <c r="CDQ210" s="93"/>
      <c r="CDR210" s="93"/>
      <c r="CDS210" s="93"/>
      <c r="CDT210" s="93"/>
      <c r="CDU210" s="93"/>
      <c r="CDV210" s="93"/>
      <c r="CDW210" s="93"/>
      <c r="CDX210" s="93"/>
      <c r="CDY210" s="93"/>
      <c r="CDZ210" s="93"/>
      <c r="CEA210" s="93"/>
      <c r="CEB210" s="93"/>
      <c r="CEC210" s="93"/>
      <c r="CED210" s="93"/>
      <c r="CEE210" s="93"/>
      <c r="CEF210" s="93"/>
      <c r="CEG210" s="93"/>
      <c r="CEH210" s="93"/>
      <c r="CEI210" s="93"/>
      <c r="CEJ210" s="93"/>
      <c r="CEK210" s="93"/>
      <c r="CEL210" s="93"/>
      <c r="CEM210" s="93"/>
      <c r="CEN210" s="93"/>
      <c r="CEO210" s="93"/>
      <c r="CEP210" s="93"/>
      <c r="CEQ210" s="93"/>
      <c r="CER210" s="93"/>
      <c r="CES210" s="93"/>
      <c r="CET210" s="93"/>
      <c r="CEU210" s="93"/>
      <c r="CEV210" s="93"/>
      <c r="CEW210" s="93"/>
      <c r="CEX210" s="93"/>
      <c r="CEY210" s="93"/>
      <c r="CEZ210" s="93"/>
      <c r="CFA210" s="93"/>
      <c r="CFB210" s="93"/>
      <c r="CFC210" s="93"/>
      <c r="CFD210" s="93"/>
      <c r="CFE210" s="93"/>
      <c r="CFF210" s="93"/>
      <c r="CFG210" s="93"/>
      <c r="CFH210" s="93"/>
      <c r="CFI210" s="93"/>
      <c r="CFJ210" s="93"/>
      <c r="CFK210" s="93"/>
      <c r="CFL210" s="93"/>
      <c r="CFM210" s="93"/>
      <c r="CFN210" s="93"/>
      <c r="CFO210" s="93"/>
      <c r="CFP210" s="93"/>
      <c r="CFQ210" s="93"/>
      <c r="CFR210" s="93"/>
      <c r="CFS210" s="93"/>
      <c r="CFT210" s="93"/>
      <c r="CFU210" s="93"/>
      <c r="CFV210" s="93"/>
      <c r="CFW210" s="93"/>
      <c r="CFX210" s="93"/>
      <c r="CFY210" s="93"/>
      <c r="CFZ210" s="93"/>
      <c r="CGA210" s="93"/>
      <c r="CGB210" s="93"/>
      <c r="CGC210" s="93"/>
      <c r="CGD210" s="93"/>
      <c r="CGE210" s="93"/>
      <c r="CGF210" s="93"/>
      <c r="CGG210" s="93"/>
      <c r="CGH210" s="93"/>
      <c r="CGI210" s="93"/>
      <c r="CGJ210" s="93"/>
      <c r="CGK210" s="93"/>
      <c r="CGL210" s="93"/>
      <c r="CGM210" s="93"/>
      <c r="CGN210" s="93"/>
      <c r="CGO210" s="93"/>
      <c r="CGP210" s="93"/>
      <c r="CGQ210" s="93"/>
      <c r="CGR210" s="93"/>
      <c r="CGS210" s="93"/>
      <c r="CGT210" s="93"/>
      <c r="CGU210" s="93"/>
      <c r="CGV210" s="93"/>
      <c r="CGW210" s="93"/>
      <c r="CGX210" s="93"/>
      <c r="CGY210" s="93"/>
      <c r="CGZ210" s="93"/>
      <c r="CHA210" s="93"/>
      <c r="CHB210" s="93"/>
      <c r="CHC210" s="93"/>
      <c r="CHD210" s="93"/>
      <c r="CHE210" s="93"/>
      <c r="CHF210" s="93"/>
      <c r="CHG210" s="93"/>
      <c r="CHH210" s="93"/>
      <c r="CHI210" s="93"/>
      <c r="CHJ210" s="93"/>
      <c r="CHK210" s="93"/>
      <c r="CHL210" s="93"/>
      <c r="CHM210" s="93"/>
      <c r="CHN210" s="93"/>
      <c r="CHO210" s="93"/>
      <c r="CHP210" s="93"/>
      <c r="CHQ210" s="93"/>
      <c r="CHR210" s="93"/>
      <c r="CHS210" s="93"/>
      <c r="CHT210" s="93"/>
      <c r="CHU210" s="93"/>
      <c r="CHV210" s="93"/>
      <c r="CHW210" s="93"/>
      <c r="CHX210" s="93"/>
      <c r="CHY210" s="93"/>
      <c r="CHZ210" s="93"/>
      <c r="CIA210" s="93"/>
      <c r="CIB210" s="93"/>
      <c r="CIC210" s="93"/>
      <c r="CID210" s="93"/>
      <c r="CIE210" s="93"/>
      <c r="CIF210" s="93"/>
      <c r="CIG210" s="93"/>
      <c r="CIH210" s="93"/>
      <c r="CII210" s="93"/>
      <c r="CIJ210" s="93"/>
      <c r="CIK210" s="93"/>
      <c r="CIL210" s="93"/>
      <c r="CIM210" s="93"/>
      <c r="CIN210" s="93"/>
      <c r="CIO210" s="93"/>
      <c r="CIP210" s="93"/>
      <c r="CIQ210" s="93"/>
      <c r="CIR210" s="93"/>
      <c r="CIS210" s="93"/>
      <c r="CIT210" s="93"/>
      <c r="CIU210" s="93"/>
      <c r="CIV210" s="93"/>
      <c r="CIW210" s="93"/>
      <c r="CIX210" s="93"/>
      <c r="CIY210" s="93"/>
      <c r="CIZ210" s="93"/>
      <c r="CJA210" s="93"/>
      <c r="CJB210" s="93"/>
      <c r="CJC210" s="93"/>
      <c r="CJD210" s="93"/>
      <c r="CJE210" s="93"/>
      <c r="CJF210" s="93"/>
      <c r="CJG210" s="93"/>
      <c r="CJH210" s="93"/>
      <c r="CJI210" s="93"/>
      <c r="CJJ210" s="93"/>
      <c r="CJK210" s="93"/>
      <c r="CJL210" s="93"/>
      <c r="CJM210" s="93"/>
      <c r="CJN210" s="93"/>
      <c r="CJO210" s="93"/>
      <c r="CJP210" s="93"/>
      <c r="CJQ210" s="93"/>
      <c r="CJR210" s="93"/>
      <c r="CJS210" s="93"/>
      <c r="CJT210" s="93"/>
      <c r="CJU210" s="93"/>
      <c r="CJV210" s="93"/>
      <c r="CJW210" s="93"/>
      <c r="CJX210" s="93"/>
      <c r="CJY210" s="93"/>
      <c r="CJZ210" s="93"/>
      <c r="CKA210" s="93"/>
      <c r="CKB210" s="93"/>
      <c r="CKC210" s="93"/>
      <c r="CKD210" s="93"/>
      <c r="CKE210" s="93"/>
      <c r="CKF210" s="93"/>
      <c r="CKG210" s="93"/>
      <c r="CKH210" s="93"/>
      <c r="CKI210" s="93"/>
      <c r="CKJ210" s="93"/>
      <c r="CKK210" s="93"/>
      <c r="CKL210" s="93"/>
      <c r="CKM210" s="93"/>
      <c r="CKN210" s="93"/>
      <c r="CKO210" s="93"/>
      <c r="CKP210" s="93"/>
      <c r="CKQ210" s="93"/>
      <c r="CKR210" s="93"/>
      <c r="CKS210" s="93"/>
      <c r="CKT210" s="93"/>
      <c r="CKU210" s="93"/>
      <c r="CKV210" s="93"/>
      <c r="CKW210" s="93"/>
      <c r="CKX210" s="93"/>
      <c r="CKY210" s="93"/>
      <c r="CKZ210" s="93"/>
      <c r="CLA210" s="93"/>
      <c r="CLB210" s="93"/>
      <c r="CLC210" s="93"/>
      <c r="CLD210" s="93"/>
      <c r="CLE210" s="93"/>
      <c r="CLF210" s="93"/>
      <c r="CLG210" s="93"/>
      <c r="CLH210" s="93"/>
      <c r="CLI210" s="93"/>
      <c r="CLJ210" s="93"/>
      <c r="CLK210" s="93"/>
      <c r="CLL210" s="93"/>
      <c r="CLM210" s="93"/>
      <c r="CLN210" s="93"/>
      <c r="CLO210" s="93"/>
      <c r="CLP210" s="93"/>
      <c r="CLQ210" s="93"/>
      <c r="CLR210" s="93"/>
      <c r="CLS210" s="93"/>
      <c r="CLT210" s="93"/>
      <c r="CLU210" s="93"/>
      <c r="CLV210" s="93"/>
      <c r="CLW210" s="93"/>
      <c r="CLX210" s="93"/>
      <c r="CLY210" s="93"/>
      <c r="CLZ210" s="93"/>
      <c r="CMA210" s="93"/>
      <c r="CMB210" s="93"/>
      <c r="CMC210" s="93"/>
      <c r="CMD210" s="93"/>
      <c r="CME210" s="93"/>
      <c r="CMF210" s="93"/>
      <c r="CMG210" s="93"/>
      <c r="CMH210" s="93"/>
      <c r="CMI210" s="93"/>
      <c r="CMJ210" s="93"/>
      <c r="CMK210" s="93"/>
      <c r="CML210" s="93"/>
      <c r="CMM210" s="93"/>
      <c r="CMN210" s="93"/>
      <c r="CMO210" s="93"/>
      <c r="CMP210" s="93"/>
      <c r="CMQ210" s="93"/>
      <c r="CMR210" s="93"/>
      <c r="CMS210" s="93"/>
      <c r="CMT210" s="93"/>
      <c r="CMU210" s="93"/>
      <c r="CMV210" s="93"/>
      <c r="CMW210" s="93"/>
      <c r="CMX210" s="93"/>
      <c r="CMY210" s="93"/>
      <c r="CMZ210" s="93"/>
      <c r="CNA210" s="93"/>
      <c r="CNB210" s="93"/>
      <c r="CNC210" s="93"/>
      <c r="CND210" s="93"/>
      <c r="CNE210" s="93"/>
      <c r="CNF210" s="93"/>
      <c r="CNG210" s="93"/>
      <c r="CNH210" s="93"/>
      <c r="CNI210" s="93"/>
      <c r="CNJ210" s="93"/>
      <c r="CNK210" s="93"/>
      <c r="CNL210" s="93"/>
      <c r="CNM210" s="93"/>
      <c r="CNN210" s="93"/>
      <c r="CNO210" s="93"/>
      <c r="CNP210" s="93"/>
      <c r="CNQ210" s="93"/>
      <c r="CNR210" s="93"/>
      <c r="CNS210" s="93"/>
      <c r="CNT210" s="93"/>
      <c r="CNU210" s="93"/>
      <c r="CNV210" s="93"/>
      <c r="CNW210" s="93"/>
      <c r="CNX210" s="93"/>
      <c r="CNY210" s="93"/>
      <c r="CNZ210" s="93"/>
      <c r="COA210" s="93"/>
      <c r="COB210" s="93"/>
      <c r="COC210" s="93"/>
      <c r="COD210" s="93"/>
      <c r="COE210" s="93"/>
      <c r="COF210" s="93"/>
      <c r="COG210" s="93"/>
      <c r="COH210" s="93"/>
      <c r="COI210" s="93"/>
      <c r="COJ210" s="93"/>
      <c r="COK210" s="93"/>
      <c r="COL210" s="93"/>
      <c r="COM210" s="93"/>
      <c r="CON210" s="93"/>
      <c r="COO210" s="93"/>
      <c r="COP210" s="93"/>
      <c r="COQ210" s="93"/>
      <c r="COR210" s="93"/>
      <c r="COS210" s="93"/>
      <c r="COT210" s="93"/>
      <c r="COU210" s="93"/>
      <c r="COV210" s="93"/>
      <c r="COW210" s="93"/>
      <c r="COX210" s="93"/>
      <c r="COY210" s="93"/>
      <c r="COZ210" s="93"/>
      <c r="CPA210" s="93"/>
      <c r="CPB210" s="93"/>
      <c r="CPC210" s="93"/>
      <c r="CPD210" s="93"/>
      <c r="CPE210" s="93"/>
      <c r="CPF210" s="93"/>
      <c r="CPG210" s="93"/>
      <c r="CPH210" s="93"/>
      <c r="CPI210" s="93"/>
      <c r="CPJ210" s="93"/>
      <c r="CPK210" s="93"/>
      <c r="CPL210" s="93"/>
      <c r="CPM210" s="93"/>
      <c r="CPN210" s="93"/>
      <c r="CPO210" s="93"/>
      <c r="CPP210" s="93"/>
      <c r="CPQ210" s="93"/>
      <c r="CPR210" s="93"/>
      <c r="CPS210" s="93"/>
      <c r="CPT210" s="93"/>
      <c r="CPU210" s="93"/>
      <c r="CPV210" s="93"/>
      <c r="CPW210" s="93"/>
      <c r="CPX210" s="93"/>
      <c r="CPY210" s="93"/>
      <c r="CPZ210" s="93"/>
      <c r="CQA210" s="93"/>
      <c r="CQB210" s="93"/>
      <c r="CQC210" s="93"/>
      <c r="CQD210" s="93"/>
      <c r="CQE210" s="93"/>
      <c r="CQF210" s="93"/>
      <c r="CQG210" s="93"/>
      <c r="CQH210" s="93"/>
      <c r="CQI210" s="93"/>
      <c r="CQJ210" s="93"/>
      <c r="CQK210" s="93"/>
      <c r="CQL210" s="93"/>
      <c r="CQM210" s="93"/>
      <c r="CQN210" s="93"/>
      <c r="CQO210" s="93"/>
      <c r="CQP210" s="93"/>
      <c r="CQQ210" s="93"/>
      <c r="CQR210" s="93"/>
      <c r="CQS210" s="93"/>
      <c r="CQT210" s="93"/>
      <c r="CQU210" s="93"/>
      <c r="CQV210" s="93"/>
      <c r="CQW210" s="93"/>
      <c r="CQX210" s="93"/>
      <c r="CQY210" s="93"/>
      <c r="CQZ210" s="93"/>
      <c r="CRA210" s="93"/>
      <c r="CRB210" s="93"/>
      <c r="CRC210" s="93"/>
      <c r="CRD210" s="93"/>
      <c r="CRE210" s="93"/>
      <c r="CRF210" s="93"/>
      <c r="CRG210" s="93"/>
      <c r="CRH210" s="93"/>
      <c r="CRI210" s="93"/>
      <c r="CRJ210" s="93"/>
      <c r="CRK210" s="93"/>
      <c r="CRL210" s="93"/>
      <c r="CRM210" s="93"/>
      <c r="CRN210" s="93"/>
      <c r="CRO210" s="93"/>
      <c r="CRP210" s="93"/>
      <c r="CRQ210" s="93"/>
      <c r="CRR210" s="93"/>
      <c r="CRS210" s="93"/>
      <c r="CRT210" s="93"/>
      <c r="CRU210" s="93"/>
      <c r="CRV210" s="93"/>
      <c r="CRW210" s="93"/>
      <c r="CRX210" s="93"/>
      <c r="CRY210" s="93"/>
      <c r="CRZ210" s="93"/>
      <c r="CSA210" s="93"/>
      <c r="CSB210" s="93"/>
      <c r="CSC210" s="93"/>
      <c r="CSD210" s="93"/>
      <c r="CSE210" s="93"/>
      <c r="CSF210" s="93"/>
      <c r="CSG210" s="93"/>
      <c r="CSH210" s="93"/>
      <c r="CSI210" s="93"/>
      <c r="CSJ210" s="93"/>
      <c r="CSK210" s="93"/>
      <c r="CSL210" s="93"/>
      <c r="CSM210" s="93"/>
      <c r="CSN210" s="93"/>
      <c r="CSO210" s="93"/>
      <c r="CSP210" s="93"/>
      <c r="CSQ210" s="93"/>
      <c r="CSR210" s="93"/>
      <c r="CSS210" s="93"/>
      <c r="CST210" s="93"/>
      <c r="CSU210" s="93"/>
      <c r="CSV210" s="93"/>
      <c r="CSW210" s="93"/>
      <c r="CSX210" s="93"/>
      <c r="CSY210" s="93"/>
      <c r="CSZ210" s="93"/>
      <c r="CTA210" s="93"/>
      <c r="CTB210" s="93"/>
      <c r="CTC210" s="93"/>
      <c r="CTD210" s="93"/>
      <c r="CTE210" s="93"/>
      <c r="CTF210" s="93"/>
      <c r="CTG210" s="93"/>
      <c r="CTH210" s="93"/>
      <c r="CTI210" s="93"/>
      <c r="CTJ210" s="93"/>
      <c r="CTK210" s="93"/>
      <c r="CTL210" s="93"/>
      <c r="CTM210" s="93"/>
      <c r="CTN210" s="93"/>
      <c r="CTO210" s="93"/>
      <c r="CTP210" s="93"/>
      <c r="CTQ210" s="93"/>
      <c r="CTR210" s="93"/>
      <c r="CTS210" s="93"/>
      <c r="CTT210" s="93"/>
      <c r="CTU210" s="93"/>
      <c r="CTV210" s="93"/>
      <c r="CTW210" s="93"/>
      <c r="CTX210" s="93"/>
      <c r="CTY210" s="93"/>
      <c r="CTZ210" s="93"/>
      <c r="CUA210" s="93"/>
      <c r="CUB210" s="93"/>
      <c r="CUC210" s="93"/>
      <c r="CUD210" s="93"/>
      <c r="CUE210" s="93"/>
      <c r="CUF210" s="93"/>
      <c r="CUG210" s="93"/>
      <c r="CUH210" s="93"/>
      <c r="CUI210" s="93"/>
      <c r="CUJ210" s="93"/>
      <c r="CUK210" s="93"/>
      <c r="CUL210" s="93"/>
      <c r="CUM210" s="93"/>
      <c r="CUN210" s="93"/>
      <c r="CUO210" s="93"/>
      <c r="CUP210" s="93"/>
      <c r="CUQ210" s="93"/>
      <c r="CUR210" s="93"/>
      <c r="CUS210" s="93"/>
      <c r="CUT210" s="93"/>
      <c r="CUU210" s="93"/>
      <c r="CUV210" s="93"/>
      <c r="CUW210" s="93"/>
      <c r="CUX210" s="93"/>
      <c r="CUY210" s="93"/>
      <c r="CUZ210" s="93"/>
      <c r="CVA210" s="93"/>
      <c r="CVB210" s="93"/>
      <c r="CVC210" s="93"/>
      <c r="CVD210" s="93"/>
      <c r="CVE210" s="93"/>
      <c r="CVF210" s="93"/>
      <c r="CVG210" s="93"/>
      <c r="CVH210" s="93"/>
      <c r="CVI210" s="93"/>
      <c r="CVJ210" s="93"/>
      <c r="CVK210" s="93"/>
      <c r="CVL210" s="93"/>
      <c r="CVM210" s="93"/>
      <c r="CVN210" s="93"/>
      <c r="CVO210" s="93"/>
      <c r="CVP210" s="93"/>
      <c r="CVQ210" s="93"/>
      <c r="CVR210" s="93"/>
      <c r="CVS210" s="93"/>
      <c r="CVT210" s="93"/>
      <c r="CVU210" s="93"/>
      <c r="CVV210" s="93"/>
      <c r="CVW210" s="93"/>
      <c r="CVX210" s="93"/>
      <c r="CVY210" s="93"/>
      <c r="CVZ210" s="93"/>
      <c r="CWA210" s="93"/>
      <c r="CWB210" s="93"/>
      <c r="CWC210" s="93"/>
      <c r="CWD210" s="93"/>
      <c r="CWE210" s="93"/>
      <c r="CWF210" s="93"/>
      <c r="CWG210" s="93"/>
      <c r="CWH210" s="93"/>
      <c r="CWI210" s="93"/>
      <c r="CWJ210" s="93"/>
      <c r="CWK210" s="93"/>
      <c r="CWL210" s="93"/>
      <c r="CWM210" s="93"/>
      <c r="CWN210" s="93"/>
      <c r="CWO210" s="93"/>
      <c r="CWP210" s="93"/>
      <c r="CWQ210" s="93"/>
      <c r="CWR210" s="93"/>
      <c r="CWS210" s="93"/>
      <c r="CWT210" s="93"/>
      <c r="CWU210" s="93"/>
      <c r="CWV210" s="93"/>
      <c r="CWW210" s="93"/>
      <c r="CWX210" s="93"/>
      <c r="CWY210" s="93"/>
      <c r="CWZ210" s="93"/>
      <c r="CXA210" s="93"/>
      <c r="CXB210" s="93"/>
      <c r="CXC210" s="93"/>
      <c r="CXD210" s="93"/>
      <c r="CXE210" s="93"/>
      <c r="CXF210" s="93"/>
      <c r="CXG210" s="93"/>
      <c r="CXH210" s="93"/>
      <c r="CXI210" s="93"/>
      <c r="CXJ210" s="93"/>
      <c r="CXK210" s="93"/>
      <c r="CXL210" s="93"/>
      <c r="CXM210" s="93"/>
      <c r="CXN210" s="93"/>
      <c r="CXO210" s="93"/>
      <c r="CXP210" s="93"/>
      <c r="CXQ210" s="93"/>
      <c r="CXR210" s="93"/>
      <c r="CXS210" s="93"/>
      <c r="CXT210" s="93"/>
      <c r="CXU210" s="93"/>
      <c r="CXV210" s="93"/>
      <c r="CXW210" s="93"/>
      <c r="CXX210" s="93"/>
      <c r="CXY210" s="93"/>
      <c r="CXZ210" s="93"/>
      <c r="CYA210" s="93"/>
      <c r="CYB210" s="93"/>
      <c r="CYC210" s="93"/>
      <c r="CYD210" s="93"/>
      <c r="CYE210" s="93"/>
      <c r="CYF210" s="93"/>
      <c r="CYG210" s="93"/>
      <c r="CYH210" s="93"/>
      <c r="CYI210" s="93"/>
      <c r="CYJ210" s="93"/>
      <c r="CYK210" s="93"/>
      <c r="CYL210" s="93"/>
      <c r="CYM210" s="93"/>
      <c r="CYN210" s="93"/>
      <c r="CYO210" s="93"/>
      <c r="CYP210" s="93"/>
      <c r="CYQ210" s="93"/>
      <c r="CYR210" s="93"/>
      <c r="CYS210" s="93"/>
      <c r="CYT210" s="93"/>
      <c r="CYU210" s="93"/>
      <c r="CYV210" s="93"/>
      <c r="CYW210" s="93"/>
      <c r="CYX210" s="93"/>
      <c r="CYY210" s="93"/>
      <c r="CYZ210" s="93"/>
      <c r="CZA210" s="93"/>
      <c r="CZB210" s="93"/>
      <c r="CZC210" s="93"/>
      <c r="CZD210" s="93"/>
      <c r="CZE210" s="93"/>
      <c r="CZF210" s="93"/>
      <c r="CZG210" s="93"/>
      <c r="CZH210" s="93"/>
      <c r="CZI210" s="93"/>
      <c r="CZJ210" s="93"/>
      <c r="CZK210" s="93"/>
      <c r="CZL210" s="93"/>
      <c r="CZM210" s="93"/>
      <c r="CZN210" s="93"/>
      <c r="CZO210" s="93"/>
      <c r="CZP210" s="93"/>
      <c r="CZQ210" s="93"/>
      <c r="CZR210" s="93"/>
      <c r="CZS210" s="93"/>
      <c r="CZT210" s="93"/>
      <c r="CZU210" s="93"/>
      <c r="CZV210" s="93"/>
      <c r="CZW210" s="93"/>
      <c r="CZX210" s="93"/>
      <c r="CZY210" s="93"/>
      <c r="CZZ210" s="93"/>
      <c r="DAA210" s="93"/>
      <c r="DAB210" s="93"/>
      <c r="DAC210" s="93"/>
      <c r="DAD210" s="93"/>
      <c r="DAE210" s="93"/>
      <c r="DAF210" s="93"/>
      <c r="DAG210" s="93"/>
      <c r="DAH210" s="93"/>
      <c r="DAI210" s="93"/>
      <c r="DAJ210" s="93"/>
      <c r="DAK210" s="93"/>
      <c r="DAL210" s="93"/>
      <c r="DAM210" s="93"/>
      <c r="DAN210" s="93"/>
      <c r="DAO210" s="93"/>
      <c r="DAP210" s="93"/>
      <c r="DAQ210" s="93"/>
      <c r="DAR210" s="93"/>
      <c r="DAS210" s="93"/>
      <c r="DAT210" s="93"/>
      <c r="DAU210" s="93"/>
      <c r="DAV210" s="93"/>
      <c r="DAW210" s="93"/>
      <c r="DAX210" s="93"/>
      <c r="DAY210" s="93"/>
      <c r="DAZ210" s="93"/>
      <c r="DBA210" s="93"/>
      <c r="DBB210" s="93"/>
      <c r="DBC210" s="93"/>
      <c r="DBD210" s="93"/>
      <c r="DBE210" s="93"/>
      <c r="DBF210" s="93"/>
      <c r="DBG210" s="93"/>
      <c r="DBH210" s="93"/>
      <c r="DBI210" s="93"/>
      <c r="DBJ210" s="93"/>
      <c r="DBK210" s="93"/>
      <c r="DBL210" s="93"/>
      <c r="DBM210" s="93"/>
      <c r="DBN210" s="93"/>
      <c r="DBO210" s="93"/>
      <c r="DBP210" s="93"/>
      <c r="DBQ210" s="93"/>
      <c r="DBR210" s="93"/>
      <c r="DBS210" s="93"/>
      <c r="DBT210" s="93"/>
      <c r="DBU210" s="93"/>
      <c r="DBV210" s="93"/>
      <c r="DBW210" s="93"/>
      <c r="DBX210" s="93"/>
      <c r="DBY210" s="93"/>
      <c r="DBZ210" s="93"/>
      <c r="DCA210" s="93"/>
      <c r="DCB210" s="93"/>
      <c r="DCC210" s="93"/>
      <c r="DCD210" s="93"/>
      <c r="DCE210" s="93"/>
      <c r="DCF210" s="93"/>
      <c r="DCG210" s="93"/>
      <c r="DCH210" s="93"/>
      <c r="DCI210" s="93"/>
      <c r="DCJ210" s="93"/>
      <c r="DCK210" s="93"/>
      <c r="DCL210" s="93"/>
      <c r="DCM210" s="93"/>
      <c r="DCN210" s="93"/>
      <c r="DCO210" s="93"/>
      <c r="DCP210" s="93"/>
      <c r="DCQ210" s="93"/>
      <c r="DCR210" s="93"/>
      <c r="DCS210" s="93"/>
      <c r="DCT210" s="93"/>
      <c r="DCU210" s="93"/>
      <c r="DCV210" s="93"/>
      <c r="DCW210" s="93"/>
      <c r="DCX210" s="93"/>
      <c r="DCY210" s="93"/>
      <c r="DCZ210" s="93"/>
      <c r="DDA210" s="93"/>
      <c r="DDB210" s="93"/>
      <c r="DDC210" s="93"/>
      <c r="DDD210" s="93"/>
      <c r="DDE210" s="93"/>
      <c r="DDF210" s="93"/>
      <c r="DDG210" s="93"/>
      <c r="DDH210" s="93"/>
      <c r="DDI210" s="93"/>
      <c r="DDJ210" s="93"/>
      <c r="DDK210" s="93"/>
      <c r="DDL210" s="93"/>
      <c r="DDM210" s="93"/>
      <c r="DDN210" s="93"/>
      <c r="DDO210" s="93"/>
      <c r="DDP210" s="93"/>
      <c r="DDQ210" s="93"/>
      <c r="DDR210" s="93"/>
      <c r="DDS210" s="93"/>
      <c r="DDT210" s="93"/>
      <c r="DDU210" s="93"/>
      <c r="DDV210" s="93"/>
      <c r="DDW210" s="93"/>
      <c r="DDX210" s="93"/>
      <c r="DDY210" s="93"/>
      <c r="DDZ210" s="93"/>
      <c r="DEA210" s="93"/>
      <c r="DEB210" s="93"/>
      <c r="DEC210" s="93"/>
      <c r="DED210" s="93"/>
      <c r="DEE210" s="93"/>
      <c r="DEF210" s="93"/>
      <c r="DEG210" s="93"/>
      <c r="DEH210" s="93"/>
      <c r="DEI210" s="93"/>
      <c r="DEJ210" s="93"/>
      <c r="DEK210" s="93"/>
      <c r="DEL210" s="93"/>
      <c r="DEM210" s="93"/>
      <c r="DEN210" s="93"/>
      <c r="DEO210" s="93"/>
      <c r="DEP210" s="93"/>
      <c r="DEQ210" s="93"/>
      <c r="DER210" s="93"/>
      <c r="DES210" s="93"/>
      <c r="DET210" s="93"/>
      <c r="DEU210" s="93"/>
      <c r="DEV210" s="93"/>
      <c r="DEW210" s="93"/>
      <c r="DEX210" s="93"/>
      <c r="DEY210" s="93"/>
      <c r="DEZ210" s="93"/>
      <c r="DFA210" s="93"/>
      <c r="DFB210" s="93"/>
      <c r="DFC210" s="93"/>
      <c r="DFD210" s="93"/>
      <c r="DFE210" s="93"/>
      <c r="DFF210" s="93"/>
      <c r="DFG210" s="93"/>
      <c r="DFH210" s="93"/>
      <c r="DFI210" s="93"/>
      <c r="DFJ210" s="93"/>
      <c r="DFK210" s="93"/>
      <c r="DFL210" s="93"/>
      <c r="DFM210" s="93"/>
      <c r="DFN210" s="93"/>
      <c r="DFO210" s="93"/>
      <c r="DFP210" s="93"/>
      <c r="DFQ210" s="93"/>
      <c r="DFR210" s="93"/>
      <c r="DFS210" s="93"/>
      <c r="DFT210" s="93"/>
      <c r="DFU210" s="93"/>
      <c r="DFV210" s="93"/>
      <c r="DFW210" s="93"/>
      <c r="DFX210" s="93"/>
      <c r="DFY210" s="93"/>
      <c r="DFZ210" s="93"/>
      <c r="DGA210" s="93"/>
      <c r="DGB210" s="93"/>
      <c r="DGC210" s="93"/>
      <c r="DGD210" s="93"/>
      <c r="DGE210" s="93"/>
      <c r="DGF210" s="93"/>
      <c r="DGG210" s="93"/>
      <c r="DGH210" s="93"/>
      <c r="DGI210" s="93"/>
      <c r="DGJ210" s="93"/>
      <c r="DGK210" s="93"/>
      <c r="DGL210" s="93"/>
      <c r="DGM210" s="93"/>
      <c r="DGN210" s="93"/>
      <c r="DGO210" s="93"/>
      <c r="DGP210" s="93"/>
      <c r="DGQ210" s="93"/>
      <c r="DGR210" s="93"/>
      <c r="DGS210" s="93"/>
      <c r="DGT210" s="93"/>
      <c r="DGU210" s="93"/>
      <c r="DGV210" s="93"/>
      <c r="DGW210" s="93"/>
      <c r="DGX210" s="93"/>
      <c r="DGY210" s="93"/>
      <c r="DGZ210" s="93"/>
      <c r="DHA210" s="93"/>
      <c r="DHB210" s="93"/>
      <c r="DHC210" s="93"/>
      <c r="DHD210" s="93"/>
      <c r="DHE210" s="93"/>
      <c r="DHF210" s="93"/>
      <c r="DHG210" s="93"/>
      <c r="DHH210" s="93"/>
      <c r="DHI210" s="93"/>
      <c r="DHJ210" s="93"/>
      <c r="DHK210" s="93"/>
      <c r="DHL210" s="93"/>
      <c r="DHM210" s="93"/>
      <c r="DHN210" s="93"/>
      <c r="DHO210" s="93"/>
      <c r="DHP210" s="93"/>
      <c r="DHQ210" s="93"/>
    </row>
    <row r="211" spans="1:2929">
      <c r="A211" s="198"/>
      <c r="B211" s="173" t="s">
        <v>676</v>
      </c>
      <c r="C211" s="127" t="s">
        <v>39</v>
      </c>
      <c r="D211" s="108">
        <v>20.12</v>
      </c>
      <c r="E211" s="663">
        <v>0</v>
      </c>
      <c r="F211" s="105">
        <f>+E211*D211</f>
        <v>0</v>
      </c>
      <c r="H211" s="108"/>
      <c r="I211" s="109"/>
      <c r="L211" s="166"/>
    </row>
    <row r="212" spans="1:2929">
      <c r="A212" s="198"/>
      <c r="B212" s="173" t="s">
        <v>1458</v>
      </c>
      <c r="C212" s="127" t="s">
        <v>39</v>
      </c>
      <c r="D212" s="108">
        <f>2.9+4.02</f>
        <v>6.92</v>
      </c>
      <c r="E212" s="663">
        <v>0</v>
      </c>
      <c r="F212" s="105">
        <f>+E212*D212</f>
        <v>0</v>
      </c>
      <c r="H212" s="108"/>
      <c r="I212" s="109"/>
      <c r="L212" s="166"/>
    </row>
    <row r="213" spans="1:2929" s="174" customFormat="1">
      <c r="A213" s="198"/>
      <c r="B213" s="173"/>
      <c r="C213" s="127"/>
      <c r="D213" s="108"/>
      <c r="E213" s="668"/>
      <c r="F213" s="105"/>
      <c r="G213" s="142"/>
      <c r="H213" s="108"/>
      <c r="I213" s="93"/>
      <c r="J213" s="105"/>
      <c r="K213" s="93"/>
      <c r="L213" s="166"/>
      <c r="M213" s="93"/>
      <c r="N213" s="93"/>
      <c r="O213" s="93"/>
      <c r="P213" s="93"/>
      <c r="Q213" s="93"/>
      <c r="R213" s="93"/>
      <c r="S213" s="93"/>
      <c r="T213" s="93"/>
      <c r="U213" s="93"/>
      <c r="V213" s="93"/>
      <c r="W213" s="93"/>
      <c r="X213" s="93"/>
      <c r="Y213" s="93"/>
      <c r="Z213" s="93"/>
      <c r="AA213" s="93"/>
      <c r="AB213" s="93"/>
      <c r="AC213" s="93"/>
      <c r="AD213" s="9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c r="BA213" s="93"/>
      <c r="BB213" s="93"/>
      <c r="BC213" s="93"/>
      <c r="BD213" s="93"/>
      <c r="BE213" s="93"/>
      <c r="BF213" s="93"/>
      <c r="BG213" s="93"/>
      <c r="BH213" s="93"/>
      <c r="BI213" s="93"/>
      <c r="BJ213" s="93"/>
      <c r="BK213" s="93"/>
      <c r="BL213" s="93"/>
      <c r="BM213" s="93"/>
      <c r="BN213" s="93"/>
      <c r="BO213" s="93"/>
      <c r="BP213" s="93"/>
      <c r="BQ213" s="93"/>
      <c r="BR213" s="93"/>
      <c r="BS213" s="93"/>
      <c r="BT213" s="93"/>
      <c r="BU213" s="93"/>
      <c r="BV213" s="93"/>
      <c r="BW213" s="93"/>
      <c r="BX213" s="93"/>
      <c r="BY213" s="93"/>
      <c r="BZ213" s="93"/>
      <c r="CA213" s="93"/>
      <c r="CB213" s="93"/>
      <c r="CC213" s="93"/>
      <c r="CD213" s="93"/>
      <c r="CE213" s="93"/>
      <c r="CF213" s="93"/>
      <c r="CG213" s="93"/>
      <c r="CH213" s="93"/>
      <c r="CI213" s="93"/>
      <c r="CJ213" s="93"/>
      <c r="CK213" s="93"/>
      <c r="CL213" s="93"/>
      <c r="CM213" s="93"/>
      <c r="CN213" s="93"/>
      <c r="CO213" s="93"/>
      <c r="CP213" s="93"/>
      <c r="CQ213" s="93"/>
      <c r="CR213" s="93"/>
      <c r="CS213" s="93"/>
      <c r="CT213" s="93"/>
      <c r="CU213" s="93"/>
      <c r="CV213" s="93"/>
      <c r="CW213" s="93"/>
      <c r="CX213" s="93"/>
      <c r="CY213" s="93"/>
      <c r="CZ213" s="93"/>
      <c r="DA213" s="93"/>
      <c r="DB213" s="93"/>
      <c r="DC213" s="93"/>
      <c r="DD213" s="93"/>
      <c r="DE213" s="93"/>
      <c r="DF213" s="93"/>
      <c r="DG213" s="93"/>
      <c r="DH213" s="93"/>
      <c r="DI213" s="93"/>
      <c r="DJ213" s="93"/>
      <c r="DK213" s="93"/>
      <c r="DL213" s="93"/>
      <c r="DM213" s="93"/>
      <c r="DN213" s="93"/>
      <c r="DO213" s="93"/>
      <c r="DP213" s="93"/>
      <c r="DQ213" s="93"/>
      <c r="DR213" s="93"/>
      <c r="DS213" s="93"/>
      <c r="DT213" s="93"/>
      <c r="DU213" s="93"/>
      <c r="DV213" s="93"/>
      <c r="DW213" s="93"/>
      <c r="DX213" s="93"/>
      <c r="DY213" s="93"/>
      <c r="DZ213" s="93"/>
      <c r="EA213" s="93"/>
      <c r="EB213" s="93"/>
      <c r="EC213" s="93"/>
      <c r="ED213" s="93"/>
      <c r="EE213" s="93"/>
      <c r="EF213" s="93"/>
      <c r="EG213" s="93"/>
      <c r="EH213" s="93"/>
      <c r="EI213" s="93"/>
      <c r="EJ213" s="93"/>
      <c r="EK213" s="93"/>
      <c r="EL213" s="93"/>
      <c r="EM213" s="93"/>
      <c r="EN213" s="93"/>
      <c r="EO213" s="93"/>
      <c r="EP213" s="93"/>
      <c r="EQ213" s="93"/>
      <c r="ER213" s="93"/>
      <c r="ES213" s="93"/>
      <c r="ET213" s="93"/>
      <c r="EU213" s="93"/>
      <c r="EV213" s="93"/>
      <c r="EW213" s="93"/>
      <c r="EX213" s="93"/>
      <c r="EY213" s="93"/>
      <c r="EZ213" s="93"/>
      <c r="FA213" s="93"/>
      <c r="FB213" s="93"/>
      <c r="FC213" s="93"/>
      <c r="FD213" s="93"/>
      <c r="FE213" s="93"/>
      <c r="FF213" s="93"/>
      <c r="FG213" s="93"/>
      <c r="FH213" s="93"/>
      <c r="FI213" s="93"/>
      <c r="FJ213" s="93"/>
      <c r="FK213" s="93"/>
      <c r="FL213" s="93"/>
      <c r="FM213" s="93"/>
      <c r="FN213" s="93"/>
      <c r="FO213" s="93"/>
      <c r="FP213" s="93"/>
      <c r="FQ213" s="93"/>
      <c r="FR213" s="93"/>
      <c r="FS213" s="93"/>
      <c r="FT213" s="93"/>
      <c r="FU213" s="93"/>
      <c r="FV213" s="93"/>
      <c r="FW213" s="93"/>
      <c r="FX213" s="93"/>
      <c r="FY213" s="93"/>
      <c r="FZ213" s="93"/>
      <c r="GA213" s="93"/>
      <c r="GB213" s="93"/>
      <c r="GC213" s="93"/>
      <c r="GD213" s="93"/>
      <c r="GE213" s="93"/>
      <c r="GF213" s="93"/>
      <c r="GG213" s="93"/>
      <c r="GH213" s="93"/>
      <c r="GI213" s="93"/>
      <c r="GJ213" s="93"/>
      <c r="GK213" s="93"/>
      <c r="GL213" s="93"/>
      <c r="GM213" s="93"/>
      <c r="GN213" s="93"/>
      <c r="GO213" s="93"/>
      <c r="GP213" s="93"/>
      <c r="GQ213" s="93"/>
      <c r="GR213" s="93"/>
      <c r="GS213" s="93"/>
      <c r="GT213" s="93"/>
      <c r="GU213" s="93"/>
      <c r="GV213" s="93"/>
      <c r="GW213" s="93"/>
      <c r="GX213" s="93"/>
      <c r="GY213" s="93"/>
      <c r="GZ213" s="93"/>
      <c r="HA213" s="93"/>
      <c r="HB213" s="93"/>
      <c r="HC213" s="93"/>
      <c r="HD213" s="93"/>
      <c r="HE213" s="93"/>
      <c r="HF213" s="93"/>
      <c r="HG213" s="93"/>
      <c r="HH213" s="93"/>
      <c r="HI213" s="93"/>
      <c r="HJ213" s="93"/>
      <c r="HK213" s="93"/>
      <c r="HL213" s="93"/>
      <c r="HM213" s="93"/>
      <c r="HN213" s="93"/>
      <c r="HO213" s="93"/>
      <c r="HP213" s="93"/>
      <c r="HQ213" s="93"/>
      <c r="HR213" s="93"/>
      <c r="HS213" s="93"/>
      <c r="HT213" s="93"/>
      <c r="HU213" s="93"/>
      <c r="HV213" s="93"/>
      <c r="HW213" s="93"/>
      <c r="HX213" s="93"/>
      <c r="HY213" s="93"/>
      <c r="HZ213" s="93"/>
      <c r="IA213" s="93"/>
      <c r="IB213" s="93"/>
      <c r="IC213" s="93"/>
      <c r="ID213" s="93"/>
      <c r="IE213" s="93"/>
      <c r="IF213" s="93"/>
      <c r="IG213" s="93"/>
      <c r="IH213" s="93"/>
      <c r="II213" s="93"/>
      <c r="IJ213" s="93"/>
      <c r="IK213" s="93"/>
      <c r="IL213" s="93"/>
      <c r="IM213" s="93"/>
      <c r="IN213" s="93"/>
      <c r="IO213" s="93"/>
      <c r="IP213" s="93"/>
      <c r="IQ213" s="93"/>
      <c r="IR213" s="93"/>
      <c r="IS213" s="93"/>
      <c r="IT213" s="93"/>
      <c r="IU213" s="93"/>
      <c r="IV213" s="93"/>
      <c r="IW213" s="93"/>
      <c r="IX213" s="93"/>
      <c r="IY213" s="93"/>
      <c r="IZ213" s="93"/>
      <c r="JA213" s="93"/>
      <c r="JB213" s="93"/>
      <c r="JC213" s="93"/>
      <c r="JD213" s="93"/>
      <c r="JE213" s="93"/>
      <c r="JF213" s="93"/>
      <c r="JG213" s="93"/>
      <c r="JH213" s="93"/>
      <c r="JI213" s="93"/>
      <c r="JJ213" s="93"/>
      <c r="JK213" s="93"/>
      <c r="JL213" s="93"/>
      <c r="JM213" s="93"/>
      <c r="JN213" s="93"/>
      <c r="JO213" s="93"/>
      <c r="JP213" s="93"/>
      <c r="JQ213" s="93"/>
      <c r="JR213" s="93"/>
      <c r="JS213" s="93"/>
      <c r="JT213" s="93"/>
      <c r="JU213" s="93"/>
      <c r="JV213" s="93"/>
      <c r="JW213" s="93"/>
      <c r="JX213" s="93"/>
      <c r="JY213" s="93"/>
      <c r="JZ213" s="93"/>
      <c r="KA213" s="93"/>
      <c r="KB213" s="93"/>
      <c r="KC213" s="93"/>
      <c r="KD213" s="93"/>
      <c r="KE213" s="93"/>
      <c r="KF213" s="93"/>
      <c r="KG213" s="93"/>
      <c r="KH213" s="93"/>
      <c r="KI213" s="93"/>
      <c r="KJ213" s="93"/>
      <c r="KK213" s="93"/>
      <c r="KL213" s="93"/>
      <c r="KM213" s="93"/>
      <c r="KN213" s="93"/>
      <c r="KO213" s="93"/>
      <c r="KP213" s="93"/>
      <c r="KQ213" s="93"/>
      <c r="KR213" s="93"/>
      <c r="KS213" s="93"/>
      <c r="KT213" s="93"/>
      <c r="KU213" s="93"/>
      <c r="KV213" s="93"/>
      <c r="KW213" s="93"/>
      <c r="KX213" s="93"/>
      <c r="KY213" s="93"/>
      <c r="KZ213" s="93"/>
      <c r="LA213" s="93"/>
      <c r="LB213" s="93"/>
      <c r="LC213" s="93"/>
      <c r="LD213" s="93"/>
      <c r="LE213" s="93"/>
      <c r="LF213" s="93"/>
      <c r="LG213" s="93"/>
      <c r="LH213" s="93"/>
      <c r="LI213" s="93"/>
      <c r="LJ213" s="93"/>
      <c r="LK213" s="93"/>
      <c r="LL213" s="93"/>
      <c r="LM213" s="93"/>
      <c r="LN213" s="93"/>
      <c r="LO213" s="93"/>
      <c r="LP213" s="93"/>
      <c r="LQ213" s="93"/>
      <c r="LR213" s="93"/>
      <c r="LS213" s="93"/>
      <c r="LT213" s="93"/>
      <c r="LU213" s="93"/>
      <c r="LV213" s="93"/>
      <c r="LW213" s="93"/>
      <c r="LX213" s="93"/>
      <c r="LY213" s="93"/>
      <c r="LZ213" s="93"/>
      <c r="MA213" s="93"/>
      <c r="MB213" s="93"/>
      <c r="MC213" s="93"/>
      <c r="MD213" s="93"/>
      <c r="ME213" s="93"/>
      <c r="MF213" s="93"/>
      <c r="MG213" s="93"/>
      <c r="MH213" s="93"/>
      <c r="MI213" s="93"/>
      <c r="MJ213" s="93"/>
      <c r="MK213" s="93"/>
      <c r="ML213" s="93"/>
      <c r="MM213" s="93"/>
      <c r="MN213" s="93"/>
      <c r="MO213" s="93"/>
      <c r="MP213" s="93"/>
      <c r="MQ213" s="93"/>
      <c r="MR213" s="93"/>
      <c r="MS213" s="93"/>
      <c r="MT213" s="93"/>
      <c r="MU213" s="93"/>
      <c r="MV213" s="93"/>
      <c r="MW213" s="93"/>
      <c r="MX213" s="93"/>
      <c r="MY213" s="93"/>
      <c r="MZ213" s="93"/>
      <c r="NA213" s="93"/>
      <c r="NB213" s="93"/>
      <c r="NC213" s="93"/>
      <c r="ND213" s="93"/>
      <c r="NE213" s="93"/>
      <c r="NF213" s="93"/>
      <c r="NG213" s="93"/>
      <c r="NH213" s="93"/>
      <c r="NI213" s="93"/>
      <c r="NJ213" s="93"/>
      <c r="NK213" s="93"/>
      <c r="NL213" s="93"/>
      <c r="NM213" s="93"/>
      <c r="NN213" s="93"/>
      <c r="NO213" s="93"/>
      <c r="NP213" s="93"/>
      <c r="NQ213" s="93"/>
      <c r="NR213" s="93"/>
      <c r="NS213" s="93"/>
      <c r="NT213" s="93"/>
      <c r="NU213" s="93"/>
      <c r="NV213" s="93"/>
      <c r="NW213" s="93"/>
      <c r="NX213" s="93"/>
      <c r="NY213" s="93"/>
      <c r="NZ213" s="93"/>
      <c r="OA213" s="93"/>
      <c r="OB213" s="93"/>
      <c r="OC213" s="93"/>
      <c r="OD213" s="93"/>
      <c r="OE213" s="93"/>
      <c r="OF213" s="93"/>
      <c r="OG213" s="93"/>
      <c r="OH213" s="93"/>
      <c r="OI213" s="93"/>
      <c r="OJ213" s="93"/>
      <c r="OK213" s="93"/>
      <c r="OL213" s="93"/>
      <c r="OM213" s="93"/>
      <c r="ON213" s="93"/>
      <c r="OO213" s="93"/>
      <c r="OP213" s="93"/>
      <c r="OQ213" s="93"/>
      <c r="OR213" s="93"/>
      <c r="OS213" s="93"/>
      <c r="OT213" s="93"/>
      <c r="OU213" s="93"/>
      <c r="OV213" s="93"/>
      <c r="OW213" s="93"/>
      <c r="OX213" s="93"/>
      <c r="OY213" s="93"/>
      <c r="OZ213" s="93"/>
      <c r="PA213" s="93"/>
      <c r="PB213" s="93"/>
      <c r="PC213" s="93"/>
      <c r="PD213" s="93"/>
      <c r="PE213" s="93"/>
      <c r="PF213" s="93"/>
      <c r="PG213" s="93"/>
      <c r="PH213" s="93"/>
      <c r="PI213" s="93"/>
      <c r="PJ213" s="93"/>
      <c r="PK213" s="93"/>
      <c r="PL213" s="93"/>
      <c r="PM213" s="93"/>
      <c r="PN213" s="93"/>
      <c r="PO213" s="93"/>
      <c r="PP213" s="93"/>
      <c r="PQ213" s="93"/>
      <c r="PR213" s="93"/>
      <c r="PS213" s="93"/>
      <c r="PT213" s="93"/>
      <c r="PU213" s="93"/>
      <c r="PV213" s="93"/>
      <c r="PW213" s="93"/>
      <c r="PX213" s="93"/>
      <c r="PY213" s="93"/>
      <c r="PZ213" s="93"/>
      <c r="QA213" s="93"/>
      <c r="QB213" s="93"/>
      <c r="QC213" s="93"/>
      <c r="QD213" s="93"/>
      <c r="QE213" s="93"/>
      <c r="QF213" s="93"/>
      <c r="QG213" s="93"/>
      <c r="QH213" s="93"/>
      <c r="QI213" s="93"/>
      <c r="QJ213" s="93"/>
      <c r="QK213" s="93"/>
      <c r="QL213" s="93"/>
      <c r="QM213" s="93"/>
      <c r="QN213" s="93"/>
      <c r="QO213" s="93"/>
      <c r="QP213" s="93"/>
      <c r="QQ213" s="93"/>
      <c r="QR213" s="93"/>
      <c r="QS213" s="93"/>
      <c r="QT213" s="93"/>
      <c r="QU213" s="93"/>
      <c r="QV213" s="93"/>
      <c r="QW213" s="93"/>
      <c r="QX213" s="93"/>
      <c r="QY213" s="93"/>
      <c r="QZ213" s="93"/>
      <c r="RA213" s="93"/>
      <c r="RB213" s="93"/>
      <c r="RC213" s="93"/>
      <c r="RD213" s="93"/>
      <c r="RE213" s="93"/>
      <c r="RF213" s="93"/>
      <c r="RG213" s="93"/>
      <c r="RH213" s="93"/>
      <c r="RI213" s="93"/>
      <c r="RJ213" s="93"/>
      <c r="RK213" s="93"/>
      <c r="RL213" s="93"/>
      <c r="RM213" s="93"/>
      <c r="RN213" s="93"/>
      <c r="RO213" s="93"/>
      <c r="RP213" s="93"/>
      <c r="RQ213" s="93"/>
      <c r="RR213" s="93"/>
      <c r="RS213" s="93"/>
      <c r="RT213" s="93"/>
      <c r="RU213" s="93"/>
      <c r="RV213" s="93"/>
      <c r="RW213" s="93"/>
      <c r="RX213" s="93"/>
      <c r="RY213" s="93"/>
      <c r="RZ213" s="93"/>
      <c r="SA213" s="93"/>
      <c r="SB213" s="93"/>
      <c r="SC213" s="93"/>
      <c r="SD213" s="93"/>
      <c r="SE213" s="93"/>
      <c r="SF213" s="93"/>
      <c r="SG213" s="93"/>
      <c r="SH213" s="93"/>
      <c r="SI213" s="93"/>
      <c r="SJ213" s="93"/>
      <c r="SK213" s="93"/>
      <c r="SL213" s="93"/>
      <c r="SM213" s="93"/>
      <c r="SN213" s="93"/>
      <c r="SO213" s="93"/>
      <c r="SP213" s="93"/>
      <c r="SQ213" s="93"/>
      <c r="SR213" s="93"/>
      <c r="SS213" s="93"/>
      <c r="ST213" s="93"/>
      <c r="SU213" s="93"/>
      <c r="SV213" s="93"/>
      <c r="SW213" s="93"/>
      <c r="SX213" s="93"/>
      <c r="SY213" s="93"/>
      <c r="SZ213" s="93"/>
      <c r="TA213" s="93"/>
      <c r="TB213" s="93"/>
      <c r="TC213" s="93"/>
      <c r="TD213" s="93"/>
      <c r="TE213" s="93"/>
      <c r="TF213" s="93"/>
      <c r="TG213" s="93"/>
      <c r="TH213" s="93"/>
      <c r="TI213" s="93"/>
      <c r="TJ213" s="93"/>
      <c r="TK213" s="93"/>
      <c r="TL213" s="93"/>
      <c r="TM213" s="93"/>
      <c r="TN213" s="93"/>
      <c r="TO213" s="93"/>
      <c r="TP213" s="93"/>
      <c r="TQ213" s="93"/>
      <c r="TR213" s="93"/>
      <c r="TS213" s="93"/>
      <c r="TT213" s="93"/>
      <c r="TU213" s="93"/>
      <c r="TV213" s="93"/>
      <c r="TW213" s="93"/>
      <c r="TX213" s="93"/>
      <c r="TY213" s="93"/>
      <c r="TZ213" s="93"/>
      <c r="UA213" s="93"/>
      <c r="UB213" s="93"/>
      <c r="UC213" s="93"/>
      <c r="UD213" s="93"/>
      <c r="UE213" s="93"/>
      <c r="UF213" s="93"/>
      <c r="UG213" s="93"/>
      <c r="UH213" s="93"/>
      <c r="UI213" s="93"/>
      <c r="UJ213" s="93"/>
      <c r="UK213" s="93"/>
      <c r="UL213" s="93"/>
      <c r="UM213" s="93"/>
      <c r="UN213" s="93"/>
      <c r="UO213" s="93"/>
      <c r="UP213" s="93"/>
      <c r="UQ213" s="93"/>
      <c r="UR213" s="93"/>
      <c r="US213" s="93"/>
      <c r="UT213" s="93"/>
      <c r="UU213" s="93"/>
      <c r="UV213" s="93"/>
      <c r="UW213" s="93"/>
      <c r="UX213" s="93"/>
      <c r="UY213" s="93"/>
      <c r="UZ213" s="93"/>
      <c r="VA213" s="93"/>
      <c r="VB213" s="93"/>
      <c r="VC213" s="93"/>
      <c r="VD213" s="93"/>
      <c r="VE213" s="93"/>
      <c r="VF213" s="93"/>
      <c r="VG213" s="93"/>
      <c r="VH213" s="93"/>
      <c r="VI213" s="93"/>
      <c r="VJ213" s="93"/>
      <c r="VK213" s="93"/>
      <c r="VL213" s="93"/>
      <c r="VM213" s="93"/>
      <c r="VN213" s="93"/>
      <c r="VO213" s="93"/>
      <c r="VP213" s="93"/>
      <c r="VQ213" s="93"/>
      <c r="VR213" s="93"/>
      <c r="VS213" s="93"/>
      <c r="VT213" s="93"/>
      <c r="VU213" s="93"/>
      <c r="VV213" s="93"/>
      <c r="VW213" s="93"/>
      <c r="VX213" s="93"/>
      <c r="VY213" s="93"/>
      <c r="VZ213" s="93"/>
      <c r="WA213" s="93"/>
      <c r="WB213" s="93"/>
      <c r="WC213" s="93"/>
      <c r="WD213" s="93"/>
      <c r="WE213" s="93"/>
      <c r="WF213" s="93"/>
      <c r="WG213" s="93"/>
      <c r="WH213" s="93"/>
      <c r="WI213" s="93"/>
      <c r="WJ213" s="93"/>
      <c r="WK213" s="93"/>
      <c r="WL213" s="93"/>
      <c r="WM213" s="93"/>
      <c r="WN213" s="93"/>
      <c r="WO213" s="93"/>
      <c r="WP213" s="93"/>
      <c r="WQ213" s="93"/>
      <c r="WR213" s="93"/>
      <c r="WS213" s="93"/>
      <c r="WT213" s="93"/>
      <c r="WU213" s="93"/>
      <c r="WV213" s="93"/>
      <c r="WW213" s="93"/>
      <c r="WX213" s="93"/>
      <c r="WY213" s="93"/>
      <c r="WZ213" s="93"/>
      <c r="XA213" s="93"/>
      <c r="XB213" s="93"/>
      <c r="XC213" s="93"/>
      <c r="XD213" s="93"/>
      <c r="XE213" s="93"/>
      <c r="XF213" s="93"/>
      <c r="XG213" s="93"/>
      <c r="XH213" s="93"/>
      <c r="XI213" s="93"/>
      <c r="XJ213" s="93"/>
      <c r="XK213" s="93"/>
      <c r="XL213" s="93"/>
      <c r="XM213" s="93"/>
      <c r="XN213" s="93"/>
      <c r="XO213" s="93"/>
      <c r="XP213" s="93"/>
      <c r="XQ213" s="93"/>
      <c r="XR213" s="93"/>
      <c r="XS213" s="93"/>
      <c r="XT213" s="93"/>
      <c r="XU213" s="93"/>
      <c r="XV213" s="93"/>
      <c r="XW213" s="93"/>
      <c r="XX213" s="93"/>
      <c r="XY213" s="93"/>
      <c r="XZ213" s="93"/>
      <c r="YA213" s="93"/>
      <c r="YB213" s="93"/>
      <c r="YC213" s="93"/>
      <c r="YD213" s="93"/>
      <c r="YE213" s="93"/>
      <c r="YF213" s="93"/>
      <c r="YG213" s="93"/>
      <c r="YH213" s="93"/>
      <c r="YI213" s="93"/>
      <c r="YJ213" s="93"/>
      <c r="YK213" s="93"/>
      <c r="YL213" s="93"/>
      <c r="YM213" s="93"/>
      <c r="YN213" s="93"/>
      <c r="YO213" s="93"/>
      <c r="YP213" s="93"/>
      <c r="YQ213" s="93"/>
      <c r="YR213" s="93"/>
      <c r="YS213" s="93"/>
      <c r="YT213" s="93"/>
      <c r="YU213" s="93"/>
      <c r="YV213" s="93"/>
      <c r="YW213" s="93"/>
      <c r="YX213" s="93"/>
      <c r="YY213" s="93"/>
      <c r="YZ213" s="93"/>
      <c r="ZA213" s="93"/>
      <c r="ZB213" s="93"/>
      <c r="ZC213" s="93"/>
      <c r="ZD213" s="93"/>
      <c r="ZE213" s="93"/>
      <c r="ZF213" s="93"/>
      <c r="ZG213" s="93"/>
      <c r="ZH213" s="93"/>
      <c r="ZI213" s="93"/>
      <c r="ZJ213" s="93"/>
      <c r="ZK213" s="93"/>
      <c r="ZL213" s="93"/>
      <c r="ZM213" s="93"/>
      <c r="ZN213" s="93"/>
      <c r="ZO213" s="93"/>
      <c r="ZP213" s="93"/>
      <c r="ZQ213" s="93"/>
      <c r="ZR213" s="93"/>
      <c r="ZS213" s="93"/>
      <c r="ZT213" s="93"/>
      <c r="ZU213" s="93"/>
      <c r="ZV213" s="93"/>
      <c r="ZW213" s="93"/>
      <c r="ZX213" s="93"/>
      <c r="ZY213" s="93"/>
      <c r="ZZ213" s="93"/>
      <c r="AAA213" s="93"/>
      <c r="AAB213" s="93"/>
      <c r="AAC213" s="93"/>
      <c r="AAD213" s="93"/>
      <c r="AAE213" s="93"/>
      <c r="AAF213" s="93"/>
      <c r="AAG213" s="93"/>
      <c r="AAH213" s="93"/>
      <c r="AAI213" s="93"/>
      <c r="AAJ213" s="93"/>
      <c r="AAK213" s="93"/>
      <c r="AAL213" s="93"/>
      <c r="AAM213" s="93"/>
      <c r="AAN213" s="93"/>
      <c r="AAO213" s="93"/>
      <c r="AAP213" s="93"/>
      <c r="AAQ213" s="93"/>
      <c r="AAR213" s="93"/>
      <c r="AAS213" s="93"/>
      <c r="AAT213" s="93"/>
      <c r="AAU213" s="93"/>
      <c r="AAV213" s="93"/>
      <c r="AAW213" s="93"/>
      <c r="AAX213" s="93"/>
      <c r="AAY213" s="93"/>
      <c r="AAZ213" s="93"/>
      <c r="ABA213" s="93"/>
      <c r="ABB213" s="93"/>
      <c r="ABC213" s="93"/>
      <c r="ABD213" s="93"/>
      <c r="ABE213" s="93"/>
      <c r="ABF213" s="93"/>
      <c r="ABG213" s="93"/>
      <c r="ABH213" s="93"/>
      <c r="ABI213" s="93"/>
      <c r="ABJ213" s="93"/>
      <c r="ABK213" s="93"/>
      <c r="ABL213" s="93"/>
      <c r="ABM213" s="93"/>
      <c r="ABN213" s="93"/>
      <c r="ABO213" s="93"/>
      <c r="ABP213" s="93"/>
      <c r="ABQ213" s="93"/>
      <c r="ABR213" s="93"/>
      <c r="ABS213" s="93"/>
      <c r="ABT213" s="93"/>
      <c r="ABU213" s="93"/>
      <c r="ABV213" s="93"/>
      <c r="ABW213" s="93"/>
      <c r="ABX213" s="93"/>
      <c r="ABY213" s="93"/>
      <c r="ABZ213" s="93"/>
      <c r="ACA213" s="93"/>
      <c r="ACB213" s="93"/>
      <c r="ACC213" s="93"/>
      <c r="ACD213" s="93"/>
      <c r="ACE213" s="93"/>
      <c r="ACF213" s="93"/>
      <c r="ACG213" s="93"/>
      <c r="ACH213" s="93"/>
      <c r="ACI213" s="93"/>
      <c r="ACJ213" s="93"/>
      <c r="ACK213" s="93"/>
      <c r="ACL213" s="93"/>
      <c r="ACM213" s="93"/>
      <c r="ACN213" s="93"/>
      <c r="ACO213" s="93"/>
      <c r="ACP213" s="93"/>
      <c r="ACQ213" s="93"/>
      <c r="ACR213" s="93"/>
      <c r="ACS213" s="93"/>
      <c r="ACT213" s="93"/>
      <c r="ACU213" s="93"/>
      <c r="ACV213" s="93"/>
      <c r="ACW213" s="93"/>
      <c r="ACX213" s="93"/>
      <c r="ACY213" s="93"/>
      <c r="ACZ213" s="93"/>
      <c r="ADA213" s="93"/>
      <c r="ADB213" s="93"/>
      <c r="ADC213" s="93"/>
      <c r="ADD213" s="93"/>
      <c r="ADE213" s="93"/>
      <c r="ADF213" s="93"/>
      <c r="ADG213" s="93"/>
      <c r="ADH213" s="93"/>
      <c r="ADI213" s="93"/>
      <c r="ADJ213" s="93"/>
      <c r="ADK213" s="93"/>
      <c r="ADL213" s="93"/>
      <c r="ADM213" s="93"/>
      <c r="ADN213" s="93"/>
      <c r="ADO213" s="93"/>
      <c r="ADP213" s="93"/>
      <c r="ADQ213" s="93"/>
      <c r="ADR213" s="93"/>
      <c r="ADS213" s="93"/>
      <c r="ADT213" s="93"/>
      <c r="ADU213" s="93"/>
      <c r="ADV213" s="93"/>
      <c r="ADW213" s="93"/>
      <c r="ADX213" s="93"/>
      <c r="ADY213" s="93"/>
      <c r="ADZ213" s="93"/>
      <c r="AEA213" s="93"/>
      <c r="AEB213" s="93"/>
      <c r="AEC213" s="93"/>
      <c r="AED213" s="93"/>
      <c r="AEE213" s="93"/>
      <c r="AEF213" s="93"/>
      <c r="AEG213" s="93"/>
      <c r="AEH213" s="93"/>
      <c r="AEI213" s="93"/>
      <c r="AEJ213" s="93"/>
      <c r="AEK213" s="93"/>
      <c r="AEL213" s="93"/>
      <c r="AEM213" s="93"/>
      <c r="AEN213" s="93"/>
      <c r="AEO213" s="93"/>
      <c r="AEP213" s="93"/>
      <c r="AEQ213" s="93"/>
      <c r="AER213" s="93"/>
      <c r="AES213" s="93"/>
      <c r="AET213" s="93"/>
      <c r="AEU213" s="93"/>
      <c r="AEV213" s="93"/>
      <c r="AEW213" s="93"/>
      <c r="AEX213" s="93"/>
      <c r="AEY213" s="93"/>
      <c r="AEZ213" s="93"/>
      <c r="AFA213" s="93"/>
      <c r="AFB213" s="93"/>
      <c r="AFC213" s="93"/>
      <c r="AFD213" s="93"/>
      <c r="AFE213" s="93"/>
      <c r="AFF213" s="93"/>
      <c r="AFG213" s="93"/>
      <c r="AFH213" s="93"/>
      <c r="AFI213" s="93"/>
      <c r="AFJ213" s="93"/>
      <c r="AFK213" s="93"/>
      <c r="AFL213" s="93"/>
      <c r="AFM213" s="93"/>
      <c r="AFN213" s="93"/>
      <c r="AFO213" s="93"/>
      <c r="AFP213" s="93"/>
      <c r="AFQ213" s="93"/>
      <c r="AFR213" s="93"/>
      <c r="AFS213" s="93"/>
      <c r="AFT213" s="93"/>
      <c r="AFU213" s="93"/>
      <c r="AFV213" s="93"/>
      <c r="AFW213" s="93"/>
      <c r="AFX213" s="93"/>
      <c r="AFY213" s="93"/>
      <c r="AFZ213" s="93"/>
      <c r="AGA213" s="93"/>
      <c r="AGB213" s="93"/>
      <c r="AGC213" s="93"/>
      <c r="AGD213" s="93"/>
      <c r="AGE213" s="93"/>
      <c r="AGF213" s="93"/>
      <c r="AGG213" s="93"/>
      <c r="AGH213" s="93"/>
      <c r="AGI213" s="93"/>
      <c r="AGJ213" s="93"/>
      <c r="AGK213" s="93"/>
      <c r="AGL213" s="93"/>
      <c r="AGM213" s="93"/>
      <c r="AGN213" s="93"/>
      <c r="AGO213" s="93"/>
      <c r="AGP213" s="93"/>
      <c r="AGQ213" s="93"/>
      <c r="AGR213" s="93"/>
      <c r="AGS213" s="93"/>
      <c r="AGT213" s="93"/>
      <c r="AGU213" s="93"/>
      <c r="AGV213" s="93"/>
      <c r="AGW213" s="93"/>
      <c r="AGX213" s="93"/>
      <c r="AGY213" s="93"/>
      <c r="AGZ213" s="93"/>
      <c r="AHA213" s="93"/>
      <c r="AHB213" s="93"/>
      <c r="AHC213" s="93"/>
      <c r="AHD213" s="93"/>
      <c r="AHE213" s="93"/>
      <c r="AHF213" s="93"/>
      <c r="AHG213" s="93"/>
      <c r="AHH213" s="93"/>
      <c r="AHI213" s="93"/>
      <c r="AHJ213" s="93"/>
      <c r="AHK213" s="93"/>
      <c r="AHL213" s="93"/>
      <c r="AHM213" s="93"/>
      <c r="AHN213" s="93"/>
      <c r="AHO213" s="93"/>
      <c r="AHP213" s="93"/>
      <c r="AHQ213" s="93"/>
      <c r="AHR213" s="93"/>
      <c r="AHS213" s="93"/>
      <c r="AHT213" s="93"/>
      <c r="AHU213" s="93"/>
      <c r="AHV213" s="93"/>
      <c r="AHW213" s="93"/>
      <c r="AHX213" s="93"/>
      <c r="AHY213" s="93"/>
      <c r="AHZ213" s="93"/>
      <c r="AIA213" s="93"/>
      <c r="AIB213" s="93"/>
      <c r="AIC213" s="93"/>
      <c r="AID213" s="93"/>
      <c r="AIE213" s="93"/>
      <c r="AIF213" s="93"/>
      <c r="AIG213" s="93"/>
      <c r="AIH213" s="93"/>
      <c r="AII213" s="93"/>
      <c r="AIJ213" s="93"/>
      <c r="AIK213" s="93"/>
      <c r="AIL213" s="93"/>
      <c r="AIM213" s="93"/>
      <c r="AIN213" s="93"/>
      <c r="AIO213" s="93"/>
      <c r="AIP213" s="93"/>
      <c r="AIQ213" s="93"/>
      <c r="AIR213" s="93"/>
      <c r="AIS213" s="93"/>
      <c r="AIT213" s="93"/>
      <c r="AIU213" s="93"/>
      <c r="AIV213" s="93"/>
      <c r="AIW213" s="93"/>
      <c r="AIX213" s="93"/>
      <c r="AIY213" s="93"/>
      <c r="AIZ213" s="93"/>
      <c r="AJA213" s="93"/>
      <c r="AJB213" s="93"/>
      <c r="AJC213" s="93"/>
      <c r="AJD213" s="93"/>
      <c r="AJE213" s="93"/>
      <c r="AJF213" s="93"/>
      <c r="AJG213" s="93"/>
      <c r="AJH213" s="93"/>
      <c r="AJI213" s="93"/>
      <c r="AJJ213" s="93"/>
      <c r="AJK213" s="93"/>
      <c r="AJL213" s="93"/>
      <c r="AJM213" s="93"/>
      <c r="AJN213" s="93"/>
      <c r="AJO213" s="93"/>
      <c r="AJP213" s="93"/>
      <c r="AJQ213" s="93"/>
      <c r="AJR213" s="93"/>
      <c r="AJS213" s="93"/>
      <c r="AJT213" s="93"/>
      <c r="AJU213" s="93"/>
      <c r="AJV213" s="93"/>
      <c r="AJW213" s="93"/>
      <c r="AJX213" s="93"/>
      <c r="AJY213" s="93"/>
      <c r="AJZ213" s="93"/>
      <c r="AKA213" s="93"/>
      <c r="AKB213" s="93"/>
      <c r="AKC213" s="93"/>
      <c r="AKD213" s="93"/>
      <c r="AKE213" s="93"/>
      <c r="AKF213" s="93"/>
      <c r="AKG213" s="93"/>
      <c r="AKH213" s="93"/>
      <c r="AKI213" s="93"/>
      <c r="AKJ213" s="93"/>
      <c r="AKK213" s="93"/>
      <c r="AKL213" s="93"/>
      <c r="AKM213" s="93"/>
      <c r="AKN213" s="93"/>
      <c r="AKO213" s="93"/>
      <c r="AKP213" s="93"/>
      <c r="AKQ213" s="93"/>
      <c r="AKR213" s="93"/>
      <c r="AKS213" s="93"/>
      <c r="AKT213" s="93"/>
      <c r="AKU213" s="93"/>
      <c r="AKV213" s="93"/>
      <c r="AKW213" s="93"/>
      <c r="AKX213" s="93"/>
      <c r="AKY213" s="93"/>
      <c r="AKZ213" s="93"/>
      <c r="ALA213" s="93"/>
      <c r="ALB213" s="93"/>
      <c r="ALC213" s="93"/>
      <c r="ALD213" s="93"/>
      <c r="ALE213" s="93"/>
      <c r="ALF213" s="93"/>
      <c r="ALG213" s="93"/>
      <c r="ALH213" s="93"/>
      <c r="ALI213" s="93"/>
      <c r="ALJ213" s="93"/>
      <c r="ALK213" s="93"/>
      <c r="ALL213" s="93"/>
      <c r="ALM213" s="93"/>
      <c r="ALN213" s="93"/>
      <c r="ALO213" s="93"/>
      <c r="ALP213" s="93"/>
      <c r="ALQ213" s="93"/>
      <c r="ALR213" s="93"/>
      <c r="ALS213" s="93"/>
      <c r="ALT213" s="93"/>
      <c r="ALU213" s="93"/>
      <c r="ALV213" s="93"/>
      <c r="ALW213" s="93"/>
      <c r="ALX213" s="93"/>
      <c r="ALY213" s="93"/>
      <c r="ALZ213" s="93"/>
      <c r="AMA213" s="93"/>
      <c r="AMB213" s="93"/>
      <c r="AMC213" s="93"/>
      <c r="AMD213" s="93"/>
      <c r="AME213" s="93"/>
      <c r="AMF213" s="93"/>
      <c r="AMG213" s="93"/>
      <c r="AMH213" s="93"/>
      <c r="AMI213" s="93"/>
      <c r="AMJ213" s="93"/>
      <c r="AMK213" s="93"/>
      <c r="AML213" s="93"/>
      <c r="AMM213" s="93"/>
      <c r="AMN213" s="93"/>
      <c r="AMO213" s="93"/>
      <c r="AMP213" s="93"/>
      <c r="AMQ213" s="93"/>
      <c r="AMR213" s="93"/>
      <c r="AMS213" s="93"/>
      <c r="AMT213" s="93"/>
      <c r="AMU213" s="93"/>
      <c r="AMV213" s="93"/>
      <c r="AMW213" s="93"/>
      <c r="AMX213" s="93"/>
      <c r="AMY213" s="93"/>
      <c r="AMZ213" s="93"/>
      <c r="ANA213" s="93"/>
      <c r="ANB213" s="93"/>
      <c r="ANC213" s="93"/>
      <c r="AND213" s="93"/>
      <c r="ANE213" s="93"/>
      <c r="ANF213" s="93"/>
      <c r="ANG213" s="93"/>
      <c r="ANH213" s="93"/>
      <c r="ANI213" s="93"/>
      <c r="ANJ213" s="93"/>
      <c r="ANK213" s="93"/>
      <c r="ANL213" s="93"/>
      <c r="ANM213" s="93"/>
      <c r="ANN213" s="93"/>
      <c r="ANO213" s="93"/>
      <c r="ANP213" s="93"/>
      <c r="ANQ213" s="93"/>
      <c r="ANR213" s="93"/>
      <c r="ANS213" s="93"/>
      <c r="ANT213" s="93"/>
      <c r="ANU213" s="93"/>
      <c r="ANV213" s="93"/>
      <c r="ANW213" s="93"/>
      <c r="ANX213" s="93"/>
      <c r="ANY213" s="93"/>
      <c r="ANZ213" s="93"/>
      <c r="AOA213" s="93"/>
      <c r="AOB213" s="93"/>
      <c r="AOC213" s="93"/>
      <c r="AOD213" s="93"/>
      <c r="AOE213" s="93"/>
      <c r="AOF213" s="93"/>
      <c r="AOG213" s="93"/>
      <c r="AOH213" s="93"/>
      <c r="AOI213" s="93"/>
      <c r="AOJ213" s="93"/>
      <c r="AOK213" s="93"/>
      <c r="AOL213" s="93"/>
      <c r="AOM213" s="93"/>
      <c r="AON213" s="93"/>
      <c r="AOO213" s="93"/>
      <c r="AOP213" s="93"/>
      <c r="AOQ213" s="93"/>
      <c r="AOR213" s="93"/>
      <c r="AOS213" s="93"/>
      <c r="AOT213" s="93"/>
      <c r="AOU213" s="93"/>
      <c r="AOV213" s="93"/>
      <c r="AOW213" s="93"/>
      <c r="AOX213" s="93"/>
      <c r="AOY213" s="93"/>
      <c r="AOZ213" s="93"/>
      <c r="APA213" s="93"/>
      <c r="APB213" s="93"/>
      <c r="APC213" s="93"/>
      <c r="APD213" s="93"/>
      <c r="APE213" s="93"/>
      <c r="APF213" s="93"/>
      <c r="APG213" s="93"/>
      <c r="APH213" s="93"/>
      <c r="API213" s="93"/>
      <c r="APJ213" s="93"/>
      <c r="APK213" s="93"/>
      <c r="APL213" s="93"/>
      <c r="APM213" s="93"/>
      <c r="APN213" s="93"/>
      <c r="APO213" s="93"/>
      <c r="APP213" s="93"/>
      <c r="APQ213" s="93"/>
      <c r="APR213" s="93"/>
      <c r="APS213" s="93"/>
      <c r="APT213" s="93"/>
      <c r="APU213" s="93"/>
      <c r="APV213" s="93"/>
      <c r="APW213" s="93"/>
      <c r="APX213" s="93"/>
      <c r="APY213" s="93"/>
      <c r="APZ213" s="93"/>
      <c r="AQA213" s="93"/>
      <c r="AQB213" s="93"/>
      <c r="AQC213" s="93"/>
      <c r="AQD213" s="93"/>
      <c r="AQE213" s="93"/>
      <c r="AQF213" s="93"/>
      <c r="AQG213" s="93"/>
      <c r="AQH213" s="93"/>
      <c r="AQI213" s="93"/>
      <c r="AQJ213" s="93"/>
      <c r="AQK213" s="93"/>
      <c r="AQL213" s="93"/>
      <c r="AQM213" s="93"/>
      <c r="AQN213" s="93"/>
      <c r="AQO213" s="93"/>
      <c r="AQP213" s="93"/>
      <c r="AQQ213" s="93"/>
      <c r="AQR213" s="93"/>
      <c r="AQS213" s="93"/>
      <c r="AQT213" s="93"/>
      <c r="AQU213" s="93"/>
      <c r="AQV213" s="93"/>
      <c r="AQW213" s="93"/>
      <c r="AQX213" s="93"/>
      <c r="AQY213" s="93"/>
      <c r="AQZ213" s="93"/>
      <c r="ARA213" s="93"/>
      <c r="ARB213" s="93"/>
      <c r="ARC213" s="93"/>
      <c r="ARD213" s="93"/>
      <c r="ARE213" s="93"/>
      <c r="ARF213" s="93"/>
      <c r="ARG213" s="93"/>
      <c r="ARH213" s="93"/>
      <c r="ARI213" s="93"/>
      <c r="ARJ213" s="93"/>
      <c r="ARK213" s="93"/>
      <c r="ARL213" s="93"/>
      <c r="ARM213" s="93"/>
      <c r="ARN213" s="93"/>
      <c r="ARO213" s="93"/>
      <c r="ARP213" s="93"/>
      <c r="ARQ213" s="93"/>
      <c r="ARR213" s="93"/>
      <c r="ARS213" s="93"/>
      <c r="ART213" s="93"/>
      <c r="ARU213" s="93"/>
      <c r="ARV213" s="93"/>
      <c r="ARW213" s="93"/>
      <c r="ARX213" s="93"/>
      <c r="ARY213" s="93"/>
      <c r="ARZ213" s="93"/>
      <c r="ASA213" s="93"/>
      <c r="ASB213" s="93"/>
      <c r="ASC213" s="93"/>
      <c r="ASD213" s="93"/>
      <c r="ASE213" s="93"/>
      <c r="ASF213" s="93"/>
      <c r="ASG213" s="93"/>
      <c r="ASH213" s="93"/>
      <c r="ASI213" s="93"/>
      <c r="ASJ213" s="93"/>
      <c r="ASK213" s="93"/>
      <c r="ASL213" s="93"/>
      <c r="ASM213" s="93"/>
      <c r="ASN213" s="93"/>
      <c r="ASO213" s="93"/>
      <c r="ASP213" s="93"/>
      <c r="ASQ213" s="93"/>
      <c r="ASR213" s="93"/>
      <c r="ASS213" s="93"/>
      <c r="AST213" s="93"/>
      <c r="ASU213" s="93"/>
      <c r="ASV213" s="93"/>
      <c r="ASW213" s="93"/>
      <c r="ASX213" s="93"/>
      <c r="ASY213" s="93"/>
      <c r="ASZ213" s="93"/>
      <c r="ATA213" s="93"/>
      <c r="ATB213" s="93"/>
      <c r="ATC213" s="93"/>
      <c r="ATD213" s="93"/>
      <c r="ATE213" s="93"/>
      <c r="ATF213" s="93"/>
      <c r="ATG213" s="93"/>
      <c r="ATH213" s="93"/>
      <c r="ATI213" s="93"/>
      <c r="ATJ213" s="93"/>
      <c r="ATK213" s="93"/>
      <c r="ATL213" s="93"/>
      <c r="ATM213" s="93"/>
      <c r="ATN213" s="93"/>
      <c r="ATO213" s="93"/>
      <c r="ATP213" s="93"/>
      <c r="ATQ213" s="93"/>
      <c r="ATR213" s="93"/>
      <c r="ATS213" s="93"/>
      <c r="ATT213" s="93"/>
      <c r="ATU213" s="93"/>
      <c r="ATV213" s="93"/>
      <c r="ATW213" s="93"/>
      <c r="ATX213" s="93"/>
      <c r="ATY213" s="93"/>
      <c r="ATZ213" s="93"/>
      <c r="AUA213" s="93"/>
      <c r="AUB213" s="93"/>
      <c r="AUC213" s="93"/>
      <c r="AUD213" s="93"/>
      <c r="AUE213" s="93"/>
      <c r="AUF213" s="93"/>
      <c r="AUG213" s="93"/>
      <c r="AUH213" s="93"/>
      <c r="AUI213" s="93"/>
      <c r="AUJ213" s="93"/>
      <c r="AUK213" s="93"/>
      <c r="AUL213" s="93"/>
      <c r="AUM213" s="93"/>
      <c r="AUN213" s="93"/>
      <c r="AUO213" s="93"/>
      <c r="AUP213" s="93"/>
      <c r="AUQ213" s="93"/>
      <c r="AUR213" s="93"/>
      <c r="AUS213" s="93"/>
      <c r="AUT213" s="93"/>
      <c r="AUU213" s="93"/>
      <c r="AUV213" s="93"/>
      <c r="AUW213" s="93"/>
      <c r="AUX213" s="93"/>
      <c r="AUY213" s="93"/>
      <c r="AUZ213" s="93"/>
      <c r="AVA213" s="93"/>
      <c r="AVB213" s="93"/>
      <c r="AVC213" s="93"/>
      <c r="AVD213" s="93"/>
      <c r="AVE213" s="93"/>
      <c r="AVF213" s="93"/>
      <c r="AVG213" s="93"/>
      <c r="AVH213" s="93"/>
      <c r="AVI213" s="93"/>
      <c r="AVJ213" s="93"/>
      <c r="AVK213" s="93"/>
      <c r="AVL213" s="93"/>
      <c r="AVM213" s="93"/>
      <c r="AVN213" s="93"/>
      <c r="AVO213" s="93"/>
      <c r="AVP213" s="93"/>
      <c r="AVQ213" s="93"/>
      <c r="AVR213" s="93"/>
      <c r="AVS213" s="93"/>
      <c r="AVT213" s="93"/>
      <c r="AVU213" s="93"/>
      <c r="AVV213" s="93"/>
      <c r="AVW213" s="93"/>
      <c r="AVX213" s="93"/>
      <c r="AVY213" s="93"/>
      <c r="AVZ213" s="93"/>
      <c r="AWA213" s="93"/>
      <c r="AWB213" s="93"/>
      <c r="AWC213" s="93"/>
      <c r="AWD213" s="93"/>
      <c r="AWE213" s="93"/>
      <c r="AWF213" s="93"/>
      <c r="AWG213" s="93"/>
      <c r="AWH213" s="93"/>
      <c r="AWI213" s="93"/>
      <c r="AWJ213" s="93"/>
      <c r="AWK213" s="93"/>
      <c r="AWL213" s="93"/>
      <c r="AWM213" s="93"/>
      <c r="AWN213" s="93"/>
      <c r="AWO213" s="93"/>
      <c r="AWP213" s="93"/>
      <c r="AWQ213" s="93"/>
      <c r="AWR213" s="93"/>
      <c r="AWS213" s="93"/>
      <c r="AWT213" s="93"/>
      <c r="AWU213" s="93"/>
      <c r="AWV213" s="93"/>
      <c r="AWW213" s="93"/>
      <c r="AWX213" s="93"/>
      <c r="AWY213" s="93"/>
      <c r="AWZ213" s="93"/>
      <c r="AXA213" s="93"/>
      <c r="AXB213" s="93"/>
      <c r="AXC213" s="93"/>
      <c r="AXD213" s="93"/>
      <c r="AXE213" s="93"/>
      <c r="AXF213" s="93"/>
      <c r="AXG213" s="93"/>
      <c r="AXH213" s="93"/>
      <c r="AXI213" s="93"/>
      <c r="AXJ213" s="93"/>
      <c r="AXK213" s="93"/>
      <c r="AXL213" s="93"/>
      <c r="AXM213" s="93"/>
      <c r="AXN213" s="93"/>
      <c r="AXO213" s="93"/>
      <c r="AXP213" s="93"/>
      <c r="AXQ213" s="93"/>
      <c r="AXR213" s="93"/>
      <c r="AXS213" s="93"/>
      <c r="AXT213" s="93"/>
      <c r="AXU213" s="93"/>
      <c r="AXV213" s="93"/>
      <c r="AXW213" s="93"/>
      <c r="AXX213" s="93"/>
      <c r="AXY213" s="93"/>
      <c r="AXZ213" s="93"/>
      <c r="AYA213" s="93"/>
      <c r="AYB213" s="93"/>
      <c r="AYC213" s="93"/>
      <c r="AYD213" s="93"/>
      <c r="AYE213" s="93"/>
      <c r="AYF213" s="93"/>
      <c r="AYG213" s="93"/>
      <c r="AYH213" s="93"/>
      <c r="AYI213" s="93"/>
      <c r="AYJ213" s="93"/>
      <c r="AYK213" s="93"/>
      <c r="AYL213" s="93"/>
      <c r="AYM213" s="93"/>
      <c r="AYN213" s="93"/>
      <c r="AYO213" s="93"/>
      <c r="AYP213" s="93"/>
      <c r="AYQ213" s="93"/>
      <c r="AYR213" s="93"/>
      <c r="AYS213" s="93"/>
      <c r="AYT213" s="93"/>
      <c r="AYU213" s="93"/>
      <c r="AYV213" s="93"/>
      <c r="AYW213" s="93"/>
      <c r="AYX213" s="93"/>
      <c r="AYY213" s="93"/>
      <c r="AYZ213" s="93"/>
      <c r="AZA213" s="93"/>
      <c r="AZB213" s="93"/>
      <c r="AZC213" s="93"/>
      <c r="AZD213" s="93"/>
      <c r="AZE213" s="93"/>
      <c r="AZF213" s="93"/>
      <c r="AZG213" s="93"/>
      <c r="AZH213" s="93"/>
      <c r="AZI213" s="93"/>
      <c r="AZJ213" s="93"/>
      <c r="AZK213" s="93"/>
      <c r="AZL213" s="93"/>
      <c r="AZM213" s="93"/>
      <c r="AZN213" s="93"/>
      <c r="AZO213" s="93"/>
      <c r="AZP213" s="93"/>
      <c r="AZQ213" s="93"/>
      <c r="AZR213" s="93"/>
      <c r="AZS213" s="93"/>
      <c r="AZT213" s="93"/>
      <c r="AZU213" s="93"/>
      <c r="AZV213" s="93"/>
      <c r="AZW213" s="93"/>
      <c r="AZX213" s="93"/>
      <c r="AZY213" s="93"/>
      <c r="AZZ213" s="93"/>
      <c r="BAA213" s="93"/>
      <c r="BAB213" s="93"/>
      <c r="BAC213" s="93"/>
      <c r="BAD213" s="93"/>
      <c r="BAE213" s="93"/>
      <c r="BAF213" s="93"/>
      <c r="BAG213" s="93"/>
      <c r="BAH213" s="93"/>
      <c r="BAI213" s="93"/>
      <c r="BAJ213" s="93"/>
      <c r="BAK213" s="93"/>
      <c r="BAL213" s="93"/>
      <c r="BAM213" s="93"/>
      <c r="BAN213" s="93"/>
      <c r="BAO213" s="93"/>
      <c r="BAP213" s="93"/>
      <c r="BAQ213" s="93"/>
      <c r="BAR213" s="93"/>
      <c r="BAS213" s="93"/>
      <c r="BAT213" s="93"/>
      <c r="BAU213" s="93"/>
      <c r="BAV213" s="93"/>
      <c r="BAW213" s="93"/>
      <c r="BAX213" s="93"/>
      <c r="BAY213" s="93"/>
      <c r="BAZ213" s="93"/>
      <c r="BBA213" s="93"/>
      <c r="BBB213" s="93"/>
      <c r="BBC213" s="93"/>
      <c r="BBD213" s="93"/>
      <c r="BBE213" s="93"/>
      <c r="BBF213" s="93"/>
      <c r="BBG213" s="93"/>
      <c r="BBH213" s="93"/>
      <c r="BBI213" s="93"/>
      <c r="BBJ213" s="93"/>
      <c r="BBK213" s="93"/>
      <c r="BBL213" s="93"/>
      <c r="BBM213" s="93"/>
      <c r="BBN213" s="93"/>
      <c r="BBO213" s="93"/>
      <c r="BBP213" s="93"/>
      <c r="BBQ213" s="93"/>
      <c r="BBR213" s="93"/>
      <c r="BBS213" s="93"/>
      <c r="BBT213" s="93"/>
      <c r="BBU213" s="93"/>
      <c r="BBV213" s="93"/>
      <c r="BBW213" s="93"/>
      <c r="BBX213" s="93"/>
      <c r="BBY213" s="93"/>
      <c r="BBZ213" s="93"/>
      <c r="BCA213" s="93"/>
      <c r="BCB213" s="93"/>
      <c r="BCC213" s="93"/>
      <c r="BCD213" s="93"/>
      <c r="BCE213" s="93"/>
      <c r="BCF213" s="93"/>
      <c r="BCG213" s="93"/>
      <c r="BCH213" s="93"/>
      <c r="BCI213" s="93"/>
      <c r="BCJ213" s="93"/>
      <c r="BCK213" s="93"/>
      <c r="BCL213" s="93"/>
      <c r="BCM213" s="93"/>
      <c r="BCN213" s="93"/>
      <c r="BCO213" s="93"/>
      <c r="BCP213" s="93"/>
      <c r="BCQ213" s="93"/>
      <c r="BCR213" s="93"/>
      <c r="BCS213" s="93"/>
      <c r="BCT213" s="93"/>
      <c r="BCU213" s="93"/>
      <c r="BCV213" s="93"/>
      <c r="BCW213" s="93"/>
      <c r="BCX213" s="93"/>
      <c r="BCY213" s="93"/>
      <c r="BCZ213" s="93"/>
      <c r="BDA213" s="93"/>
      <c r="BDB213" s="93"/>
      <c r="BDC213" s="93"/>
      <c r="BDD213" s="93"/>
      <c r="BDE213" s="93"/>
      <c r="BDF213" s="93"/>
      <c r="BDG213" s="93"/>
      <c r="BDH213" s="93"/>
      <c r="BDI213" s="93"/>
      <c r="BDJ213" s="93"/>
      <c r="BDK213" s="93"/>
      <c r="BDL213" s="93"/>
      <c r="BDM213" s="93"/>
      <c r="BDN213" s="93"/>
      <c r="BDO213" s="93"/>
      <c r="BDP213" s="93"/>
      <c r="BDQ213" s="93"/>
      <c r="BDR213" s="93"/>
      <c r="BDS213" s="93"/>
      <c r="BDT213" s="93"/>
      <c r="BDU213" s="93"/>
      <c r="BDV213" s="93"/>
      <c r="BDW213" s="93"/>
      <c r="BDX213" s="93"/>
      <c r="BDY213" s="93"/>
      <c r="BDZ213" s="93"/>
      <c r="BEA213" s="93"/>
      <c r="BEB213" s="93"/>
      <c r="BEC213" s="93"/>
      <c r="BED213" s="93"/>
      <c r="BEE213" s="93"/>
      <c r="BEF213" s="93"/>
      <c r="BEG213" s="93"/>
      <c r="BEH213" s="93"/>
      <c r="BEI213" s="93"/>
      <c r="BEJ213" s="93"/>
      <c r="BEK213" s="93"/>
      <c r="BEL213" s="93"/>
      <c r="BEM213" s="93"/>
      <c r="BEN213" s="93"/>
      <c r="BEO213" s="93"/>
      <c r="BEP213" s="93"/>
      <c r="BEQ213" s="93"/>
      <c r="BER213" s="93"/>
      <c r="BES213" s="93"/>
      <c r="BET213" s="93"/>
      <c r="BEU213" s="93"/>
      <c r="BEV213" s="93"/>
      <c r="BEW213" s="93"/>
      <c r="BEX213" s="93"/>
      <c r="BEY213" s="93"/>
      <c r="BEZ213" s="93"/>
      <c r="BFA213" s="93"/>
      <c r="BFB213" s="93"/>
      <c r="BFC213" s="93"/>
      <c r="BFD213" s="93"/>
      <c r="BFE213" s="93"/>
      <c r="BFF213" s="93"/>
      <c r="BFG213" s="93"/>
      <c r="BFH213" s="93"/>
      <c r="BFI213" s="93"/>
      <c r="BFJ213" s="93"/>
      <c r="BFK213" s="93"/>
      <c r="BFL213" s="93"/>
      <c r="BFM213" s="93"/>
      <c r="BFN213" s="93"/>
      <c r="BFO213" s="93"/>
      <c r="BFP213" s="93"/>
      <c r="BFQ213" s="93"/>
      <c r="BFR213" s="93"/>
      <c r="BFS213" s="93"/>
      <c r="BFT213" s="93"/>
      <c r="BFU213" s="93"/>
      <c r="BFV213" s="93"/>
      <c r="BFW213" s="93"/>
      <c r="BFX213" s="93"/>
      <c r="BFY213" s="93"/>
      <c r="BFZ213" s="93"/>
      <c r="BGA213" s="93"/>
      <c r="BGB213" s="93"/>
      <c r="BGC213" s="93"/>
      <c r="BGD213" s="93"/>
      <c r="BGE213" s="93"/>
      <c r="BGF213" s="93"/>
      <c r="BGG213" s="93"/>
      <c r="BGH213" s="93"/>
      <c r="BGI213" s="93"/>
      <c r="BGJ213" s="93"/>
      <c r="BGK213" s="93"/>
      <c r="BGL213" s="93"/>
      <c r="BGM213" s="93"/>
      <c r="BGN213" s="93"/>
      <c r="BGO213" s="93"/>
      <c r="BGP213" s="93"/>
      <c r="BGQ213" s="93"/>
      <c r="BGR213" s="93"/>
      <c r="BGS213" s="93"/>
      <c r="BGT213" s="93"/>
      <c r="BGU213" s="93"/>
      <c r="BGV213" s="93"/>
      <c r="BGW213" s="93"/>
      <c r="BGX213" s="93"/>
      <c r="BGY213" s="93"/>
      <c r="BGZ213" s="93"/>
      <c r="BHA213" s="93"/>
      <c r="BHB213" s="93"/>
      <c r="BHC213" s="93"/>
      <c r="BHD213" s="93"/>
      <c r="BHE213" s="93"/>
      <c r="BHF213" s="93"/>
      <c r="BHG213" s="93"/>
      <c r="BHH213" s="93"/>
      <c r="BHI213" s="93"/>
      <c r="BHJ213" s="93"/>
      <c r="BHK213" s="93"/>
      <c r="BHL213" s="93"/>
      <c r="BHM213" s="93"/>
      <c r="BHN213" s="93"/>
      <c r="BHO213" s="93"/>
      <c r="BHP213" s="93"/>
      <c r="BHQ213" s="93"/>
      <c r="BHR213" s="93"/>
      <c r="BHS213" s="93"/>
      <c r="BHT213" s="93"/>
      <c r="BHU213" s="93"/>
      <c r="BHV213" s="93"/>
      <c r="BHW213" s="93"/>
      <c r="BHX213" s="93"/>
      <c r="BHY213" s="93"/>
      <c r="BHZ213" s="93"/>
      <c r="BIA213" s="93"/>
      <c r="BIB213" s="93"/>
      <c r="BIC213" s="93"/>
      <c r="BID213" s="93"/>
      <c r="BIE213" s="93"/>
      <c r="BIF213" s="93"/>
      <c r="BIG213" s="93"/>
      <c r="BIH213" s="93"/>
      <c r="BII213" s="93"/>
      <c r="BIJ213" s="93"/>
      <c r="BIK213" s="93"/>
      <c r="BIL213" s="93"/>
      <c r="BIM213" s="93"/>
      <c r="BIN213" s="93"/>
      <c r="BIO213" s="93"/>
      <c r="BIP213" s="93"/>
      <c r="BIQ213" s="93"/>
      <c r="BIR213" s="93"/>
      <c r="BIS213" s="93"/>
      <c r="BIT213" s="93"/>
      <c r="BIU213" s="93"/>
      <c r="BIV213" s="93"/>
      <c r="BIW213" s="93"/>
      <c r="BIX213" s="93"/>
      <c r="BIY213" s="93"/>
      <c r="BIZ213" s="93"/>
      <c r="BJA213" s="93"/>
      <c r="BJB213" s="93"/>
      <c r="BJC213" s="93"/>
      <c r="BJD213" s="93"/>
      <c r="BJE213" s="93"/>
      <c r="BJF213" s="93"/>
      <c r="BJG213" s="93"/>
      <c r="BJH213" s="93"/>
      <c r="BJI213" s="93"/>
      <c r="BJJ213" s="93"/>
      <c r="BJK213" s="93"/>
      <c r="BJL213" s="93"/>
      <c r="BJM213" s="93"/>
      <c r="BJN213" s="93"/>
      <c r="BJO213" s="93"/>
      <c r="BJP213" s="93"/>
      <c r="BJQ213" s="93"/>
      <c r="BJR213" s="93"/>
      <c r="BJS213" s="93"/>
      <c r="BJT213" s="93"/>
      <c r="BJU213" s="93"/>
      <c r="BJV213" s="93"/>
      <c r="BJW213" s="93"/>
      <c r="BJX213" s="93"/>
      <c r="BJY213" s="93"/>
      <c r="BJZ213" s="93"/>
      <c r="BKA213" s="93"/>
      <c r="BKB213" s="93"/>
      <c r="BKC213" s="93"/>
      <c r="BKD213" s="93"/>
      <c r="BKE213" s="93"/>
      <c r="BKF213" s="93"/>
      <c r="BKG213" s="93"/>
      <c r="BKH213" s="93"/>
      <c r="BKI213" s="93"/>
      <c r="BKJ213" s="93"/>
      <c r="BKK213" s="93"/>
      <c r="BKL213" s="93"/>
      <c r="BKM213" s="93"/>
      <c r="BKN213" s="93"/>
      <c r="BKO213" s="93"/>
      <c r="BKP213" s="93"/>
      <c r="BKQ213" s="93"/>
      <c r="BKR213" s="93"/>
      <c r="BKS213" s="93"/>
      <c r="BKT213" s="93"/>
      <c r="BKU213" s="93"/>
      <c r="BKV213" s="93"/>
      <c r="BKW213" s="93"/>
      <c r="BKX213" s="93"/>
      <c r="BKY213" s="93"/>
      <c r="BKZ213" s="93"/>
      <c r="BLA213" s="93"/>
      <c r="BLB213" s="93"/>
      <c r="BLC213" s="93"/>
      <c r="BLD213" s="93"/>
      <c r="BLE213" s="93"/>
      <c r="BLF213" s="93"/>
      <c r="BLG213" s="93"/>
      <c r="BLH213" s="93"/>
      <c r="BLI213" s="93"/>
      <c r="BLJ213" s="93"/>
      <c r="BLK213" s="93"/>
      <c r="BLL213" s="93"/>
      <c r="BLM213" s="93"/>
      <c r="BLN213" s="93"/>
      <c r="BLO213" s="93"/>
      <c r="BLP213" s="93"/>
      <c r="BLQ213" s="93"/>
      <c r="BLR213" s="93"/>
      <c r="BLS213" s="93"/>
      <c r="BLT213" s="93"/>
      <c r="BLU213" s="93"/>
      <c r="BLV213" s="93"/>
      <c r="BLW213" s="93"/>
      <c r="BLX213" s="93"/>
      <c r="BLY213" s="93"/>
      <c r="BLZ213" s="93"/>
      <c r="BMA213" s="93"/>
      <c r="BMB213" s="93"/>
      <c r="BMC213" s="93"/>
      <c r="BMD213" s="93"/>
      <c r="BME213" s="93"/>
      <c r="BMF213" s="93"/>
      <c r="BMG213" s="93"/>
      <c r="BMH213" s="93"/>
      <c r="BMI213" s="93"/>
      <c r="BMJ213" s="93"/>
      <c r="BMK213" s="93"/>
      <c r="BML213" s="93"/>
      <c r="BMM213" s="93"/>
      <c r="BMN213" s="93"/>
      <c r="BMO213" s="93"/>
      <c r="BMP213" s="93"/>
      <c r="BMQ213" s="93"/>
      <c r="BMR213" s="93"/>
      <c r="BMS213" s="93"/>
      <c r="BMT213" s="93"/>
      <c r="BMU213" s="93"/>
      <c r="BMV213" s="93"/>
      <c r="BMW213" s="93"/>
      <c r="BMX213" s="93"/>
      <c r="BMY213" s="93"/>
      <c r="BMZ213" s="93"/>
      <c r="BNA213" s="93"/>
      <c r="BNB213" s="93"/>
      <c r="BNC213" s="93"/>
      <c r="BND213" s="93"/>
      <c r="BNE213" s="93"/>
      <c r="BNF213" s="93"/>
      <c r="BNG213" s="93"/>
      <c r="BNH213" s="93"/>
      <c r="BNI213" s="93"/>
      <c r="BNJ213" s="93"/>
      <c r="BNK213" s="93"/>
      <c r="BNL213" s="93"/>
      <c r="BNM213" s="93"/>
      <c r="BNN213" s="93"/>
      <c r="BNO213" s="93"/>
      <c r="BNP213" s="93"/>
      <c r="BNQ213" s="93"/>
      <c r="BNR213" s="93"/>
      <c r="BNS213" s="93"/>
      <c r="BNT213" s="93"/>
      <c r="BNU213" s="93"/>
      <c r="BNV213" s="93"/>
      <c r="BNW213" s="93"/>
      <c r="BNX213" s="93"/>
      <c r="BNY213" s="93"/>
      <c r="BNZ213" s="93"/>
      <c r="BOA213" s="93"/>
      <c r="BOB213" s="93"/>
      <c r="BOC213" s="93"/>
      <c r="BOD213" s="93"/>
      <c r="BOE213" s="93"/>
      <c r="BOF213" s="93"/>
      <c r="BOG213" s="93"/>
      <c r="BOH213" s="93"/>
      <c r="BOI213" s="93"/>
      <c r="BOJ213" s="93"/>
      <c r="BOK213" s="93"/>
      <c r="BOL213" s="93"/>
      <c r="BOM213" s="93"/>
      <c r="BON213" s="93"/>
      <c r="BOO213" s="93"/>
      <c r="BOP213" s="93"/>
      <c r="BOQ213" s="93"/>
      <c r="BOR213" s="93"/>
      <c r="BOS213" s="93"/>
      <c r="BOT213" s="93"/>
      <c r="BOU213" s="93"/>
      <c r="BOV213" s="93"/>
      <c r="BOW213" s="93"/>
      <c r="BOX213" s="93"/>
      <c r="BOY213" s="93"/>
      <c r="BOZ213" s="93"/>
      <c r="BPA213" s="93"/>
      <c r="BPB213" s="93"/>
      <c r="BPC213" s="93"/>
      <c r="BPD213" s="93"/>
      <c r="BPE213" s="93"/>
      <c r="BPF213" s="93"/>
      <c r="BPG213" s="93"/>
      <c r="BPH213" s="93"/>
      <c r="BPI213" s="93"/>
      <c r="BPJ213" s="93"/>
      <c r="BPK213" s="93"/>
      <c r="BPL213" s="93"/>
      <c r="BPM213" s="93"/>
      <c r="BPN213" s="93"/>
      <c r="BPO213" s="93"/>
      <c r="BPP213" s="93"/>
      <c r="BPQ213" s="93"/>
      <c r="BPR213" s="93"/>
      <c r="BPS213" s="93"/>
      <c r="BPT213" s="93"/>
      <c r="BPU213" s="93"/>
      <c r="BPV213" s="93"/>
      <c r="BPW213" s="93"/>
      <c r="BPX213" s="93"/>
      <c r="BPY213" s="93"/>
      <c r="BPZ213" s="93"/>
      <c r="BQA213" s="93"/>
      <c r="BQB213" s="93"/>
      <c r="BQC213" s="93"/>
      <c r="BQD213" s="93"/>
      <c r="BQE213" s="93"/>
      <c r="BQF213" s="93"/>
      <c r="BQG213" s="93"/>
      <c r="BQH213" s="93"/>
      <c r="BQI213" s="93"/>
      <c r="BQJ213" s="93"/>
      <c r="BQK213" s="93"/>
      <c r="BQL213" s="93"/>
      <c r="BQM213" s="93"/>
      <c r="BQN213" s="93"/>
      <c r="BQO213" s="93"/>
      <c r="BQP213" s="93"/>
      <c r="BQQ213" s="93"/>
      <c r="BQR213" s="93"/>
      <c r="BQS213" s="93"/>
      <c r="BQT213" s="93"/>
      <c r="BQU213" s="93"/>
      <c r="BQV213" s="93"/>
      <c r="BQW213" s="93"/>
      <c r="BQX213" s="93"/>
      <c r="BQY213" s="93"/>
      <c r="BQZ213" s="93"/>
      <c r="BRA213" s="93"/>
      <c r="BRB213" s="93"/>
      <c r="BRC213" s="93"/>
      <c r="BRD213" s="93"/>
      <c r="BRE213" s="93"/>
      <c r="BRF213" s="93"/>
      <c r="BRG213" s="93"/>
      <c r="BRH213" s="93"/>
      <c r="BRI213" s="93"/>
      <c r="BRJ213" s="93"/>
      <c r="BRK213" s="93"/>
      <c r="BRL213" s="93"/>
      <c r="BRM213" s="93"/>
      <c r="BRN213" s="93"/>
      <c r="BRO213" s="93"/>
      <c r="BRP213" s="93"/>
      <c r="BRQ213" s="93"/>
      <c r="BRR213" s="93"/>
      <c r="BRS213" s="93"/>
      <c r="BRT213" s="93"/>
      <c r="BRU213" s="93"/>
      <c r="BRV213" s="93"/>
      <c r="BRW213" s="93"/>
      <c r="BRX213" s="93"/>
      <c r="BRY213" s="93"/>
      <c r="BRZ213" s="93"/>
      <c r="BSA213" s="93"/>
      <c r="BSB213" s="93"/>
      <c r="BSC213" s="93"/>
      <c r="BSD213" s="93"/>
      <c r="BSE213" s="93"/>
      <c r="BSF213" s="93"/>
      <c r="BSG213" s="93"/>
      <c r="BSH213" s="93"/>
      <c r="BSI213" s="93"/>
      <c r="BSJ213" s="93"/>
      <c r="BSK213" s="93"/>
      <c r="BSL213" s="93"/>
      <c r="BSM213" s="93"/>
      <c r="BSN213" s="93"/>
      <c r="BSO213" s="93"/>
      <c r="BSP213" s="93"/>
      <c r="BSQ213" s="93"/>
      <c r="BSR213" s="93"/>
      <c r="BSS213" s="93"/>
      <c r="BST213" s="93"/>
      <c r="BSU213" s="93"/>
      <c r="BSV213" s="93"/>
      <c r="BSW213" s="93"/>
      <c r="BSX213" s="93"/>
      <c r="BSY213" s="93"/>
      <c r="BSZ213" s="93"/>
      <c r="BTA213" s="93"/>
      <c r="BTB213" s="93"/>
      <c r="BTC213" s="93"/>
      <c r="BTD213" s="93"/>
      <c r="BTE213" s="93"/>
      <c r="BTF213" s="93"/>
      <c r="BTG213" s="93"/>
      <c r="BTH213" s="93"/>
      <c r="BTI213" s="93"/>
      <c r="BTJ213" s="93"/>
      <c r="BTK213" s="93"/>
      <c r="BTL213" s="93"/>
      <c r="BTM213" s="93"/>
      <c r="BTN213" s="93"/>
      <c r="BTO213" s="93"/>
      <c r="BTP213" s="93"/>
      <c r="BTQ213" s="93"/>
      <c r="BTR213" s="93"/>
      <c r="BTS213" s="93"/>
      <c r="BTT213" s="93"/>
      <c r="BTU213" s="93"/>
      <c r="BTV213" s="93"/>
      <c r="BTW213" s="93"/>
      <c r="BTX213" s="93"/>
      <c r="BTY213" s="93"/>
      <c r="BTZ213" s="93"/>
      <c r="BUA213" s="93"/>
      <c r="BUB213" s="93"/>
      <c r="BUC213" s="93"/>
      <c r="BUD213" s="93"/>
      <c r="BUE213" s="93"/>
      <c r="BUF213" s="93"/>
      <c r="BUG213" s="93"/>
      <c r="BUH213" s="93"/>
      <c r="BUI213" s="93"/>
      <c r="BUJ213" s="93"/>
      <c r="BUK213" s="93"/>
      <c r="BUL213" s="93"/>
      <c r="BUM213" s="93"/>
      <c r="BUN213" s="93"/>
      <c r="BUO213" s="93"/>
      <c r="BUP213" s="93"/>
      <c r="BUQ213" s="93"/>
      <c r="BUR213" s="93"/>
      <c r="BUS213" s="93"/>
      <c r="BUT213" s="93"/>
      <c r="BUU213" s="93"/>
      <c r="BUV213" s="93"/>
      <c r="BUW213" s="93"/>
      <c r="BUX213" s="93"/>
      <c r="BUY213" s="93"/>
      <c r="BUZ213" s="93"/>
      <c r="BVA213" s="93"/>
      <c r="BVB213" s="93"/>
      <c r="BVC213" s="93"/>
      <c r="BVD213" s="93"/>
      <c r="BVE213" s="93"/>
      <c r="BVF213" s="93"/>
      <c r="BVG213" s="93"/>
      <c r="BVH213" s="93"/>
      <c r="BVI213" s="93"/>
      <c r="BVJ213" s="93"/>
      <c r="BVK213" s="93"/>
      <c r="BVL213" s="93"/>
      <c r="BVM213" s="93"/>
      <c r="BVN213" s="93"/>
      <c r="BVO213" s="93"/>
      <c r="BVP213" s="93"/>
      <c r="BVQ213" s="93"/>
      <c r="BVR213" s="93"/>
      <c r="BVS213" s="93"/>
      <c r="BVT213" s="93"/>
      <c r="BVU213" s="93"/>
      <c r="BVV213" s="93"/>
      <c r="BVW213" s="93"/>
      <c r="BVX213" s="93"/>
      <c r="BVY213" s="93"/>
      <c r="BVZ213" s="93"/>
      <c r="BWA213" s="93"/>
      <c r="BWB213" s="93"/>
      <c r="BWC213" s="93"/>
      <c r="BWD213" s="93"/>
      <c r="BWE213" s="93"/>
      <c r="BWF213" s="93"/>
      <c r="BWG213" s="93"/>
      <c r="BWH213" s="93"/>
      <c r="BWI213" s="93"/>
      <c r="BWJ213" s="93"/>
      <c r="BWK213" s="93"/>
      <c r="BWL213" s="93"/>
      <c r="BWM213" s="93"/>
      <c r="BWN213" s="93"/>
      <c r="BWO213" s="93"/>
      <c r="BWP213" s="93"/>
      <c r="BWQ213" s="93"/>
      <c r="BWR213" s="93"/>
      <c r="BWS213" s="93"/>
      <c r="BWT213" s="93"/>
      <c r="BWU213" s="93"/>
      <c r="BWV213" s="93"/>
      <c r="BWW213" s="93"/>
      <c r="BWX213" s="93"/>
      <c r="BWY213" s="93"/>
      <c r="BWZ213" s="93"/>
      <c r="BXA213" s="93"/>
      <c r="BXB213" s="93"/>
      <c r="BXC213" s="93"/>
      <c r="BXD213" s="93"/>
      <c r="BXE213" s="93"/>
      <c r="BXF213" s="93"/>
      <c r="BXG213" s="93"/>
      <c r="BXH213" s="93"/>
      <c r="BXI213" s="93"/>
      <c r="BXJ213" s="93"/>
      <c r="BXK213" s="93"/>
      <c r="BXL213" s="93"/>
      <c r="BXM213" s="93"/>
      <c r="BXN213" s="93"/>
      <c r="BXO213" s="93"/>
      <c r="BXP213" s="93"/>
      <c r="BXQ213" s="93"/>
      <c r="BXR213" s="93"/>
      <c r="BXS213" s="93"/>
      <c r="BXT213" s="93"/>
      <c r="BXU213" s="93"/>
      <c r="BXV213" s="93"/>
      <c r="BXW213" s="93"/>
      <c r="BXX213" s="93"/>
      <c r="BXY213" s="93"/>
      <c r="BXZ213" s="93"/>
      <c r="BYA213" s="93"/>
      <c r="BYB213" s="93"/>
      <c r="BYC213" s="93"/>
      <c r="BYD213" s="93"/>
      <c r="BYE213" s="93"/>
      <c r="BYF213" s="93"/>
      <c r="BYG213" s="93"/>
      <c r="BYH213" s="93"/>
      <c r="BYI213" s="93"/>
      <c r="BYJ213" s="93"/>
      <c r="BYK213" s="93"/>
      <c r="BYL213" s="93"/>
      <c r="BYM213" s="93"/>
      <c r="BYN213" s="93"/>
      <c r="BYO213" s="93"/>
      <c r="BYP213" s="93"/>
      <c r="BYQ213" s="93"/>
      <c r="BYR213" s="93"/>
      <c r="BYS213" s="93"/>
      <c r="BYT213" s="93"/>
      <c r="BYU213" s="93"/>
      <c r="BYV213" s="93"/>
      <c r="BYW213" s="93"/>
      <c r="BYX213" s="93"/>
      <c r="BYY213" s="93"/>
      <c r="BYZ213" s="93"/>
      <c r="BZA213" s="93"/>
      <c r="BZB213" s="93"/>
      <c r="BZC213" s="93"/>
      <c r="BZD213" s="93"/>
      <c r="BZE213" s="93"/>
      <c r="BZF213" s="93"/>
      <c r="BZG213" s="93"/>
      <c r="BZH213" s="93"/>
      <c r="BZI213" s="93"/>
      <c r="BZJ213" s="93"/>
      <c r="BZK213" s="93"/>
      <c r="BZL213" s="93"/>
      <c r="BZM213" s="93"/>
      <c r="BZN213" s="93"/>
      <c r="BZO213" s="93"/>
      <c r="BZP213" s="93"/>
      <c r="BZQ213" s="93"/>
      <c r="BZR213" s="93"/>
      <c r="BZS213" s="93"/>
      <c r="BZT213" s="93"/>
      <c r="BZU213" s="93"/>
      <c r="BZV213" s="93"/>
      <c r="BZW213" s="93"/>
      <c r="BZX213" s="93"/>
      <c r="BZY213" s="93"/>
      <c r="BZZ213" s="93"/>
      <c r="CAA213" s="93"/>
      <c r="CAB213" s="93"/>
      <c r="CAC213" s="93"/>
      <c r="CAD213" s="93"/>
      <c r="CAE213" s="93"/>
      <c r="CAF213" s="93"/>
      <c r="CAG213" s="93"/>
      <c r="CAH213" s="93"/>
      <c r="CAI213" s="93"/>
      <c r="CAJ213" s="93"/>
      <c r="CAK213" s="93"/>
      <c r="CAL213" s="93"/>
      <c r="CAM213" s="93"/>
      <c r="CAN213" s="93"/>
      <c r="CAO213" s="93"/>
      <c r="CAP213" s="93"/>
      <c r="CAQ213" s="93"/>
      <c r="CAR213" s="93"/>
      <c r="CAS213" s="93"/>
      <c r="CAT213" s="93"/>
      <c r="CAU213" s="93"/>
      <c r="CAV213" s="93"/>
      <c r="CAW213" s="93"/>
      <c r="CAX213" s="93"/>
      <c r="CAY213" s="93"/>
      <c r="CAZ213" s="93"/>
      <c r="CBA213" s="93"/>
      <c r="CBB213" s="93"/>
      <c r="CBC213" s="93"/>
      <c r="CBD213" s="93"/>
      <c r="CBE213" s="93"/>
      <c r="CBF213" s="93"/>
      <c r="CBG213" s="93"/>
      <c r="CBH213" s="93"/>
      <c r="CBI213" s="93"/>
      <c r="CBJ213" s="93"/>
      <c r="CBK213" s="93"/>
      <c r="CBL213" s="93"/>
      <c r="CBM213" s="93"/>
      <c r="CBN213" s="93"/>
      <c r="CBO213" s="93"/>
      <c r="CBP213" s="93"/>
      <c r="CBQ213" s="93"/>
      <c r="CBR213" s="93"/>
      <c r="CBS213" s="93"/>
      <c r="CBT213" s="93"/>
      <c r="CBU213" s="93"/>
      <c r="CBV213" s="93"/>
      <c r="CBW213" s="93"/>
      <c r="CBX213" s="93"/>
      <c r="CBY213" s="93"/>
      <c r="CBZ213" s="93"/>
      <c r="CCA213" s="93"/>
      <c r="CCB213" s="93"/>
      <c r="CCC213" s="93"/>
      <c r="CCD213" s="93"/>
      <c r="CCE213" s="93"/>
      <c r="CCF213" s="93"/>
      <c r="CCG213" s="93"/>
      <c r="CCH213" s="93"/>
      <c r="CCI213" s="93"/>
      <c r="CCJ213" s="93"/>
      <c r="CCK213" s="93"/>
      <c r="CCL213" s="93"/>
      <c r="CCM213" s="93"/>
      <c r="CCN213" s="93"/>
      <c r="CCO213" s="93"/>
      <c r="CCP213" s="93"/>
      <c r="CCQ213" s="93"/>
      <c r="CCR213" s="93"/>
      <c r="CCS213" s="93"/>
      <c r="CCT213" s="93"/>
      <c r="CCU213" s="93"/>
      <c r="CCV213" s="93"/>
      <c r="CCW213" s="93"/>
      <c r="CCX213" s="93"/>
      <c r="CCY213" s="93"/>
      <c r="CCZ213" s="93"/>
      <c r="CDA213" s="93"/>
      <c r="CDB213" s="93"/>
      <c r="CDC213" s="93"/>
      <c r="CDD213" s="93"/>
      <c r="CDE213" s="93"/>
      <c r="CDF213" s="93"/>
      <c r="CDG213" s="93"/>
      <c r="CDH213" s="93"/>
      <c r="CDI213" s="93"/>
      <c r="CDJ213" s="93"/>
      <c r="CDK213" s="93"/>
      <c r="CDL213" s="93"/>
      <c r="CDM213" s="93"/>
      <c r="CDN213" s="93"/>
      <c r="CDO213" s="93"/>
      <c r="CDP213" s="93"/>
      <c r="CDQ213" s="93"/>
      <c r="CDR213" s="93"/>
      <c r="CDS213" s="93"/>
      <c r="CDT213" s="93"/>
      <c r="CDU213" s="93"/>
      <c r="CDV213" s="93"/>
      <c r="CDW213" s="93"/>
      <c r="CDX213" s="93"/>
      <c r="CDY213" s="93"/>
      <c r="CDZ213" s="93"/>
      <c r="CEA213" s="93"/>
      <c r="CEB213" s="93"/>
      <c r="CEC213" s="93"/>
      <c r="CED213" s="93"/>
      <c r="CEE213" s="93"/>
      <c r="CEF213" s="93"/>
      <c r="CEG213" s="93"/>
      <c r="CEH213" s="93"/>
      <c r="CEI213" s="93"/>
      <c r="CEJ213" s="93"/>
      <c r="CEK213" s="93"/>
      <c r="CEL213" s="93"/>
      <c r="CEM213" s="93"/>
      <c r="CEN213" s="93"/>
      <c r="CEO213" s="93"/>
      <c r="CEP213" s="93"/>
      <c r="CEQ213" s="93"/>
      <c r="CER213" s="93"/>
      <c r="CES213" s="93"/>
      <c r="CET213" s="93"/>
      <c r="CEU213" s="93"/>
      <c r="CEV213" s="93"/>
      <c r="CEW213" s="93"/>
      <c r="CEX213" s="93"/>
      <c r="CEY213" s="93"/>
      <c r="CEZ213" s="93"/>
      <c r="CFA213" s="93"/>
      <c r="CFB213" s="93"/>
      <c r="CFC213" s="93"/>
      <c r="CFD213" s="93"/>
      <c r="CFE213" s="93"/>
      <c r="CFF213" s="93"/>
      <c r="CFG213" s="93"/>
      <c r="CFH213" s="93"/>
      <c r="CFI213" s="93"/>
      <c r="CFJ213" s="93"/>
      <c r="CFK213" s="93"/>
      <c r="CFL213" s="93"/>
      <c r="CFM213" s="93"/>
      <c r="CFN213" s="93"/>
      <c r="CFO213" s="93"/>
      <c r="CFP213" s="93"/>
      <c r="CFQ213" s="93"/>
      <c r="CFR213" s="93"/>
      <c r="CFS213" s="93"/>
      <c r="CFT213" s="93"/>
      <c r="CFU213" s="93"/>
      <c r="CFV213" s="93"/>
      <c r="CFW213" s="93"/>
      <c r="CFX213" s="93"/>
      <c r="CFY213" s="93"/>
      <c r="CFZ213" s="93"/>
      <c r="CGA213" s="93"/>
      <c r="CGB213" s="93"/>
      <c r="CGC213" s="93"/>
      <c r="CGD213" s="93"/>
      <c r="CGE213" s="93"/>
      <c r="CGF213" s="93"/>
      <c r="CGG213" s="93"/>
      <c r="CGH213" s="93"/>
      <c r="CGI213" s="93"/>
      <c r="CGJ213" s="93"/>
      <c r="CGK213" s="93"/>
      <c r="CGL213" s="93"/>
      <c r="CGM213" s="93"/>
      <c r="CGN213" s="93"/>
      <c r="CGO213" s="93"/>
      <c r="CGP213" s="93"/>
      <c r="CGQ213" s="93"/>
      <c r="CGR213" s="93"/>
      <c r="CGS213" s="93"/>
      <c r="CGT213" s="93"/>
      <c r="CGU213" s="93"/>
      <c r="CGV213" s="93"/>
      <c r="CGW213" s="93"/>
      <c r="CGX213" s="93"/>
      <c r="CGY213" s="93"/>
      <c r="CGZ213" s="93"/>
      <c r="CHA213" s="93"/>
      <c r="CHB213" s="93"/>
      <c r="CHC213" s="93"/>
      <c r="CHD213" s="93"/>
      <c r="CHE213" s="93"/>
      <c r="CHF213" s="93"/>
      <c r="CHG213" s="93"/>
      <c r="CHH213" s="93"/>
      <c r="CHI213" s="93"/>
      <c r="CHJ213" s="93"/>
      <c r="CHK213" s="93"/>
      <c r="CHL213" s="93"/>
      <c r="CHM213" s="93"/>
      <c r="CHN213" s="93"/>
      <c r="CHO213" s="93"/>
      <c r="CHP213" s="93"/>
      <c r="CHQ213" s="93"/>
      <c r="CHR213" s="93"/>
      <c r="CHS213" s="93"/>
      <c r="CHT213" s="93"/>
      <c r="CHU213" s="93"/>
      <c r="CHV213" s="93"/>
      <c r="CHW213" s="93"/>
      <c r="CHX213" s="93"/>
      <c r="CHY213" s="93"/>
      <c r="CHZ213" s="93"/>
      <c r="CIA213" s="93"/>
      <c r="CIB213" s="93"/>
      <c r="CIC213" s="93"/>
      <c r="CID213" s="93"/>
      <c r="CIE213" s="93"/>
      <c r="CIF213" s="93"/>
      <c r="CIG213" s="93"/>
      <c r="CIH213" s="93"/>
      <c r="CII213" s="93"/>
      <c r="CIJ213" s="93"/>
      <c r="CIK213" s="93"/>
      <c r="CIL213" s="93"/>
      <c r="CIM213" s="93"/>
      <c r="CIN213" s="93"/>
      <c r="CIO213" s="93"/>
      <c r="CIP213" s="93"/>
      <c r="CIQ213" s="93"/>
      <c r="CIR213" s="93"/>
      <c r="CIS213" s="93"/>
      <c r="CIT213" s="93"/>
      <c r="CIU213" s="93"/>
      <c r="CIV213" s="93"/>
      <c r="CIW213" s="93"/>
      <c r="CIX213" s="93"/>
      <c r="CIY213" s="93"/>
      <c r="CIZ213" s="93"/>
      <c r="CJA213" s="93"/>
      <c r="CJB213" s="93"/>
      <c r="CJC213" s="93"/>
      <c r="CJD213" s="93"/>
      <c r="CJE213" s="93"/>
      <c r="CJF213" s="93"/>
      <c r="CJG213" s="93"/>
      <c r="CJH213" s="93"/>
      <c r="CJI213" s="93"/>
      <c r="CJJ213" s="93"/>
      <c r="CJK213" s="93"/>
      <c r="CJL213" s="93"/>
      <c r="CJM213" s="93"/>
      <c r="CJN213" s="93"/>
      <c r="CJO213" s="93"/>
      <c r="CJP213" s="93"/>
      <c r="CJQ213" s="93"/>
      <c r="CJR213" s="93"/>
      <c r="CJS213" s="93"/>
      <c r="CJT213" s="93"/>
      <c r="CJU213" s="93"/>
      <c r="CJV213" s="93"/>
      <c r="CJW213" s="93"/>
      <c r="CJX213" s="93"/>
      <c r="CJY213" s="93"/>
      <c r="CJZ213" s="93"/>
      <c r="CKA213" s="93"/>
      <c r="CKB213" s="93"/>
      <c r="CKC213" s="93"/>
      <c r="CKD213" s="93"/>
      <c r="CKE213" s="93"/>
      <c r="CKF213" s="93"/>
      <c r="CKG213" s="93"/>
      <c r="CKH213" s="93"/>
      <c r="CKI213" s="93"/>
      <c r="CKJ213" s="93"/>
      <c r="CKK213" s="93"/>
      <c r="CKL213" s="93"/>
      <c r="CKM213" s="93"/>
      <c r="CKN213" s="93"/>
      <c r="CKO213" s="93"/>
      <c r="CKP213" s="93"/>
      <c r="CKQ213" s="93"/>
      <c r="CKR213" s="93"/>
      <c r="CKS213" s="93"/>
      <c r="CKT213" s="93"/>
      <c r="CKU213" s="93"/>
      <c r="CKV213" s="93"/>
      <c r="CKW213" s="93"/>
      <c r="CKX213" s="93"/>
      <c r="CKY213" s="93"/>
      <c r="CKZ213" s="93"/>
      <c r="CLA213" s="93"/>
      <c r="CLB213" s="93"/>
      <c r="CLC213" s="93"/>
      <c r="CLD213" s="93"/>
      <c r="CLE213" s="93"/>
      <c r="CLF213" s="93"/>
      <c r="CLG213" s="93"/>
      <c r="CLH213" s="93"/>
      <c r="CLI213" s="93"/>
      <c r="CLJ213" s="93"/>
      <c r="CLK213" s="93"/>
      <c r="CLL213" s="93"/>
      <c r="CLM213" s="93"/>
      <c r="CLN213" s="93"/>
      <c r="CLO213" s="93"/>
      <c r="CLP213" s="93"/>
      <c r="CLQ213" s="93"/>
      <c r="CLR213" s="93"/>
      <c r="CLS213" s="93"/>
      <c r="CLT213" s="93"/>
      <c r="CLU213" s="93"/>
      <c r="CLV213" s="93"/>
      <c r="CLW213" s="93"/>
      <c r="CLX213" s="93"/>
      <c r="CLY213" s="93"/>
      <c r="CLZ213" s="93"/>
      <c r="CMA213" s="93"/>
      <c r="CMB213" s="93"/>
      <c r="CMC213" s="93"/>
      <c r="CMD213" s="93"/>
      <c r="CME213" s="93"/>
      <c r="CMF213" s="93"/>
      <c r="CMG213" s="93"/>
      <c r="CMH213" s="93"/>
      <c r="CMI213" s="93"/>
      <c r="CMJ213" s="93"/>
      <c r="CMK213" s="93"/>
      <c r="CML213" s="93"/>
      <c r="CMM213" s="93"/>
      <c r="CMN213" s="93"/>
      <c r="CMO213" s="93"/>
      <c r="CMP213" s="93"/>
      <c r="CMQ213" s="93"/>
      <c r="CMR213" s="93"/>
      <c r="CMS213" s="93"/>
      <c r="CMT213" s="93"/>
      <c r="CMU213" s="93"/>
      <c r="CMV213" s="93"/>
      <c r="CMW213" s="93"/>
      <c r="CMX213" s="93"/>
      <c r="CMY213" s="93"/>
      <c r="CMZ213" s="93"/>
      <c r="CNA213" s="93"/>
      <c r="CNB213" s="93"/>
      <c r="CNC213" s="93"/>
      <c r="CND213" s="93"/>
      <c r="CNE213" s="93"/>
      <c r="CNF213" s="93"/>
      <c r="CNG213" s="93"/>
      <c r="CNH213" s="93"/>
      <c r="CNI213" s="93"/>
      <c r="CNJ213" s="93"/>
      <c r="CNK213" s="93"/>
      <c r="CNL213" s="93"/>
      <c r="CNM213" s="93"/>
      <c r="CNN213" s="93"/>
      <c r="CNO213" s="93"/>
      <c r="CNP213" s="93"/>
      <c r="CNQ213" s="93"/>
      <c r="CNR213" s="93"/>
      <c r="CNS213" s="93"/>
      <c r="CNT213" s="93"/>
      <c r="CNU213" s="93"/>
      <c r="CNV213" s="93"/>
      <c r="CNW213" s="93"/>
      <c r="CNX213" s="93"/>
      <c r="CNY213" s="93"/>
      <c r="CNZ213" s="93"/>
      <c r="COA213" s="93"/>
      <c r="COB213" s="93"/>
      <c r="COC213" s="93"/>
      <c r="COD213" s="93"/>
      <c r="COE213" s="93"/>
      <c r="COF213" s="93"/>
      <c r="COG213" s="93"/>
      <c r="COH213" s="93"/>
      <c r="COI213" s="93"/>
      <c r="COJ213" s="93"/>
      <c r="COK213" s="93"/>
      <c r="COL213" s="93"/>
      <c r="COM213" s="93"/>
      <c r="CON213" s="93"/>
      <c r="COO213" s="93"/>
      <c r="COP213" s="93"/>
      <c r="COQ213" s="93"/>
      <c r="COR213" s="93"/>
      <c r="COS213" s="93"/>
      <c r="COT213" s="93"/>
      <c r="COU213" s="93"/>
      <c r="COV213" s="93"/>
      <c r="COW213" s="93"/>
      <c r="COX213" s="93"/>
      <c r="COY213" s="93"/>
      <c r="COZ213" s="93"/>
      <c r="CPA213" s="93"/>
      <c r="CPB213" s="93"/>
      <c r="CPC213" s="93"/>
      <c r="CPD213" s="93"/>
      <c r="CPE213" s="93"/>
      <c r="CPF213" s="93"/>
      <c r="CPG213" s="93"/>
      <c r="CPH213" s="93"/>
      <c r="CPI213" s="93"/>
      <c r="CPJ213" s="93"/>
      <c r="CPK213" s="93"/>
      <c r="CPL213" s="93"/>
      <c r="CPM213" s="93"/>
      <c r="CPN213" s="93"/>
      <c r="CPO213" s="93"/>
      <c r="CPP213" s="93"/>
      <c r="CPQ213" s="93"/>
      <c r="CPR213" s="93"/>
      <c r="CPS213" s="93"/>
      <c r="CPT213" s="93"/>
      <c r="CPU213" s="93"/>
      <c r="CPV213" s="93"/>
      <c r="CPW213" s="93"/>
      <c r="CPX213" s="93"/>
      <c r="CPY213" s="93"/>
      <c r="CPZ213" s="93"/>
      <c r="CQA213" s="93"/>
      <c r="CQB213" s="93"/>
      <c r="CQC213" s="93"/>
      <c r="CQD213" s="93"/>
      <c r="CQE213" s="93"/>
      <c r="CQF213" s="93"/>
      <c r="CQG213" s="93"/>
      <c r="CQH213" s="93"/>
      <c r="CQI213" s="93"/>
      <c r="CQJ213" s="93"/>
      <c r="CQK213" s="93"/>
      <c r="CQL213" s="93"/>
      <c r="CQM213" s="93"/>
      <c r="CQN213" s="93"/>
      <c r="CQO213" s="93"/>
      <c r="CQP213" s="93"/>
      <c r="CQQ213" s="93"/>
      <c r="CQR213" s="93"/>
      <c r="CQS213" s="93"/>
      <c r="CQT213" s="93"/>
      <c r="CQU213" s="93"/>
      <c r="CQV213" s="93"/>
      <c r="CQW213" s="93"/>
      <c r="CQX213" s="93"/>
      <c r="CQY213" s="93"/>
      <c r="CQZ213" s="93"/>
      <c r="CRA213" s="93"/>
      <c r="CRB213" s="93"/>
      <c r="CRC213" s="93"/>
      <c r="CRD213" s="93"/>
      <c r="CRE213" s="93"/>
      <c r="CRF213" s="93"/>
      <c r="CRG213" s="93"/>
      <c r="CRH213" s="93"/>
      <c r="CRI213" s="93"/>
      <c r="CRJ213" s="93"/>
      <c r="CRK213" s="93"/>
      <c r="CRL213" s="93"/>
      <c r="CRM213" s="93"/>
      <c r="CRN213" s="93"/>
      <c r="CRO213" s="93"/>
      <c r="CRP213" s="93"/>
      <c r="CRQ213" s="93"/>
      <c r="CRR213" s="93"/>
      <c r="CRS213" s="93"/>
      <c r="CRT213" s="93"/>
      <c r="CRU213" s="93"/>
      <c r="CRV213" s="93"/>
      <c r="CRW213" s="93"/>
      <c r="CRX213" s="93"/>
      <c r="CRY213" s="93"/>
      <c r="CRZ213" s="93"/>
      <c r="CSA213" s="93"/>
      <c r="CSB213" s="93"/>
      <c r="CSC213" s="93"/>
      <c r="CSD213" s="93"/>
      <c r="CSE213" s="93"/>
      <c r="CSF213" s="93"/>
      <c r="CSG213" s="93"/>
      <c r="CSH213" s="93"/>
      <c r="CSI213" s="93"/>
      <c r="CSJ213" s="93"/>
      <c r="CSK213" s="93"/>
      <c r="CSL213" s="93"/>
      <c r="CSM213" s="93"/>
      <c r="CSN213" s="93"/>
      <c r="CSO213" s="93"/>
      <c r="CSP213" s="93"/>
      <c r="CSQ213" s="93"/>
      <c r="CSR213" s="93"/>
      <c r="CSS213" s="93"/>
      <c r="CST213" s="93"/>
      <c r="CSU213" s="93"/>
      <c r="CSV213" s="93"/>
      <c r="CSW213" s="93"/>
      <c r="CSX213" s="93"/>
      <c r="CSY213" s="93"/>
      <c r="CSZ213" s="93"/>
      <c r="CTA213" s="93"/>
      <c r="CTB213" s="93"/>
      <c r="CTC213" s="93"/>
      <c r="CTD213" s="93"/>
      <c r="CTE213" s="93"/>
      <c r="CTF213" s="93"/>
      <c r="CTG213" s="93"/>
      <c r="CTH213" s="93"/>
      <c r="CTI213" s="93"/>
      <c r="CTJ213" s="93"/>
      <c r="CTK213" s="93"/>
      <c r="CTL213" s="93"/>
      <c r="CTM213" s="93"/>
      <c r="CTN213" s="93"/>
      <c r="CTO213" s="93"/>
      <c r="CTP213" s="93"/>
      <c r="CTQ213" s="93"/>
      <c r="CTR213" s="93"/>
      <c r="CTS213" s="93"/>
      <c r="CTT213" s="93"/>
      <c r="CTU213" s="93"/>
      <c r="CTV213" s="93"/>
      <c r="CTW213" s="93"/>
      <c r="CTX213" s="93"/>
      <c r="CTY213" s="93"/>
      <c r="CTZ213" s="93"/>
      <c r="CUA213" s="93"/>
      <c r="CUB213" s="93"/>
      <c r="CUC213" s="93"/>
      <c r="CUD213" s="93"/>
      <c r="CUE213" s="93"/>
      <c r="CUF213" s="93"/>
      <c r="CUG213" s="93"/>
      <c r="CUH213" s="93"/>
      <c r="CUI213" s="93"/>
      <c r="CUJ213" s="93"/>
      <c r="CUK213" s="93"/>
      <c r="CUL213" s="93"/>
      <c r="CUM213" s="93"/>
      <c r="CUN213" s="93"/>
      <c r="CUO213" s="93"/>
      <c r="CUP213" s="93"/>
      <c r="CUQ213" s="93"/>
      <c r="CUR213" s="93"/>
      <c r="CUS213" s="93"/>
      <c r="CUT213" s="93"/>
      <c r="CUU213" s="93"/>
      <c r="CUV213" s="93"/>
      <c r="CUW213" s="93"/>
      <c r="CUX213" s="93"/>
      <c r="CUY213" s="93"/>
      <c r="CUZ213" s="93"/>
      <c r="CVA213" s="93"/>
      <c r="CVB213" s="93"/>
      <c r="CVC213" s="93"/>
      <c r="CVD213" s="93"/>
      <c r="CVE213" s="93"/>
      <c r="CVF213" s="93"/>
      <c r="CVG213" s="93"/>
      <c r="CVH213" s="93"/>
      <c r="CVI213" s="93"/>
      <c r="CVJ213" s="93"/>
      <c r="CVK213" s="93"/>
      <c r="CVL213" s="93"/>
      <c r="CVM213" s="93"/>
      <c r="CVN213" s="93"/>
      <c r="CVO213" s="93"/>
      <c r="CVP213" s="93"/>
      <c r="CVQ213" s="93"/>
      <c r="CVR213" s="93"/>
      <c r="CVS213" s="93"/>
      <c r="CVT213" s="93"/>
      <c r="CVU213" s="93"/>
      <c r="CVV213" s="93"/>
      <c r="CVW213" s="93"/>
      <c r="CVX213" s="93"/>
      <c r="CVY213" s="93"/>
      <c r="CVZ213" s="93"/>
      <c r="CWA213" s="93"/>
      <c r="CWB213" s="93"/>
      <c r="CWC213" s="93"/>
      <c r="CWD213" s="93"/>
      <c r="CWE213" s="93"/>
      <c r="CWF213" s="93"/>
      <c r="CWG213" s="93"/>
      <c r="CWH213" s="93"/>
      <c r="CWI213" s="93"/>
      <c r="CWJ213" s="93"/>
      <c r="CWK213" s="93"/>
      <c r="CWL213" s="93"/>
      <c r="CWM213" s="93"/>
      <c r="CWN213" s="93"/>
      <c r="CWO213" s="93"/>
      <c r="CWP213" s="93"/>
      <c r="CWQ213" s="93"/>
      <c r="CWR213" s="93"/>
      <c r="CWS213" s="93"/>
      <c r="CWT213" s="93"/>
      <c r="CWU213" s="93"/>
      <c r="CWV213" s="93"/>
      <c r="CWW213" s="93"/>
      <c r="CWX213" s="93"/>
      <c r="CWY213" s="93"/>
      <c r="CWZ213" s="93"/>
      <c r="CXA213" s="93"/>
      <c r="CXB213" s="93"/>
      <c r="CXC213" s="93"/>
      <c r="CXD213" s="93"/>
      <c r="CXE213" s="93"/>
      <c r="CXF213" s="93"/>
      <c r="CXG213" s="93"/>
      <c r="CXH213" s="93"/>
      <c r="CXI213" s="93"/>
      <c r="CXJ213" s="93"/>
      <c r="CXK213" s="93"/>
      <c r="CXL213" s="93"/>
      <c r="CXM213" s="93"/>
      <c r="CXN213" s="93"/>
      <c r="CXO213" s="93"/>
      <c r="CXP213" s="93"/>
      <c r="CXQ213" s="93"/>
      <c r="CXR213" s="93"/>
      <c r="CXS213" s="93"/>
      <c r="CXT213" s="93"/>
      <c r="CXU213" s="93"/>
      <c r="CXV213" s="93"/>
      <c r="CXW213" s="93"/>
      <c r="CXX213" s="93"/>
      <c r="CXY213" s="93"/>
      <c r="CXZ213" s="93"/>
      <c r="CYA213" s="93"/>
      <c r="CYB213" s="93"/>
      <c r="CYC213" s="93"/>
      <c r="CYD213" s="93"/>
      <c r="CYE213" s="93"/>
      <c r="CYF213" s="93"/>
      <c r="CYG213" s="93"/>
      <c r="CYH213" s="93"/>
      <c r="CYI213" s="93"/>
      <c r="CYJ213" s="93"/>
      <c r="CYK213" s="93"/>
      <c r="CYL213" s="93"/>
      <c r="CYM213" s="93"/>
      <c r="CYN213" s="93"/>
      <c r="CYO213" s="93"/>
      <c r="CYP213" s="93"/>
      <c r="CYQ213" s="93"/>
      <c r="CYR213" s="93"/>
      <c r="CYS213" s="93"/>
      <c r="CYT213" s="93"/>
      <c r="CYU213" s="93"/>
      <c r="CYV213" s="93"/>
      <c r="CYW213" s="93"/>
      <c r="CYX213" s="93"/>
      <c r="CYY213" s="93"/>
      <c r="CYZ213" s="93"/>
      <c r="CZA213" s="93"/>
      <c r="CZB213" s="93"/>
      <c r="CZC213" s="93"/>
      <c r="CZD213" s="93"/>
      <c r="CZE213" s="93"/>
      <c r="CZF213" s="93"/>
      <c r="CZG213" s="93"/>
      <c r="CZH213" s="93"/>
      <c r="CZI213" s="93"/>
      <c r="CZJ213" s="93"/>
      <c r="CZK213" s="93"/>
      <c r="CZL213" s="93"/>
      <c r="CZM213" s="93"/>
      <c r="CZN213" s="93"/>
      <c r="CZO213" s="93"/>
      <c r="CZP213" s="93"/>
      <c r="CZQ213" s="93"/>
      <c r="CZR213" s="93"/>
      <c r="CZS213" s="93"/>
      <c r="CZT213" s="93"/>
      <c r="CZU213" s="93"/>
      <c r="CZV213" s="93"/>
      <c r="CZW213" s="93"/>
      <c r="CZX213" s="93"/>
      <c r="CZY213" s="93"/>
      <c r="CZZ213" s="93"/>
      <c r="DAA213" s="93"/>
      <c r="DAB213" s="93"/>
      <c r="DAC213" s="93"/>
      <c r="DAD213" s="93"/>
      <c r="DAE213" s="93"/>
      <c r="DAF213" s="93"/>
      <c r="DAG213" s="93"/>
      <c r="DAH213" s="93"/>
      <c r="DAI213" s="93"/>
      <c r="DAJ213" s="93"/>
      <c r="DAK213" s="93"/>
      <c r="DAL213" s="93"/>
      <c r="DAM213" s="93"/>
      <c r="DAN213" s="93"/>
      <c r="DAO213" s="93"/>
      <c r="DAP213" s="93"/>
      <c r="DAQ213" s="93"/>
      <c r="DAR213" s="93"/>
      <c r="DAS213" s="93"/>
      <c r="DAT213" s="93"/>
      <c r="DAU213" s="93"/>
      <c r="DAV213" s="93"/>
      <c r="DAW213" s="93"/>
      <c r="DAX213" s="93"/>
      <c r="DAY213" s="93"/>
      <c r="DAZ213" s="93"/>
      <c r="DBA213" s="93"/>
      <c r="DBB213" s="93"/>
      <c r="DBC213" s="93"/>
      <c r="DBD213" s="93"/>
      <c r="DBE213" s="93"/>
      <c r="DBF213" s="93"/>
      <c r="DBG213" s="93"/>
      <c r="DBH213" s="93"/>
      <c r="DBI213" s="93"/>
      <c r="DBJ213" s="93"/>
      <c r="DBK213" s="93"/>
      <c r="DBL213" s="93"/>
      <c r="DBM213" s="93"/>
      <c r="DBN213" s="93"/>
      <c r="DBO213" s="93"/>
      <c r="DBP213" s="93"/>
      <c r="DBQ213" s="93"/>
      <c r="DBR213" s="93"/>
      <c r="DBS213" s="93"/>
      <c r="DBT213" s="93"/>
      <c r="DBU213" s="93"/>
      <c r="DBV213" s="93"/>
      <c r="DBW213" s="93"/>
      <c r="DBX213" s="93"/>
      <c r="DBY213" s="93"/>
      <c r="DBZ213" s="93"/>
      <c r="DCA213" s="93"/>
      <c r="DCB213" s="93"/>
      <c r="DCC213" s="93"/>
      <c r="DCD213" s="93"/>
      <c r="DCE213" s="93"/>
      <c r="DCF213" s="93"/>
      <c r="DCG213" s="93"/>
      <c r="DCH213" s="93"/>
      <c r="DCI213" s="93"/>
      <c r="DCJ213" s="93"/>
      <c r="DCK213" s="93"/>
      <c r="DCL213" s="93"/>
      <c r="DCM213" s="93"/>
      <c r="DCN213" s="93"/>
      <c r="DCO213" s="93"/>
      <c r="DCP213" s="93"/>
      <c r="DCQ213" s="93"/>
      <c r="DCR213" s="93"/>
      <c r="DCS213" s="93"/>
      <c r="DCT213" s="93"/>
      <c r="DCU213" s="93"/>
      <c r="DCV213" s="93"/>
      <c r="DCW213" s="93"/>
      <c r="DCX213" s="93"/>
      <c r="DCY213" s="93"/>
      <c r="DCZ213" s="93"/>
      <c r="DDA213" s="93"/>
      <c r="DDB213" s="93"/>
      <c r="DDC213" s="93"/>
      <c r="DDD213" s="93"/>
      <c r="DDE213" s="93"/>
      <c r="DDF213" s="93"/>
      <c r="DDG213" s="93"/>
      <c r="DDH213" s="93"/>
      <c r="DDI213" s="93"/>
      <c r="DDJ213" s="93"/>
      <c r="DDK213" s="93"/>
      <c r="DDL213" s="93"/>
      <c r="DDM213" s="93"/>
      <c r="DDN213" s="93"/>
      <c r="DDO213" s="93"/>
      <c r="DDP213" s="93"/>
      <c r="DDQ213" s="93"/>
      <c r="DDR213" s="93"/>
      <c r="DDS213" s="93"/>
      <c r="DDT213" s="93"/>
      <c r="DDU213" s="93"/>
      <c r="DDV213" s="93"/>
      <c r="DDW213" s="93"/>
      <c r="DDX213" s="93"/>
      <c r="DDY213" s="93"/>
      <c r="DDZ213" s="93"/>
      <c r="DEA213" s="93"/>
      <c r="DEB213" s="93"/>
      <c r="DEC213" s="93"/>
      <c r="DED213" s="93"/>
      <c r="DEE213" s="93"/>
      <c r="DEF213" s="93"/>
      <c r="DEG213" s="93"/>
      <c r="DEH213" s="93"/>
      <c r="DEI213" s="93"/>
      <c r="DEJ213" s="93"/>
      <c r="DEK213" s="93"/>
      <c r="DEL213" s="93"/>
      <c r="DEM213" s="93"/>
      <c r="DEN213" s="93"/>
      <c r="DEO213" s="93"/>
      <c r="DEP213" s="93"/>
      <c r="DEQ213" s="93"/>
      <c r="DER213" s="93"/>
      <c r="DES213" s="93"/>
      <c r="DET213" s="93"/>
      <c r="DEU213" s="93"/>
      <c r="DEV213" s="93"/>
      <c r="DEW213" s="93"/>
      <c r="DEX213" s="93"/>
      <c r="DEY213" s="93"/>
      <c r="DEZ213" s="93"/>
      <c r="DFA213" s="93"/>
      <c r="DFB213" s="93"/>
      <c r="DFC213" s="93"/>
      <c r="DFD213" s="93"/>
      <c r="DFE213" s="93"/>
      <c r="DFF213" s="93"/>
      <c r="DFG213" s="93"/>
      <c r="DFH213" s="93"/>
      <c r="DFI213" s="93"/>
      <c r="DFJ213" s="93"/>
      <c r="DFK213" s="93"/>
      <c r="DFL213" s="93"/>
      <c r="DFM213" s="93"/>
      <c r="DFN213" s="93"/>
      <c r="DFO213" s="93"/>
      <c r="DFP213" s="93"/>
      <c r="DFQ213" s="93"/>
      <c r="DFR213" s="93"/>
      <c r="DFS213" s="93"/>
      <c r="DFT213" s="93"/>
      <c r="DFU213" s="93"/>
      <c r="DFV213" s="93"/>
      <c r="DFW213" s="93"/>
      <c r="DFX213" s="93"/>
      <c r="DFY213" s="93"/>
      <c r="DFZ213" s="93"/>
      <c r="DGA213" s="93"/>
      <c r="DGB213" s="93"/>
      <c r="DGC213" s="93"/>
      <c r="DGD213" s="93"/>
      <c r="DGE213" s="93"/>
      <c r="DGF213" s="93"/>
      <c r="DGG213" s="93"/>
      <c r="DGH213" s="93"/>
      <c r="DGI213" s="93"/>
      <c r="DGJ213" s="93"/>
      <c r="DGK213" s="93"/>
      <c r="DGL213" s="93"/>
      <c r="DGM213" s="93"/>
      <c r="DGN213" s="93"/>
      <c r="DGO213" s="93"/>
      <c r="DGP213" s="93"/>
      <c r="DGQ213" s="93"/>
      <c r="DGR213" s="93"/>
      <c r="DGS213" s="93"/>
      <c r="DGT213" s="93"/>
      <c r="DGU213" s="93"/>
      <c r="DGV213" s="93"/>
      <c r="DGW213" s="93"/>
      <c r="DGX213" s="93"/>
      <c r="DGY213" s="93"/>
      <c r="DGZ213" s="93"/>
      <c r="DHA213" s="93"/>
      <c r="DHB213" s="93"/>
      <c r="DHC213" s="93"/>
      <c r="DHD213" s="93"/>
      <c r="DHE213" s="93"/>
      <c r="DHF213" s="93"/>
      <c r="DHG213" s="93"/>
      <c r="DHH213" s="93"/>
      <c r="DHI213" s="93"/>
      <c r="DHJ213" s="93"/>
      <c r="DHK213" s="93"/>
      <c r="DHL213" s="93"/>
      <c r="DHM213" s="93"/>
      <c r="DHN213" s="93"/>
      <c r="DHO213" s="93"/>
      <c r="DHP213" s="93"/>
      <c r="DHQ213" s="93"/>
    </row>
    <row r="214" spans="1:2929">
      <c r="A214" s="198"/>
      <c r="B214" s="112"/>
      <c r="C214" s="127"/>
      <c r="D214" s="108"/>
      <c r="E214" s="663"/>
      <c r="H214" s="108"/>
      <c r="I214" s="109"/>
      <c r="L214" s="166"/>
    </row>
    <row r="215" spans="1:2929" ht="51">
      <c r="A215" s="198" t="s">
        <v>31</v>
      </c>
      <c r="B215" s="173" t="s">
        <v>581</v>
      </c>
      <c r="C215" s="127" t="s">
        <v>39</v>
      </c>
      <c r="D215" s="108">
        <v>8</v>
      </c>
      <c r="E215" s="663">
        <v>0</v>
      </c>
      <c r="F215" s="105">
        <f>+E215*D215</f>
        <v>0</v>
      </c>
      <c r="H215" s="108"/>
      <c r="I215" s="109"/>
      <c r="L215" s="166"/>
    </row>
    <row r="216" spans="1:2929">
      <c r="A216" s="198"/>
      <c r="B216" s="176"/>
      <c r="C216" s="127"/>
      <c r="D216" s="108"/>
      <c r="E216" s="663"/>
      <c r="H216" s="108"/>
      <c r="I216" s="109"/>
      <c r="L216" s="166"/>
    </row>
    <row r="217" spans="1:2929">
      <c r="L217" s="166"/>
    </row>
    <row r="218" spans="1:2929">
      <c r="A218" s="198" t="s">
        <v>32</v>
      </c>
      <c r="B218" s="177" t="s">
        <v>464</v>
      </c>
      <c r="C218" s="127"/>
      <c r="D218" s="108"/>
      <c r="E218" s="663"/>
      <c r="H218" s="108"/>
      <c r="I218" s="109"/>
      <c r="L218" s="166"/>
    </row>
    <row r="219" spans="1:2929">
      <c r="A219" s="198"/>
      <c r="B219" s="178"/>
      <c r="C219" s="127"/>
      <c r="D219" s="108"/>
      <c r="E219" s="663"/>
      <c r="H219" s="108"/>
      <c r="I219" s="109"/>
      <c r="L219" s="166"/>
    </row>
    <row r="220" spans="1:2929" ht="25.5">
      <c r="A220" s="198" t="s">
        <v>33</v>
      </c>
      <c r="B220" s="173" t="s">
        <v>1899</v>
      </c>
      <c r="C220" s="127" t="s">
        <v>48</v>
      </c>
      <c r="D220" s="108">
        <v>1214641</v>
      </c>
      <c r="E220" s="663">
        <v>0</v>
      </c>
      <c r="F220" s="105">
        <f>+D220*E220</f>
        <v>0</v>
      </c>
      <c r="H220" s="108"/>
      <c r="I220" s="109"/>
      <c r="L220" s="166"/>
    </row>
    <row r="221" spans="1:2929">
      <c r="A221" s="198"/>
      <c r="B221" s="173"/>
      <c r="C221" s="127"/>
      <c r="D221" s="108"/>
      <c r="E221" s="663"/>
      <c r="H221" s="108"/>
      <c r="I221" s="109"/>
      <c r="L221" s="166"/>
    </row>
    <row r="222" spans="1:2929" ht="25.5">
      <c r="A222" s="198" t="s">
        <v>34</v>
      </c>
      <c r="B222" s="173" t="s">
        <v>1900</v>
      </c>
      <c r="C222" s="127" t="s">
        <v>48</v>
      </c>
      <c r="D222" s="108">
        <v>4790700</v>
      </c>
      <c r="E222" s="663">
        <v>0</v>
      </c>
      <c r="F222" s="105">
        <f>+D222*E222</f>
        <v>0</v>
      </c>
      <c r="H222" s="108"/>
      <c r="I222" s="109"/>
      <c r="L222" s="166"/>
    </row>
    <row r="223" spans="1:2929">
      <c r="A223" s="198"/>
      <c r="B223" s="173"/>
      <c r="C223" s="127"/>
      <c r="D223" s="108"/>
      <c r="E223" s="663"/>
      <c r="H223" s="108"/>
      <c r="I223" s="109"/>
      <c r="L223" s="166"/>
    </row>
    <row r="224" spans="1:2929">
      <c r="A224" s="198" t="s">
        <v>35</v>
      </c>
      <c r="B224" s="173" t="s">
        <v>1901</v>
      </c>
      <c r="C224" s="127" t="s">
        <v>48</v>
      </c>
      <c r="D224" s="108">
        <v>917998</v>
      </c>
      <c r="E224" s="663">
        <v>0</v>
      </c>
      <c r="F224" s="105">
        <f>+D224*E224</f>
        <v>0</v>
      </c>
      <c r="H224" s="108"/>
      <c r="I224" s="109"/>
      <c r="L224" s="166"/>
    </row>
    <row r="225" spans="1:12">
      <c r="A225" s="198"/>
      <c r="C225" s="127"/>
      <c r="D225" s="108"/>
      <c r="E225" s="663"/>
      <c r="H225" s="108"/>
      <c r="I225" s="109"/>
      <c r="L225" s="166"/>
    </row>
    <row r="226" spans="1:12">
      <c r="L226" s="166"/>
    </row>
    <row r="227" spans="1:12" ht="25.5">
      <c r="A227" s="100" t="s">
        <v>36</v>
      </c>
      <c r="B227" s="119" t="s">
        <v>1071</v>
      </c>
      <c r="C227" s="96" t="s">
        <v>39</v>
      </c>
      <c r="D227" s="103">
        <v>130</v>
      </c>
      <c r="E227" s="330">
        <v>0</v>
      </c>
      <c r="F227" s="105">
        <f>+D227*E227</f>
        <v>0</v>
      </c>
      <c r="L227" s="166"/>
    </row>
    <row r="228" spans="1:12">
      <c r="L228" s="166"/>
    </row>
    <row r="229" spans="1:12">
      <c r="L229" s="166"/>
    </row>
    <row r="230" spans="1:12" ht="38.25">
      <c r="A230" s="100" t="s">
        <v>38</v>
      </c>
      <c r="B230" s="119" t="s">
        <v>1072</v>
      </c>
      <c r="C230" s="96" t="s">
        <v>39</v>
      </c>
      <c r="D230" s="103">
        <v>30</v>
      </c>
      <c r="E230" s="330">
        <v>0</v>
      </c>
      <c r="F230" s="105">
        <f>+D230*E230</f>
        <v>0</v>
      </c>
      <c r="L230" s="166"/>
    </row>
    <row r="231" spans="1:12">
      <c r="L231" s="166"/>
    </row>
    <row r="232" spans="1:12">
      <c r="L232" s="166"/>
    </row>
    <row r="233" spans="1:12" ht="25.5">
      <c r="A233" s="198" t="s">
        <v>40</v>
      </c>
      <c r="B233" s="173" t="s">
        <v>1061</v>
      </c>
      <c r="C233" s="127"/>
      <c r="D233" s="108"/>
      <c r="E233" s="663"/>
      <c r="H233" s="108"/>
      <c r="I233" s="109"/>
      <c r="L233" s="166"/>
    </row>
    <row r="234" spans="1:12" ht="25.5">
      <c r="A234" s="198"/>
      <c r="B234" s="173" t="s">
        <v>1062</v>
      </c>
      <c r="C234" s="127"/>
      <c r="D234" s="108"/>
      <c r="E234" s="663"/>
      <c r="H234" s="108"/>
      <c r="I234" s="109"/>
      <c r="L234" s="166"/>
    </row>
    <row r="235" spans="1:12" ht="25.5">
      <c r="A235" s="198"/>
      <c r="B235" s="119" t="s">
        <v>1063</v>
      </c>
      <c r="C235" s="127" t="s">
        <v>1064</v>
      </c>
      <c r="D235" s="108">
        <v>868</v>
      </c>
      <c r="E235" s="663">
        <v>0</v>
      </c>
      <c r="F235" s="105">
        <f>+D235*E235</f>
        <v>0</v>
      </c>
      <c r="H235" s="108"/>
      <c r="I235" s="109"/>
      <c r="L235" s="166"/>
    </row>
    <row r="236" spans="1:12" ht="25.5">
      <c r="A236" s="198"/>
      <c r="B236" s="119" t="s">
        <v>1065</v>
      </c>
      <c r="C236" s="127" t="s">
        <v>1064</v>
      </c>
      <c r="D236" s="108">
        <v>1750</v>
      </c>
      <c r="E236" s="663">
        <v>0</v>
      </c>
      <c r="F236" s="105">
        <f>+D236*E236</f>
        <v>0</v>
      </c>
      <c r="H236" s="108"/>
      <c r="I236" s="109"/>
      <c r="L236" s="166"/>
    </row>
    <row r="237" spans="1:12" ht="25.5">
      <c r="A237" s="198"/>
      <c r="B237" s="119" t="s">
        <v>1066</v>
      </c>
      <c r="C237" s="127" t="s">
        <v>1064</v>
      </c>
      <c r="D237" s="108">
        <v>3500</v>
      </c>
      <c r="E237" s="663">
        <v>0</v>
      </c>
      <c r="F237" s="105">
        <f>+D237*E237</f>
        <v>0</v>
      </c>
      <c r="H237" s="108"/>
      <c r="I237" s="109"/>
      <c r="L237" s="166"/>
    </row>
    <row r="238" spans="1:12">
      <c r="A238" s="198"/>
      <c r="C238" s="127"/>
      <c r="D238" s="108"/>
      <c r="E238" s="663"/>
      <c r="H238" s="108"/>
      <c r="I238" s="109"/>
      <c r="L238" s="166"/>
    </row>
    <row r="239" spans="1:12">
      <c r="A239" s="198"/>
      <c r="C239" s="127"/>
      <c r="D239" s="108"/>
      <c r="E239" s="663"/>
      <c r="H239" s="108"/>
      <c r="I239" s="109"/>
      <c r="L239" s="166"/>
    </row>
    <row r="240" spans="1:12" ht="25.5">
      <c r="A240" s="198" t="s">
        <v>41</v>
      </c>
      <c r="B240" s="173" t="s">
        <v>1067</v>
      </c>
      <c r="C240" s="127"/>
      <c r="D240" s="108"/>
      <c r="E240" s="663"/>
      <c r="H240" s="108"/>
      <c r="I240" s="109"/>
      <c r="L240" s="166"/>
    </row>
    <row r="241" spans="1:12" ht="38.25">
      <c r="A241" s="198"/>
      <c r="B241" s="707" t="s">
        <v>2693</v>
      </c>
      <c r="C241" s="127" t="s">
        <v>1064</v>
      </c>
      <c r="D241" s="706">
        <v>400</v>
      </c>
      <c r="E241" s="663">
        <v>0</v>
      </c>
      <c r="F241" s="105">
        <f>+D241*E241</f>
        <v>0</v>
      </c>
      <c r="H241" s="108"/>
      <c r="I241" s="109"/>
      <c r="L241" s="166"/>
    </row>
    <row r="242" spans="1:12" ht="38.25">
      <c r="A242" s="198"/>
      <c r="B242" s="707" t="s">
        <v>2694</v>
      </c>
      <c r="C242" s="127" t="s">
        <v>1064</v>
      </c>
      <c r="D242" s="706">
        <v>800</v>
      </c>
      <c r="E242" s="663">
        <v>0</v>
      </c>
      <c r="F242" s="105">
        <f>+D242*E242</f>
        <v>0</v>
      </c>
      <c r="H242" s="108"/>
      <c r="I242" s="109"/>
      <c r="L242" s="166"/>
    </row>
    <row r="243" spans="1:12" ht="38.25">
      <c r="A243" s="198"/>
      <c r="B243" s="707" t="s">
        <v>2695</v>
      </c>
      <c r="C243" s="127" t="s">
        <v>1064</v>
      </c>
      <c r="D243" s="706">
        <v>200</v>
      </c>
      <c r="E243" s="663">
        <v>0</v>
      </c>
      <c r="F243" s="105">
        <f>+D243*E243</f>
        <v>0</v>
      </c>
      <c r="H243" s="108"/>
      <c r="I243" s="109"/>
      <c r="L243" s="166"/>
    </row>
    <row r="244" spans="1:12" ht="38.25">
      <c r="A244" s="198"/>
      <c r="B244" s="707" t="s">
        <v>2696</v>
      </c>
      <c r="C244" s="127" t="s">
        <v>1064</v>
      </c>
      <c r="D244" s="706">
        <v>400</v>
      </c>
      <c r="E244" s="663">
        <v>0</v>
      </c>
      <c r="F244" s="105">
        <f>+D244*E244</f>
        <v>0</v>
      </c>
      <c r="H244" s="108"/>
      <c r="I244" s="109"/>
      <c r="L244" s="166"/>
    </row>
    <row r="245" spans="1:12">
      <c r="A245" s="198"/>
      <c r="B245" s="707" t="s">
        <v>2697</v>
      </c>
      <c r="C245" s="708" t="s">
        <v>2698</v>
      </c>
      <c r="D245" s="706">
        <v>1350</v>
      </c>
      <c r="E245" s="709">
        <v>0</v>
      </c>
      <c r="F245" s="710">
        <f>+D245*E245</f>
        <v>0</v>
      </c>
      <c r="H245" s="108"/>
      <c r="I245" s="109"/>
      <c r="L245" s="166"/>
    </row>
    <row r="246" spans="1:12">
      <c r="B246" s="179"/>
      <c r="C246" s="180"/>
      <c r="D246" s="181"/>
      <c r="E246" s="669"/>
      <c r="F246" s="182"/>
    </row>
    <row r="247" spans="1:12" s="100" customFormat="1">
      <c r="A247" s="598"/>
      <c r="B247" s="112"/>
      <c r="C247" s="183"/>
      <c r="D247" s="136"/>
      <c r="E247" s="670"/>
      <c r="F247" s="137"/>
      <c r="G247" s="162"/>
      <c r="H247" s="136"/>
      <c r="I247" s="137"/>
      <c r="J247" s="137"/>
    </row>
    <row r="248" spans="1:12" s="100" customFormat="1">
      <c r="B248" s="112" t="s">
        <v>49</v>
      </c>
      <c r="C248" s="183"/>
      <c r="D248" s="136"/>
      <c r="E248" s="670"/>
      <c r="F248" s="137">
        <f>SUM(F2:F247)</f>
        <v>0</v>
      </c>
      <c r="G248" s="162"/>
      <c r="H248" s="136"/>
      <c r="I248" s="137"/>
      <c r="J248" s="137"/>
    </row>
  </sheetData>
  <sheetProtection algorithmName="SHA-512" hashValue="HX7GyLXu2RIK+Kdtj8uR8vzcC8rcLKk+0xrRomPuBsqjJnhrj6rusUH3j6GDudNLAjiyLwxt7Qgtp73gAMk78w==" saltValue="K3xcA9iIbxlyB9OjR/jobQ==" spinCount="100000" sheet="1" objects="1" scenarios="1"/>
  <pageMargins left="0.70866141732283472" right="0.70866141732283472" top="0.74803149606299213" bottom="0.74803149606299213" header="0.31496062992125984" footer="0.31496062992125984"/>
  <pageSetup paperSize="9" scale="88" fitToHeight="0" orientation="portrait" useFirstPageNumber="1" horizontalDpi="300" verticalDpi="300" r:id="rId1"/>
  <headerFooter>
    <oddHeader>&amp;C&amp;G</oddHeader>
    <oddFooter>&amp;L&amp;8AP LJ - FAZA B - GOI DELA&amp;C&amp;8&amp;A&amp;R&amp;8&amp;Pod&amp;N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D369"/>
  <sheetViews>
    <sheetView showGridLines="0" view="pageLayout" topLeftCell="A302" zoomScale="85" zoomScaleNormal="150" zoomScaleSheetLayoutView="115" zoomScalePageLayoutView="85" workbookViewId="0">
      <selection activeCell="B316" sqref="B316"/>
    </sheetView>
  </sheetViews>
  <sheetFormatPr defaultColWidth="9.140625" defaultRowHeight="12.75"/>
  <cols>
    <col min="1" max="1" width="3.140625" style="100" customWidth="1"/>
    <col min="2" max="2" width="48.28515625" style="119" customWidth="1"/>
    <col min="3" max="3" width="4" style="96" customWidth="1"/>
    <col min="4" max="4" width="10.42578125" style="103" bestFit="1" customWidth="1"/>
    <col min="5" max="5" width="12.42578125" style="330" bestFit="1" customWidth="1"/>
    <col min="6" max="6" width="14.140625" style="105" bestFit="1" customWidth="1"/>
    <col min="7" max="7" width="8" style="184" customWidth="1"/>
    <col min="8" max="8" width="10.42578125" style="103" bestFit="1" customWidth="1"/>
    <col min="9" max="9" width="12.42578125" style="105" bestFit="1" customWidth="1"/>
    <col min="10" max="10" width="13.42578125" style="105" bestFit="1" customWidth="1"/>
    <col min="11" max="16384" width="9.140625" style="102"/>
  </cols>
  <sheetData>
    <row r="1" spans="1:10">
      <c r="A1" s="201"/>
    </row>
    <row r="2" spans="1:10">
      <c r="A2" s="201" t="s">
        <v>4</v>
      </c>
      <c r="B2" s="185" t="s">
        <v>76</v>
      </c>
      <c r="C2" s="186"/>
      <c r="D2" s="187"/>
      <c r="E2" s="663"/>
      <c r="F2" s="109"/>
      <c r="H2" s="187"/>
      <c r="I2" s="109"/>
      <c r="J2" s="109"/>
    </row>
    <row r="3" spans="1:10" ht="38.25">
      <c r="A3" s="201"/>
      <c r="B3" s="101" t="s">
        <v>482</v>
      </c>
      <c r="C3" s="140"/>
      <c r="D3" s="187"/>
      <c r="E3" s="663"/>
      <c r="F3" s="109"/>
      <c r="H3" s="187"/>
      <c r="I3" s="109"/>
      <c r="J3" s="109"/>
    </row>
    <row r="4" spans="1:10">
      <c r="A4" s="201"/>
      <c r="B4" s="112"/>
      <c r="C4" s="186"/>
      <c r="D4" s="187"/>
      <c r="E4" s="663"/>
      <c r="F4" s="109"/>
      <c r="H4" s="187"/>
      <c r="I4" s="109"/>
      <c r="J4" s="109"/>
    </row>
    <row r="5" spans="1:10">
      <c r="A5" s="201"/>
      <c r="B5" s="112" t="s">
        <v>465</v>
      </c>
      <c r="C5" s="186"/>
      <c r="D5" s="187"/>
      <c r="E5" s="663"/>
      <c r="F5" s="109"/>
      <c r="H5" s="187"/>
      <c r="I5" s="109"/>
      <c r="J5" s="109"/>
    </row>
    <row r="6" spans="1:10">
      <c r="A6" s="201"/>
      <c r="B6" s="112"/>
      <c r="C6" s="186"/>
      <c r="D6" s="187"/>
      <c r="E6" s="663"/>
      <c r="F6" s="109"/>
      <c r="H6" s="187"/>
      <c r="I6" s="109"/>
      <c r="J6" s="109"/>
    </row>
    <row r="7" spans="1:10">
      <c r="B7" s="114" t="s">
        <v>104</v>
      </c>
    </row>
    <row r="8" spans="1:10" ht="51">
      <c r="B8" s="116" t="s">
        <v>105</v>
      </c>
    </row>
    <row r="9" spans="1:10">
      <c r="B9" s="117" t="s">
        <v>106</v>
      </c>
    </row>
    <row r="10" spans="1:10" ht="51">
      <c r="B10" s="116" t="s">
        <v>466</v>
      </c>
    </row>
    <row r="11" spans="1:10">
      <c r="B11" s="117" t="s">
        <v>467</v>
      </c>
    </row>
    <row r="12" spans="1:10" ht="76.5">
      <c r="B12" s="116" t="s">
        <v>468</v>
      </c>
    </row>
    <row r="13" spans="1:10">
      <c r="B13" s="117" t="s">
        <v>107</v>
      </c>
    </row>
    <row r="14" spans="1:10" ht="63.75">
      <c r="B14" s="116" t="s">
        <v>108</v>
      </c>
    </row>
    <row r="15" spans="1:10">
      <c r="B15" s="117" t="s">
        <v>109</v>
      </c>
    </row>
    <row r="16" spans="1:10" ht="38.25">
      <c r="B16" s="116" t="s">
        <v>110</v>
      </c>
    </row>
    <row r="17" spans="2:2">
      <c r="B17" s="117" t="s">
        <v>111</v>
      </c>
    </row>
    <row r="18" spans="2:2" ht="38.25">
      <c r="B18" s="116" t="s">
        <v>112</v>
      </c>
    </row>
    <row r="19" spans="2:2">
      <c r="B19" s="117" t="s">
        <v>113</v>
      </c>
    </row>
    <row r="20" spans="2:2" ht="51">
      <c r="B20" s="116" t="s">
        <v>114</v>
      </c>
    </row>
    <row r="21" spans="2:2">
      <c r="B21" s="117" t="s">
        <v>115</v>
      </c>
    </row>
    <row r="22" spans="2:2" ht="38.25">
      <c r="B22" s="116" t="s">
        <v>116</v>
      </c>
    </row>
    <row r="23" spans="2:2">
      <c r="B23" s="117" t="s">
        <v>95</v>
      </c>
    </row>
    <row r="24" spans="2:2" ht="38.25">
      <c r="B24" s="116" t="s">
        <v>117</v>
      </c>
    </row>
    <row r="25" spans="2:2">
      <c r="B25" s="117" t="s">
        <v>118</v>
      </c>
    </row>
    <row r="26" spans="2:2" ht="25.5">
      <c r="B26" s="116" t="s">
        <v>119</v>
      </c>
    </row>
    <row r="27" spans="2:2">
      <c r="B27" s="117" t="s">
        <v>120</v>
      </c>
    </row>
    <row r="28" spans="2:2" ht="38.25">
      <c r="B28" s="118" t="s">
        <v>121</v>
      </c>
    </row>
    <row r="30" spans="2:2">
      <c r="B30" s="148" t="s">
        <v>481</v>
      </c>
    </row>
    <row r="31" spans="2:2">
      <c r="B31" s="113" t="s">
        <v>470</v>
      </c>
    </row>
    <row r="32" spans="2:2">
      <c r="B32" s="154"/>
    </row>
    <row r="33" spans="2:7" ht="114.75">
      <c r="B33" s="113" t="s">
        <v>2399</v>
      </c>
    </row>
    <row r="34" spans="2:7" ht="30" customHeight="1">
      <c r="B34" s="113" t="s">
        <v>2400</v>
      </c>
    </row>
    <row r="35" spans="2:7" ht="75" customHeight="1">
      <c r="B35" s="113" t="s">
        <v>2401</v>
      </c>
    </row>
    <row r="36" spans="2:7" ht="102">
      <c r="B36" s="113" t="s">
        <v>2402</v>
      </c>
    </row>
    <row r="37" spans="2:7" ht="63.75">
      <c r="B37" s="113" t="s">
        <v>2403</v>
      </c>
    </row>
    <row r="38" spans="2:7" ht="25.5">
      <c r="B38" s="119" t="s">
        <v>2404</v>
      </c>
    </row>
    <row r="39" spans="2:7" ht="52.9" customHeight="1">
      <c r="B39" s="154" t="s">
        <v>477</v>
      </c>
    </row>
    <row r="40" spans="2:7" ht="25.5">
      <c r="B40" s="113" t="s">
        <v>2347</v>
      </c>
    </row>
    <row r="41" spans="2:7" ht="38.25">
      <c r="B41" s="113" t="s">
        <v>2346</v>
      </c>
    </row>
    <row r="42" spans="2:7" ht="127.5">
      <c r="B42" s="113" t="s">
        <v>2349</v>
      </c>
      <c r="G42" s="129"/>
    </row>
    <row r="43" spans="2:7" ht="76.5">
      <c r="B43" s="113" t="s">
        <v>2350</v>
      </c>
      <c r="G43" s="129"/>
    </row>
    <row r="44" spans="2:7" ht="76.5">
      <c r="B44" s="153" t="s">
        <v>471</v>
      </c>
      <c r="G44" s="129"/>
    </row>
    <row r="45" spans="2:7" ht="38.25">
      <c r="B45" s="150" t="s">
        <v>472</v>
      </c>
      <c r="G45" s="129"/>
    </row>
    <row r="46" spans="2:7" ht="42" customHeight="1">
      <c r="B46" s="150" t="s">
        <v>2348</v>
      </c>
      <c r="G46" s="129"/>
    </row>
    <row r="47" spans="2:7" ht="38.25">
      <c r="B47" s="150" t="s">
        <v>473</v>
      </c>
      <c r="G47" s="129"/>
    </row>
    <row r="48" spans="2:7" ht="28.15" customHeight="1">
      <c r="B48" s="150" t="s">
        <v>474</v>
      </c>
      <c r="G48" s="129"/>
    </row>
    <row r="49" spans="1:10" ht="76.5">
      <c r="B49" s="150" t="s">
        <v>2351</v>
      </c>
      <c r="G49" s="129"/>
    </row>
    <row r="50" spans="1:10" ht="51" customHeight="1">
      <c r="B50" s="150" t="s">
        <v>2352</v>
      </c>
      <c r="G50" s="129"/>
    </row>
    <row r="51" spans="1:10" ht="38.25">
      <c r="B51" s="150" t="s">
        <v>475</v>
      </c>
      <c r="G51" s="129"/>
    </row>
    <row r="52" spans="1:10" ht="38.25">
      <c r="B52" s="154" t="s">
        <v>460</v>
      </c>
      <c r="G52" s="129"/>
    </row>
    <row r="53" spans="1:10" ht="38.25">
      <c r="B53" s="151" t="s">
        <v>480</v>
      </c>
      <c r="G53" s="129"/>
    </row>
    <row r="54" spans="1:10" ht="25.5">
      <c r="B54" s="150" t="s">
        <v>476</v>
      </c>
      <c r="G54" s="129"/>
    </row>
    <row r="55" spans="1:10" ht="25.5">
      <c r="B55" s="113" t="s">
        <v>479</v>
      </c>
      <c r="G55" s="129"/>
    </row>
    <row r="56" spans="1:10" ht="38.25">
      <c r="B56" s="152" t="s">
        <v>2405</v>
      </c>
      <c r="G56" s="129"/>
    </row>
    <row r="57" spans="1:10">
      <c r="B57" s="113"/>
      <c r="G57" s="129"/>
    </row>
    <row r="58" spans="1:10" ht="63.75">
      <c r="B58" s="155" t="s">
        <v>459</v>
      </c>
      <c r="C58" s="127"/>
      <c r="D58" s="108"/>
      <c r="E58" s="666"/>
      <c r="G58" s="119"/>
      <c r="H58" s="108"/>
      <c r="I58" s="149"/>
    </row>
    <row r="59" spans="1:10">
      <c r="B59" s="129"/>
    </row>
    <row r="60" spans="1:10">
      <c r="A60" s="198"/>
      <c r="B60" s="157"/>
      <c r="C60" s="127"/>
      <c r="D60" s="108"/>
      <c r="E60" s="666"/>
      <c r="G60" s="188"/>
      <c r="H60" s="108"/>
      <c r="I60" s="149"/>
    </row>
    <row r="61" spans="1:10">
      <c r="A61" s="198"/>
      <c r="B61" s="158" t="s">
        <v>18</v>
      </c>
      <c r="C61" s="159" t="s">
        <v>19</v>
      </c>
      <c r="D61" s="189" t="s">
        <v>20</v>
      </c>
      <c r="E61" s="671" t="s">
        <v>21</v>
      </c>
      <c r="F61" s="190" t="s">
        <v>22</v>
      </c>
      <c r="G61" s="188"/>
      <c r="H61" s="108"/>
      <c r="I61" s="109"/>
      <c r="J61" s="109"/>
    </row>
    <row r="62" spans="1:10">
      <c r="A62" s="198"/>
      <c r="B62" s="157"/>
      <c r="C62" s="186"/>
      <c r="D62" s="187"/>
      <c r="H62" s="187"/>
    </row>
    <row r="63" spans="1:10" ht="51">
      <c r="A63" s="198" t="s">
        <v>23</v>
      </c>
      <c r="B63" s="143" t="s">
        <v>603</v>
      </c>
      <c r="C63" s="127" t="s">
        <v>37</v>
      </c>
      <c r="D63" s="108">
        <v>107.2</v>
      </c>
      <c r="E63" s="330">
        <v>0</v>
      </c>
      <c r="F63" s="105">
        <f>+D63*E63</f>
        <v>0</v>
      </c>
      <c r="H63" s="108"/>
    </row>
    <row r="64" spans="1:10">
      <c r="A64" s="198"/>
      <c r="B64" s="102"/>
      <c r="C64" s="127"/>
      <c r="D64" s="108"/>
      <c r="H64" s="108"/>
    </row>
    <row r="65" spans="1:8">
      <c r="A65" s="198"/>
      <c r="B65" s="143"/>
      <c r="C65" s="127"/>
      <c r="D65" s="108"/>
      <c r="H65" s="108"/>
    </row>
    <row r="66" spans="1:8" ht="38.25">
      <c r="A66" s="198" t="s">
        <v>25</v>
      </c>
      <c r="B66" s="143" t="s">
        <v>604</v>
      </c>
      <c r="C66" s="127" t="s">
        <v>37</v>
      </c>
      <c r="D66" s="108">
        <f>602+42</f>
        <v>644</v>
      </c>
      <c r="E66" s="330">
        <v>0</v>
      </c>
      <c r="F66" s="105">
        <f>+D66*E66</f>
        <v>0</v>
      </c>
      <c r="H66" s="108"/>
    </row>
    <row r="67" spans="1:8">
      <c r="A67" s="198"/>
      <c r="B67" s="143"/>
      <c r="C67" s="127"/>
      <c r="D67" s="108"/>
      <c r="H67" s="108"/>
    </row>
    <row r="68" spans="1:8">
      <c r="A68" s="198"/>
      <c r="B68" s="102"/>
      <c r="C68" s="127"/>
      <c r="D68" s="108"/>
      <c r="H68" s="108"/>
    </row>
    <row r="69" spans="1:8" ht="38.25">
      <c r="A69" s="198" t="s">
        <v>27</v>
      </c>
      <c r="B69" s="143" t="s">
        <v>633</v>
      </c>
      <c r="C69" s="127" t="s">
        <v>37</v>
      </c>
      <c r="D69" s="108">
        <v>7</v>
      </c>
      <c r="E69" s="330">
        <v>0</v>
      </c>
      <c r="F69" s="105">
        <f>+D69*E69</f>
        <v>0</v>
      </c>
      <c r="H69" s="108"/>
    </row>
    <row r="70" spans="1:8">
      <c r="A70" s="198"/>
      <c r="B70" s="143"/>
      <c r="C70" s="127"/>
      <c r="D70" s="108"/>
      <c r="H70" s="108"/>
    </row>
    <row r="71" spans="1:8">
      <c r="A71" s="198"/>
      <c r="B71" s="102"/>
      <c r="C71" s="127"/>
      <c r="D71" s="108"/>
      <c r="H71" s="108"/>
    </row>
    <row r="72" spans="1:8" ht="38.25">
      <c r="A72" s="198" t="s">
        <v>28</v>
      </c>
      <c r="B72" s="143" t="s">
        <v>605</v>
      </c>
      <c r="C72" s="127" t="s">
        <v>37</v>
      </c>
      <c r="D72" s="108">
        <v>157.19999999999999</v>
      </c>
      <c r="E72" s="330">
        <v>0</v>
      </c>
      <c r="F72" s="105">
        <f>+D72*E72</f>
        <v>0</v>
      </c>
      <c r="H72" s="108"/>
    </row>
    <row r="73" spans="1:8">
      <c r="A73" s="198"/>
      <c r="B73" s="143"/>
      <c r="C73" s="127"/>
      <c r="D73" s="108"/>
      <c r="H73" s="108"/>
    </row>
    <row r="74" spans="1:8">
      <c r="A74" s="198"/>
      <c r="B74" s="143"/>
      <c r="C74" s="127"/>
      <c r="D74" s="108"/>
      <c r="H74" s="108"/>
    </row>
    <row r="75" spans="1:8" ht="38.25">
      <c r="A75" s="198" t="s">
        <v>29</v>
      </c>
      <c r="B75" s="143" t="s">
        <v>610</v>
      </c>
      <c r="C75" s="127" t="s">
        <v>37</v>
      </c>
      <c r="D75" s="108">
        <v>30</v>
      </c>
      <c r="E75" s="330">
        <v>0</v>
      </c>
      <c r="F75" s="105">
        <f>+D75*E75</f>
        <v>0</v>
      </c>
      <c r="H75" s="108"/>
    </row>
    <row r="76" spans="1:8">
      <c r="A76" s="198"/>
      <c r="B76" s="143"/>
      <c r="C76" s="127"/>
      <c r="D76" s="108"/>
      <c r="H76" s="108"/>
    </row>
    <row r="77" spans="1:8">
      <c r="A77" s="198"/>
      <c r="B77" s="143"/>
      <c r="C77" s="127"/>
      <c r="D77" s="108"/>
      <c r="H77" s="108"/>
    </row>
    <row r="78" spans="1:8" ht="51">
      <c r="A78" s="198" t="s">
        <v>30</v>
      </c>
      <c r="B78" s="143" t="s">
        <v>606</v>
      </c>
      <c r="C78" s="127"/>
      <c r="D78" s="108"/>
      <c r="H78" s="108"/>
    </row>
    <row r="79" spans="1:8">
      <c r="A79" s="198"/>
      <c r="B79" s="143" t="s">
        <v>607</v>
      </c>
      <c r="C79" s="127" t="s">
        <v>24</v>
      </c>
      <c r="D79" s="108">
        <v>151</v>
      </c>
      <c r="E79" s="330">
        <v>0</v>
      </c>
      <c r="F79" s="105">
        <f>+D79*E79</f>
        <v>0</v>
      </c>
      <c r="H79" s="108"/>
    </row>
    <row r="80" spans="1:8">
      <c r="A80" s="198"/>
      <c r="B80" s="143" t="s">
        <v>608</v>
      </c>
      <c r="C80" s="127" t="s">
        <v>24</v>
      </c>
      <c r="D80" s="108">
        <v>330</v>
      </c>
      <c r="E80" s="330">
        <v>0</v>
      </c>
      <c r="F80" s="105">
        <f>+D80*E80</f>
        <v>0</v>
      </c>
      <c r="H80" s="108"/>
    </row>
    <row r="81" spans="1:108">
      <c r="A81" s="198"/>
      <c r="B81" s="143" t="s">
        <v>609</v>
      </c>
      <c r="C81" s="127" t="s">
        <v>24</v>
      </c>
      <c r="D81" s="108">
        <v>44</v>
      </c>
      <c r="E81" s="330">
        <v>0</v>
      </c>
      <c r="F81" s="105">
        <f>+D81*E81</f>
        <v>0</v>
      </c>
      <c r="H81" s="108"/>
    </row>
    <row r="82" spans="1:108">
      <c r="A82" s="198"/>
      <c r="B82" s="143"/>
      <c r="C82" s="127"/>
      <c r="D82" s="108"/>
      <c r="H82" s="108"/>
    </row>
    <row r="83" spans="1:108">
      <c r="A83" s="198"/>
      <c r="B83" s="143"/>
      <c r="C83" s="127"/>
      <c r="D83" s="108"/>
      <c r="H83" s="108"/>
    </row>
    <row r="84" spans="1:108" ht="38.25">
      <c r="A84" s="198" t="s">
        <v>31</v>
      </c>
      <c r="B84" s="143" t="s">
        <v>1130</v>
      </c>
      <c r="C84" s="127"/>
      <c r="D84" s="108"/>
      <c r="H84" s="108"/>
    </row>
    <row r="85" spans="1:108">
      <c r="A85" s="198"/>
      <c r="B85" s="143" t="s">
        <v>1128</v>
      </c>
      <c r="C85" s="127" t="s">
        <v>37</v>
      </c>
      <c r="D85" s="108">
        <f>2690+18</f>
        <v>2708</v>
      </c>
      <c r="E85" s="330">
        <v>0</v>
      </c>
      <c r="F85" s="105">
        <f t="shared" ref="F85:F86" si="0">+D85*E85</f>
        <v>0</v>
      </c>
      <c r="H85" s="108"/>
    </row>
    <row r="86" spans="1:108">
      <c r="A86" s="198"/>
      <c r="B86" s="143" t="s">
        <v>1129</v>
      </c>
      <c r="C86" s="127" t="s">
        <v>37</v>
      </c>
      <c r="D86" s="108">
        <v>540</v>
      </c>
      <c r="E86" s="330">
        <v>0</v>
      </c>
      <c r="F86" s="105">
        <f t="shared" si="0"/>
        <v>0</v>
      </c>
      <c r="H86" s="108"/>
    </row>
    <row r="87" spans="1:108">
      <c r="A87" s="198"/>
      <c r="B87" s="143"/>
      <c r="C87" s="127"/>
      <c r="D87" s="108"/>
      <c r="H87" s="108"/>
    </row>
    <row r="88" spans="1:108">
      <c r="A88" s="198"/>
      <c r="B88" s="143"/>
      <c r="C88" s="127"/>
      <c r="D88" s="108"/>
      <c r="H88" s="108"/>
    </row>
    <row r="89" spans="1:108" s="193" customFormat="1" ht="25.5">
      <c r="A89" s="198" t="s">
        <v>32</v>
      </c>
      <c r="B89" s="176" t="s">
        <v>1134</v>
      </c>
      <c r="C89" s="191" t="s">
        <v>37</v>
      </c>
      <c r="D89" s="108">
        <v>110</v>
      </c>
      <c r="E89" s="663">
        <v>0</v>
      </c>
      <c r="F89" s="109">
        <f>+D89*E89</f>
        <v>0</v>
      </c>
      <c r="G89" s="184"/>
      <c r="H89" s="108"/>
      <c r="I89" s="109"/>
      <c r="J89" s="109"/>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192"/>
      <c r="CD89" s="192"/>
      <c r="CE89" s="192"/>
      <c r="CF89" s="192"/>
      <c r="CG89" s="192"/>
      <c r="CH89" s="192"/>
      <c r="CI89" s="192"/>
      <c r="CJ89" s="192"/>
      <c r="CK89" s="192"/>
      <c r="CL89" s="192"/>
      <c r="CM89" s="192"/>
      <c r="CN89" s="192"/>
      <c r="CO89" s="192"/>
      <c r="CP89" s="192"/>
      <c r="CQ89" s="192"/>
      <c r="CR89" s="192"/>
      <c r="CS89" s="192"/>
      <c r="CT89" s="192"/>
      <c r="CU89" s="192"/>
      <c r="CV89" s="192"/>
      <c r="CW89" s="192"/>
      <c r="CX89" s="192"/>
      <c r="CY89" s="192"/>
      <c r="CZ89" s="192"/>
      <c r="DA89" s="192"/>
      <c r="DB89" s="192"/>
      <c r="DC89" s="192"/>
      <c r="DD89" s="192"/>
    </row>
    <row r="90" spans="1:108">
      <c r="A90" s="198"/>
      <c r="B90" s="176"/>
      <c r="C90" s="191"/>
      <c r="D90" s="108"/>
      <c r="E90" s="663"/>
      <c r="F90" s="109"/>
      <c r="H90" s="108"/>
      <c r="I90" s="109"/>
      <c r="J90" s="109"/>
    </row>
    <row r="91" spans="1:108">
      <c r="A91" s="198"/>
      <c r="B91" s="143"/>
      <c r="C91" s="127"/>
      <c r="D91" s="108"/>
      <c r="H91" s="108"/>
    </row>
    <row r="92" spans="1:108" s="193" customFormat="1" ht="25.5">
      <c r="A92" s="198" t="s">
        <v>36</v>
      </c>
      <c r="B92" s="176" t="s">
        <v>1132</v>
      </c>
      <c r="C92" s="191" t="s">
        <v>37</v>
      </c>
      <c r="D92" s="108">
        <v>70</v>
      </c>
      <c r="E92" s="663">
        <v>0</v>
      </c>
      <c r="F92" s="109">
        <f>+D92*E92</f>
        <v>0</v>
      </c>
      <c r="G92" s="184"/>
      <c r="H92" s="108"/>
      <c r="I92" s="109"/>
      <c r="J92" s="109"/>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192"/>
      <c r="AT92" s="192"/>
      <c r="AU92" s="192"/>
      <c r="AV92" s="192"/>
      <c r="AW92" s="192"/>
      <c r="AX92" s="192"/>
      <c r="AY92" s="192"/>
      <c r="AZ92" s="192"/>
      <c r="BA92" s="192"/>
      <c r="BB92" s="192"/>
      <c r="BC92" s="192"/>
      <c r="BD92" s="192"/>
      <c r="BE92" s="192"/>
      <c r="BF92" s="192"/>
      <c r="BG92" s="192"/>
      <c r="BH92" s="192"/>
      <c r="BI92" s="192"/>
      <c r="BJ92" s="192"/>
      <c r="BK92" s="192"/>
      <c r="BL92" s="192"/>
      <c r="BM92" s="192"/>
      <c r="BN92" s="192"/>
      <c r="BO92" s="192"/>
      <c r="BP92" s="192"/>
      <c r="BQ92" s="192"/>
      <c r="BR92" s="192"/>
      <c r="BS92" s="192"/>
      <c r="BT92" s="192"/>
      <c r="BU92" s="192"/>
      <c r="BV92" s="192"/>
      <c r="BW92" s="192"/>
      <c r="BX92" s="192"/>
      <c r="BY92" s="192"/>
      <c r="BZ92" s="192"/>
      <c r="CA92" s="192"/>
      <c r="CB92" s="192"/>
      <c r="CC92" s="192"/>
      <c r="CD92" s="192"/>
      <c r="CE92" s="192"/>
      <c r="CF92" s="192"/>
      <c r="CG92" s="192"/>
      <c r="CH92" s="192"/>
      <c r="CI92" s="192"/>
      <c r="CJ92" s="192"/>
      <c r="CK92" s="192"/>
      <c r="CL92" s="192"/>
      <c r="CM92" s="192"/>
      <c r="CN92" s="192"/>
      <c r="CO92" s="192"/>
      <c r="CP92" s="192"/>
      <c r="CQ92" s="192"/>
      <c r="CR92" s="192"/>
      <c r="CS92" s="192"/>
      <c r="CT92" s="192"/>
      <c r="CU92" s="192"/>
      <c r="CV92" s="192"/>
      <c r="CW92" s="192"/>
      <c r="CX92" s="192"/>
      <c r="CY92" s="192"/>
      <c r="CZ92" s="192"/>
      <c r="DA92" s="192"/>
      <c r="DB92" s="192"/>
      <c r="DC92" s="192"/>
      <c r="DD92" s="192"/>
    </row>
    <row r="93" spans="1:108">
      <c r="A93" s="198"/>
      <c r="B93" s="176"/>
      <c r="C93" s="191"/>
      <c r="D93" s="108"/>
      <c r="E93" s="663"/>
      <c r="F93" s="109"/>
      <c r="H93" s="108"/>
      <c r="I93" s="109"/>
      <c r="J93" s="109"/>
    </row>
    <row r="94" spans="1:108">
      <c r="A94" s="198"/>
      <c r="B94" s="143"/>
      <c r="C94" s="127"/>
      <c r="D94" s="108"/>
      <c r="H94" s="108"/>
    </row>
    <row r="95" spans="1:108" ht="89.25">
      <c r="A95" s="198" t="s">
        <v>38</v>
      </c>
      <c r="B95" s="176" t="s">
        <v>2406</v>
      </c>
      <c r="C95" s="127"/>
      <c r="D95" s="108"/>
      <c r="H95" s="108"/>
    </row>
    <row r="96" spans="1:108">
      <c r="A96" s="198"/>
      <c r="B96" s="194" t="s">
        <v>87</v>
      </c>
      <c r="C96" s="127"/>
      <c r="D96" s="108"/>
      <c r="H96" s="108"/>
    </row>
    <row r="97" spans="1:8">
      <c r="A97" s="198"/>
      <c r="B97" s="194" t="s">
        <v>88</v>
      </c>
      <c r="C97" s="127"/>
      <c r="D97" s="108"/>
      <c r="H97" s="108"/>
    </row>
    <row r="98" spans="1:8">
      <c r="A98" s="198"/>
      <c r="B98" s="194" t="s">
        <v>89</v>
      </c>
      <c r="C98" s="127"/>
      <c r="D98" s="108"/>
      <c r="H98" s="108"/>
    </row>
    <row r="99" spans="1:8">
      <c r="A99" s="198"/>
      <c r="B99" s="194" t="s">
        <v>90</v>
      </c>
      <c r="C99" s="127"/>
      <c r="D99" s="108"/>
      <c r="H99" s="108"/>
    </row>
    <row r="100" spans="1:8">
      <c r="A100" s="198"/>
      <c r="B100" s="143" t="s">
        <v>1135</v>
      </c>
      <c r="C100" s="127" t="s">
        <v>37</v>
      </c>
      <c r="D100" s="108">
        <f>186+15.2</f>
        <v>201.2</v>
      </c>
      <c r="E100" s="330">
        <v>0</v>
      </c>
      <c r="F100" s="105">
        <f>+D100*E100</f>
        <v>0</v>
      </c>
      <c r="H100" s="108"/>
    </row>
    <row r="101" spans="1:8">
      <c r="A101" s="198"/>
      <c r="B101" s="143" t="s">
        <v>1136</v>
      </c>
      <c r="C101" s="127" t="s">
        <v>37</v>
      </c>
      <c r="D101" s="108">
        <f>2135+201</f>
        <v>2336</v>
      </c>
      <c r="E101" s="330">
        <v>0</v>
      </c>
      <c r="F101" s="105">
        <f>+D101*E101</f>
        <v>0</v>
      </c>
      <c r="H101" s="108"/>
    </row>
    <row r="102" spans="1:8">
      <c r="A102" s="198"/>
      <c r="B102" s="143"/>
      <c r="C102" s="127"/>
      <c r="D102" s="108"/>
      <c r="H102" s="108"/>
    </row>
    <row r="103" spans="1:8">
      <c r="A103" s="198"/>
      <c r="B103" s="143"/>
      <c r="C103" s="127"/>
      <c r="D103" s="108"/>
      <c r="H103" s="108"/>
    </row>
    <row r="104" spans="1:8" ht="89.25">
      <c r="A104" s="198" t="s">
        <v>40</v>
      </c>
      <c r="B104" s="176" t="s">
        <v>2407</v>
      </c>
      <c r="C104" s="127"/>
      <c r="D104" s="108"/>
      <c r="H104" s="108"/>
    </row>
    <row r="105" spans="1:8">
      <c r="A105" s="198"/>
      <c r="B105" s="194" t="s">
        <v>87</v>
      </c>
      <c r="C105" s="127"/>
      <c r="D105" s="108"/>
      <c r="H105" s="108"/>
    </row>
    <row r="106" spans="1:8">
      <c r="A106" s="198"/>
      <c r="B106" s="194" t="s">
        <v>88</v>
      </c>
      <c r="C106" s="127"/>
      <c r="D106" s="108"/>
      <c r="H106" s="108"/>
    </row>
    <row r="107" spans="1:8">
      <c r="A107" s="198"/>
      <c r="B107" s="194" t="s">
        <v>89</v>
      </c>
      <c r="C107" s="127"/>
      <c r="D107" s="108"/>
      <c r="H107" s="108"/>
    </row>
    <row r="108" spans="1:8">
      <c r="A108" s="198"/>
      <c r="B108" s="194" t="s">
        <v>90</v>
      </c>
      <c r="C108" s="127"/>
      <c r="D108" s="108"/>
      <c r="H108" s="108"/>
    </row>
    <row r="109" spans="1:8">
      <c r="A109" s="198"/>
      <c r="B109" s="143" t="s">
        <v>1135</v>
      </c>
      <c r="C109" s="127" t="s">
        <v>37</v>
      </c>
      <c r="D109" s="108">
        <f>216+17.6</f>
        <v>233.6</v>
      </c>
      <c r="E109" s="330">
        <v>0</v>
      </c>
      <c r="F109" s="105">
        <f>+D109*E109</f>
        <v>0</v>
      </c>
      <c r="H109" s="108"/>
    </row>
    <row r="110" spans="1:8">
      <c r="A110" s="198"/>
      <c r="B110" s="143" t="s">
        <v>1136</v>
      </c>
      <c r="C110" s="127" t="s">
        <v>37</v>
      </c>
      <c r="D110" s="108">
        <f>1510+135.6</f>
        <v>1645.6</v>
      </c>
      <c r="E110" s="330">
        <v>0</v>
      </c>
      <c r="F110" s="105">
        <f>+D110*E110</f>
        <v>0</v>
      </c>
      <c r="H110" s="108"/>
    </row>
    <row r="111" spans="1:8">
      <c r="A111" s="198"/>
      <c r="B111" s="143"/>
      <c r="C111" s="127"/>
      <c r="D111" s="108"/>
      <c r="H111" s="108"/>
    </row>
    <row r="112" spans="1:8">
      <c r="A112" s="198"/>
      <c r="B112" s="143"/>
      <c r="C112" s="127"/>
      <c r="D112" s="108"/>
      <c r="H112" s="108"/>
    </row>
    <row r="113" spans="1:8" ht="76.5">
      <c r="A113" s="198" t="s">
        <v>41</v>
      </c>
      <c r="B113" s="176" t="s">
        <v>2408</v>
      </c>
      <c r="C113" s="127"/>
      <c r="D113" s="108"/>
      <c r="H113" s="108"/>
    </row>
    <row r="114" spans="1:8">
      <c r="A114" s="198"/>
      <c r="B114" s="194" t="s">
        <v>87</v>
      </c>
      <c r="C114" s="127"/>
      <c r="D114" s="108"/>
      <c r="H114" s="108"/>
    </row>
    <row r="115" spans="1:8">
      <c r="A115" s="198"/>
      <c r="B115" s="194" t="s">
        <v>88</v>
      </c>
      <c r="C115" s="127"/>
      <c r="D115" s="108"/>
      <c r="H115" s="108"/>
    </row>
    <row r="116" spans="1:8">
      <c r="A116" s="198"/>
      <c r="B116" s="194" t="s">
        <v>89</v>
      </c>
      <c r="C116" s="127"/>
      <c r="D116" s="108"/>
      <c r="H116" s="108"/>
    </row>
    <row r="117" spans="1:8">
      <c r="A117" s="198"/>
      <c r="B117" s="194" t="s">
        <v>90</v>
      </c>
      <c r="C117" s="127"/>
      <c r="D117" s="108"/>
      <c r="H117" s="108"/>
    </row>
    <row r="118" spans="1:8">
      <c r="A118" s="198" t="s">
        <v>33</v>
      </c>
      <c r="B118" s="143" t="s">
        <v>1133</v>
      </c>
      <c r="C118" s="127"/>
      <c r="D118" s="108"/>
      <c r="H118" s="108"/>
    </row>
    <row r="119" spans="1:8">
      <c r="A119" s="198"/>
      <c r="B119" s="143" t="s">
        <v>611</v>
      </c>
      <c r="C119" s="127" t="s">
        <v>37</v>
      </c>
      <c r="D119" s="108">
        <v>656.25</v>
      </c>
      <c r="E119" s="330">
        <v>0</v>
      </c>
      <c r="F119" s="105">
        <f t="shared" ref="F119" si="1">+D119*E119</f>
        <v>0</v>
      </c>
      <c r="H119" s="108"/>
    </row>
    <row r="120" spans="1:8">
      <c r="A120" s="198"/>
      <c r="B120" s="143" t="s">
        <v>612</v>
      </c>
      <c r="C120" s="127" t="s">
        <v>37</v>
      </c>
      <c r="D120" s="108">
        <v>160</v>
      </c>
      <c r="E120" s="330">
        <v>0</v>
      </c>
      <c r="F120" s="105">
        <f t="shared" ref="F120:F121" si="2">+D120*E120</f>
        <v>0</v>
      </c>
      <c r="H120" s="108"/>
    </row>
    <row r="121" spans="1:8">
      <c r="A121" s="198"/>
      <c r="B121" s="143" t="s">
        <v>613</v>
      </c>
      <c r="C121" s="127" t="s">
        <v>37</v>
      </c>
      <c r="D121" s="108">
        <v>906</v>
      </c>
      <c r="E121" s="330">
        <v>0</v>
      </c>
      <c r="F121" s="105">
        <f t="shared" si="2"/>
        <v>0</v>
      </c>
      <c r="H121" s="108"/>
    </row>
    <row r="122" spans="1:8">
      <c r="A122" s="198" t="s">
        <v>34</v>
      </c>
      <c r="B122" s="143" t="s">
        <v>1137</v>
      </c>
      <c r="C122" s="127"/>
      <c r="D122" s="108"/>
      <c r="H122" s="108"/>
    </row>
    <row r="123" spans="1:8">
      <c r="A123" s="198"/>
      <c r="B123" s="143" t="s">
        <v>614</v>
      </c>
      <c r="C123" s="127" t="s">
        <v>37</v>
      </c>
      <c r="D123" s="108">
        <v>1123.2</v>
      </c>
      <c r="E123" s="330">
        <v>0</v>
      </c>
      <c r="F123" s="105">
        <f t="shared" ref="F123" si="3">+D123*E123</f>
        <v>0</v>
      </c>
      <c r="H123" s="108"/>
    </row>
    <row r="124" spans="1:8">
      <c r="A124" s="198" t="s">
        <v>35</v>
      </c>
      <c r="B124" s="143" t="s">
        <v>1138</v>
      </c>
      <c r="C124" s="127"/>
      <c r="D124" s="108"/>
      <c r="H124" s="108"/>
    </row>
    <row r="125" spans="1:8">
      <c r="A125" s="198"/>
      <c r="B125" s="143" t="s">
        <v>615</v>
      </c>
      <c r="C125" s="127" t="s">
        <v>37</v>
      </c>
      <c r="D125" s="108">
        <f>2221+462+255</f>
        <v>2938</v>
      </c>
      <c r="E125" s="330">
        <v>0</v>
      </c>
      <c r="F125" s="105">
        <f t="shared" ref="F125" si="4">+D125*E125</f>
        <v>0</v>
      </c>
      <c r="H125" s="108"/>
    </row>
    <row r="126" spans="1:8">
      <c r="A126" s="198" t="s">
        <v>285</v>
      </c>
      <c r="B126" s="143" t="s">
        <v>1139</v>
      </c>
      <c r="C126" s="127"/>
      <c r="D126" s="108"/>
      <c r="H126" s="108"/>
    </row>
    <row r="127" spans="1:8">
      <c r="A127" s="198"/>
      <c r="B127" s="143" t="s">
        <v>616</v>
      </c>
      <c r="C127" s="127" t="s">
        <v>37</v>
      </c>
      <c r="D127" s="108">
        <f>3258+3310+110+82+603</f>
        <v>7363</v>
      </c>
      <c r="E127" s="330">
        <v>0</v>
      </c>
      <c r="F127" s="105">
        <f t="shared" ref="F127:F128" si="5">+D127*E127</f>
        <v>0</v>
      </c>
      <c r="H127" s="108"/>
    </row>
    <row r="128" spans="1:8">
      <c r="A128" s="198"/>
      <c r="B128" s="143" t="s">
        <v>613</v>
      </c>
      <c r="C128" s="127" t="s">
        <v>37</v>
      </c>
      <c r="D128" s="108">
        <f>77.22+77.5+126</f>
        <v>280.72000000000003</v>
      </c>
      <c r="E128" s="330">
        <v>0</v>
      </c>
      <c r="F128" s="105">
        <f t="shared" si="5"/>
        <v>0</v>
      </c>
      <c r="H128" s="108"/>
    </row>
    <row r="129" spans="1:8" ht="25.5">
      <c r="A129" s="198" t="s">
        <v>294</v>
      </c>
      <c r="B129" s="143" t="s">
        <v>631</v>
      </c>
      <c r="C129" s="127" t="s">
        <v>37</v>
      </c>
      <c r="D129" s="108">
        <v>116</v>
      </c>
      <c r="E129" s="330">
        <v>0</v>
      </c>
      <c r="F129" s="105">
        <f t="shared" ref="F129" si="6">+D129*E129</f>
        <v>0</v>
      </c>
      <c r="H129" s="108"/>
    </row>
    <row r="130" spans="1:8">
      <c r="A130" s="198"/>
      <c r="B130" s="143"/>
      <c r="C130" s="127"/>
      <c r="D130" s="108"/>
      <c r="H130" s="108"/>
    </row>
    <row r="131" spans="1:8">
      <c r="A131" s="198"/>
      <c r="B131" s="143"/>
      <c r="C131" s="127"/>
      <c r="D131" s="108"/>
      <c r="H131" s="108"/>
    </row>
    <row r="132" spans="1:8" ht="76.5">
      <c r="A132" s="198" t="s">
        <v>42</v>
      </c>
      <c r="B132" s="176" t="s">
        <v>2409</v>
      </c>
      <c r="C132" s="127"/>
      <c r="D132" s="108"/>
      <c r="H132" s="108"/>
    </row>
    <row r="133" spans="1:8">
      <c r="A133" s="198"/>
      <c r="B133" s="194" t="s">
        <v>87</v>
      </c>
      <c r="C133" s="127"/>
      <c r="D133" s="108"/>
      <c r="H133" s="108"/>
    </row>
    <row r="134" spans="1:8">
      <c r="A134" s="198"/>
      <c r="B134" s="194" t="s">
        <v>88</v>
      </c>
      <c r="C134" s="127"/>
      <c r="D134" s="108"/>
      <c r="H134" s="108"/>
    </row>
    <row r="135" spans="1:8">
      <c r="A135" s="198"/>
      <c r="B135" s="194" t="s">
        <v>89</v>
      </c>
      <c r="C135" s="127"/>
      <c r="D135" s="108"/>
      <c r="H135" s="108"/>
    </row>
    <row r="136" spans="1:8">
      <c r="A136" s="198"/>
      <c r="B136" s="194" t="s">
        <v>90</v>
      </c>
      <c r="C136" s="127"/>
      <c r="D136" s="108"/>
      <c r="H136" s="108"/>
    </row>
    <row r="137" spans="1:8">
      <c r="A137" s="198" t="s">
        <v>33</v>
      </c>
      <c r="B137" s="143" t="s">
        <v>1133</v>
      </c>
      <c r="C137" s="127"/>
      <c r="D137" s="108"/>
      <c r="H137" s="108"/>
    </row>
    <row r="138" spans="1:8">
      <c r="A138" s="198"/>
      <c r="B138" s="143" t="s">
        <v>611</v>
      </c>
      <c r="C138" s="127" t="s">
        <v>37</v>
      </c>
      <c r="D138" s="108">
        <v>426</v>
      </c>
      <c r="E138" s="330">
        <v>0</v>
      </c>
      <c r="F138" s="105">
        <f t="shared" ref="F138" si="7">+D138*E138</f>
        <v>0</v>
      </c>
      <c r="H138" s="108"/>
    </row>
    <row r="139" spans="1:8">
      <c r="A139" s="198"/>
      <c r="B139" s="143" t="s">
        <v>612</v>
      </c>
      <c r="C139" s="127" t="s">
        <v>37</v>
      </c>
      <c r="D139" s="108">
        <v>112.1</v>
      </c>
      <c r="E139" s="330">
        <v>0</v>
      </c>
      <c r="F139" s="105">
        <f t="shared" ref="F139:F140" si="8">+D139*E139</f>
        <v>0</v>
      </c>
      <c r="H139" s="108"/>
    </row>
    <row r="140" spans="1:8">
      <c r="A140" s="198"/>
      <c r="B140" s="143" t="s">
        <v>613</v>
      </c>
      <c r="C140" s="127" t="s">
        <v>37</v>
      </c>
      <c r="D140" s="108">
        <v>636.20000000000005</v>
      </c>
      <c r="E140" s="330">
        <v>0</v>
      </c>
      <c r="F140" s="105">
        <f t="shared" si="8"/>
        <v>0</v>
      </c>
      <c r="H140" s="108"/>
    </row>
    <row r="141" spans="1:8">
      <c r="A141" s="198" t="s">
        <v>34</v>
      </c>
      <c r="B141" s="143" t="s">
        <v>1137</v>
      </c>
      <c r="C141" s="127"/>
      <c r="D141" s="108"/>
      <c r="H141" s="108"/>
    </row>
    <row r="142" spans="1:8">
      <c r="A142" s="198"/>
      <c r="B142" s="143" t="s">
        <v>614</v>
      </c>
      <c r="C142" s="127" t="s">
        <v>37</v>
      </c>
      <c r="D142" s="108">
        <f>716.25+49.5</f>
        <v>765.75</v>
      </c>
      <c r="E142" s="330">
        <v>0</v>
      </c>
      <c r="F142" s="105">
        <f t="shared" ref="F142" si="9">+D142*E142</f>
        <v>0</v>
      </c>
      <c r="H142" s="108"/>
    </row>
    <row r="143" spans="1:8">
      <c r="A143" s="198" t="s">
        <v>35</v>
      </c>
      <c r="B143" s="143" t="s">
        <v>1138</v>
      </c>
      <c r="C143" s="127"/>
      <c r="D143" s="108"/>
      <c r="H143" s="108"/>
    </row>
    <row r="144" spans="1:8">
      <c r="A144" s="198"/>
      <c r="B144" s="143" t="s">
        <v>615</v>
      </c>
      <c r="C144" s="127" t="s">
        <v>37</v>
      </c>
      <c r="D144" s="108">
        <f>1426+412.4</f>
        <v>1838.4</v>
      </c>
      <c r="E144" s="330">
        <v>0</v>
      </c>
      <c r="F144" s="105">
        <f t="shared" ref="F144" si="10">+D144*E144</f>
        <v>0</v>
      </c>
      <c r="H144" s="108"/>
    </row>
    <row r="145" spans="1:8">
      <c r="A145" s="198" t="s">
        <v>285</v>
      </c>
      <c r="B145" s="143" t="s">
        <v>617</v>
      </c>
      <c r="C145" s="127"/>
      <c r="D145" s="108"/>
      <c r="H145" s="108"/>
    </row>
    <row r="146" spans="1:8">
      <c r="A146" s="198"/>
      <c r="B146" s="143" t="s">
        <v>620</v>
      </c>
      <c r="C146" s="127" t="s">
        <v>37</v>
      </c>
      <c r="D146" s="108">
        <v>107</v>
      </c>
      <c r="E146" s="330">
        <v>0</v>
      </c>
      <c r="F146" s="105">
        <f t="shared" ref="F146:F148" si="11">+D146*E146</f>
        <v>0</v>
      </c>
      <c r="H146" s="108"/>
    </row>
    <row r="147" spans="1:8">
      <c r="A147" s="198"/>
      <c r="B147" s="143" t="s">
        <v>619</v>
      </c>
      <c r="C147" s="127" t="s">
        <v>37</v>
      </c>
      <c r="D147" s="108">
        <v>37.5</v>
      </c>
      <c r="E147" s="330">
        <v>0</v>
      </c>
      <c r="F147" s="105">
        <f t="shared" si="11"/>
        <v>0</v>
      </c>
      <c r="H147" s="108"/>
    </row>
    <row r="148" spans="1:8">
      <c r="A148" s="198"/>
      <c r="B148" s="143" t="s">
        <v>618</v>
      </c>
      <c r="C148" s="127" t="s">
        <v>37</v>
      </c>
      <c r="D148" s="108">
        <v>225</v>
      </c>
      <c r="E148" s="330">
        <v>0</v>
      </c>
      <c r="F148" s="105">
        <f t="shared" si="11"/>
        <v>0</v>
      </c>
      <c r="H148" s="108"/>
    </row>
    <row r="149" spans="1:8">
      <c r="A149" s="198" t="s">
        <v>294</v>
      </c>
      <c r="B149" s="143" t="s">
        <v>1147</v>
      </c>
      <c r="C149" s="127"/>
      <c r="D149" s="108"/>
      <c r="H149" s="108"/>
    </row>
    <row r="150" spans="1:8">
      <c r="A150" s="198"/>
      <c r="B150" s="143" t="s">
        <v>613</v>
      </c>
      <c r="C150" s="127" t="s">
        <v>37</v>
      </c>
      <c r="D150" s="108">
        <v>3168</v>
      </c>
      <c r="E150" s="330">
        <v>0</v>
      </c>
      <c r="F150" s="105">
        <f t="shared" ref="F150" si="12">+D150*E150</f>
        <v>0</v>
      </c>
      <c r="H150" s="108"/>
    </row>
    <row r="151" spans="1:8">
      <c r="A151" s="198"/>
      <c r="B151" s="143" t="s">
        <v>612</v>
      </c>
      <c r="C151" s="127" t="s">
        <v>37</v>
      </c>
      <c r="D151" s="108">
        <f>2645+38</f>
        <v>2683</v>
      </c>
      <c r="E151" s="330">
        <v>0</v>
      </c>
      <c r="F151" s="105">
        <f t="shared" ref="F151:F154" si="13">+D151*E151</f>
        <v>0</v>
      </c>
      <c r="H151" s="108"/>
    </row>
    <row r="152" spans="1:8">
      <c r="A152" s="198"/>
      <c r="B152" s="143" t="s">
        <v>1148</v>
      </c>
      <c r="C152" s="127" t="s">
        <v>37</v>
      </c>
      <c r="D152" s="108">
        <v>1092</v>
      </c>
      <c r="E152" s="330">
        <v>0</v>
      </c>
      <c r="F152" s="105">
        <f t="shared" si="13"/>
        <v>0</v>
      </c>
      <c r="H152" s="108"/>
    </row>
    <row r="153" spans="1:8">
      <c r="A153" s="198"/>
      <c r="B153" s="143" t="s">
        <v>614</v>
      </c>
      <c r="C153" s="127" t="s">
        <v>37</v>
      </c>
      <c r="D153" s="108">
        <v>1589</v>
      </c>
      <c r="E153" s="330">
        <v>0</v>
      </c>
      <c r="F153" s="105">
        <f t="shared" si="13"/>
        <v>0</v>
      </c>
      <c r="H153" s="108"/>
    </row>
    <row r="154" spans="1:8">
      <c r="A154" s="198"/>
      <c r="B154" s="143" t="s">
        <v>1149</v>
      </c>
      <c r="C154" s="127" t="s">
        <v>37</v>
      </c>
      <c r="D154" s="108">
        <f>593+145</f>
        <v>738</v>
      </c>
      <c r="E154" s="330">
        <v>0</v>
      </c>
      <c r="F154" s="105">
        <f t="shared" si="13"/>
        <v>0</v>
      </c>
      <c r="H154" s="108"/>
    </row>
    <row r="155" spans="1:8">
      <c r="A155" s="198"/>
      <c r="B155" s="143"/>
      <c r="C155" s="127"/>
      <c r="D155" s="108"/>
      <c r="H155" s="108"/>
    </row>
    <row r="156" spans="1:8">
      <c r="A156" s="198"/>
      <c r="B156" s="143"/>
      <c r="C156" s="127"/>
      <c r="D156" s="108"/>
      <c r="H156" s="108"/>
    </row>
    <row r="157" spans="1:8" ht="89.25">
      <c r="A157" s="198" t="s">
        <v>44</v>
      </c>
      <c r="B157" s="176" t="s">
        <v>2410</v>
      </c>
      <c r="C157" s="127"/>
      <c r="D157" s="108"/>
      <c r="H157" s="108"/>
    </row>
    <row r="158" spans="1:8">
      <c r="A158" s="198"/>
      <c r="B158" s="194" t="s">
        <v>87</v>
      </c>
      <c r="C158" s="127"/>
      <c r="D158" s="108"/>
      <c r="H158" s="108"/>
    </row>
    <row r="159" spans="1:8">
      <c r="A159" s="198"/>
      <c r="B159" s="194" t="s">
        <v>88</v>
      </c>
      <c r="C159" s="127"/>
      <c r="D159" s="108"/>
      <c r="H159" s="108"/>
    </row>
    <row r="160" spans="1:8">
      <c r="A160" s="198"/>
      <c r="B160" s="194" t="s">
        <v>89</v>
      </c>
      <c r="C160" s="127"/>
      <c r="D160" s="108"/>
      <c r="H160" s="108"/>
    </row>
    <row r="161" spans="1:8">
      <c r="A161" s="198"/>
      <c r="B161" s="194" t="s">
        <v>90</v>
      </c>
      <c r="C161" s="127"/>
      <c r="D161" s="108"/>
      <c r="H161" s="108"/>
    </row>
    <row r="162" spans="1:8">
      <c r="A162" s="198" t="s">
        <v>33</v>
      </c>
      <c r="B162" s="143" t="s">
        <v>1140</v>
      </c>
      <c r="C162" s="127" t="s">
        <v>37</v>
      </c>
      <c r="D162" s="108">
        <f>85+78</f>
        <v>163</v>
      </c>
      <c r="E162" s="330">
        <v>0</v>
      </c>
      <c r="F162" s="105">
        <f>+D162*E162</f>
        <v>0</v>
      </c>
      <c r="H162" s="108"/>
    </row>
    <row r="163" spans="1:8">
      <c r="A163" s="198"/>
      <c r="B163" s="143"/>
      <c r="C163" s="127"/>
      <c r="D163" s="108"/>
      <c r="H163" s="108"/>
    </row>
    <row r="164" spans="1:8">
      <c r="A164" s="198" t="s">
        <v>34</v>
      </c>
      <c r="B164" s="143" t="s">
        <v>1141</v>
      </c>
      <c r="C164" s="127"/>
      <c r="D164" s="108"/>
      <c r="H164" s="108"/>
    </row>
    <row r="165" spans="1:8">
      <c r="A165" s="198"/>
      <c r="B165" s="143" t="s">
        <v>628</v>
      </c>
      <c r="C165" s="127" t="s">
        <v>37</v>
      </c>
      <c r="D165" s="108">
        <f>286+176</f>
        <v>462</v>
      </c>
      <c r="E165" s="330">
        <v>0</v>
      </c>
      <c r="F165" s="105">
        <f>+D165*E165</f>
        <v>0</v>
      </c>
      <c r="H165" s="108"/>
    </row>
    <row r="166" spans="1:8">
      <c r="A166" s="198"/>
      <c r="B166" s="143" t="s">
        <v>629</v>
      </c>
      <c r="C166" s="127" t="s">
        <v>37</v>
      </c>
      <c r="D166" s="108">
        <f>433+265</f>
        <v>698</v>
      </c>
      <c r="E166" s="330">
        <v>0</v>
      </c>
      <c r="F166" s="105">
        <f t="shared" ref="F166:F167" si="14">+D166*E166</f>
        <v>0</v>
      </c>
      <c r="H166" s="108"/>
    </row>
    <row r="167" spans="1:8">
      <c r="A167" s="198"/>
      <c r="B167" s="143" t="s">
        <v>630</v>
      </c>
      <c r="C167" s="127" t="s">
        <v>37</v>
      </c>
      <c r="D167" s="108">
        <v>59</v>
      </c>
      <c r="E167" s="330">
        <v>0</v>
      </c>
      <c r="F167" s="105">
        <f t="shared" si="14"/>
        <v>0</v>
      </c>
      <c r="H167" s="108"/>
    </row>
    <row r="168" spans="1:8">
      <c r="A168" s="198"/>
      <c r="B168" s="143"/>
      <c r="C168" s="127"/>
      <c r="D168" s="108"/>
      <c r="H168" s="108"/>
    </row>
    <row r="169" spans="1:8">
      <c r="A169" s="198"/>
      <c r="B169" s="143"/>
      <c r="C169" s="127"/>
      <c r="D169" s="108"/>
      <c r="H169" s="108"/>
    </row>
    <row r="170" spans="1:8" ht="38.25">
      <c r="A170" s="198" t="s">
        <v>304</v>
      </c>
      <c r="B170" s="143" t="s">
        <v>632</v>
      </c>
      <c r="C170" s="127" t="s">
        <v>37</v>
      </c>
      <c r="D170" s="108">
        <v>48</v>
      </c>
      <c r="E170" s="330">
        <v>0</v>
      </c>
      <c r="F170" s="105">
        <f>+D170*E170</f>
        <v>0</v>
      </c>
      <c r="H170" s="108"/>
    </row>
    <row r="171" spans="1:8">
      <c r="A171" s="198"/>
      <c r="B171" s="143"/>
      <c r="C171" s="127"/>
      <c r="D171" s="108"/>
      <c r="H171" s="108"/>
    </row>
    <row r="172" spans="1:8">
      <c r="A172" s="198"/>
      <c r="B172" s="143"/>
      <c r="C172" s="127"/>
      <c r="D172" s="108"/>
      <c r="H172" s="108"/>
    </row>
    <row r="173" spans="1:8" ht="51">
      <c r="A173" s="198" t="s">
        <v>305</v>
      </c>
      <c r="B173" s="143" t="s">
        <v>1142</v>
      </c>
      <c r="C173" s="127" t="s">
        <v>37</v>
      </c>
      <c r="D173" s="108">
        <v>26</v>
      </c>
      <c r="E173" s="330">
        <v>0</v>
      </c>
      <c r="F173" s="105">
        <f>+D173*E173</f>
        <v>0</v>
      </c>
      <c r="H173" s="108"/>
    </row>
    <row r="174" spans="1:8">
      <c r="A174" s="198"/>
      <c r="B174" s="143"/>
      <c r="C174" s="127"/>
      <c r="D174" s="108"/>
      <c r="H174" s="108"/>
    </row>
    <row r="175" spans="1:8">
      <c r="A175" s="198"/>
      <c r="B175" s="143"/>
      <c r="C175" s="127"/>
      <c r="D175" s="108"/>
      <c r="H175" s="108"/>
    </row>
    <row r="176" spans="1:8" ht="51">
      <c r="A176" s="198" t="s">
        <v>346</v>
      </c>
      <c r="B176" s="143" t="s">
        <v>1568</v>
      </c>
      <c r="C176" s="127" t="s">
        <v>24</v>
      </c>
      <c r="D176" s="108">
        <v>59</v>
      </c>
      <c r="E176" s="330">
        <v>0</v>
      </c>
      <c r="F176" s="105">
        <f>+D176*E176</f>
        <v>0</v>
      </c>
      <c r="H176" s="108"/>
    </row>
    <row r="177" spans="1:8">
      <c r="A177" s="198"/>
      <c r="B177" s="143"/>
      <c r="C177" s="127"/>
      <c r="D177" s="108"/>
      <c r="H177" s="108"/>
    </row>
    <row r="178" spans="1:8">
      <c r="A178" s="198"/>
      <c r="B178" s="143"/>
      <c r="C178" s="127"/>
      <c r="D178" s="108"/>
      <c r="H178" s="108"/>
    </row>
    <row r="179" spans="1:8" ht="153">
      <c r="A179" s="198" t="s">
        <v>235</v>
      </c>
      <c r="B179" s="176" t="s">
        <v>284</v>
      </c>
      <c r="C179" s="127"/>
      <c r="D179" s="108"/>
      <c r="H179" s="108"/>
    </row>
    <row r="180" spans="1:8">
      <c r="A180" s="198"/>
      <c r="B180" s="143" t="s">
        <v>1153</v>
      </c>
      <c r="C180" s="127" t="s">
        <v>37</v>
      </c>
      <c r="D180" s="108">
        <v>168</v>
      </c>
      <c r="E180" s="330">
        <v>0</v>
      </c>
      <c r="F180" s="105">
        <f t="shared" ref="F180" si="15">+D180*E180</f>
        <v>0</v>
      </c>
      <c r="H180" s="108"/>
    </row>
    <row r="181" spans="1:8">
      <c r="A181" s="198"/>
      <c r="B181" s="143" t="s">
        <v>1156</v>
      </c>
      <c r="C181" s="127" t="s">
        <v>37</v>
      </c>
      <c r="D181" s="108">
        <v>210</v>
      </c>
      <c r="E181" s="330">
        <v>0</v>
      </c>
      <c r="F181" s="105">
        <f t="shared" ref="F181" si="16">+D181*E181</f>
        <v>0</v>
      </c>
      <c r="H181" s="108"/>
    </row>
    <row r="182" spans="1:8">
      <c r="A182" s="198"/>
      <c r="B182" s="143" t="s">
        <v>1154</v>
      </c>
      <c r="C182" s="127" t="s">
        <v>37</v>
      </c>
      <c r="D182" s="108">
        <v>9.15</v>
      </c>
      <c r="E182" s="330">
        <v>0</v>
      </c>
      <c r="F182" s="105">
        <f t="shared" ref="F182:F184" si="17">+D182*E182</f>
        <v>0</v>
      </c>
      <c r="H182" s="108"/>
    </row>
    <row r="183" spans="1:8">
      <c r="A183" s="198"/>
      <c r="B183" s="143" t="s">
        <v>1158</v>
      </c>
      <c r="C183" s="127" t="s">
        <v>37</v>
      </c>
      <c r="D183" s="108">
        <v>43</v>
      </c>
      <c r="E183" s="330">
        <v>0</v>
      </c>
      <c r="F183" s="105">
        <f t="shared" ref="F183" si="18">+D183*E183</f>
        <v>0</v>
      </c>
      <c r="H183" s="108"/>
    </row>
    <row r="184" spans="1:8">
      <c r="A184" s="198"/>
      <c r="B184" s="143" t="s">
        <v>1155</v>
      </c>
      <c r="C184" s="127" t="s">
        <v>37</v>
      </c>
      <c r="D184" s="108">
        <f>77+71+117.5</f>
        <v>265.5</v>
      </c>
      <c r="E184" s="330">
        <v>0</v>
      </c>
      <c r="F184" s="105">
        <f t="shared" si="17"/>
        <v>0</v>
      </c>
      <c r="H184" s="108"/>
    </row>
    <row r="185" spans="1:8">
      <c r="A185" s="198"/>
      <c r="B185" s="143" t="s">
        <v>1157</v>
      </c>
      <c r="C185" s="127" t="s">
        <v>37</v>
      </c>
      <c r="D185" s="108">
        <v>33</v>
      </c>
      <c r="E185" s="330">
        <v>0</v>
      </c>
      <c r="F185" s="105">
        <f t="shared" ref="F185" si="19">+D185*E185</f>
        <v>0</v>
      </c>
      <c r="H185" s="108"/>
    </row>
    <row r="186" spans="1:8">
      <c r="A186" s="198"/>
      <c r="B186" s="143"/>
      <c r="C186" s="127"/>
      <c r="D186" s="108"/>
      <c r="H186" s="108"/>
    </row>
    <row r="187" spans="1:8">
      <c r="A187" s="198"/>
      <c r="B187" s="143"/>
      <c r="C187" s="127"/>
      <c r="D187" s="108"/>
      <c r="H187" s="108"/>
    </row>
    <row r="188" spans="1:8" ht="25.5">
      <c r="A188" s="198" t="s">
        <v>236</v>
      </c>
      <c r="B188" s="176" t="s">
        <v>2411</v>
      </c>
      <c r="C188" s="127"/>
      <c r="D188" s="108"/>
      <c r="H188" s="108"/>
    </row>
    <row r="189" spans="1:8">
      <c r="A189" s="198"/>
      <c r="B189" s="194" t="s">
        <v>87</v>
      </c>
      <c r="C189" s="127"/>
      <c r="D189" s="108"/>
      <c r="H189" s="108"/>
    </row>
    <row r="190" spans="1:8">
      <c r="A190" s="198"/>
      <c r="B190" s="194" t="s">
        <v>88</v>
      </c>
      <c r="C190" s="127"/>
      <c r="D190" s="108"/>
      <c r="H190" s="108"/>
    </row>
    <row r="191" spans="1:8">
      <c r="A191" s="198"/>
      <c r="B191" s="194" t="s">
        <v>89</v>
      </c>
      <c r="C191" s="127"/>
      <c r="D191" s="108"/>
      <c r="H191" s="108"/>
    </row>
    <row r="192" spans="1:8">
      <c r="A192" s="198"/>
      <c r="B192" s="194" t="s">
        <v>90</v>
      </c>
      <c r="C192" s="127"/>
      <c r="D192" s="108"/>
      <c r="H192" s="108"/>
    </row>
    <row r="193" spans="1:8">
      <c r="A193" s="198"/>
      <c r="B193" s="176" t="s">
        <v>355</v>
      </c>
      <c r="C193" s="127"/>
      <c r="D193" s="108"/>
      <c r="H193" s="108"/>
    </row>
    <row r="194" spans="1:8" ht="38.25">
      <c r="A194" s="198"/>
      <c r="B194" s="151" t="s">
        <v>356</v>
      </c>
      <c r="C194" s="127"/>
      <c r="D194" s="108"/>
      <c r="H194" s="108"/>
    </row>
    <row r="195" spans="1:8">
      <c r="A195" s="198"/>
      <c r="B195" s="143" t="s">
        <v>1143</v>
      </c>
      <c r="C195" s="127" t="s">
        <v>37</v>
      </c>
      <c r="D195" s="108">
        <f>1506+130.4</f>
        <v>1636.4</v>
      </c>
      <c r="E195" s="330">
        <v>0</v>
      </c>
      <c r="F195" s="105">
        <f t="shared" ref="F195:F196" si="20">+D195*E195</f>
        <v>0</v>
      </c>
      <c r="H195" s="108"/>
    </row>
    <row r="196" spans="1:8">
      <c r="A196" s="198"/>
      <c r="B196" s="143" t="s">
        <v>1144</v>
      </c>
      <c r="C196" s="127" t="s">
        <v>37</v>
      </c>
      <c r="D196" s="108">
        <f>1471+132.5</f>
        <v>1603.5</v>
      </c>
      <c r="E196" s="330">
        <v>0</v>
      </c>
      <c r="F196" s="105">
        <f t="shared" si="20"/>
        <v>0</v>
      </c>
      <c r="H196" s="108"/>
    </row>
    <row r="197" spans="1:8">
      <c r="A197" s="198"/>
      <c r="B197" s="143"/>
      <c r="C197" s="127"/>
      <c r="D197" s="108"/>
      <c r="H197" s="108"/>
    </row>
    <row r="198" spans="1:8">
      <c r="A198" s="198"/>
      <c r="B198" s="143"/>
      <c r="C198" s="127"/>
      <c r="D198" s="108"/>
      <c r="H198" s="108"/>
    </row>
    <row r="199" spans="1:8" ht="25.5">
      <c r="A199" s="198" t="s">
        <v>237</v>
      </c>
      <c r="B199" s="176" t="s">
        <v>2412</v>
      </c>
      <c r="C199" s="127"/>
      <c r="D199" s="108"/>
      <c r="H199" s="108"/>
    </row>
    <row r="200" spans="1:8">
      <c r="A200" s="198"/>
      <c r="B200" s="194" t="s">
        <v>87</v>
      </c>
      <c r="C200" s="127"/>
      <c r="D200" s="108"/>
      <c r="H200" s="108"/>
    </row>
    <row r="201" spans="1:8">
      <c r="A201" s="198"/>
      <c r="B201" s="194" t="s">
        <v>88</v>
      </c>
      <c r="C201" s="127"/>
      <c r="D201" s="108"/>
      <c r="H201" s="108"/>
    </row>
    <row r="202" spans="1:8">
      <c r="A202" s="198"/>
      <c r="B202" s="194" t="s">
        <v>89</v>
      </c>
      <c r="C202" s="127"/>
      <c r="D202" s="108"/>
      <c r="H202" s="108"/>
    </row>
    <row r="203" spans="1:8">
      <c r="A203" s="198"/>
      <c r="B203" s="194" t="s">
        <v>90</v>
      </c>
      <c r="C203" s="127"/>
      <c r="D203" s="108"/>
      <c r="H203" s="108"/>
    </row>
    <row r="204" spans="1:8">
      <c r="A204" s="198"/>
      <c r="B204" s="143"/>
      <c r="C204" s="127"/>
      <c r="D204" s="108"/>
      <c r="H204" s="108"/>
    </row>
    <row r="205" spans="1:8">
      <c r="A205" s="198"/>
      <c r="B205" s="143" t="s">
        <v>1145</v>
      </c>
      <c r="C205" s="127" t="s">
        <v>37</v>
      </c>
      <c r="D205" s="108">
        <f>1126+89.4</f>
        <v>1215.4000000000001</v>
      </c>
      <c r="E205" s="330">
        <v>0</v>
      </c>
      <c r="F205" s="105">
        <f t="shared" ref="F205:F206" si="21">+D205*E205</f>
        <v>0</v>
      </c>
      <c r="H205" s="108"/>
    </row>
    <row r="206" spans="1:8">
      <c r="A206" s="198"/>
      <c r="B206" s="143" t="s">
        <v>1146</v>
      </c>
      <c r="C206" s="127" t="s">
        <v>37</v>
      </c>
      <c r="D206" s="108">
        <v>566</v>
      </c>
      <c r="E206" s="330">
        <v>0</v>
      </c>
      <c r="F206" s="105">
        <f t="shared" si="21"/>
        <v>0</v>
      </c>
      <c r="H206" s="108"/>
    </row>
    <row r="207" spans="1:8">
      <c r="A207" s="198"/>
      <c r="B207" s="143"/>
      <c r="C207" s="127"/>
      <c r="D207" s="108"/>
      <c r="H207" s="108"/>
    </row>
    <row r="208" spans="1:8">
      <c r="A208" s="198"/>
      <c r="B208" s="143"/>
      <c r="C208" s="127"/>
      <c r="D208" s="108"/>
      <c r="H208" s="108"/>
    </row>
    <row r="209" spans="1:10" s="197" customFormat="1" ht="102">
      <c r="A209" s="100" t="s">
        <v>238</v>
      </c>
      <c r="B209" s="113" t="s">
        <v>2413</v>
      </c>
      <c r="C209" s="195"/>
      <c r="D209" s="98"/>
      <c r="E209" s="672"/>
      <c r="F209" s="196"/>
      <c r="G209" s="184"/>
      <c r="H209" s="98"/>
      <c r="I209" s="196"/>
      <c r="J209" s="196"/>
    </row>
    <row r="210" spans="1:10" s="197" customFormat="1" ht="25.5">
      <c r="A210" s="100"/>
      <c r="B210" s="194" t="s">
        <v>283</v>
      </c>
      <c r="C210" s="195"/>
      <c r="D210" s="98"/>
      <c r="E210" s="672"/>
      <c r="F210" s="196"/>
      <c r="G210" s="184"/>
      <c r="H210" s="98"/>
      <c r="I210" s="196"/>
      <c r="J210" s="196"/>
    </row>
    <row r="211" spans="1:10" s="197" customFormat="1">
      <c r="A211" s="100"/>
      <c r="B211" s="194" t="s">
        <v>1076</v>
      </c>
      <c r="C211" s="195"/>
      <c r="D211" s="98"/>
      <c r="E211" s="672"/>
      <c r="F211" s="196"/>
      <c r="G211" s="184"/>
      <c r="H211" s="98"/>
      <c r="I211" s="196"/>
      <c r="J211" s="196"/>
    </row>
    <row r="212" spans="1:10" s="197" customFormat="1">
      <c r="A212" s="100"/>
      <c r="B212" s="194" t="s">
        <v>1077</v>
      </c>
      <c r="C212" s="195"/>
      <c r="D212" s="98"/>
      <c r="E212" s="672"/>
      <c r="F212" s="196"/>
      <c r="G212" s="184"/>
      <c r="H212" s="98"/>
      <c r="I212" s="196"/>
      <c r="J212" s="196"/>
    </row>
    <row r="213" spans="1:10" s="197" customFormat="1">
      <c r="A213" s="100"/>
      <c r="B213" s="194" t="s">
        <v>87</v>
      </c>
      <c r="C213" s="195"/>
      <c r="D213" s="98"/>
      <c r="E213" s="672"/>
      <c r="F213" s="196"/>
      <c r="G213" s="184"/>
      <c r="H213" s="98"/>
      <c r="I213" s="196"/>
      <c r="J213" s="196"/>
    </row>
    <row r="214" spans="1:10" s="197" customFormat="1">
      <c r="A214" s="100"/>
      <c r="B214" s="194" t="s">
        <v>88</v>
      </c>
      <c r="C214" s="195"/>
      <c r="D214" s="98"/>
      <c r="E214" s="672"/>
      <c r="F214" s="196"/>
      <c r="G214" s="184"/>
      <c r="H214" s="98"/>
      <c r="I214" s="196"/>
      <c r="J214" s="196"/>
    </row>
    <row r="215" spans="1:10" s="197" customFormat="1">
      <c r="A215" s="100"/>
      <c r="B215" s="194" t="s">
        <v>89</v>
      </c>
      <c r="C215" s="195"/>
      <c r="D215" s="98"/>
      <c r="E215" s="672"/>
      <c r="F215" s="196"/>
      <c r="G215" s="184"/>
      <c r="H215" s="98"/>
      <c r="I215" s="196"/>
      <c r="J215" s="196"/>
    </row>
    <row r="216" spans="1:10" s="197" customFormat="1">
      <c r="A216" s="100"/>
      <c r="B216" s="194" t="s">
        <v>90</v>
      </c>
      <c r="C216" s="195"/>
      <c r="D216" s="98"/>
      <c r="E216" s="672"/>
      <c r="F216" s="196"/>
      <c r="G216" s="184"/>
      <c r="H216" s="98"/>
      <c r="I216" s="196"/>
      <c r="J216" s="196"/>
    </row>
    <row r="217" spans="1:10" s="197" customFormat="1">
      <c r="A217" s="100"/>
      <c r="B217" s="112"/>
      <c r="C217" s="195"/>
      <c r="D217" s="98"/>
      <c r="E217" s="672"/>
      <c r="F217" s="196"/>
      <c r="G217" s="184"/>
      <c r="H217" s="98"/>
      <c r="I217" s="196"/>
      <c r="J217" s="196"/>
    </row>
    <row r="218" spans="1:10" ht="38.25">
      <c r="A218" s="198" t="s">
        <v>33</v>
      </c>
      <c r="B218" s="176" t="s">
        <v>2414</v>
      </c>
      <c r="C218" s="102"/>
      <c r="D218" s="102"/>
      <c r="E218" s="673"/>
      <c r="F218" s="102"/>
      <c r="H218" s="102"/>
      <c r="I218" s="102"/>
      <c r="J218" s="102"/>
    </row>
    <row r="219" spans="1:10" s="197" customFormat="1" ht="25.5">
      <c r="A219" s="100"/>
      <c r="B219" s="155" t="s">
        <v>621</v>
      </c>
      <c r="C219" s="195"/>
      <c r="D219" s="98"/>
      <c r="E219" s="672"/>
      <c r="F219" s="196"/>
      <c r="G219" s="184"/>
      <c r="H219" s="98"/>
      <c r="I219" s="196"/>
      <c r="J219" s="196"/>
    </row>
    <row r="220" spans="1:10">
      <c r="A220" s="198"/>
      <c r="B220" s="176" t="s">
        <v>622</v>
      </c>
      <c r="C220" s="127" t="s">
        <v>37</v>
      </c>
      <c r="D220" s="108">
        <f>10740+140</f>
        <v>10880</v>
      </c>
      <c r="E220" s="330">
        <v>0</v>
      </c>
      <c r="F220" s="105">
        <f>+E220*D220</f>
        <v>0</v>
      </c>
      <c r="H220" s="108"/>
    </row>
    <row r="221" spans="1:10">
      <c r="A221" s="198"/>
      <c r="B221" s="176" t="s">
        <v>623</v>
      </c>
      <c r="C221" s="127" t="s">
        <v>37</v>
      </c>
      <c r="D221" s="108">
        <f>10725+140</f>
        <v>10865</v>
      </c>
      <c r="E221" s="330">
        <v>0</v>
      </c>
      <c r="F221" s="105">
        <f>+E221*D221</f>
        <v>0</v>
      </c>
      <c r="H221" s="108"/>
    </row>
    <row r="222" spans="1:10" ht="25.5">
      <c r="A222" s="198"/>
      <c r="B222" s="176" t="s">
        <v>1100</v>
      </c>
      <c r="C222" s="127" t="s">
        <v>37</v>
      </c>
      <c r="D222" s="108">
        <v>160</v>
      </c>
      <c r="E222" s="330">
        <v>0</v>
      </c>
      <c r="F222" s="105">
        <f>+E222*D222</f>
        <v>0</v>
      </c>
      <c r="H222" s="108"/>
    </row>
    <row r="223" spans="1:10">
      <c r="A223" s="198"/>
      <c r="C223" s="127"/>
      <c r="D223" s="108"/>
      <c r="H223" s="108"/>
    </row>
    <row r="224" spans="1:10" ht="38.25">
      <c r="A224" s="198" t="s">
        <v>34</v>
      </c>
      <c r="B224" s="176" t="s">
        <v>2415</v>
      </c>
      <c r="C224" s="127"/>
      <c r="D224" s="108"/>
      <c r="H224" s="108"/>
    </row>
    <row r="225" spans="1:10" s="197" customFormat="1" ht="27" customHeight="1">
      <c r="A225" s="100"/>
      <c r="B225" s="155" t="s">
        <v>1078</v>
      </c>
      <c r="C225" s="195"/>
      <c r="D225" s="98"/>
      <c r="E225" s="672"/>
      <c r="F225" s="196"/>
      <c r="G225" s="184"/>
      <c r="H225" s="98"/>
      <c r="I225" s="196"/>
      <c r="J225" s="196"/>
    </row>
    <row r="226" spans="1:10">
      <c r="A226" s="198"/>
      <c r="B226" s="176" t="s">
        <v>624</v>
      </c>
      <c r="C226" s="127" t="s">
        <v>37</v>
      </c>
      <c r="D226" s="108">
        <v>10430</v>
      </c>
      <c r="E226" s="330">
        <v>0</v>
      </c>
      <c r="F226" s="105">
        <f>+E226*D226</f>
        <v>0</v>
      </c>
      <c r="H226" s="108"/>
    </row>
    <row r="227" spans="1:10">
      <c r="A227" s="198"/>
      <c r="C227" s="127"/>
      <c r="D227" s="108"/>
      <c r="H227" s="108"/>
    </row>
    <row r="228" spans="1:10" ht="38.25">
      <c r="A228" s="198" t="s">
        <v>35</v>
      </c>
      <c r="B228" s="176" t="s">
        <v>2416</v>
      </c>
      <c r="C228" s="127"/>
      <c r="D228" s="108"/>
      <c r="H228" s="108"/>
    </row>
    <row r="229" spans="1:10" ht="25.5">
      <c r="A229" s="198"/>
      <c r="B229" s="176" t="s">
        <v>634</v>
      </c>
      <c r="C229" s="127" t="s">
        <v>37</v>
      </c>
      <c r="D229" s="108">
        <v>42</v>
      </c>
      <c r="E229" s="330">
        <v>0</v>
      </c>
      <c r="F229" s="105">
        <f>+E229*D229</f>
        <v>0</v>
      </c>
      <c r="H229" s="108"/>
    </row>
    <row r="230" spans="1:10" ht="25.5">
      <c r="A230" s="198"/>
      <c r="B230" s="176" t="s">
        <v>1131</v>
      </c>
      <c r="C230" s="127" t="s">
        <v>37</v>
      </c>
      <c r="D230" s="108">
        <f>720+33</f>
        <v>753</v>
      </c>
      <c r="E230" s="330">
        <v>0</v>
      </c>
      <c r="F230" s="105">
        <f>+E230*D230</f>
        <v>0</v>
      </c>
      <c r="H230" s="108"/>
    </row>
    <row r="231" spans="1:10">
      <c r="A231" s="198"/>
      <c r="B231" s="176"/>
      <c r="C231" s="127"/>
      <c r="D231" s="108"/>
      <c r="H231" s="108"/>
    </row>
    <row r="232" spans="1:10">
      <c r="A232" s="198"/>
      <c r="B232" s="176"/>
      <c r="C232" s="127"/>
      <c r="D232" s="108"/>
      <c r="H232" s="108"/>
    </row>
    <row r="233" spans="1:10" s="197" customFormat="1" ht="89.25">
      <c r="A233" s="100" t="s">
        <v>240</v>
      </c>
      <c r="B233" s="113" t="s">
        <v>2417</v>
      </c>
      <c r="C233" s="195"/>
      <c r="D233" s="98"/>
      <c r="E233" s="672"/>
      <c r="F233" s="196"/>
      <c r="G233" s="184"/>
      <c r="H233" s="98"/>
      <c r="I233" s="196"/>
      <c r="J233" s="196"/>
    </row>
    <row r="234" spans="1:10" s="197" customFormat="1" ht="25.5">
      <c r="A234" s="100"/>
      <c r="B234" s="194" t="s">
        <v>283</v>
      </c>
      <c r="C234" s="195"/>
      <c r="D234" s="98"/>
      <c r="E234" s="672"/>
      <c r="F234" s="196"/>
      <c r="G234" s="184"/>
      <c r="H234" s="98"/>
      <c r="I234" s="196"/>
      <c r="J234" s="196"/>
    </row>
    <row r="235" spans="1:10" s="197" customFormat="1">
      <c r="A235" s="100"/>
      <c r="B235" s="194" t="s">
        <v>87</v>
      </c>
      <c r="C235" s="195"/>
      <c r="D235" s="98"/>
      <c r="E235" s="672"/>
      <c r="F235" s="196"/>
      <c r="G235" s="184"/>
      <c r="H235" s="98"/>
      <c r="I235" s="196"/>
      <c r="J235" s="196"/>
    </row>
    <row r="236" spans="1:10" s="197" customFormat="1">
      <c r="A236" s="100"/>
      <c r="B236" s="194" t="s">
        <v>88</v>
      </c>
      <c r="C236" s="195"/>
      <c r="D236" s="98"/>
      <c r="E236" s="672"/>
      <c r="F236" s="196"/>
      <c r="G236" s="184"/>
      <c r="H236" s="98"/>
      <c r="I236" s="196"/>
      <c r="J236" s="196"/>
    </row>
    <row r="237" spans="1:10" s="197" customFormat="1">
      <c r="A237" s="100"/>
      <c r="B237" s="194" t="s">
        <v>89</v>
      </c>
      <c r="C237" s="195"/>
      <c r="D237" s="98"/>
      <c r="E237" s="672"/>
      <c r="F237" s="196"/>
      <c r="G237" s="184"/>
      <c r="H237" s="98"/>
      <c r="I237" s="196"/>
      <c r="J237" s="196"/>
    </row>
    <row r="238" spans="1:10" s="197" customFormat="1">
      <c r="A238" s="100"/>
      <c r="B238" s="194" t="s">
        <v>90</v>
      </c>
      <c r="C238" s="195"/>
      <c r="D238" s="98"/>
      <c r="E238" s="672"/>
      <c r="F238" s="196"/>
      <c r="G238" s="184"/>
      <c r="H238" s="98"/>
      <c r="I238" s="196"/>
      <c r="J238" s="196"/>
    </row>
    <row r="239" spans="1:10">
      <c r="A239" s="198"/>
      <c r="C239" s="127"/>
      <c r="D239" s="108"/>
      <c r="H239" s="108"/>
    </row>
    <row r="240" spans="1:10" ht="38.25">
      <c r="A240" s="198" t="s">
        <v>33</v>
      </c>
      <c r="B240" s="176" t="s">
        <v>2418</v>
      </c>
      <c r="C240" s="127"/>
      <c r="D240" s="108"/>
      <c r="H240" s="108"/>
    </row>
    <row r="241" spans="1:8">
      <c r="A241" s="198"/>
      <c r="B241" s="176" t="s">
        <v>625</v>
      </c>
      <c r="C241" s="127" t="s">
        <v>37</v>
      </c>
      <c r="D241" s="108">
        <v>741</v>
      </c>
      <c r="E241" s="330">
        <v>0</v>
      </c>
      <c r="F241" s="105">
        <f>+E241*D241</f>
        <v>0</v>
      </c>
      <c r="H241" s="108"/>
    </row>
    <row r="242" spans="1:8">
      <c r="A242" s="198"/>
      <c r="B242" s="143"/>
      <c r="C242" s="127"/>
      <c r="D242" s="108"/>
      <c r="H242" s="108"/>
    </row>
    <row r="243" spans="1:8">
      <c r="A243" s="198"/>
      <c r="B243" s="143"/>
      <c r="C243" s="127"/>
      <c r="D243" s="108"/>
      <c r="H243" s="108"/>
    </row>
    <row r="244" spans="1:8" ht="38.25">
      <c r="A244" s="198" t="s">
        <v>241</v>
      </c>
      <c r="B244" s="176" t="s">
        <v>2419</v>
      </c>
      <c r="C244" s="127"/>
      <c r="D244" s="108"/>
      <c r="H244" s="108"/>
    </row>
    <row r="245" spans="1:8">
      <c r="A245" s="198"/>
      <c r="B245" s="194" t="s">
        <v>87</v>
      </c>
      <c r="C245" s="127"/>
      <c r="D245" s="108"/>
      <c r="H245" s="108"/>
    </row>
    <row r="246" spans="1:8">
      <c r="A246" s="198"/>
      <c r="B246" s="194" t="s">
        <v>88</v>
      </c>
      <c r="C246" s="127"/>
      <c r="D246" s="108"/>
      <c r="H246" s="108"/>
    </row>
    <row r="247" spans="1:8">
      <c r="A247" s="198"/>
      <c r="B247" s="194" t="s">
        <v>89</v>
      </c>
      <c r="C247" s="127"/>
      <c r="D247" s="108"/>
      <c r="H247" s="108"/>
    </row>
    <row r="248" spans="1:8">
      <c r="A248" s="198"/>
      <c r="B248" s="194" t="s">
        <v>90</v>
      </c>
      <c r="C248" s="127"/>
      <c r="D248" s="108"/>
      <c r="H248" s="108"/>
    </row>
    <row r="249" spans="1:8">
      <c r="A249" s="198"/>
      <c r="B249" s="176" t="s">
        <v>355</v>
      </c>
      <c r="C249" s="127"/>
      <c r="D249" s="108"/>
      <c r="H249" s="108"/>
    </row>
    <row r="250" spans="1:8" ht="38.25">
      <c r="A250" s="198"/>
      <c r="B250" s="151" t="s">
        <v>356</v>
      </c>
      <c r="C250" s="127"/>
      <c r="D250" s="108"/>
      <c r="H250" s="108"/>
    </row>
    <row r="251" spans="1:8">
      <c r="A251" s="198"/>
      <c r="B251" s="143" t="s">
        <v>626</v>
      </c>
      <c r="C251" s="127" t="s">
        <v>37</v>
      </c>
      <c r="D251" s="108">
        <v>49</v>
      </c>
      <c r="E251" s="330">
        <v>0</v>
      </c>
      <c r="F251" s="105">
        <f>+E251*D251</f>
        <v>0</v>
      </c>
      <c r="H251" s="108"/>
    </row>
    <row r="252" spans="1:8">
      <c r="A252" s="198"/>
      <c r="B252" s="143"/>
      <c r="C252" s="127"/>
      <c r="D252" s="108"/>
      <c r="H252" s="108"/>
    </row>
    <row r="253" spans="1:8" ht="38.25">
      <c r="A253" s="198" t="s">
        <v>347</v>
      </c>
      <c r="B253" s="176" t="s">
        <v>2420</v>
      </c>
      <c r="C253" s="127"/>
      <c r="D253" s="108"/>
      <c r="H253" s="108"/>
    </row>
    <row r="254" spans="1:8">
      <c r="A254" s="198"/>
      <c r="B254" s="194" t="s">
        <v>87</v>
      </c>
      <c r="C254" s="127"/>
      <c r="D254" s="108"/>
      <c r="H254" s="108"/>
    </row>
    <row r="255" spans="1:8">
      <c r="A255" s="198"/>
      <c r="B255" s="194" t="s">
        <v>88</v>
      </c>
      <c r="C255" s="127"/>
      <c r="D255" s="108"/>
      <c r="H255" s="108"/>
    </row>
    <row r="256" spans="1:8">
      <c r="A256" s="198"/>
      <c r="B256" s="194" t="s">
        <v>89</v>
      </c>
      <c r="C256" s="127"/>
      <c r="D256" s="108"/>
      <c r="H256" s="108"/>
    </row>
    <row r="257" spans="1:8">
      <c r="A257" s="198"/>
      <c r="B257" s="194" t="s">
        <v>90</v>
      </c>
      <c r="C257" s="127"/>
      <c r="D257" s="108"/>
      <c r="H257" s="108"/>
    </row>
    <row r="258" spans="1:8">
      <c r="A258" s="198"/>
      <c r="B258" s="176" t="s">
        <v>355</v>
      </c>
      <c r="C258" s="127"/>
      <c r="D258" s="108"/>
      <c r="H258" s="108"/>
    </row>
    <row r="259" spans="1:8" ht="38.25">
      <c r="A259" s="198"/>
      <c r="B259" s="151" t="s">
        <v>356</v>
      </c>
      <c r="C259" s="127"/>
      <c r="D259" s="108"/>
      <c r="H259" s="108"/>
    </row>
    <row r="260" spans="1:8">
      <c r="A260" s="198"/>
      <c r="B260" s="143" t="s">
        <v>627</v>
      </c>
      <c r="C260" s="127" t="s">
        <v>37</v>
      </c>
      <c r="D260" s="108">
        <v>182</v>
      </c>
      <c r="E260" s="330">
        <v>0</v>
      </c>
      <c r="F260" s="105">
        <f>+E260*D260</f>
        <v>0</v>
      </c>
      <c r="H260" s="108"/>
    </row>
    <row r="261" spans="1:8">
      <c r="A261" s="198"/>
      <c r="B261" s="143" t="s">
        <v>1150</v>
      </c>
      <c r="C261" s="127" t="s">
        <v>37</v>
      </c>
      <c r="D261" s="108">
        <v>28</v>
      </c>
      <c r="E261" s="330">
        <v>0</v>
      </c>
      <c r="F261" s="105">
        <f>+E261*D261</f>
        <v>0</v>
      </c>
      <c r="H261" s="108"/>
    </row>
    <row r="262" spans="1:8">
      <c r="A262" s="198"/>
      <c r="B262" s="143"/>
      <c r="C262" s="127"/>
      <c r="D262" s="108"/>
      <c r="H262" s="108"/>
    </row>
    <row r="263" spans="1:8">
      <c r="A263" s="198"/>
      <c r="B263" s="143"/>
      <c r="C263" s="127"/>
      <c r="D263" s="108"/>
      <c r="H263" s="108"/>
    </row>
    <row r="264" spans="1:8" ht="25.5">
      <c r="A264" s="198" t="s">
        <v>242</v>
      </c>
      <c r="B264" s="176" t="s">
        <v>2421</v>
      </c>
      <c r="C264" s="127"/>
      <c r="D264" s="108"/>
      <c r="H264" s="108"/>
    </row>
    <row r="265" spans="1:8">
      <c r="A265" s="198"/>
      <c r="B265" s="194" t="s">
        <v>87</v>
      </c>
      <c r="C265" s="127"/>
      <c r="D265" s="108"/>
      <c r="H265" s="108"/>
    </row>
    <row r="266" spans="1:8">
      <c r="A266" s="198"/>
      <c r="B266" s="194" t="s">
        <v>88</v>
      </c>
      <c r="C266" s="127"/>
      <c r="D266" s="108"/>
      <c r="H266" s="108"/>
    </row>
    <row r="267" spans="1:8">
      <c r="A267" s="198"/>
      <c r="B267" s="194" t="s">
        <v>89</v>
      </c>
      <c r="C267" s="127"/>
      <c r="D267" s="108"/>
      <c r="H267" s="108"/>
    </row>
    <row r="268" spans="1:8">
      <c r="A268" s="198"/>
      <c r="B268" s="194" t="s">
        <v>90</v>
      </c>
      <c r="C268" s="127"/>
      <c r="D268" s="108"/>
      <c r="H268" s="108"/>
    </row>
    <row r="269" spans="1:8">
      <c r="A269" s="198"/>
      <c r="B269" s="176" t="s">
        <v>355</v>
      </c>
      <c r="C269" s="127"/>
      <c r="D269" s="108"/>
      <c r="H269" s="108"/>
    </row>
    <row r="270" spans="1:8" ht="38.25">
      <c r="A270" s="198"/>
      <c r="B270" s="151" t="s">
        <v>356</v>
      </c>
      <c r="C270" s="127"/>
      <c r="D270" s="108"/>
      <c r="H270" s="108"/>
    </row>
    <row r="271" spans="1:8">
      <c r="A271" s="198"/>
      <c r="B271" s="143" t="s">
        <v>635</v>
      </c>
      <c r="C271" s="127" t="s">
        <v>37</v>
      </c>
      <c r="D271" s="108">
        <v>270</v>
      </c>
      <c r="E271" s="330">
        <v>0</v>
      </c>
      <c r="F271" s="105">
        <f>+E271*D271</f>
        <v>0</v>
      </c>
      <c r="H271" s="108"/>
    </row>
    <row r="272" spans="1:8">
      <c r="A272" s="198"/>
      <c r="B272" s="143" t="s">
        <v>636</v>
      </c>
      <c r="C272" s="127" t="s">
        <v>37</v>
      </c>
      <c r="D272" s="108">
        <v>9</v>
      </c>
      <c r="E272" s="330">
        <v>0</v>
      </c>
      <c r="F272" s="105">
        <f>+E272*D272</f>
        <v>0</v>
      </c>
      <c r="H272" s="108"/>
    </row>
    <row r="273" spans="1:8">
      <c r="A273" s="198"/>
      <c r="B273" s="143" t="s">
        <v>1459</v>
      </c>
      <c r="C273" s="127" t="s">
        <v>37</v>
      </c>
      <c r="D273" s="108">
        <v>70</v>
      </c>
      <c r="E273" s="330">
        <v>0</v>
      </c>
      <c r="F273" s="105">
        <f>+E273*D273</f>
        <v>0</v>
      </c>
      <c r="H273" s="108"/>
    </row>
    <row r="274" spans="1:8">
      <c r="A274" s="198"/>
      <c r="B274" s="143"/>
      <c r="C274" s="127"/>
      <c r="D274" s="108"/>
      <c r="H274" s="108"/>
    </row>
    <row r="275" spans="1:8">
      <c r="A275" s="198"/>
      <c r="B275" s="143"/>
      <c r="C275" s="127"/>
      <c r="D275" s="108"/>
      <c r="H275" s="108"/>
    </row>
    <row r="276" spans="1:8" ht="38.25">
      <c r="A276" s="198" t="s">
        <v>243</v>
      </c>
      <c r="B276" s="176" t="s">
        <v>2422</v>
      </c>
      <c r="C276" s="127"/>
      <c r="D276" s="108"/>
      <c r="H276" s="108"/>
    </row>
    <row r="277" spans="1:8">
      <c r="A277" s="198"/>
      <c r="B277" s="194" t="s">
        <v>87</v>
      </c>
      <c r="C277" s="127"/>
      <c r="D277" s="108"/>
      <c r="H277" s="108"/>
    </row>
    <row r="278" spans="1:8">
      <c r="A278" s="198"/>
      <c r="B278" s="194" t="s">
        <v>88</v>
      </c>
      <c r="C278" s="127"/>
      <c r="D278" s="108"/>
      <c r="H278" s="108"/>
    </row>
    <row r="279" spans="1:8">
      <c r="A279" s="198"/>
      <c r="B279" s="194" t="s">
        <v>89</v>
      </c>
      <c r="C279" s="127"/>
      <c r="D279" s="108"/>
      <c r="H279" s="108"/>
    </row>
    <row r="280" spans="1:8">
      <c r="A280" s="198"/>
      <c r="B280" s="194" t="s">
        <v>90</v>
      </c>
      <c r="C280" s="127"/>
      <c r="D280" s="108"/>
      <c r="H280" s="108"/>
    </row>
    <row r="281" spans="1:8">
      <c r="A281" s="198"/>
      <c r="B281" s="176" t="s">
        <v>355</v>
      </c>
      <c r="C281" s="127"/>
      <c r="D281" s="108"/>
      <c r="H281" s="108"/>
    </row>
    <row r="282" spans="1:8" ht="38.25">
      <c r="A282" s="198"/>
      <c r="B282" s="151" t="s">
        <v>356</v>
      </c>
      <c r="C282" s="127"/>
      <c r="D282" s="108"/>
      <c r="H282" s="108"/>
    </row>
    <row r="283" spans="1:8">
      <c r="A283" s="198"/>
      <c r="B283" s="143" t="s">
        <v>1151</v>
      </c>
      <c r="C283" s="127" t="s">
        <v>37</v>
      </c>
      <c r="D283" s="108">
        <v>148</v>
      </c>
      <c r="E283" s="330">
        <v>0</v>
      </c>
      <c r="F283" s="105">
        <f>+E283*D283</f>
        <v>0</v>
      </c>
      <c r="H283" s="108"/>
    </row>
    <row r="284" spans="1:8" ht="25.5">
      <c r="A284" s="198"/>
      <c r="B284" s="143" t="s">
        <v>1152</v>
      </c>
      <c r="C284" s="127" t="s">
        <v>37</v>
      </c>
      <c r="D284" s="108">
        <v>218</v>
      </c>
      <c r="E284" s="330">
        <v>0</v>
      </c>
      <c r="F284" s="105">
        <f>+E284*D284</f>
        <v>0</v>
      </c>
      <c r="H284" s="108"/>
    </row>
    <row r="285" spans="1:8">
      <c r="A285" s="198"/>
      <c r="B285" s="143"/>
      <c r="C285" s="127"/>
      <c r="D285" s="108"/>
      <c r="H285" s="108"/>
    </row>
    <row r="286" spans="1:8">
      <c r="A286" s="198"/>
      <c r="B286" s="143"/>
      <c r="C286" s="127"/>
      <c r="D286" s="108"/>
      <c r="H286" s="108"/>
    </row>
    <row r="287" spans="1:8" ht="25.5">
      <c r="A287" s="198" t="s">
        <v>244</v>
      </c>
      <c r="B287" s="176" t="s">
        <v>286</v>
      </c>
      <c r="C287" s="127"/>
      <c r="D287" s="108"/>
      <c r="H287" s="108"/>
    </row>
    <row r="288" spans="1:8">
      <c r="A288" s="198"/>
      <c r="B288" s="194" t="s">
        <v>87</v>
      </c>
      <c r="C288" s="127"/>
      <c r="D288" s="108"/>
      <c r="H288" s="108"/>
    </row>
    <row r="289" spans="1:10">
      <c r="A289" s="198"/>
      <c r="B289" s="194" t="s">
        <v>88</v>
      </c>
      <c r="C289" s="127"/>
      <c r="D289" s="108"/>
      <c r="H289" s="108"/>
    </row>
    <row r="290" spans="1:10">
      <c r="A290" s="198"/>
      <c r="B290" s="194" t="s">
        <v>89</v>
      </c>
      <c r="C290" s="127"/>
      <c r="D290" s="108"/>
      <c r="H290" s="108"/>
    </row>
    <row r="291" spans="1:10">
      <c r="A291" s="198"/>
      <c r="B291" s="194" t="s">
        <v>90</v>
      </c>
      <c r="C291" s="127"/>
      <c r="D291" s="108"/>
      <c r="G291" s="173"/>
      <c r="H291" s="108"/>
    </row>
    <row r="292" spans="1:10">
      <c r="A292" s="198"/>
      <c r="B292" s="113"/>
      <c r="C292" s="127"/>
      <c r="D292" s="108"/>
      <c r="G292" s="173"/>
      <c r="H292" s="108"/>
    </row>
    <row r="293" spans="1:10">
      <c r="A293" s="198" t="s">
        <v>33</v>
      </c>
      <c r="B293" s="113" t="s">
        <v>365</v>
      </c>
      <c r="C293" s="102"/>
      <c r="D293" s="102"/>
      <c r="E293" s="673"/>
      <c r="F293" s="102"/>
      <c r="G293" s="173"/>
      <c r="H293" s="102"/>
      <c r="I293" s="102"/>
      <c r="J293" s="102"/>
    </row>
    <row r="294" spans="1:10">
      <c r="A294" s="198"/>
      <c r="B294" s="173" t="s">
        <v>643</v>
      </c>
      <c r="C294" s="127" t="s">
        <v>37</v>
      </c>
      <c r="D294" s="108">
        <v>22.4</v>
      </c>
      <c r="E294" s="330">
        <v>0</v>
      </c>
      <c r="F294" s="105">
        <f>+E294*D294</f>
        <v>0</v>
      </c>
      <c r="H294" s="108"/>
    </row>
    <row r="295" spans="1:10">
      <c r="A295" s="198"/>
      <c r="B295" s="173" t="s">
        <v>644</v>
      </c>
      <c r="C295" s="127" t="s">
        <v>37</v>
      </c>
      <c r="D295" s="108">
        <v>38</v>
      </c>
      <c r="E295" s="330">
        <v>0</v>
      </c>
      <c r="F295" s="105">
        <f>+E295*D295</f>
        <v>0</v>
      </c>
      <c r="H295" s="108"/>
    </row>
    <row r="296" spans="1:10">
      <c r="A296" s="198"/>
      <c r="B296" s="173" t="s">
        <v>1546</v>
      </c>
      <c r="C296" s="127" t="s">
        <v>37</v>
      </c>
      <c r="D296" s="108">
        <v>110</v>
      </c>
      <c r="E296" s="330">
        <v>0</v>
      </c>
      <c r="F296" s="105">
        <f>+E296*D296</f>
        <v>0</v>
      </c>
      <c r="H296" s="108"/>
    </row>
    <row r="297" spans="1:10">
      <c r="A297" s="198"/>
      <c r="B297" s="176"/>
      <c r="C297" s="127"/>
      <c r="D297" s="108"/>
      <c r="H297" s="108"/>
    </row>
    <row r="298" spans="1:10">
      <c r="A298" s="198" t="s">
        <v>34</v>
      </c>
      <c r="B298" s="113" t="s">
        <v>366</v>
      </c>
      <c r="C298" s="127"/>
      <c r="D298" s="108"/>
      <c r="H298" s="108"/>
    </row>
    <row r="299" spans="1:10">
      <c r="A299" s="198"/>
      <c r="B299" s="173" t="s">
        <v>643</v>
      </c>
      <c r="C299" s="127" t="s">
        <v>37</v>
      </c>
      <c r="D299" s="108">
        <v>17.5</v>
      </c>
      <c r="E299" s="330">
        <v>0</v>
      </c>
      <c r="F299" s="105">
        <f>+E299*D299</f>
        <v>0</v>
      </c>
      <c r="H299" s="108"/>
    </row>
    <row r="300" spans="1:10">
      <c r="A300" s="198"/>
      <c r="B300" s="173" t="s">
        <v>644</v>
      </c>
      <c r="C300" s="127" t="s">
        <v>37</v>
      </c>
      <c r="D300" s="108">
        <v>20</v>
      </c>
      <c r="E300" s="330">
        <v>0</v>
      </c>
      <c r="F300" s="105">
        <f>+E300*D300</f>
        <v>0</v>
      </c>
      <c r="H300" s="108"/>
    </row>
    <row r="301" spans="1:10">
      <c r="A301" s="198"/>
      <c r="B301" s="176"/>
      <c r="C301" s="127"/>
      <c r="D301" s="108"/>
      <c r="H301" s="108"/>
    </row>
    <row r="302" spans="1:10">
      <c r="A302" s="198" t="s">
        <v>35</v>
      </c>
      <c r="B302" s="113" t="s">
        <v>641</v>
      </c>
      <c r="C302" s="127"/>
      <c r="D302" s="108"/>
      <c r="H302" s="108"/>
    </row>
    <row r="303" spans="1:10">
      <c r="A303" s="198"/>
      <c r="B303" s="173" t="s">
        <v>644</v>
      </c>
      <c r="C303" s="127" t="s">
        <v>37</v>
      </c>
      <c r="D303" s="108">
        <v>22.5</v>
      </c>
      <c r="E303" s="330">
        <v>0</v>
      </c>
      <c r="F303" s="105">
        <f>+E303*D303</f>
        <v>0</v>
      </c>
      <c r="H303" s="108"/>
    </row>
    <row r="304" spans="1:10">
      <c r="A304" s="198"/>
      <c r="B304" s="173" t="s">
        <v>1545</v>
      </c>
      <c r="C304" s="127" t="s">
        <v>37</v>
      </c>
      <c r="D304" s="108">
        <v>94</v>
      </c>
      <c r="E304" s="330">
        <v>0</v>
      </c>
      <c r="F304" s="105">
        <f>+E304*D304</f>
        <v>0</v>
      </c>
      <c r="H304" s="108"/>
    </row>
    <row r="305" spans="1:10">
      <c r="A305" s="198"/>
      <c r="B305" s="176"/>
      <c r="C305" s="127"/>
      <c r="D305" s="108"/>
      <c r="H305" s="108"/>
    </row>
    <row r="306" spans="1:10">
      <c r="A306" s="198" t="s">
        <v>285</v>
      </c>
      <c r="B306" s="113" t="s">
        <v>642</v>
      </c>
      <c r="C306" s="127"/>
      <c r="D306" s="108"/>
      <c r="H306" s="108"/>
    </row>
    <row r="307" spans="1:10">
      <c r="A307" s="198"/>
      <c r="B307" s="173" t="s">
        <v>644</v>
      </c>
      <c r="C307" s="127" t="s">
        <v>37</v>
      </c>
      <c r="D307" s="108">
        <v>19</v>
      </c>
      <c r="E307" s="330">
        <v>0</v>
      </c>
      <c r="F307" s="105">
        <f>+E307*D307</f>
        <v>0</v>
      </c>
      <c r="H307" s="108"/>
    </row>
    <row r="308" spans="1:10" ht="25.5">
      <c r="A308" s="198"/>
      <c r="B308" s="173" t="s">
        <v>645</v>
      </c>
      <c r="C308" s="127" t="s">
        <v>37</v>
      </c>
      <c r="D308" s="108">
        <v>111</v>
      </c>
      <c r="E308" s="330">
        <v>0</v>
      </c>
      <c r="F308" s="105">
        <f>+E308*D308</f>
        <v>0</v>
      </c>
      <c r="H308" s="108"/>
    </row>
    <row r="309" spans="1:10">
      <c r="A309" s="198"/>
      <c r="B309" s="173"/>
      <c r="C309" s="127"/>
      <c r="D309" s="108"/>
      <c r="E309" s="663"/>
      <c r="H309" s="108"/>
      <c r="I309" s="109"/>
    </row>
    <row r="310" spans="1:10">
      <c r="A310" s="198"/>
      <c r="B310" s="143"/>
      <c r="C310" s="127"/>
      <c r="D310" s="108"/>
      <c r="H310" s="108"/>
    </row>
    <row r="311" spans="1:10" ht="38.25">
      <c r="A311" s="198" t="s">
        <v>961</v>
      </c>
      <c r="B311" s="143" t="s">
        <v>2423</v>
      </c>
      <c r="C311" s="127"/>
      <c r="D311" s="108"/>
      <c r="H311" s="108"/>
    </row>
    <row r="312" spans="1:10" ht="51">
      <c r="A312" s="198"/>
      <c r="B312" s="199" t="s">
        <v>2424</v>
      </c>
      <c r="C312" s="102"/>
      <c r="D312" s="102"/>
      <c r="E312" s="673"/>
      <c r="F312" s="102"/>
      <c r="H312" s="102"/>
      <c r="I312" s="102"/>
      <c r="J312" s="102"/>
    </row>
    <row r="313" spans="1:10" ht="25.5">
      <c r="A313" s="198"/>
      <c r="B313" s="199" t="s">
        <v>637</v>
      </c>
      <c r="C313" s="127" t="s">
        <v>37</v>
      </c>
      <c r="D313" s="108">
        <f>150+15</f>
        <v>165</v>
      </c>
      <c r="E313" s="330">
        <v>0</v>
      </c>
      <c r="F313" s="105">
        <f>+E313*D313</f>
        <v>0</v>
      </c>
      <c r="H313" s="108"/>
    </row>
    <row r="314" spans="1:10">
      <c r="A314" s="198"/>
      <c r="B314" s="143"/>
      <c r="C314" s="127"/>
      <c r="D314" s="108"/>
      <c r="H314" s="108"/>
    </row>
    <row r="315" spans="1:10">
      <c r="A315" s="198"/>
      <c r="B315" s="143"/>
      <c r="C315" s="127"/>
      <c r="D315" s="108"/>
      <c r="H315" s="108"/>
    </row>
    <row r="316" spans="1:10" ht="51">
      <c r="A316" s="100" t="s">
        <v>348</v>
      </c>
      <c r="B316" s="176" t="s">
        <v>935</v>
      </c>
      <c r="C316" s="102"/>
      <c r="D316" s="102"/>
      <c r="E316" s="673"/>
      <c r="F316" s="102"/>
      <c r="H316" s="102"/>
      <c r="I316" s="102"/>
      <c r="J316" s="102"/>
    </row>
    <row r="317" spans="1:10">
      <c r="B317" s="176" t="s">
        <v>1852</v>
      </c>
      <c r="C317" s="127" t="s">
        <v>24</v>
      </c>
      <c r="D317" s="108">
        <v>96</v>
      </c>
      <c r="E317" s="663">
        <v>0</v>
      </c>
      <c r="F317" s="105">
        <f>+D317*E317</f>
        <v>0</v>
      </c>
      <c r="H317" s="108"/>
      <c r="I317" s="109"/>
    </row>
    <row r="318" spans="1:10">
      <c r="B318" s="176" t="s">
        <v>1853</v>
      </c>
      <c r="C318" s="127" t="s">
        <v>24</v>
      </c>
      <c r="D318" s="108">
        <v>370</v>
      </c>
      <c r="E318" s="663">
        <v>0</v>
      </c>
      <c r="F318" s="105">
        <f>+D318*E318</f>
        <v>0</v>
      </c>
      <c r="H318" s="108"/>
      <c r="I318" s="109"/>
    </row>
    <row r="319" spans="1:10">
      <c r="A319" s="198"/>
      <c r="B319" s="143"/>
      <c r="C319" s="127"/>
      <c r="D319" s="108"/>
      <c r="H319" s="108"/>
    </row>
    <row r="320" spans="1:10">
      <c r="A320" s="198"/>
      <c r="B320" s="143"/>
      <c r="C320" s="127"/>
      <c r="D320" s="108"/>
      <c r="H320" s="108"/>
    </row>
    <row r="321" spans="1:10" ht="25.5">
      <c r="A321" s="100" t="s">
        <v>554</v>
      </c>
      <c r="B321" s="176" t="s">
        <v>1102</v>
      </c>
      <c r="C321" s="127"/>
      <c r="D321" s="108"/>
      <c r="E321" s="663"/>
      <c r="H321" s="108"/>
      <c r="I321" s="109"/>
    </row>
    <row r="322" spans="1:10">
      <c r="B322" s="176" t="s">
        <v>1101</v>
      </c>
      <c r="C322" s="127" t="s">
        <v>24</v>
      </c>
      <c r="D322" s="108">
        <f>3.2*2</f>
        <v>6.4</v>
      </c>
      <c r="E322" s="663">
        <v>0</v>
      </c>
      <c r="F322" s="105">
        <f>+D322*E322</f>
        <v>0</v>
      </c>
      <c r="H322" s="108"/>
      <c r="I322" s="109"/>
    </row>
    <row r="323" spans="1:10">
      <c r="B323" s="176" t="s">
        <v>1103</v>
      </c>
      <c r="C323" s="127" t="s">
        <v>24</v>
      </c>
      <c r="D323" s="108">
        <v>65</v>
      </c>
      <c r="E323" s="663">
        <v>0</v>
      </c>
      <c r="F323" s="105">
        <f>+D323*E323</f>
        <v>0</v>
      </c>
      <c r="H323" s="108"/>
      <c r="I323" s="109"/>
    </row>
    <row r="324" spans="1:10">
      <c r="A324" s="198"/>
      <c r="B324" s="143"/>
      <c r="C324" s="127"/>
      <c r="D324" s="108"/>
      <c r="H324" s="108"/>
    </row>
    <row r="325" spans="1:10">
      <c r="A325" s="198"/>
      <c r="B325" s="143"/>
      <c r="C325" s="127"/>
      <c r="D325" s="108"/>
      <c r="H325" s="108"/>
    </row>
    <row r="326" spans="1:10" ht="51">
      <c r="A326" s="100" t="s">
        <v>964</v>
      </c>
      <c r="B326" s="176" t="s">
        <v>2060</v>
      </c>
      <c r="C326" s="127" t="s">
        <v>37</v>
      </c>
      <c r="D326" s="108">
        <v>35</v>
      </c>
      <c r="E326" s="663">
        <v>0</v>
      </c>
      <c r="F326" s="105">
        <f>+D326*E326</f>
        <v>0</v>
      </c>
      <c r="H326" s="108"/>
      <c r="I326" s="109"/>
    </row>
    <row r="327" spans="1:10">
      <c r="B327" s="176"/>
      <c r="C327" s="127"/>
      <c r="D327" s="108"/>
      <c r="E327" s="663"/>
      <c r="H327" s="108"/>
      <c r="I327" s="109"/>
    </row>
    <row r="328" spans="1:10">
      <c r="A328" s="198"/>
      <c r="B328" s="143"/>
      <c r="C328" s="127"/>
      <c r="D328" s="108"/>
      <c r="H328" s="108"/>
    </row>
    <row r="329" spans="1:10" ht="229.5">
      <c r="A329" s="100" t="s">
        <v>1892</v>
      </c>
      <c r="B329" s="119" t="s">
        <v>239</v>
      </c>
      <c r="C329" s="200" t="s">
        <v>37</v>
      </c>
      <c r="D329" s="98">
        <v>100</v>
      </c>
      <c r="E329" s="330">
        <v>0</v>
      </c>
      <c r="F329" s="105">
        <f>+E329*D329</f>
        <v>0</v>
      </c>
      <c r="H329" s="98"/>
    </row>
    <row r="330" spans="1:10">
      <c r="B330" s="112"/>
      <c r="C330" s="200"/>
      <c r="D330" s="98"/>
      <c r="H330" s="98"/>
    </row>
    <row r="331" spans="1:10">
      <c r="B331" s="112"/>
      <c r="C331" s="200"/>
      <c r="D331" s="98"/>
      <c r="H331" s="98"/>
    </row>
    <row r="332" spans="1:10" ht="165.75">
      <c r="A332" s="198" t="s">
        <v>1893</v>
      </c>
      <c r="B332" s="119" t="s">
        <v>364</v>
      </c>
      <c r="C332" s="200" t="s">
        <v>39</v>
      </c>
      <c r="D332" s="98">
        <v>3</v>
      </c>
      <c r="E332" s="330">
        <v>0</v>
      </c>
      <c r="F332" s="105">
        <f>+E332*D332</f>
        <v>0</v>
      </c>
      <c r="H332" s="98"/>
    </row>
    <row r="333" spans="1:10">
      <c r="B333" s="112"/>
      <c r="C333" s="200"/>
      <c r="D333" s="98"/>
      <c r="H333" s="98"/>
    </row>
    <row r="334" spans="1:10">
      <c r="B334" s="112"/>
      <c r="C334" s="200"/>
      <c r="D334" s="98"/>
      <c r="H334" s="98"/>
    </row>
    <row r="335" spans="1:10" ht="114.75">
      <c r="A335" s="598" t="s">
        <v>1894</v>
      </c>
      <c r="B335" s="173" t="s">
        <v>325</v>
      </c>
      <c r="C335" s="102"/>
      <c r="D335" s="102"/>
      <c r="E335" s="673"/>
      <c r="F335" s="102"/>
      <c r="H335" s="102"/>
      <c r="I335" s="102"/>
      <c r="J335" s="102"/>
    </row>
    <row r="336" spans="1:10">
      <c r="A336" s="598"/>
      <c r="B336" s="173" t="s">
        <v>1852</v>
      </c>
      <c r="C336" s="127" t="s">
        <v>39</v>
      </c>
      <c r="D336" s="108">
        <v>925</v>
      </c>
      <c r="E336" s="330">
        <v>0</v>
      </c>
      <c r="F336" s="105">
        <f>+E336*D336</f>
        <v>0</v>
      </c>
      <c r="H336" s="108"/>
    </row>
    <row r="337" spans="1:10">
      <c r="A337" s="598"/>
      <c r="B337" s="173" t="s">
        <v>1853</v>
      </c>
      <c r="C337" s="127" t="s">
        <v>39</v>
      </c>
      <c r="D337" s="108">
        <v>1410</v>
      </c>
      <c r="E337" s="330">
        <v>0</v>
      </c>
      <c r="F337" s="105">
        <f>+E337*D337</f>
        <v>0</v>
      </c>
      <c r="H337" s="108"/>
    </row>
    <row r="338" spans="1:10">
      <c r="A338" s="198"/>
      <c r="C338" s="127"/>
      <c r="D338" s="108"/>
      <c r="H338" s="108"/>
    </row>
    <row r="339" spans="1:10">
      <c r="A339" s="198"/>
      <c r="C339" s="127"/>
      <c r="D339" s="108"/>
      <c r="H339" s="108"/>
    </row>
    <row r="340" spans="1:10" s="201" customFormat="1" ht="165.75">
      <c r="A340" s="599" t="s">
        <v>1895</v>
      </c>
      <c r="B340" s="119" t="s">
        <v>2425</v>
      </c>
      <c r="E340" s="674"/>
      <c r="G340" s="184"/>
    </row>
    <row r="341" spans="1:10" s="201" customFormat="1">
      <c r="A341" s="599"/>
      <c r="B341" s="119"/>
      <c r="C341" s="96"/>
      <c r="D341" s="103"/>
      <c r="E341" s="330"/>
      <c r="F341" s="105"/>
      <c r="G341" s="184"/>
      <c r="H341" s="103"/>
      <c r="I341" s="105"/>
      <c r="J341" s="105"/>
    </row>
    <row r="342" spans="1:10" s="201" customFormat="1">
      <c r="A342" s="599"/>
      <c r="B342" s="119" t="s">
        <v>1854</v>
      </c>
      <c r="C342" s="96" t="s">
        <v>37</v>
      </c>
      <c r="D342" s="103">
        <v>30826</v>
      </c>
      <c r="E342" s="330">
        <v>0</v>
      </c>
      <c r="F342" s="105">
        <f>+D342*E342</f>
        <v>0</v>
      </c>
      <c r="G342" s="184"/>
      <c r="H342" s="103"/>
      <c r="I342" s="105"/>
      <c r="J342" s="105"/>
    </row>
    <row r="343" spans="1:10" s="201" customFormat="1">
      <c r="A343" s="599"/>
      <c r="B343" s="119" t="s">
        <v>1902</v>
      </c>
      <c r="C343" s="96" t="s">
        <v>37</v>
      </c>
      <c r="D343" s="103">
        <v>23700</v>
      </c>
      <c r="E343" s="330">
        <v>0</v>
      </c>
      <c r="F343" s="105">
        <f t="shared" ref="F343:F344" si="22">+D343*E343</f>
        <v>0</v>
      </c>
      <c r="G343" s="184"/>
      <c r="H343" s="103"/>
      <c r="I343" s="105"/>
      <c r="J343" s="105"/>
    </row>
    <row r="344" spans="1:10" s="201" customFormat="1">
      <c r="A344" s="599"/>
      <c r="B344" s="119" t="s">
        <v>1903</v>
      </c>
      <c r="C344" s="96" t="s">
        <v>37</v>
      </c>
      <c r="D344" s="103">
        <v>6930</v>
      </c>
      <c r="E344" s="330">
        <v>0</v>
      </c>
      <c r="F344" s="105">
        <f t="shared" si="22"/>
        <v>0</v>
      </c>
      <c r="G344" s="184"/>
      <c r="H344" s="103"/>
      <c r="I344" s="105"/>
      <c r="J344" s="105"/>
    </row>
    <row r="345" spans="1:10" s="201" customFormat="1">
      <c r="A345" s="599"/>
      <c r="B345" s="119"/>
      <c r="C345" s="96"/>
      <c r="D345" s="103"/>
      <c r="E345" s="330"/>
      <c r="F345" s="105"/>
      <c r="G345" s="184"/>
      <c r="H345" s="103"/>
      <c r="I345" s="105"/>
      <c r="J345" s="105"/>
    </row>
    <row r="346" spans="1:10" s="201" customFormat="1">
      <c r="A346" s="599"/>
      <c r="B346" s="119"/>
      <c r="C346" s="96"/>
      <c r="D346" s="103"/>
      <c r="E346" s="330"/>
      <c r="F346" s="105"/>
      <c r="G346" s="184"/>
      <c r="H346" s="103"/>
      <c r="I346" s="105"/>
      <c r="J346" s="105"/>
    </row>
    <row r="347" spans="1:10" s="201" customFormat="1" ht="63.75">
      <c r="A347" s="599" t="s">
        <v>1896</v>
      </c>
      <c r="B347" s="119" t="s">
        <v>1855</v>
      </c>
      <c r="C347" s="96" t="s">
        <v>37</v>
      </c>
      <c r="D347" s="103">
        <v>150</v>
      </c>
      <c r="E347" s="330">
        <v>0</v>
      </c>
      <c r="F347" s="105">
        <f>+D347*E347</f>
        <v>0</v>
      </c>
      <c r="G347" s="184"/>
      <c r="H347" s="103"/>
      <c r="I347" s="105"/>
      <c r="J347" s="105"/>
    </row>
    <row r="348" spans="1:10">
      <c r="A348" s="198"/>
      <c r="B348" s="143"/>
      <c r="C348" s="127"/>
      <c r="D348" s="108"/>
      <c r="H348" s="108"/>
    </row>
    <row r="349" spans="1:10">
      <c r="A349" s="198"/>
      <c r="B349" s="157"/>
      <c r="C349" s="186"/>
      <c r="D349" s="187"/>
      <c r="H349" s="187"/>
    </row>
    <row r="350" spans="1:10" ht="178.5">
      <c r="A350" s="198" t="s">
        <v>1897</v>
      </c>
      <c r="B350" s="143" t="s">
        <v>1079</v>
      </c>
      <c r="C350" s="127" t="s">
        <v>24</v>
      </c>
      <c r="D350" s="108">
        <v>1404</v>
      </c>
      <c r="E350" s="330">
        <v>0</v>
      </c>
      <c r="F350" s="105">
        <f>+D350*E350</f>
        <v>0</v>
      </c>
      <c r="H350" s="108"/>
    </row>
    <row r="351" spans="1:10">
      <c r="A351" s="198"/>
      <c r="B351" s="157"/>
      <c r="C351" s="186"/>
      <c r="D351" s="187"/>
      <c r="H351" s="187"/>
    </row>
    <row r="352" spans="1:10">
      <c r="A352" s="198"/>
      <c r="B352" s="157"/>
      <c r="C352" s="186"/>
      <c r="D352" s="187"/>
      <c r="H352" s="187"/>
    </row>
    <row r="353" spans="1:8" ht="25.5">
      <c r="A353" s="600" t="s">
        <v>1898</v>
      </c>
      <c r="B353" s="112" t="s">
        <v>638</v>
      </c>
      <c r="C353" s="115"/>
      <c r="G353" s="112"/>
    </row>
    <row r="354" spans="1:8" ht="38.25">
      <c r="A354" s="100" t="s">
        <v>271</v>
      </c>
      <c r="B354" s="119" t="s">
        <v>2242</v>
      </c>
      <c r="C354" s="115" t="s">
        <v>37</v>
      </c>
      <c r="D354" s="103">
        <v>50</v>
      </c>
      <c r="E354" s="330">
        <v>0</v>
      </c>
      <c r="F354" s="105">
        <f>+D354*E354</f>
        <v>0</v>
      </c>
    </row>
    <row r="355" spans="1:8">
      <c r="B355" s="129"/>
      <c r="C355" s="115"/>
    </row>
    <row r="356" spans="1:8" ht="51">
      <c r="A356" s="201" t="s">
        <v>234</v>
      </c>
      <c r="B356" s="119" t="s">
        <v>2243</v>
      </c>
      <c r="C356" s="115" t="s">
        <v>26</v>
      </c>
      <c r="D356" s="103">
        <v>50</v>
      </c>
      <c r="E356" s="330">
        <v>0</v>
      </c>
      <c r="F356" s="105">
        <f>+D356*E356</f>
        <v>0</v>
      </c>
      <c r="G356" s="119"/>
    </row>
    <row r="357" spans="1:8">
      <c r="B357" s="129"/>
      <c r="C357" s="115"/>
    </row>
    <row r="358" spans="1:8">
      <c r="B358" s="129"/>
      <c r="C358" s="115"/>
    </row>
    <row r="359" spans="1:8" ht="38.25">
      <c r="A359" s="201" t="s">
        <v>35</v>
      </c>
      <c r="B359" s="119" t="s">
        <v>639</v>
      </c>
      <c r="C359" s="115" t="s">
        <v>26</v>
      </c>
      <c r="D359" s="103">
        <v>150</v>
      </c>
      <c r="E359" s="330">
        <v>0</v>
      </c>
      <c r="F359" s="105">
        <f>+D359*E359</f>
        <v>0</v>
      </c>
      <c r="G359" s="119"/>
    </row>
    <row r="360" spans="1:8" ht="51">
      <c r="A360" s="201"/>
      <c r="B360" s="113" t="s">
        <v>538</v>
      </c>
      <c r="C360" s="115"/>
    </row>
    <row r="361" spans="1:8">
      <c r="A361" s="201"/>
      <c r="C361" s="115"/>
    </row>
    <row r="362" spans="1:8" ht="25.5">
      <c r="B362" s="202" t="s">
        <v>582</v>
      </c>
      <c r="C362" s="115"/>
    </row>
    <row r="363" spans="1:8">
      <c r="B363" s="102"/>
      <c r="C363" s="115"/>
    </row>
    <row r="364" spans="1:8">
      <c r="B364" s="129"/>
      <c r="C364" s="115"/>
    </row>
    <row r="365" spans="1:8" ht="63.75">
      <c r="A365" s="100" t="s">
        <v>2244</v>
      </c>
      <c r="B365" s="112" t="s">
        <v>640</v>
      </c>
      <c r="G365" s="112"/>
    </row>
    <row r="366" spans="1:8" ht="25.5">
      <c r="B366" s="119" t="s">
        <v>469</v>
      </c>
      <c r="C366" s="96" t="s">
        <v>37</v>
      </c>
      <c r="D366" s="103">
        <v>50</v>
      </c>
      <c r="E366" s="330">
        <v>0</v>
      </c>
      <c r="F366" s="105">
        <f>+D366*E366</f>
        <v>0</v>
      </c>
    </row>
    <row r="367" spans="1:8">
      <c r="A367" s="198"/>
      <c r="B367" s="203"/>
      <c r="C367" s="204"/>
      <c r="D367" s="205"/>
      <c r="E367" s="669"/>
      <c r="F367" s="182"/>
      <c r="H367" s="108"/>
    </row>
    <row r="368" spans="1:8">
      <c r="A368" s="198"/>
      <c r="B368" s="129"/>
      <c r="C368" s="127"/>
      <c r="D368" s="108"/>
      <c r="H368" s="108"/>
    </row>
    <row r="369" spans="1:10" s="138" customFormat="1">
      <c r="A369" s="100"/>
      <c r="B369" s="112" t="s">
        <v>50</v>
      </c>
      <c r="C369" s="183"/>
      <c r="D369" s="136"/>
      <c r="E369" s="670"/>
      <c r="F369" s="137">
        <f>SUM(F7:F368)</f>
        <v>0</v>
      </c>
      <c r="G369" s="184"/>
      <c r="H369" s="136"/>
      <c r="I369" s="137"/>
      <c r="J369" s="137"/>
    </row>
  </sheetData>
  <sheetProtection algorithmName="SHA-512" hashValue="yZjqscqfGq30EoiTrAleZWm4pfUmuoW5M0qKhUQ4ESjds8OP97HK/qSpBiK0EbtLa8N6HZrNrokJF8rG3/m1QA==" saltValue="CDgg6PUZyQWAu4mHnFpgmg=="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F661"/>
  <sheetViews>
    <sheetView showGridLines="0" view="pageLayout" topLeftCell="A56" zoomScale="70" zoomScaleNormal="125" zoomScaleSheetLayoutView="130" zoomScalePageLayoutView="70" workbookViewId="0">
      <selection activeCell="B79" sqref="B79"/>
    </sheetView>
  </sheetViews>
  <sheetFormatPr defaultColWidth="8.42578125" defaultRowHeight="12.75"/>
  <cols>
    <col min="1" max="1" width="3.7109375" style="229" bestFit="1" customWidth="1"/>
    <col min="2" max="2" width="48.140625" style="119" customWidth="1"/>
    <col min="3" max="3" width="6.42578125" style="96" customWidth="1"/>
    <col min="4" max="4" width="10.42578125" style="103" bestFit="1" customWidth="1"/>
    <col min="5" max="5" width="12.42578125" style="330" bestFit="1" customWidth="1"/>
    <col min="6" max="6" width="16.140625" style="105" customWidth="1"/>
    <col min="7" max="7" width="11.28515625" style="184" customWidth="1"/>
    <col min="8" max="8" width="10.42578125" style="103" bestFit="1" customWidth="1"/>
    <col min="9" max="9" width="12.42578125" style="105" bestFit="1" customWidth="1"/>
    <col min="10" max="10" width="16.140625" style="105" customWidth="1"/>
    <col min="11" max="11" width="17" style="102" customWidth="1"/>
    <col min="12" max="16384" width="8.42578125" style="102"/>
  </cols>
  <sheetData>
    <row r="1" spans="1:10">
      <c r="A1" s="601"/>
    </row>
    <row r="2" spans="1:10">
      <c r="A2" s="601" t="s">
        <v>5</v>
      </c>
      <c r="B2" s="206" t="s">
        <v>77</v>
      </c>
      <c r="C2" s="186"/>
      <c r="D2" s="187"/>
      <c r="H2" s="187"/>
    </row>
    <row r="3" spans="1:10" ht="38.25">
      <c r="A3" s="601"/>
      <c r="B3" s="101" t="s">
        <v>482</v>
      </c>
      <c r="C3" s="140"/>
      <c r="D3" s="187"/>
      <c r="H3" s="187"/>
    </row>
    <row r="4" spans="1:10">
      <c r="A4" s="601"/>
      <c r="B4" s="143"/>
      <c r="C4" s="140"/>
      <c r="D4" s="187"/>
      <c r="H4" s="187"/>
    </row>
    <row r="5" spans="1:10">
      <c r="A5" s="601"/>
      <c r="B5" s="101"/>
      <c r="C5" s="207"/>
      <c r="D5" s="187"/>
      <c r="H5" s="187"/>
    </row>
    <row r="6" spans="1:10" s="201" customFormat="1">
      <c r="A6" s="601"/>
      <c r="B6" s="208"/>
      <c r="C6" s="183"/>
      <c r="D6" s="136"/>
      <c r="E6" s="670"/>
      <c r="F6" s="137"/>
      <c r="G6" s="112"/>
      <c r="H6" s="136"/>
      <c r="I6" s="137"/>
      <c r="J6" s="137"/>
    </row>
    <row r="7" spans="1:10">
      <c r="A7" s="602"/>
      <c r="B7" s="112" t="s">
        <v>493</v>
      </c>
      <c r="C7" s="127"/>
      <c r="D7" s="108"/>
      <c r="H7" s="108"/>
    </row>
    <row r="8" spans="1:10">
      <c r="A8" s="602"/>
      <c r="B8" s="112"/>
      <c r="C8" s="127"/>
      <c r="D8" s="108"/>
      <c r="H8" s="108"/>
    </row>
    <row r="9" spans="1:10">
      <c r="B9" s="114" t="s">
        <v>485</v>
      </c>
      <c r="C9" s="200"/>
      <c r="D9" s="98"/>
      <c r="H9" s="98"/>
    </row>
    <row r="10" spans="1:10" ht="51">
      <c r="B10" s="116" t="s">
        <v>122</v>
      </c>
      <c r="C10" s="200"/>
      <c r="D10" s="98"/>
      <c r="H10" s="98"/>
    </row>
    <row r="11" spans="1:10">
      <c r="B11" s="117" t="s">
        <v>91</v>
      </c>
    </row>
    <row r="12" spans="1:10" ht="25.5">
      <c r="B12" s="116" t="s">
        <v>228</v>
      </c>
    </row>
    <row r="13" spans="1:10">
      <c r="B13" s="117" t="s">
        <v>486</v>
      </c>
      <c r="C13" s="183"/>
      <c r="D13" s="136"/>
      <c r="H13" s="136"/>
    </row>
    <row r="14" spans="1:10" ht="38.25">
      <c r="B14" s="116" t="s">
        <v>123</v>
      </c>
      <c r="C14" s="183"/>
      <c r="D14" s="136"/>
      <c r="H14" s="136"/>
    </row>
    <row r="15" spans="1:10">
      <c r="B15" s="117" t="s">
        <v>487</v>
      </c>
    </row>
    <row r="16" spans="1:10" ht="38.25">
      <c r="B16" s="116" t="s">
        <v>124</v>
      </c>
    </row>
    <row r="17" spans="1:10">
      <c r="B17" s="117" t="s">
        <v>488</v>
      </c>
    </row>
    <row r="18" spans="1:10" ht="38.25">
      <c r="B18" s="116" t="s">
        <v>125</v>
      </c>
    </row>
    <row r="19" spans="1:10">
      <c r="B19" s="117" t="s">
        <v>489</v>
      </c>
    </row>
    <row r="20" spans="1:10" ht="38.25">
      <c r="B20" s="116" t="s">
        <v>126</v>
      </c>
    </row>
    <row r="21" spans="1:10">
      <c r="B21" s="117" t="s">
        <v>490</v>
      </c>
    </row>
    <row r="22" spans="1:10" ht="38.25">
      <c r="B22" s="116" t="s">
        <v>127</v>
      </c>
    </row>
    <row r="23" spans="1:10">
      <c r="B23" s="117" t="s">
        <v>491</v>
      </c>
    </row>
    <row r="24" spans="1:10" ht="38.25">
      <c r="B24" s="116" t="s">
        <v>128</v>
      </c>
    </row>
    <row r="25" spans="1:10">
      <c r="B25" s="117" t="s">
        <v>492</v>
      </c>
    </row>
    <row r="26" spans="1:10" ht="38.25">
      <c r="B26" s="118" t="s">
        <v>129</v>
      </c>
    </row>
    <row r="28" spans="1:10" ht="38.25">
      <c r="A28" s="602"/>
      <c r="B28" s="101" t="s">
        <v>67</v>
      </c>
      <c r="C28" s="127"/>
      <c r="D28" s="108"/>
      <c r="H28" s="108"/>
    </row>
    <row r="29" spans="1:10">
      <c r="A29" s="602"/>
      <c r="B29" s="101"/>
      <c r="C29" s="127"/>
      <c r="D29" s="108"/>
      <c r="H29" s="108"/>
    </row>
    <row r="30" spans="1:10">
      <c r="B30" s="93"/>
    </row>
    <row r="31" spans="1:10">
      <c r="A31" s="602"/>
      <c r="B31" s="122" t="s">
        <v>18</v>
      </c>
      <c r="C31" s="209" t="s">
        <v>19</v>
      </c>
      <c r="D31" s="160" t="s">
        <v>20</v>
      </c>
      <c r="E31" s="667" t="s">
        <v>21</v>
      </c>
      <c r="F31" s="161" t="s">
        <v>22</v>
      </c>
      <c r="H31" s="163"/>
      <c r="I31" s="164"/>
      <c r="J31" s="164"/>
    </row>
    <row r="32" spans="1:10">
      <c r="A32" s="602"/>
      <c r="B32" s="157"/>
      <c r="C32" s="127"/>
      <c r="D32" s="108"/>
      <c r="H32" s="108"/>
    </row>
    <row r="33" spans="1:214" ht="63.75">
      <c r="A33" s="602" t="s">
        <v>23</v>
      </c>
      <c r="B33" s="143" t="s">
        <v>259</v>
      </c>
      <c r="C33" s="127"/>
      <c r="D33" s="108"/>
      <c r="H33" s="108"/>
    </row>
    <row r="34" spans="1:214" ht="25.5">
      <c r="A34" s="602"/>
      <c r="B34" s="210" t="s">
        <v>1080</v>
      </c>
      <c r="C34" s="127"/>
      <c r="D34" s="108"/>
      <c r="H34" s="108"/>
    </row>
    <row r="35" spans="1:214">
      <c r="A35" s="602"/>
      <c r="B35" s="157"/>
      <c r="C35" s="127"/>
      <c r="D35" s="108"/>
      <c r="H35" s="108"/>
    </row>
    <row r="36" spans="1:214">
      <c r="A36" s="602" t="s">
        <v>0</v>
      </c>
      <c r="B36" s="157" t="s">
        <v>261</v>
      </c>
      <c r="C36" s="127"/>
      <c r="D36" s="108"/>
      <c r="H36" s="108"/>
    </row>
    <row r="37" spans="1:214" s="212" customFormat="1" ht="25.5">
      <c r="A37" s="602"/>
      <c r="B37" s="211" t="s">
        <v>1081</v>
      </c>
      <c r="C37" s="127"/>
      <c r="D37" s="108"/>
      <c r="E37" s="330"/>
      <c r="F37" s="105"/>
      <c r="G37" s="184"/>
      <c r="H37" s="108"/>
      <c r="I37" s="105"/>
      <c r="J37" s="105"/>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row>
    <row r="38" spans="1:214">
      <c r="A38" s="602"/>
      <c r="B38" s="143"/>
      <c r="C38" s="127"/>
      <c r="D38" s="108"/>
      <c r="H38" s="108"/>
    </row>
    <row r="39" spans="1:214" s="212" customFormat="1">
      <c r="A39" s="602" t="s">
        <v>258</v>
      </c>
      <c r="B39" s="213" t="s">
        <v>700</v>
      </c>
      <c r="C39" s="127" t="s">
        <v>37</v>
      </c>
      <c r="D39" s="108">
        <f>10960-327</f>
        <v>10633</v>
      </c>
      <c r="E39" s="330">
        <v>0</v>
      </c>
      <c r="F39" s="105">
        <f>+D39*E39</f>
        <v>0</v>
      </c>
      <c r="G39" s="184"/>
      <c r="H39" s="108"/>
      <c r="I39" s="105"/>
      <c r="J39" s="105"/>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row>
    <row r="40" spans="1:214" s="212" customFormat="1">
      <c r="A40" s="602"/>
      <c r="B40" s="214" t="s">
        <v>287</v>
      </c>
      <c r="C40" s="127"/>
      <c r="D40" s="108"/>
      <c r="E40" s="330"/>
      <c r="F40" s="105"/>
      <c r="G40" s="184"/>
      <c r="H40" s="108"/>
      <c r="I40" s="105"/>
      <c r="J40" s="105"/>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row>
    <row r="41" spans="1:214" s="212" customFormat="1" ht="63.75">
      <c r="A41" s="602"/>
      <c r="B41" s="215" t="s">
        <v>702</v>
      </c>
      <c r="C41" s="127"/>
      <c r="D41" s="108"/>
      <c r="E41" s="330"/>
      <c r="F41" s="105"/>
      <c r="G41" s="184"/>
      <c r="H41" s="108"/>
      <c r="I41" s="105"/>
      <c r="J41" s="105"/>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row>
    <row r="42" spans="1:214" s="212" customFormat="1">
      <c r="A42" s="602"/>
      <c r="B42" s="214" t="s">
        <v>262</v>
      </c>
      <c r="C42" s="127"/>
      <c r="D42" s="108"/>
      <c r="E42" s="330"/>
      <c r="F42" s="105"/>
      <c r="G42" s="184"/>
      <c r="H42" s="108"/>
      <c r="I42" s="105"/>
      <c r="J42" s="105"/>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row>
    <row r="43" spans="1:214">
      <c r="A43" s="602"/>
      <c r="C43" s="127"/>
      <c r="D43" s="108"/>
      <c r="H43" s="108"/>
    </row>
    <row r="44" spans="1:214" s="216" customFormat="1" ht="25.5">
      <c r="A44" s="602" t="s">
        <v>260</v>
      </c>
      <c r="B44" s="213" t="s">
        <v>703</v>
      </c>
      <c r="C44" s="127" t="s">
        <v>37</v>
      </c>
      <c r="D44" s="108">
        <v>327</v>
      </c>
      <c r="E44" s="330">
        <v>0</v>
      </c>
      <c r="F44" s="105">
        <f>+D44*E44</f>
        <v>0</v>
      </c>
      <c r="G44" s="184"/>
      <c r="H44" s="108"/>
      <c r="I44" s="105"/>
      <c r="J44" s="105"/>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row>
    <row r="45" spans="1:214" s="216" customFormat="1">
      <c r="A45" s="602"/>
      <c r="B45" s="215" t="s">
        <v>701</v>
      </c>
      <c r="C45" s="127"/>
      <c r="D45" s="108"/>
      <c r="E45" s="330"/>
      <c r="F45" s="105"/>
      <c r="G45" s="184"/>
      <c r="H45" s="108"/>
      <c r="I45" s="105"/>
      <c r="J45" s="105"/>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row>
    <row r="46" spans="1:214" s="216" customFormat="1" ht="63.75">
      <c r="A46" s="229"/>
      <c r="B46" s="215" t="s">
        <v>704</v>
      </c>
      <c r="C46" s="127"/>
      <c r="D46" s="108"/>
      <c r="E46" s="330"/>
      <c r="F46" s="105"/>
      <c r="G46" s="184"/>
      <c r="H46" s="108"/>
      <c r="I46" s="105"/>
      <c r="J46" s="105"/>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row>
    <row r="47" spans="1:214" s="216" customFormat="1" ht="38.25">
      <c r="A47" s="229"/>
      <c r="B47" s="215" t="s">
        <v>705</v>
      </c>
      <c r="C47" s="127"/>
      <c r="D47" s="108"/>
      <c r="E47" s="330"/>
      <c r="F47" s="105"/>
      <c r="G47" s="184"/>
      <c r="H47" s="108"/>
      <c r="I47" s="105"/>
      <c r="J47" s="105"/>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row>
    <row r="48" spans="1:214" s="216" customFormat="1">
      <c r="A48" s="229"/>
      <c r="B48" s="211" t="s">
        <v>262</v>
      </c>
      <c r="C48" s="96"/>
      <c r="D48" s="103"/>
      <c r="E48" s="330"/>
      <c r="F48" s="105"/>
      <c r="G48" s="184"/>
      <c r="H48" s="103"/>
      <c r="I48" s="105"/>
      <c r="J48" s="105"/>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row>
    <row r="50" spans="1:214">
      <c r="A50" s="602" t="s">
        <v>7</v>
      </c>
      <c r="B50" s="157" t="s">
        <v>265</v>
      </c>
      <c r="C50" s="127"/>
      <c r="D50" s="108"/>
      <c r="H50" s="108"/>
    </row>
    <row r="52" spans="1:214" s="212" customFormat="1" ht="25.5">
      <c r="A52" s="229" t="s">
        <v>232</v>
      </c>
      <c r="B52" s="213" t="s">
        <v>706</v>
      </c>
      <c r="C52" s="127" t="s">
        <v>37</v>
      </c>
      <c r="D52" s="108">
        <v>350</v>
      </c>
      <c r="E52" s="330">
        <v>0</v>
      </c>
      <c r="F52" s="105">
        <f>+D52*E52</f>
        <v>0</v>
      </c>
      <c r="G52" s="184"/>
      <c r="H52" s="108"/>
      <c r="I52" s="105"/>
      <c r="J52" s="105"/>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row>
    <row r="53" spans="1:214" s="212" customFormat="1" ht="25.5">
      <c r="A53" s="229"/>
      <c r="B53" s="214" t="s">
        <v>712</v>
      </c>
      <c r="C53" s="96"/>
      <c r="D53" s="103"/>
      <c r="E53" s="330"/>
      <c r="F53" s="105"/>
      <c r="G53" s="184"/>
      <c r="H53" s="103"/>
      <c r="I53" s="105"/>
      <c r="J53" s="105"/>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row>
    <row r="54" spans="1:214" s="212" customFormat="1" ht="76.5">
      <c r="A54" s="602"/>
      <c r="B54" s="215" t="s">
        <v>707</v>
      </c>
      <c r="C54" s="127"/>
      <c r="D54" s="108"/>
      <c r="E54" s="330"/>
      <c r="F54" s="105"/>
      <c r="G54" s="184"/>
      <c r="H54" s="108"/>
      <c r="I54" s="105"/>
      <c r="J54" s="105"/>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row>
    <row r="55" spans="1:214" s="212" customFormat="1" ht="191.25">
      <c r="A55" s="602"/>
      <c r="B55" s="215" t="s">
        <v>708</v>
      </c>
      <c r="C55" s="127"/>
      <c r="D55" s="108"/>
      <c r="E55" s="330"/>
      <c r="F55" s="105"/>
      <c r="G55" s="184"/>
      <c r="H55" s="108"/>
      <c r="I55" s="105"/>
      <c r="J55" s="105"/>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row>
    <row r="56" spans="1:214" s="212" customFormat="1" ht="89.25">
      <c r="A56" s="602"/>
      <c r="B56" s="215" t="s">
        <v>709</v>
      </c>
      <c r="C56" s="127"/>
      <c r="D56" s="108"/>
      <c r="E56" s="330"/>
      <c r="F56" s="105"/>
      <c r="G56" s="184"/>
      <c r="H56" s="108"/>
      <c r="I56" s="105"/>
      <c r="J56" s="105"/>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c r="GI56" s="102"/>
      <c r="GJ56" s="102"/>
      <c r="GK56" s="102"/>
      <c r="GL56" s="102"/>
      <c r="GM56" s="102"/>
      <c r="GN56" s="102"/>
      <c r="GO56" s="102"/>
      <c r="GP56" s="102"/>
      <c r="GQ56" s="102"/>
      <c r="GR56" s="102"/>
      <c r="GS56" s="102"/>
      <c r="GT56" s="102"/>
      <c r="GU56" s="102"/>
      <c r="GV56" s="102"/>
      <c r="GW56" s="102"/>
      <c r="GX56" s="102"/>
      <c r="GY56" s="102"/>
      <c r="GZ56" s="102"/>
      <c r="HA56" s="102"/>
      <c r="HB56" s="102"/>
      <c r="HC56" s="102"/>
      <c r="HD56" s="102"/>
      <c r="HE56" s="102"/>
      <c r="HF56" s="102"/>
    </row>
    <row r="57" spans="1:214" s="212" customFormat="1">
      <c r="A57" s="602"/>
      <c r="B57" s="214" t="s">
        <v>711</v>
      </c>
      <c r="C57" s="127"/>
      <c r="D57" s="108"/>
      <c r="E57" s="330"/>
      <c r="F57" s="105"/>
      <c r="G57" s="184"/>
      <c r="H57" s="108"/>
      <c r="I57" s="105"/>
      <c r="J57" s="105"/>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2"/>
      <c r="CU57" s="102"/>
      <c r="CV57" s="102"/>
      <c r="CW57" s="102"/>
      <c r="CX57" s="102"/>
      <c r="CY57" s="102"/>
      <c r="CZ57" s="102"/>
      <c r="DA57" s="102"/>
      <c r="DB57" s="102"/>
      <c r="DC57" s="102"/>
      <c r="DD57" s="102"/>
      <c r="DE57" s="102"/>
      <c r="DF57" s="102"/>
      <c r="DG57" s="102"/>
      <c r="DH57" s="102"/>
      <c r="DI57" s="102"/>
      <c r="DJ57" s="102"/>
      <c r="DK57" s="102"/>
      <c r="DL57" s="102"/>
      <c r="DM57" s="102"/>
      <c r="DN57" s="102"/>
      <c r="DO57" s="102"/>
      <c r="DP57" s="102"/>
      <c r="DQ57" s="102"/>
      <c r="DR57" s="102"/>
      <c r="DS57" s="102"/>
      <c r="DT57" s="102"/>
      <c r="DU57" s="102"/>
      <c r="DV57" s="102"/>
      <c r="DW57" s="102"/>
      <c r="DX57" s="102"/>
      <c r="DY57" s="102"/>
      <c r="DZ57" s="102"/>
      <c r="EA57" s="102"/>
      <c r="EB57" s="102"/>
      <c r="EC57" s="102"/>
      <c r="ED57" s="102"/>
      <c r="EE57" s="102"/>
      <c r="EF57" s="102"/>
      <c r="EG57" s="102"/>
      <c r="EH57" s="102"/>
      <c r="EI57" s="102"/>
      <c r="EJ57" s="102"/>
      <c r="EK57" s="102"/>
      <c r="EL57" s="102"/>
      <c r="EM57" s="102"/>
      <c r="EN57" s="102"/>
      <c r="EO57" s="102"/>
      <c r="EP57" s="102"/>
      <c r="EQ57" s="102"/>
      <c r="ER57" s="102"/>
      <c r="ES57" s="102"/>
      <c r="ET57" s="102"/>
      <c r="EU57" s="102"/>
      <c r="EV57" s="102"/>
      <c r="EW57" s="102"/>
      <c r="EX57" s="102"/>
      <c r="EY57" s="102"/>
      <c r="EZ57" s="102"/>
      <c r="FA57" s="102"/>
      <c r="FB57" s="102"/>
      <c r="FC57" s="102"/>
      <c r="FD57" s="102"/>
      <c r="FE57" s="102"/>
      <c r="FF57" s="102"/>
      <c r="FG57" s="102"/>
      <c r="FH57" s="102"/>
      <c r="FI57" s="102"/>
      <c r="FJ57" s="102"/>
      <c r="FK57" s="102"/>
      <c r="FL57" s="102"/>
      <c r="FM57" s="102"/>
      <c r="FN57" s="102"/>
      <c r="FO57" s="102"/>
      <c r="FP57" s="102"/>
      <c r="FQ57" s="102"/>
      <c r="FR57" s="102"/>
      <c r="FS57" s="102"/>
      <c r="FT57" s="102"/>
      <c r="FU57" s="102"/>
      <c r="FV57" s="102"/>
      <c r="FW57" s="102"/>
      <c r="FX57" s="102"/>
      <c r="FY57" s="102"/>
      <c r="FZ57" s="102"/>
      <c r="GA57" s="102"/>
      <c r="GB57" s="102"/>
      <c r="GC57" s="102"/>
      <c r="GD57" s="102"/>
      <c r="GE57" s="102"/>
      <c r="GF57" s="102"/>
      <c r="GG57" s="102"/>
      <c r="GH57" s="102"/>
      <c r="GI57" s="102"/>
      <c r="GJ57" s="102"/>
      <c r="GK57" s="102"/>
      <c r="GL57" s="102"/>
      <c r="GM57" s="102"/>
      <c r="GN57" s="102"/>
      <c r="GO57" s="102"/>
      <c r="GP57" s="102"/>
      <c r="GQ57" s="102"/>
      <c r="GR57" s="102"/>
      <c r="GS57" s="102"/>
      <c r="GT57" s="102"/>
      <c r="GU57" s="102"/>
      <c r="GV57" s="102"/>
      <c r="GW57" s="102"/>
      <c r="GX57" s="102"/>
      <c r="GY57" s="102"/>
      <c r="GZ57" s="102"/>
      <c r="HA57" s="102"/>
      <c r="HB57" s="102"/>
      <c r="HC57" s="102"/>
      <c r="HD57" s="102"/>
      <c r="HE57" s="102"/>
      <c r="HF57" s="102"/>
    </row>
    <row r="58" spans="1:214" s="212" customFormat="1" ht="38.25">
      <c r="A58" s="602"/>
      <c r="B58" s="215" t="s">
        <v>710</v>
      </c>
      <c r="C58" s="127"/>
      <c r="D58" s="108"/>
      <c r="E58" s="330"/>
      <c r="F58" s="105"/>
      <c r="G58" s="184"/>
      <c r="H58" s="108"/>
      <c r="I58" s="105"/>
      <c r="J58" s="105"/>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c r="CD58" s="102"/>
      <c r="CE58" s="102"/>
      <c r="CF58" s="102"/>
      <c r="CG58" s="102"/>
      <c r="CH58" s="102"/>
      <c r="CI58" s="102"/>
      <c r="CJ58" s="102"/>
      <c r="CK58" s="102"/>
      <c r="CL58" s="102"/>
      <c r="CM58" s="102"/>
      <c r="CN58" s="102"/>
      <c r="CO58" s="102"/>
      <c r="CP58" s="102"/>
      <c r="CQ58" s="102"/>
      <c r="CR58" s="102"/>
      <c r="CS58" s="102"/>
      <c r="CT58" s="102"/>
      <c r="CU58" s="102"/>
      <c r="CV58" s="102"/>
      <c r="CW58" s="102"/>
      <c r="CX58" s="102"/>
      <c r="CY58" s="102"/>
      <c r="CZ58" s="102"/>
      <c r="DA58" s="102"/>
      <c r="DB58" s="102"/>
      <c r="DC58" s="102"/>
      <c r="DD58" s="102"/>
      <c r="DE58" s="102"/>
      <c r="DF58" s="102"/>
      <c r="DG58" s="102"/>
      <c r="DH58" s="102"/>
      <c r="DI58" s="102"/>
      <c r="DJ58" s="102"/>
      <c r="DK58" s="102"/>
      <c r="DL58" s="102"/>
      <c r="DM58" s="102"/>
      <c r="DN58" s="102"/>
      <c r="DO58" s="102"/>
      <c r="DP58" s="102"/>
      <c r="DQ58" s="102"/>
      <c r="DR58" s="102"/>
      <c r="DS58" s="102"/>
      <c r="DT58" s="102"/>
      <c r="DU58" s="102"/>
      <c r="DV58" s="102"/>
      <c r="DW58" s="102"/>
      <c r="DX58" s="102"/>
      <c r="DY58" s="102"/>
      <c r="DZ58" s="102"/>
      <c r="EA58" s="102"/>
      <c r="EB58" s="102"/>
      <c r="EC58" s="102"/>
      <c r="ED58" s="102"/>
      <c r="EE58" s="102"/>
      <c r="EF58" s="102"/>
      <c r="EG58" s="102"/>
      <c r="EH58" s="102"/>
      <c r="EI58" s="102"/>
      <c r="EJ58" s="102"/>
      <c r="EK58" s="102"/>
      <c r="EL58" s="102"/>
      <c r="EM58" s="102"/>
      <c r="EN58" s="102"/>
      <c r="EO58" s="102"/>
      <c r="EP58" s="102"/>
      <c r="EQ58" s="102"/>
      <c r="ER58" s="102"/>
      <c r="ES58" s="102"/>
      <c r="ET58" s="102"/>
      <c r="EU58" s="102"/>
      <c r="EV58" s="102"/>
      <c r="EW58" s="102"/>
      <c r="EX58" s="102"/>
      <c r="EY58" s="102"/>
      <c r="EZ58" s="102"/>
      <c r="FA58" s="102"/>
      <c r="FB58" s="102"/>
      <c r="FC58" s="102"/>
      <c r="FD58" s="102"/>
      <c r="FE58" s="102"/>
      <c r="FF58" s="102"/>
      <c r="FG58" s="102"/>
      <c r="FH58" s="102"/>
      <c r="FI58" s="102"/>
      <c r="FJ58" s="102"/>
      <c r="FK58" s="102"/>
      <c r="FL58" s="102"/>
      <c r="FM58" s="102"/>
      <c r="FN58" s="102"/>
      <c r="FO58" s="102"/>
      <c r="FP58" s="102"/>
      <c r="FQ58" s="102"/>
      <c r="FR58" s="102"/>
      <c r="FS58" s="102"/>
      <c r="FT58" s="102"/>
      <c r="FU58" s="102"/>
      <c r="FV58" s="102"/>
      <c r="FW58" s="102"/>
      <c r="FX58" s="102"/>
      <c r="FY58" s="102"/>
      <c r="FZ58" s="102"/>
      <c r="GA58" s="102"/>
      <c r="GB58" s="102"/>
      <c r="GC58" s="102"/>
      <c r="GD58" s="102"/>
      <c r="GE58" s="102"/>
      <c r="GF58" s="102"/>
      <c r="GG58" s="102"/>
      <c r="GH58" s="102"/>
      <c r="GI58" s="102"/>
      <c r="GJ58" s="102"/>
      <c r="GK58" s="102"/>
      <c r="GL58" s="102"/>
      <c r="GM58" s="102"/>
      <c r="GN58" s="102"/>
      <c r="GO58" s="102"/>
      <c r="GP58" s="102"/>
      <c r="GQ58" s="102"/>
      <c r="GR58" s="102"/>
      <c r="GS58" s="102"/>
      <c r="GT58" s="102"/>
      <c r="GU58" s="102"/>
      <c r="GV58" s="102"/>
      <c r="GW58" s="102"/>
      <c r="GX58" s="102"/>
      <c r="GY58" s="102"/>
      <c r="GZ58" s="102"/>
      <c r="HA58" s="102"/>
      <c r="HB58" s="102"/>
      <c r="HC58" s="102"/>
      <c r="HD58" s="102"/>
      <c r="HE58" s="102"/>
      <c r="HF58" s="102"/>
    </row>
    <row r="59" spans="1:214" s="212" customFormat="1">
      <c r="A59" s="602"/>
      <c r="B59" s="217"/>
      <c r="C59" s="127"/>
      <c r="D59" s="108"/>
      <c r="E59" s="330"/>
      <c r="F59" s="105"/>
      <c r="G59" s="184"/>
      <c r="H59" s="108"/>
      <c r="I59" s="105"/>
      <c r="J59" s="105"/>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02"/>
      <c r="DG59" s="102"/>
      <c r="DH59" s="102"/>
      <c r="DI59" s="102"/>
      <c r="DJ59" s="102"/>
      <c r="DK59" s="102"/>
      <c r="DL59" s="102"/>
      <c r="DM59" s="102"/>
      <c r="DN59" s="102"/>
      <c r="DO59" s="102"/>
      <c r="DP59" s="102"/>
      <c r="DQ59" s="102"/>
      <c r="DR59" s="102"/>
      <c r="DS59" s="102"/>
      <c r="DT59" s="102"/>
      <c r="DU59" s="102"/>
      <c r="DV59" s="102"/>
      <c r="DW59" s="102"/>
      <c r="DX59" s="102"/>
      <c r="DY59" s="102"/>
      <c r="DZ59" s="102"/>
      <c r="EA59" s="102"/>
      <c r="EB59" s="102"/>
      <c r="EC59" s="102"/>
      <c r="ED59" s="102"/>
      <c r="EE59" s="102"/>
      <c r="EF59" s="102"/>
      <c r="EG59" s="102"/>
      <c r="EH59" s="102"/>
      <c r="EI59" s="102"/>
      <c r="EJ59" s="102"/>
      <c r="EK59" s="102"/>
      <c r="EL59" s="102"/>
      <c r="EM59" s="102"/>
      <c r="EN59" s="102"/>
      <c r="EO59" s="102"/>
      <c r="EP59" s="102"/>
      <c r="EQ59" s="102"/>
      <c r="ER59" s="102"/>
      <c r="ES59" s="102"/>
      <c r="ET59" s="102"/>
      <c r="EU59" s="102"/>
      <c r="EV59" s="102"/>
      <c r="EW59" s="102"/>
      <c r="EX59" s="102"/>
      <c r="EY59" s="102"/>
      <c r="EZ59" s="102"/>
      <c r="FA59" s="102"/>
      <c r="FB59" s="102"/>
      <c r="FC59" s="102"/>
      <c r="FD59" s="102"/>
      <c r="FE59" s="102"/>
      <c r="FF59" s="102"/>
      <c r="FG59" s="102"/>
      <c r="FH59" s="102"/>
      <c r="FI59" s="102"/>
      <c r="FJ59" s="102"/>
      <c r="FK59" s="102"/>
      <c r="FL59" s="102"/>
      <c r="FM59" s="102"/>
      <c r="FN59" s="102"/>
      <c r="FO59" s="102"/>
      <c r="FP59" s="102"/>
      <c r="FQ59" s="102"/>
      <c r="FR59" s="102"/>
      <c r="FS59" s="102"/>
      <c r="FT59" s="102"/>
      <c r="FU59" s="102"/>
      <c r="FV59" s="102"/>
      <c r="FW59" s="102"/>
      <c r="FX59" s="102"/>
      <c r="FY59" s="102"/>
      <c r="FZ59" s="102"/>
      <c r="GA59" s="102"/>
      <c r="GB59" s="102"/>
      <c r="GC59" s="102"/>
      <c r="GD59" s="102"/>
      <c r="GE59" s="102"/>
      <c r="GF59" s="102"/>
      <c r="GG59" s="102"/>
      <c r="GH59" s="102"/>
      <c r="GI59" s="102"/>
      <c r="GJ59" s="102"/>
      <c r="GK59" s="102"/>
      <c r="GL59" s="102"/>
      <c r="GM59" s="102"/>
      <c r="GN59" s="102"/>
      <c r="GO59" s="102"/>
      <c r="GP59" s="102"/>
      <c r="GQ59" s="102"/>
      <c r="GR59" s="102"/>
      <c r="GS59" s="102"/>
      <c r="GT59" s="102"/>
      <c r="GU59" s="102"/>
      <c r="GV59" s="102"/>
      <c r="GW59" s="102"/>
      <c r="GX59" s="102"/>
      <c r="GY59" s="102"/>
      <c r="GZ59" s="102"/>
      <c r="HA59" s="102"/>
      <c r="HB59" s="102"/>
      <c r="HC59" s="102"/>
      <c r="HD59" s="102"/>
      <c r="HE59" s="102"/>
      <c r="HF59" s="102"/>
    </row>
    <row r="60" spans="1:214" s="212" customFormat="1" ht="25.5">
      <c r="A60" s="602" t="s">
        <v>233</v>
      </c>
      <c r="B60" s="213" t="s">
        <v>713</v>
      </c>
      <c r="C60" s="127" t="s">
        <v>37</v>
      </c>
      <c r="D60" s="108">
        <f>2920+112.2</f>
        <v>3032.2</v>
      </c>
      <c r="E60" s="330">
        <v>0</v>
      </c>
      <c r="F60" s="105">
        <f>+D60*E60</f>
        <v>0</v>
      </c>
      <c r="G60" s="184"/>
      <c r="H60" s="108"/>
      <c r="I60" s="105"/>
      <c r="J60" s="105"/>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c r="BX60" s="102"/>
      <c r="BY60" s="102"/>
      <c r="BZ60" s="102"/>
      <c r="CA60" s="102"/>
      <c r="CB60" s="102"/>
      <c r="CC60" s="102"/>
      <c r="CD60" s="102"/>
      <c r="CE60" s="102"/>
      <c r="CF60" s="102"/>
      <c r="CG60" s="102"/>
      <c r="CH60" s="102"/>
      <c r="CI60" s="102"/>
      <c r="CJ60" s="102"/>
      <c r="CK60" s="102"/>
      <c r="CL60" s="102"/>
      <c r="CM60" s="102"/>
      <c r="CN60" s="102"/>
      <c r="CO60" s="102"/>
      <c r="CP60" s="102"/>
      <c r="CQ60" s="102"/>
      <c r="CR60" s="102"/>
      <c r="CS60" s="102"/>
      <c r="CT60" s="102"/>
      <c r="CU60" s="102"/>
      <c r="CV60" s="102"/>
      <c r="CW60" s="102"/>
      <c r="CX60" s="102"/>
      <c r="CY60" s="102"/>
      <c r="CZ60" s="102"/>
      <c r="DA60" s="102"/>
      <c r="DB60" s="102"/>
      <c r="DC60" s="102"/>
      <c r="DD60" s="102"/>
      <c r="DE60" s="102"/>
      <c r="DF60" s="102"/>
      <c r="DG60" s="102"/>
      <c r="DH60" s="102"/>
      <c r="DI60" s="102"/>
      <c r="DJ60" s="102"/>
      <c r="DK60" s="102"/>
      <c r="DL60" s="102"/>
      <c r="DM60" s="102"/>
      <c r="DN60" s="102"/>
      <c r="DO60" s="102"/>
      <c r="DP60" s="102"/>
      <c r="DQ60" s="102"/>
      <c r="DR60" s="102"/>
      <c r="DS60" s="102"/>
      <c r="DT60" s="102"/>
      <c r="DU60" s="102"/>
      <c r="DV60" s="102"/>
      <c r="DW60" s="102"/>
      <c r="DX60" s="102"/>
      <c r="DY60" s="102"/>
      <c r="DZ60" s="102"/>
      <c r="EA60" s="102"/>
      <c r="EB60" s="102"/>
      <c r="EC60" s="102"/>
      <c r="ED60" s="102"/>
      <c r="EE60" s="102"/>
      <c r="EF60" s="102"/>
      <c r="EG60" s="102"/>
      <c r="EH60" s="102"/>
      <c r="EI60" s="102"/>
      <c r="EJ60" s="102"/>
      <c r="EK60" s="102"/>
      <c r="EL60" s="102"/>
      <c r="EM60" s="102"/>
      <c r="EN60" s="102"/>
      <c r="EO60" s="102"/>
      <c r="EP60" s="102"/>
      <c r="EQ60" s="102"/>
      <c r="ER60" s="102"/>
      <c r="ES60" s="102"/>
      <c r="ET60" s="102"/>
      <c r="EU60" s="102"/>
      <c r="EV60" s="102"/>
      <c r="EW60" s="102"/>
      <c r="EX60" s="102"/>
      <c r="EY60" s="102"/>
      <c r="EZ60" s="102"/>
      <c r="FA60" s="102"/>
      <c r="FB60" s="102"/>
      <c r="FC60" s="102"/>
      <c r="FD60" s="102"/>
      <c r="FE60" s="102"/>
      <c r="FF60" s="102"/>
      <c r="FG60" s="102"/>
      <c r="FH60" s="102"/>
      <c r="FI60" s="102"/>
      <c r="FJ60" s="102"/>
      <c r="FK60" s="102"/>
      <c r="FL60" s="102"/>
      <c r="FM60" s="102"/>
      <c r="FN60" s="102"/>
      <c r="FO60" s="102"/>
      <c r="FP60" s="102"/>
      <c r="FQ60" s="102"/>
      <c r="FR60" s="102"/>
      <c r="FS60" s="102"/>
      <c r="FT60" s="102"/>
      <c r="FU60" s="102"/>
      <c r="FV60" s="102"/>
      <c r="FW60" s="102"/>
      <c r="FX60" s="102"/>
      <c r="FY60" s="102"/>
      <c r="FZ60" s="102"/>
      <c r="GA60" s="102"/>
      <c r="GB60" s="102"/>
      <c r="GC60" s="102"/>
      <c r="GD60" s="102"/>
      <c r="GE60" s="102"/>
      <c r="GF60" s="102"/>
      <c r="GG60" s="102"/>
      <c r="GH60" s="102"/>
      <c r="GI60" s="102"/>
      <c r="GJ60" s="102"/>
      <c r="GK60" s="102"/>
      <c r="GL60" s="102"/>
      <c r="GM60" s="102"/>
      <c r="GN60" s="102"/>
      <c r="GO60" s="102"/>
      <c r="GP60" s="102"/>
      <c r="GQ60" s="102"/>
      <c r="GR60" s="102"/>
      <c r="GS60" s="102"/>
      <c r="GT60" s="102"/>
      <c r="GU60" s="102"/>
      <c r="GV60" s="102"/>
      <c r="GW60" s="102"/>
      <c r="GX60" s="102"/>
      <c r="GY60" s="102"/>
      <c r="GZ60" s="102"/>
      <c r="HA60" s="102"/>
      <c r="HB60" s="102"/>
      <c r="HC60" s="102"/>
      <c r="HD60" s="102"/>
      <c r="HE60" s="102"/>
      <c r="HF60" s="102"/>
    </row>
    <row r="61" spans="1:214" s="212" customFormat="1" ht="25.5">
      <c r="A61" s="602"/>
      <c r="B61" s="215" t="s">
        <v>714</v>
      </c>
      <c r="C61" s="127"/>
      <c r="D61" s="108"/>
      <c r="E61" s="330"/>
      <c r="F61" s="105"/>
      <c r="G61" s="184"/>
      <c r="H61" s="108"/>
      <c r="I61" s="105"/>
      <c r="J61" s="105"/>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c r="CD61" s="102"/>
      <c r="CE61" s="102"/>
      <c r="CF61" s="102"/>
      <c r="CG61" s="102"/>
      <c r="CH61" s="102"/>
      <c r="CI61" s="102"/>
      <c r="CJ61" s="102"/>
      <c r="CK61" s="102"/>
      <c r="CL61" s="102"/>
      <c r="CM61" s="102"/>
      <c r="CN61" s="102"/>
      <c r="CO61" s="102"/>
      <c r="CP61" s="102"/>
      <c r="CQ61" s="102"/>
      <c r="CR61" s="102"/>
      <c r="CS61" s="102"/>
      <c r="CT61" s="102"/>
      <c r="CU61" s="102"/>
      <c r="CV61" s="102"/>
      <c r="CW61" s="102"/>
      <c r="CX61" s="102"/>
      <c r="CY61" s="102"/>
      <c r="CZ61" s="102"/>
      <c r="DA61" s="102"/>
      <c r="DB61" s="102"/>
      <c r="DC61" s="102"/>
      <c r="DD61" s="102"/>
      <c r="DE61" s="102"/>
      <c r="DF61" s="102"/>
      <c r="DG61" s="102"/>
      <c r="DH61" s="102"/>
      <c r="DI61" s="102"/>
      <c r="DJ61" s="102"/>
      <c r="DK61" s="102"/>
      <c r="DL61" s="102"/>
      <c r="DM61" s="102"/>
      <c r="DN61" s="102"/>
      <c r="DO61" s="102"/>
      <c r="DP61" s="102"/>
      <c r="DQ61" s="102"/>
      <c r="DR61" s="102"/>
      <c r="DS61" s="102"/>
      <c r="DT61" s="102"/>
      <c r="DU61" s="102"/>
      <c r="DV61" s="102"/>
      <c r="DW61" s="102"/>
      <c r="DX61" s="102"/>
      <c r="DY61" s="102"/>
      <c r="DZ61" s="102"/>
      <c r="EA61" s="102"/>
      <c r="EB61" s="102"/>
      <c r="EC61" s="102"/>
      <c r="ED61" s="102"/>
      <c r="EE61" s="102"/>
      <c r="EF61" s="102"/>
      <c r="EG61" s="102"/>
      <c r="EH61" s="102"/>
      <c r="EI61" s="102"/>
      <c r="EJ61" s="102"/>
      <c r="EK61" s="102"/>
      <c r="EL61" s="102"/>
      <c r="EM61" s="102"/>
      <c r="EN61" s="102"/>
      <c r="EO61" s="102"/>
      <c r="EP61" s="102"/>
      <c r="EQ61" s="102"/>
      <c r="ER61" s="102"/>
      <c r="ES61" s="102"/>
      <c r="ET61" s="102"/>
      <c r="EU61" s="102"/>
      <c r="EV61" s="102"/>
      <c r="EW61" s="102"/>
      <c r="EX61" s="102"/>
      <c r="EY61" s="102"/>
      <c r="EZ61" s="102"/>
      <c r="FA61" s="102"/>
      <c r="FB61" s="102"/>
      <c r="FC61" s="102"/>
      <c r="FD61" s="102"/>
      <c r="FE61" s="102"/>
      <c r="FF61" s="102"/>
      <c r="FG61" s="102"/>
      <c r="FH61" s="102"/>
      <c r="FI61" s="102"/>
      <c r="FJ61" s="102"/>
      <c r="FK61" s="102"/>
      <c r="FL61" s="102"/>
      <c r="FM61" s="102"/>
      <c r="FN61" s="102"/>
      <c r="FO61" s="102"/>
      <c r="FP61" s="102"/>
      <c r="FQ61" s="102"/>
      <c r="FR61" s="102"/>
      <c r="FS61" s="102"/>
      <c r="FT61" s="102"/>
      <c r="FU61" s="102"/>
      <c r="FV61" s="102"/>
      <c r="FW61" s="102"/>
      <c r="FX61" s="102"/>
      <c r="FY61" s="102"/>
      <c r="FZ61" s="102"/>
      <c r="GA61" s="102"/>
      <c r="GB61" s="102"/>
      <c r="GC61" s="102"/>
      <c r="GD61" s="102"/>
      <c r="GE61" s="102"/>
      <c r="GF61" s="102"/>
      <c r="GG61" s="102"/>
      <c r="GH61" s="102"/>
      <c r="GI61" s="102"/>
      <c r="GJ61" s="102"/>
      <c r="GK61" s="102"/>
      <c r="GL61" s="102"/>
      <c r="GM61" s="102"/>
      <c r="GN61" s="102"/>
      <c r="GO61" s="102"/>
      <c r="GP61" s="102"/>
      <c r="GQ61" s="102"/>
      <c r="GR61" s="102"/>
      <c r="GS61" s="102"/>
      <c r="GT61" s="102"/>
      <c r="GU61" s="102"/>
      <c r="GV61" s="102"/>
      <c r="GW61" s="102"/>
      <c r="GX61" s="102"/>
      <c r="GY61" s="102"/>
      <c r="GZ61" s="102"/>
      <c r="HA61" s="102"/>
      <c r="HB61" s="102"/>
      <c r="HC61" s="102"/>
      <c r="HD61" s="102"/>
      <c r="HE61" s="102"/>
      <c r="HF61" s="102"/>
    </row>
    <row r="62" spans="1:214" s="212" customFormat="1" ht="127.5">
      <c r="A62" s="602"/>
      <c r="B62" s="215" t="s">
        <v>2245</v>
      </c>
      <c r="C62" s="127"/>
      <c r="D62" s="127"/>
      <c r="E62" s="330"/>
      <c r="F62" s="105"/>
      <c r="G62" s="184"/>
      <c r="H62" s="127"/>
      <c r="I62" s="105"/>
      <c r="J62" s="105"/>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c r="BO62" s="102"/>
      <c r="BP62" s="102"/>
      <c r="BQ62" s="102"/>
      <c r="BR62" s="102"/>
      <c r="BS62" s="102"/>
      <c r="BT62" s="102"/>
      <c r="BU62" s="102"/>
      <c r="BV62" s="102"/>
      <c r="BW62" s="102"/>
      <c r="BX62" s="102"/>
      <c r="BY62" s="102"/>
      <c r="BZ62" s="102"/>
      <c r="CA62" s="102"/>
      <c r="CB62" s="102"/>
      <c r="CC62" s="102"/>
      <c r="CD62" s="102"/>
      <c r="CE62" s="102"/>
      <c r="CF62" s="102"/>
      <c r="CG62" s="102"/>
      <c r="CH62" s="102"/>
      <c r="CI62" s="102"/>
      <c r="CJ62" s="102"/>
      <c r="CK62" s="102"/>
      <c r="CL62" s="102"/>
      <c r="CM62" s="102"/>
      <c r="CN62" s="102"/>
      <c r="CO62" s="102"/>
      <c r="CP62" s="102"/>
      <c r="CQ62" s="102"/>
      <c r="CR62" s="102"/>
      <c r="CS62" s="102"/>
      <c r="CT62" s="102"/>
      <c r="CU62" s="102"/>
      <c r="CV62" s="102"/>
      <c r="CW62" s="102"/>
      <c r="CX62" s="102"/>
      <c r="CY62" s="102"/>
      <c r="CZ62" s="102"/>
      <c r="DA62" s="102"/>
      <c r="DB62" s="102"/>
      <c r="DC62" s="102"/>
      <c r="DD62" s="102"/>
      <c r="DE62" s="102"/>
      <c r="DF62" s="102"/>
      <c r="DG62" s="102"/>
      <c r="DH62" s="102"/>
      <c r="DI62" s="102"/>
      <c r="DJ62" s="102"/>
      <c r="DK62" s="102"/>
      <c r="DL62" s="102"/>
      <c r="DM62" s="102"/>
      <c r="DN62" s="102"/>
      <c r="DO62" s="102"/>
      <c r="DP62" s="102"/>
      <c r="DQ62" s="102"/>
      <c r="DR62" s="102"/>
      <c r="DS62" s="102"/>
      <c r="DT62" s="102"/>
      <c r="DU62" s="102"/>
      <c r="DV62" s="102"/>
      <c r="DW62" s="102"/>
      <c r="DX62" s="102"/>
      <c r="DY62" s="102"/>
      <c r="DZ62" s="102"/>
      <c r="EA62" s="102"/>
      <c r="EB62" s="102"/>
      <c r="EC62" s="102"/>
      <c r="ED62" s="102"/>
      <c r="EE62" s="102"/>
      <c r="EF62" s="102"/>
      <c r="EG62" s="102"/>
      <c r="EH62" s="102"/>
      <c r="EI62" s="102"/>
      <c r="EJ62" s="102"/>
      <c r="EK62" s="102"/>
      <c r="EL62" s="102"/>
      <c r="EM62" s="102"/>
      <c r="EN62" s="102"/>
      <c r="EO62" s="102"/>
      <c r="EP62" s="102"/>
      <c r="EQ62" s="102"/>
      <c r="ER62" s="102"/>
      <c r="ES62" s="102"/>
      <c r="ET62" s="102"/>
      <c r="EU62" s="102"/>
      <c r="EV62" s="102"/>
      <c r="EW62" s="102"/>
      <c r="EX62" s="102"/>
      <c r="EY62" s="102"/>
      <c r="EZ62" s="102"/>
      <c r="FA62" s="102"/>
      <c r="FB62" s="102"/>
      <c r="FC62" s="102"/>
      <c r="FD62" s="102"/>
      <c r="FE62" s="102"/>
      <c r="FF62" s="102"/>
      <c r="FG62" s="102"/>
      <c r="FH62" s="102"/>
      <c r="FI62" s="102"/>
      <c r="FJ62" s="102"/>
      <c r="FK62" s="102"/>
      <c r="FL62" s="102"/>
      <c r="FM62" s="102"/>
      <c r="FN62" s="102"/>
      <c r="FO62" s="102"/>
      <c r="FP62" s="102"/>
      <c r="FQ62" s="102"/>
      <c r="FR62" s="102"/>
      <c r="FS62" s="102"/>
      <c r="FT62" s="102"/>
      <c r="FU62" s="102"/>
      <c r="FV62" s="102"/>
      <c r="FW62" s="102"/>
      <c r="FX62" s="102"/>
      <c r="FY62" s="102"/>
      <c r="FZ62" s="102"/>
      <c r="GA62" s="102"/>
      <c r="GB62" s="102"/>
      <c r="GC62" s="102"/>
      <c r="GD62" s="102"/>
      <c r="GE62" s="102"/>
      <c r="GF62" s="102"/>
      <c r="GG62" s="102"/>
      <c r="GH62" s="102"/>
      <c r="GI62" s="102"/>
      <c r="GJ62" s="102"/>
      <c r="GK62" s="102"/>
      <c r="GL62" s="102"/>
      <c r="GM62" s="102"/>
      <c r="GN62" s="102"/>
      <c r="GO62" s="102"/>
      <c r="GP62" s="102"/>
      <c r="GQ62" s="102"/>
      <c r="GR62" s="102"/>
      <c r="GS62" s="102"/>
      <c r="GT62" s="102"/>
      <c r="GU62" s="102"/>
      <c r="GV62" s="102"/>
      <c r="GW62" s="102"/>
      <c r="GX62" s="102"/>
      <c r="GY62" s="102"/>
      <c r="GZ62" s="102"/>
      <c r="HA62" s="102"/>
      <c r="HB62" s="102"/>
      <c r="HC62" s="102"/>
      <c r="HD62" s="102"/>
      <c r="HE62" s="102"/>
      <c r="HF62" s="102"/>
    </row>
    <row r="63" spans="1:214" s="212" customFormat="1" ht="127.5">
      <c r="A63" s="602"/>
      <c r="B63" s="215" t="s">
        <v>949</v>
      </c>
      <c r="C63" s="127"/>
      <c r="D63" s="108"/>
      <c r="E63" s="330"/>
      <c r="F63" s="105"/>
      <c r="G63" s="184"/>
      <c r="H63" s="108"/>
      <c r="I63" s="105"/>
      <c r="J63" s="105"/>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c r="GI63" s="102"/>
      <c r="GJ63" s="102"/>
      <c r="GK63" s="102"/>
      <c r="GL63" s="102"/>
      <c r="GM63" s="102"/>
      <c r="GN63" s="102"/>
      <c r="GO63" s="102"/>
      <c r="GP63" s="102"/>
      <c r="GQ63" s="102"/>
      <c r="GR63" s="102"/>
      <c r="GS63" s="102"/>
      <c r="GT63" s="102"/>
      <c r="GU63" s="102"/>
      <c r="GV63" s="102"/>
      <c r="GW63" s="102"/>
      <c r="GX63" s="102"/>
      <c r="GY63" s="102"/>
      <c r="GZ63" s="102"/>
      <c r="HA63" s="102"/>
      <c r="HB63" s="102"/>
      <c r="HC63" s="102"/>
      <c r="HD63" s="102"/>
      <c r="HE63" s="102"/>
      <c r="HF63" s="102"/>
    </row>
    <row r="64" spans="1:214" s="212" customFormat="1">
      <c r="A64" s="602"/>
      <c r="B64" s="214" t="s">
        <v>711</v>
      </c>
      <c r="C64" s="127"/>
      <c r="D64" s="108"/>
      <c r="E64" s="330"/>
      <c r="F64" s="105"/>
      <c r="G64" s="184"/>
      <c r="H64" s="108"/>
      <c r="I64" s="105"/>
      <c r="J64" s="105"/>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c r="GA64" s="102"/>
      <c r="GB64" s="102"/>
      <c r="GC64" s="102"/>
      <c r="GD64" s="102"/>
      <c r="GE64" s="102"/>
      <c r="GF64" s="102"/>
      <c r="GG64" s="102"/>
      <c r="GH64" s="102"/>
      <c r="GI64" s="102"/>
      <c r="GJ64" s="102"/>
      <c r="GK64" s="102"/>
      <c r="GL64" s="102"/>
      <c r="GM64" s="102"/>
      <c r="GN64" s="102"/>
      <c r="GO64" s="102"/>
      <c r="GP64" s="102"/>
      <c r="GQ64" s="102"/>
      <c r="GR64" s="102"/>
      <c r="GS64" s="102"/>
      <c r="GT64" s="102"/>
      <c r="GU64" s="102"/>
      <c r="GV64" s="102"/>
      <c r="GW64" s="102"/>
      <c r="GX64" s="102"/>
      <c r="GY64" s="102"/>
      <c r="GZ64" s="102"/>
      <c r="HA64" s="102"/>
      <c r="HB64" s="102"/>
      <c r="HC64" s="102"/>
      <c r="HD64" s="102"/>
      <c r="HE64" s="102"/>
      <c r="HF64" s="102"/>
    </row>
    <row r="65" spans="1:214" s="212" customFormat="1">
      <c r="A65" s="602"/>
      <c r="B65" s="126"/>
      <c r="C65" s="127"/>
      <c r="D65" s="108"/>
      <c r="E65" s="330"/>
      <c r="F65" s="105"/>
      <c r="G65" s="184"/>
      <c r="H65" s="108"/>
      <c r="I65" s="105"/>
      <c r="J65" s="105"/>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c r="GA65" s="102"/>
      <c r="GB65" s="102"/>
      <c r="GC65" s="102"/>
      <c r="GD65" s="102"/>
      <c r="GE65" s="102"/>
      <c r="GF65" s="102"/>
      <c r="GG65" s="102"/>
      <c r="GH65" s="102"/>
      <c r="GI65" s="102"/>
      <c r="GJ65" s="102"/>
      <c r="GK65" s="102"/>
      <c r="GL65" s="102"/>
      <c r="GM65" s="102"/>
      <c r="GN65" s="102"/>
      <c r="GO65" s="102"/>
      <c r="GP65" s="102"/>
      <c r="GQ65" s="102"/>
      <c r="GR65" s="102"/>
      <c r="GS65" s="102"/>
      <c r="GT65" s="102"/>
      <c r="GU65" s="102"/>
      <c r="GV65" s="102"/>
      <c r="GW65" s="102"/>
      <c r="GX65" s="102"/>
      <c r="GY65" s="102"/>
      <c r="GZ65" s="102"/>
      <c r="HA65" s="102"/>
      <c r="HB65" s="102"/>
      <c r="HC65" s="102"/>
      <c r="HD65" s="102"/>
      <c r="HE65" s="102"/>
      <c r="HF65" s="102"/>
    </row>
    <row r="66" spans="1:214" s="212" customFormat="1" ht="25.5">
      <c r="A66" s="602" t="s">
        <v>263</v>
      </c>
      <c r="B66" s="213" t="s">
        <v>715</v>
      </c>
      <c r="C66" s="127" t="s">
        <v>37</v>
      </c>
      <c r="D66" s="108">
        <v>744</v>
      </c>
      <c r="E66" s="330">
        <v>0</v>
      </c>
      <c r="F66" s="105">
        <f>+D66*E66</f>
        <v>0</v>
      </c>
      <c r="G66" s="184"/>
      <c r="H66" s="108"/>
      <c r="I66" s="105"/>
      <c r="J66" s="105"/>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c r="GA66" s="102"/>
      <c r="GB66" s="102"/>
      <c r="GC66" s="102"/>
      <c r="GD66" s="102"/>
      <c r="GE66" s="102"/>
      <c r="GF66" s="102"/>
      <c r="GG66" s="102"/>
      <c r="GH66" s="102"/>
      <c r="GI66" s="102"/>
      <c r="GJ66" s="102"/>
      <c r="GK66" s="102"/>
      <c r="GL66" s="102"/>
      <c r="GM66" s="102"/>
      <c r="GN66" s="102"/>
      <c r="GO66" s="102"/>
      <c r="GP66" s="102"/>
      <c r="GQ66" s="102"/>
      <c r="GR66" s="102"/>
      <c r="GS66" s="102"/>
      <c r="GT66" s="102"/>
      <c r="GU66" s="102"/>
      <c r="GV66" s="102"/>
      <c r="GW66" s="102"/>
      <c r="GX66" s="102"/>
      <c r="GY66" s="102"/>
      <c r="GZ66" s="102"/>
      <c r="HA66" s="102"/>
      <c r="HB66" s="102"/>
      <c r="HC66" s="102"/>
      <c r="HD66" s="102"/>
      <c r="HE66" s="102"/>
      <c r="HF66" s="102"/>
    </row>
    <row r="67" spans="1:214" s="212" customFormat="1">
      <c r="A67" s="602"/>
      <c r="B67" s="215" t="s">
        <v>716</v>
      </c>
      <c r="C67" s="102"/>
      <c r="D67" s="102"/>
      <c r="E67" s="673"/>
      <c r="F67" s="102"/>
      <c r="G67" s="184"/>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2"/>
      <c r="CU67" s="102"/>
      <c r="CV67" s="102"/>
      <c r="CW67" s="102"/>
      <c r="CX67" s="102"/>
      <c r="CY67" s="102"/>
      <c r="CZ67" s="102"/>
      <c r="DA67" s="102"/>
      <c r="DB67" s="102"/>
      <c r="DC67" s="102"/>
      <c r="DD67" s="102"/>
      <c r="DE67" s="102"/>
      <c r="DF67" s="102"/>
      <c r="DG67" s="102"/>
      <c r="DH67" s="102"/>
      <c r="DI67" s="102"/>
      <c r="DJ67" s="102"/>
      <c r="DK67" s="102"/>
      <c r="DL67" s="102"/>
      <c r="DM67" s="102"/>
      <c r="DN67" s="102"/>
      <c r="DO67" s="102"/>
      <c r="DP67" s="102"/>
      <c r="DQ67" s="102"/>
      <c r="DR67" s="102"/>
      <c r="DS67" s="102"/>
      <c r="DT67" s="102"/>
      <c r="DU67" s="102"/>
      <c r="DV67" s="102"/>
      <c r="DW67" s="102"/>
      <c r="DX67" s="102"/>
      <c r="DY67" s="102"/>
      <c r="DZ67" s="102"/>
      <c r="EA67" s="102"/>
      <c r="EB67" s="102"/>
      <c r="EC67" s="102"/>
      <c r="ED67" s="102"/>
      <c r="EE67" s="102"/>
      <c r="EF67" s="102"/>
      <c r="EG67" s="102"/>
      <c r="EH67" s="102"/>
      <c r="EI67" s="102"/>
      <c r="EJ67" s="102"/>
      <c r="EK67" s="102"/>
      <c r="EL67" s="102"/>
      <c r="EM67" s="102"/>
      <c r="EN67" s="102"/>
      <c r="EO67" s="102"/>
      <c r="EP67" s="102"/>
      <c r="EQ67" s="102"/>
      <c r="ER67" s="102"/>
      <c r="ES67" s="102"/>
      <c r="ET67" s="102"/>
      <c r="EU67" s="102"/>
      <c r="EV67" s="102"/>
      <c r="EW67" s="102"/>
      <c r="EX67" s="102"/>
      <c r="EY67" s="102"/>
      <c r="EZ67" s="102"/>
      <c r="FA67" s="102"/>
      <c r="FB67" s="102"/>
      <c r="FC67" s="102"/>
      <c r="FD67" s="102"/>
      <c r="FE67" s="102"/>
      <c r="FF67" s="102"/>
      <c r="FG67" s="102"/>
      <c r="FH67" s="102"/>
      <c r="FI67" s="102"/>
      <c r="FJ67" s="102"/>
      <c r="FK67" s="102"/>
      <c r="FL67" s="102"/>
      <c r="FM67" s="102"/>
      <c r="FN67" s="102"/>
      <c r="FO67" s="102"/>
      <c r="FP67" s="102"/>
      <c r="FQ67" s="102"/>
      <c r="FR67" s="102"/>
      <c r="FS67" s="102"/>
      <c r="FT67" s="102"/>
      <c r="FU67" s="102"/>
      <c r="FV67" s="102"/>
      <c r="FW67" s="102"/>
      <c r="FX67" s="102"/>
      <c r="FY67" s="102"/>
      <c r="FZ67" s="102"/>
      <c r="GA67" s="102"/>
      <c r="GB67" s="102"/>
      <c r="GC67" s="102"/>
      <c r="GD67" s="102"/>
      <c r="GE67" s="102"/>
      <c r="GF67" s="102"/>
      <c r="GG67" s="102"/>
      <c r="GH67" s="102"/>
      <c r="GI67" s="102"/>
      <c r="GJ67" s="102"/>
      <c r="GK67" s="102"/>
      <c r="GL67" s="102"/>
      <c r="GM67" s="102"/>
      <c r="GN67" s="102"/>
      <c r="GO67" s="102"/>
      <c r="GP67" s="102"/>
      <c r="GQ67" s="102"/>
      <c r="GR67" s="102"/>
      <c r="GS67" s="102"/>
      <c r="GT67" s="102"/>
      <c r="GU67" s="102"/>
      <c r="GV67" s="102"/>
      <c r="GW67" s="102"/>
      <c r="GX67" s="102"/>
      <c r="GY67" s="102"/>
      <c r="GZ67" s="102"/>
      <c r="HA67" s="102"/>
      <c r="HB67" s="102"/>
      <c r="HC67" s="102"/>
      <c r="HD67" s="102"/>
      <c r="HE67" s="102"/>
      <c r="HF67" s="102"/>
    </row>
    <row r="68" spans="1:214" s="212" customFormat="1" ht="76.5">
      <c r="A68" s="602"/>
      <c r="B68" s="215" t="s">
        <v>707</v>
      </c>
      <c r="C68" s="127"/>
      <c r="D68" s="108"/>
      <c r="E68" s="330"/>
      <c r="F68" s="105"/>
      <c r="G68" s="184"/>
      <c r="H68" s="108"/>
      <c r="I68" s="105"/>
      <c r="J68" s="105"/>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c r="BP68" s="102"/>
      <c r="BQ68" s="102"/>
      <c r="BR68" s="102"/>
      <c r="BS68" s="102"/>
      <c r="BT68" s="102"/>
      <c r="BU68" s="102"/>
      <c r="BV68" s="102"/>
      <c r="BW68" s="102"/>
      <c r="BX68" s="102"/>
      <c r="BY68" s="102"/>
      <c r="BZ68" s="102"/>
      <c r="CA68" s="102"/>
      <c r="CB68" s="102"/>
      <c r="CC68" s="102"/>
      <c r="CD68" s="102"/>
      <c r="CE68" s="102"/>
      <c r="CF68" s="102"/>
      <c r="CG68" s="102"/>
      <c r="CH68" s="102"/>
      <c r="CI68" s="102"/>
      <c r="CJ68" s="102"/>
      <c r="CK68" s="102"/>
      <c r="CL68" s="102"/>
      <c r="CM68" s="102"/>
      <c r="CN68" s="102"/>
      <c r="CO68" s="102"/>
      <c r="CP68" s="102"/>
      <c r="CQ68" s="102"/>
      <c r="CR68" s="102"/>
      <c r="CS68" s="102"/>
      <c r="CT68" s="102"/>
      <c r="CU68" s="102"/>
      <c r="CV68" s="102"/>
      <c r="CW68" s="102"/>
      <c r="CX68" s="102"/>
      <c r="CY68" s="102"/>
      <c r="CZ68" s="102"/>
      <c r="DA68" s="102"/>
      <c r="DB68" s="102"/>
      <c r="DC68" s="102"/>
      <c r="DD68" s="102"/>
      <c r="DE68" s="102"/>
      <c r="DF68" s="102"/>
      <c r="DG68" s="102"/>
      <c r="DH68" s="102"/>
      <c r="DI68" s="102"/>
      <c r="DJ68" s="102"/>
      <c r="DK68" s="102"/>
      <c r="DL68" s="102"/>
      <c r="DM68" s="102"/>
      <c r="DN68" s="102"/>
      <c r="DO68" s="102"/>
      <c r="DP68" s="102"/>
      <c r="DQ68" s="102"/>
      <c r="DR68" s="102"/>
      <c r="DS68" s="102"/>
      <c r="DT68" s="102"/>
      <c r="DU68" s="102"/>
      <c r="DV68" s="102"/>
      <c r="DW68" s="102"/>
      <c r="DX68" s="102"/>
      <c r="DY68" s="102"/>
      <c r="DZ68" s="102"/>
      <c r="EA68" s="102"/>
      <c r="EB68" s="102"/>
      <c r="EC68" s="102"/>
      <c r="ED68" s="102"/>
      <c r="EE68" s="102"/>
      <c r="EF68" s="102"/>
      <c r="EG68" s="102"/>
      <c r="EH68" s="102"/>
      <c r="EI68" s="102"/>
      <c r="EJ68" s="102"/>
      <c r="EK68" s="102"/>
      <c r="EL68" s="102"/>
      <c r="EM68" s="102"/>
      <c r="EN68" s="102"/>
      <c r="EO68" s="102"/>
      <c r="EP68" s="102"/>
      <c r="EQ68" s="102"/>
      <c r="ER68" s="102"/>
      <c r="ES68" s="102"/>
      <c r="ET68" s="102"/>
      <c r="EU68" s="102"/>
      <c r="EV68" s="102"/>
      <c r="EW68" s="102"/>
      <c r="EX68" s="102"/>
      <c r="EY68" s="102"/>
      <c r="EZ68" s="102"/>
      <c r="FA68" s="102"/>
      <c r="FB68" s="102"/>
      <c r="FC68" s="102"/>
      <c r="FD68" s="102"/>
      <c r="FE68" s="102"/>
      <c r="FF68" s="102"/>
      <c r="FG68" s="102"/>
      <c r="FH68" s="102"/>
      <c r="FI68" s="102"/>
      <c r="FJ68" s="102"/>
      <c r="FK68" s="102"/>
      <c r="FL68" s="102"/>
      <c r="FM68" s="102"/>
      <c r="FN68" s="102"/>
      <c r="FO68" s="102"/>
      <c r="FP68" s="102"/>
      <c r="FQ68" s="102"/>
      <c r="FR68" s="102"/>
      <c r="FS68" s="102"/>
      <c r="FT68" s="102"/>
      <c r="FU68" s="102"/>
      <c r="FV68" s="102"/>
      <c r="FW68" s="102"/>
      <c r="FX68" s="102"/>
      <c r="FY68" s="102"/>
      <c r="FZ68" s="102"/>
      <c r="GA68" s="102"/>
      <c r="GB68" s="102"/>
      <c r="GC68" s="102"/>
      <c r="GD68" s="102"/>
      <c r="GE68" s="102"/>
      <c r="GF68" s="102"/>
      <c r="GG68" s="102"/>
      <c r="GH68" s="102"/>
      <c r="GI68" s="102"/>
      <c r="GJ68" s="102"/>
      <c r="GK68" s="102"/>
      <c r="GL68" s="102"/>
      <c r="GM68" s="102"/>
      <c r="GN68" s="102"/>
      <c r="GO68" s="102"/>
      <c r="GP68" s="102"/>
      <c r="GQ68" s="102"/>
      <c r="GR68" s="102"/>
      <c r="GS68" s="102"/>
      <c r="GT68" s="102"/>
      <c r="GU68" s="102"/>
      <c r="GV68" s="102"/>
      <c r="GW68" s="102"/>
      <c r="GX68" s="102"/>
      <c r="GY68" s="102"/>
      <c r="GZ68" s="102"/>
      <c r="HA68" s="102"/>
      <c r="HB68" s="102"/>
      <c r="HC68" s="102"/>
      <c r="HD68" s="102"/>
      <c r="HE68" s="102"/>
      <c r="HF68" s="102"/>
    </row>
    <row r="69" spans="1:214" s="212" customFormat="1" ht="25.5">
      <c r="A69" s="602"/>
      <c r="B69" s="215" t="s">
        <v>717</v>
      </c>
      <c r="C69" s="127"/>
      <c r="D69" s="108"/>
      <c r="E69" s="330"/>
      <c r="F69" s="105"/>
      <c r="G69" s="184"/>
      <c r="H69" s="108"/>
      <c r="I69" s="105"/>
      <c r="J69" s="105"/>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c r="GI69" s="102"/>
      <c r="GJ69" s="102"/>
      <c r="GK69" s="102"/>
      <c r="GL69" s="102"/>
      <c r="GM69" s="102"/>
      <c r="GN69" s="102"/>
      <c r="GO69" s="102"/>
      <c r="GP69" s="102"/>
      <c r="GQ69" s="102"/>
      <c r="GR69" s="102"/>
      <c r="GS69" s="102"/>
      <c r="GT69" s="102"/>
      <c r="GU69" s="102"/>
      <c r="GV69" s="102"/>
      <c r="GW69" s="102"/>
      <c r="GX69" s="102"/>
      <c r="GY69" s="102"/>
      <c r="GZ69" s="102"/>
      <c r="HA69" s="102"/>
      <c r="HB69" s="102"/>
      <c r="HC69" s="102"/>
      <c r="HD69" s="102"/>
      <c r="HE69" s="102"/>
      <c r="HF69" s="102"/>
    </row>
    <row r="70" spans="1:214" s="212" customFormat="1" ht="89.25">
      <c r="A70" s="602"/>
      <c r="B70" s="215" t="s">
        <v>718</v>
      </c>
      <c r="C70" s="127"/>
      <c r="D70" s="108"/>
      <c r="E70" s="330"/>
      <c r="F70" s="105"/>
      <c r="G70" s="184"/>
      <c r="H70" s="108"/>
      <c r="I70" s="105"/>
      <c r="J70" s="105"/>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c r="CD70" s="102"/>
      <c r="CE70" s="102"/>
      <c r="CF70" s="102"/>
      <c r="CG70" s="102"/>
      <c r="CH70" s="102"/>
      <c r="CI70" s="102"/>
      <c r="CJ70" s="102"/>
      <c r="CK70" s="102"/>
      <c r="CL70" s="102"/>
      <c r="CM70" s="102"/>
      <c r="CN70" s="102"/>
      <c r="CO70" s="102"/>
      <c r="CP70" s="102"/>
      <c r="CQ70" s="102"/>
      <c r="CR70" s="102"/>
      <c r="CS70" s="102"/>
      <c r="CT70" s="102"/>
      <c r="CU70" s="102"/>
      <c r="CV70" s="102"/>
      <c r="CW70" s="102"/>
      <c r="CX70" s="102"/>
      <c r="CY70" s="102"/>
      <c r="CZ70" s="102"/>
      <c r="DA70" s="102"/>
      <c r="DB70" s="102"/>
      <c r="DC70" s="102"/>
      <c r="DD70" s="102"/>
      <c r="DE70" s="102"/>
      <c r="DF70" s="102"/>
      <c r="DG70" s="102"/>
      <c r="DH70" s="102"/>
      <c r="DI70" s="102"/>
      <c r="DJ70" s="102"/>
      <c r="DK70" s="102"/>
      <c r="DL70" s="102"/>
      <c r="DM70" s="102"/>
      <c r="DN70" s="102"/>
      <c r="DO70" s="102"/>
      <c r="DP70" s="102"/>
      <c r="DQ70" s="102"/>
      <c r="DR70" s="102"/>
      <c r="DS70" s="102"/>
      <c r="DT70" s="102"/>
      <c r="DU70" s="102"/>
      <c r="DV70" s="102"/>
      <c r="DW70" s="102"/>
      <c r="DX70" s="102"/>
      <c r="DY70" s="102"/>
      <c r="DZ70" s="102"/>
      <c r="EA70" s="102"/>
      <c r="EB70" s="102"/>
      <c r="EC70" s="102"/>
      <c r="ED70" s="102"/>
      <c r="EE70" s="102"/>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02"/>
      <c r="FL70" s="102"/>
      <c r="FM70" s="102"/>
      <c r="FN70" s="102"/>
      <c r="FO70" s="102"/>
      <c r="FP70" s="102"/>
      <c r="FQ70" s="102"/>
      <c r="FR70" s="102"/>
      <c r="FS70" s="102"/>
      <c r="FT70" s="102"/>
      <c r="FU70" s="102"/>
      <c r="FV70" s="102"/>
      <c r="FW70" s="102"/>
      <c r="FX70" s="102"/>
      <c r="FY70" s="102"/>
      <c r="FZ70" s="102"/>
      <c r="GA70" s="102"/>
      <c r="GB70" s="102"/>
      <c r="GC70" s="102"/>
      <c r="GD70" s="102"/>
      <c r="GE70" s="102"/>
      <c r="GF70" s="102"/>
      <c r="GG70" s="102"/>
      <c r="GH70" s="102"/>
      <c r="GI70" s="102"/>
      <c r="GJ70" s="102"/>
      <c r="GK70" s="102"/>
      <c r="GL70" s="102"/>
      <c r="GM70" s="102"/>
      <c r="GN70" s="102"/>
      <c r="GO70" s="102"/>
      <c r="GP70" s="102"/>
      <c r="GQ70" s="102"/>
      <c r="GR70" s="102"/>
      <c r="GS70" s="102"/>
      <c r="GT70" s="102"/>
      <c r="GU70" s="102"/>
      <c r="GV70" s="102"/>
      <c r="GW70" s="102"/>
      <c r="GX70" s="102"/>
      <c r="GY70" s="102"/>
      <c r="GZ70" s="102"/>
      <c r="HA70" s="102"/>
      <c r="HB70" s="102"/>
      <c r="HC70" s="102"/>
      <c r="HD70" s="102"/>
      <c r="HE70" s="102"/>
      <c r="HF70" s="102"/>
    </row>
    <row r="71" spans="1:214" s="212" customFormat="1" ht="25.5">
      <c r="A71" s="602"/>
      <c r="B71" s="214" t="s">
        <v>719</v>
      </c>
      <c r="C71" s="127"/>
      <c r="D71" s="108"/>
      <c r="E71" s="330"/>
      <c r="F71" s="105"/>
      <c r="G71" s="184"/>
      <c r="H71" s="108"/>
      <c r="I71" s="105"/>
      <c r="J71" s="105"/>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c r="DJ71" s="102"/>
      <c r="DK71" s="102"/>
      <c r="DL71" s="102"/>
      <c r="DM71" s="102"/>
      <c r="DN71" s="102"/>
      <c r="DO71" s="102"/>
      <c r="DP71" s="102"/>
      <c r="DQ71" s="102"/>
      <c r="DR71" s="102"/>
      <c r="DS71" s="102"/>
      <c r="DT71" s="102"/>
      <c r="DU71" s="102"/>
      <c r="DV71" s="102"/>
      <c r="DW71" s="102"/>
      <c r="DX71" s="102"/>
      <c r="DY71" s="102"/>
      <c r="DZ71" s="102"/>
      <c r="EA71" s="102"/>
      <c r="EB71" s="102"/>
      <c r="EC71" s="102"/>
      <c r="ED71" s="102"/>
      <c r="EE71" s="102"/>
      <c r="EF71" s="102"/>
      <c r="EG71" s="102"/>
      <c r="EH71" s="102"/>
      <c r="EI71" s="102"/>
      <c r="EJ71" s="102"/>
      <c r="EK71" s="102"/>
      <c r="EL71" s="102"/>
      <c r="EM71" s="102"/>
      <c r="EN71" s="102"/>
      <c r="EO71" s="102"/>
      <c r="EP71" s="102"/>
      <c r="EQ71" s="102"/>
      <c r="ER71" s="102"/>
      <c r="ES71" s="102"/>
      <c r="ET71" s="102"/>
      <c r="EU71" s="102"/>
      <c r="EV71" s="102"/>
      <c r="EW71" s="102"/>
      <c r="EX71" s="102"/>
      <c r="EY71" s="102"/>
      <c r="EZ71" s="102"/>
      <c r="FA71" s="102"/>
      <c r="FB71" s="102"/>
      <c r="FC71" s="102"/>
      <c r="FD71" s="102"/>
      <c r="FE71" s="102"/>
      <c r="FF71" s="102"/>
      <c r="FG71" s="102"/>
      <c r="FH71" s="102"/>
      <c r="FI71" s="102"/>
      <c r="FJ71" s="102"/>
      <c r="FK71" s="102"/>
      <c r="FL71" s="102"/>
      <c r="FM71" s="102"/>
      <c r="FN71" s="102"/>
      <c r="FO71" s="102"/>
      <c r="FP71" s="102"/>
      <c r="FQ71" s="102"/>
      <c r="FR71" s="102"/>
      <c r="FS71" s="102"/>
      <c r="FT71" s="102"/>
      <c r="FU71" s="102"/>
      <c r="FV71" s="102"/>
      <c r="FW71" s="102"/>
      <c r="FX71" s="102"/>
      <c r="FY71" s="102"/>
      <c r="FZ71" s="102"/>
      <c r="GA71" s="102"/>
      <c r="GB71" s="102"/>
      <c r="GC71" s="102"/>
      <c r="GD71" s="102"/>
      <c r="GE71" s="102"/>
      <c r="GF71" s="102"/>
      <c r="GG71" s="102"/>
      <c r="GH71" s="102"/>
      <c r="GI71" s="102"/>
      <c r="GJ71" s="102"/>
      <c r="GK71" s="102"/>
      <c r="GL71" s="102"/>
      <c r="GM71" s="102"/>
      <c r="GN71" s="102"/>
      <c r="GO71" s="102"/>
      <c r="GP71" s="102"/>
      <c r="GQ71" s="102"/>
      <c r="GR71" s="102"/>
      <c r="GS71" s="102"/>
      <c r="GT71" s="102"/>
      <c r="GU71" s="102"/>
      <c r="GV71" s="102"/>
      <c r="GW71" s="102"/>
      <c r="GX71" s="102"/>
      <c r="GY71" s="102"/>
      <c r="GZ71" s="102"/>
      <c r="HA71" s="102"/>
      <c r="HB71" s="102"/>
      <c r="HC71" s="102"/>
      <c r="HD71" s="102"/>
      <c r="HE71" s="102"/>
      <c r="HF71" s="102"/>
    </row>
    <row r="72" spans="1:214" ht="38.25">
      <c r="A72" s="602"/>
      <c r="B72" s="215" t="s">
        <v>710</v>
      </c>
      <c r="C72" s="127"/>
      <c r="D72" s="108"/>
      <c r="H72" s="108"/>
    </row>
    <row r="73" spans="1:214" s="212" customFormat="1">
      <c r="A73" s="602"/>
      <c r="B73" s="126"/>
      <c r="C73" s="127"/>
      <c r="D73" s="108"/>
      <c r="E73" s="330"/>
      <c r="F73" s="105"/>
      <c r="G73" s="184"/>
      <c r="H73" s="108"/>
      <c r="I73" s="105"/>
      <c r="J73" s="105"/>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c r="DJ73" s="102"/>
      <c r="DK73" s="102"/>
      <c r="DL73" s="102"/>
      <c r="DM73" s="102"/>
      <c r="DN73" s="102"/>
      <c r="DO73" s="102"/>
      <c r="DP73" s="102"/>
      <c r="DQ73" s="102"/>
      <c r="DR73" s="102"/>
      <c r="DS73" s="102"/>
      <c r="DT73" s="102"/>
      <c r="DU73" s="102"/>
      <c r="DV73" s="102"/>
      <c r="DW73" s="102"/>
      <c r="DX73" s="102"/>
      <c r="DY73" s="102"/>
      <c r="DZ73" s="102"/>
      <c r="EA73" s="102"/>
      <c r="EB73" s="102"/>
      <c r="EC73" s="102"/>
      <c r="ED73" s="102"/>
      <c r="EE73" s="102"/>
      <c r="EF73" s="102"/>
      <c r="EG73" s="102"/>
      <c r="EH73" s="102"/>
      <c r="EI73" s="102"/>
      <c r="EJ73" s="102"/>
      <c r="EK73" s="102"/>
      <c r="EL73" s="102"/>
      <c r="EM73" s="102"/>
      <c r="EN73" s="102"/>
      <c r="EO73" s="102"/>
      <c r="EP73" s="102"/>
      <c r="EQ73" s="102"/>
      <c r="ER73" s="102"/>
      <c r="ES73" s="102"/>
      <c r="ET73" s="102"/>
      <c r="EU73" s="102"/>
      <c r="EV73" s="102"/>
      <c r="EW73" s="102"/>
      <c r="EX73" s="102"/>
      <c r="EY73" s="102"/>
      <c r="EZ73" s="102"/>
      <c r="FA73" s="102"/>
      <c r="FB73" s="102"/>
      <c r="FC73" s="102"/>
      <c r="FD73" s="102"/>
      <c r="FE73" s="102"/>
      <c r="FF73" s="102"/>
      <c r="FG73" s="102"/>
      <c r="FH73" s="102"/>
      <c r="FI73" s="102"/>
      <c r="FJ73" s="102"/>
      <c r="FK73" s="102"/>
      <c r="FL73" s="102"/>
      <c r="FM73" s="102"/>
      <c r="FN73" s="102"/>
      <c r="FO73" s="102"/>
      <c r="FP73" s="102"/>
      <c r="FQ73" s="102"/>
      <c r="FR73" s="102"/>
      <c r="FS73" s="102"/>
      <c r="FT73" s="102"/>
      <c r="FU73" s="102"/>
      <c r="FV73" s="102"/>
      <c r="FW73" s="102"/>
      <c r="FX73" s="102"/>
      <c r="FY73" s="102"/>
      <c r="FZ73" s="102"/>
      <c r="GA73" s="102"/>
      <c r="GB73" s="102"/>
      <c r="GC73" s="102"/>
      <c r="GD73" s="102"/>
      <c r="GE73" s="102"/>
      <c r="GF73" s="102"/>
      <c r="GG73" s="102"/>
      <c r="GH73" s="102"/>
      <c r="GI73" s="102"/>
      <c r="GJ73" s="102"/>
      <c r="GK73" s="102"/>
      <c r="GL73" s="102"/>
      <c r="GM73" s="102"/>
      <c r="GN73" s="102"/>
      <c r="GO73" s="102"/>
      <c r="GP73" s="102"/>
      <c r="GQ73" s="102"/>
      <c r="GR73" s="102"/>
      <c r="GS73" s="102"/>
      <c r="GT73" s="102"/>
      <c r="GU73" s="102"/>
      <c r="GV73" s="102"/>
      <c r="GW73" s="102"/>
      <c r="GX73" s="102"/>
      <c r="GY73" s="102"/>
      <c r="GZ73" s="102"/>
      <c r="HA73" s="102"/>
      <c r="HB73" s="102"/>
      <c r="HC73" s="102"/>
      <c r="HD73" s="102"/>
      <c r="HE73" s="102"/>
      <c r="HF73" s="102"/>
    </row>
    <row r="74" spans="1:214" s="212" customFormat="1" ht="25.5">
      <c r="A74" s="602" t="s">
        <v>264</v>
      </c>
      <c r="B74" s="213" t="s">
        <v>720</v>
      </c>
      <c r="C74" s="127" t="s">
        <v>37</v>
      </c>
      <c r="D74" s="108">
        <v>70</v>
      </c>
      <c r="E74" s="330">
        <v>0</v>
      </c>
      <c r="F74" s="105">
        <f>+D74*E74</f>
        <v>0</v>
      </c>
      <c r="G74" s="184"/>
      <c r="H74" s="108"/>
      <c r="I74" s="105"/>
      <c r="J74" s="105"/>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c r="DJ74" s="102"/>
      <c r="DK74" s="102"/>
      <c r="DL74" s="102"/>
      <c r="DM74" s="102"/>
      <c r="DN74" s="102"/>
      <c r="DO74" s="102"/>
      <c r="DP74" s="102"/>
      <c r="DQ74" s="102"/>
      <c r="DR74" s="102"/>
      <c r="DS74" s="102"/>
      <c r="DT74" s="102"/>
      <c r="DU74" s="102"/>
      <c r="DV74" s="102"/>
      <c r="DW74" s="102"/>
      <c r="DX74" s="102"/>
      <c r="DY74" s="102"/>
      <c r="DZ74" s="102"/>
      <c r="EA74" s="102"/>
      <c r="EB74" s="102"/>
      <c r="EC74" s="102"/>
      <c r="ED74" s="102"/>
      <c r="EE74" s="102"/>
      <c r="EF74" s="102"/>
      <c r="EG74" s="102"/>
      <c r="EH74" s="102"/>
      <c r="EI74" s="102"/>
      <c r="EJ74" s="102"/>
      <c r="EK74" s="102"/>
      <c r="EL74" s="102"/>
      <c r="EM74" s="102"/>
      <c r="EN74" s="102"/>
      <c r="EO74" s="102"/>
      <c r="EP74" s="102"/>
      <c r="EQ74" s="102"/>
      <c r="ER74" s="102"/>
      <c r="ES74" s="102"/>
      <c r="ET74" s="102"/>
      <c r="EU74" s="102"/>
      <c r="EV74" s="102"/>
      <c r="EW74" s="102"/>
      <c r="EX74" s="102"/>
      <c r="EY74" s="102"/>
      <c r="EZ74" s="102"/>
      <c r="FA74" s="102"/>
      <c r="FB74" s="102"/>
      <c r="FC74" s="102"/>
      <c r="FD74" s="102"/>
      <c r="FE74" s="102"/>
      <c r="FF74" s="102"/>
      <c r="FG74" s="102"/>
      <c r="FH74" s="102"/>
      <c r="FI74" s="102"/>
      <c r="FJ74" s="102"/>
      <c r="FK74" s="102"/>
      <c r="FL74" s="102"/>
      <c r="FM74" s="102"/>
      <c r="FN74" s="102"/>
      <c r="FO74" s="102"/>
      <c r="FP74" s="102"/>
      <c r="FQ74" s="102"/>
      <c r="FR74" s="102"/>
      <c r="FS74" s="102"/>
      <c r="FT74" s="102"/>
      <c r="FU74" s="102"/>
      <c r="FV74" s="102"/>
      <c r="FW74" s="102"/>
      <c r="FX74" s="102"/>
      <c r="FY74" s="102"/>
      <c r="FZ74" s="102"/>
      <c r="GA74" s="102"/>
      <c r="GB74" s="102"/>
      <c r="GC74" s="102"/>
      <c r="GD74" s="102"/>
      <c r="GE74" s="102"/>
      <c r="GF74" s="102"/>
      <c r="GG74" s="102"/>
      <c r="GH74" s="102"/>
      <c r="GI74" s="102"/>
      <c r="GJ74" s="102"/>
      <c r="GK74" s="102"/>
      <c r="GL74" s="102"/>
      <c r="GM74" s="102"/>
      <c r="GN74" s="102"/>
      <c r="GO74" s="102"/>
      <c r="GP74" s="102"/>
      <c r="GQ74" s="102"/>
      <c r="GR74" s="102"/>
      <c r="GS74" s="102"/>
      <c r="GT74" s="102"/>
      <c r="GU74" s="102"/>
      <c r="GV74" s="102"/>
      <c r="GW74" s="102"/>
      <c r="GX74" s="102"/>
      <c r="GY74" s="102"/>
      <c r="GZ74" s="102"/>
      <c r="HA74" s="102"/>
      <c r="HB74" s="102"/>
      <c r="HC74" s="102"/>
      <c r="HD74" s="102"/>
      <c r="HE74" s="102"/>
      <c r="HF74" s="102"/>
    </row>
    <row r="75" spans="1:214" s="212" customFormat="1">
      <c r="A75" s="602"/>
      <c r="B75" s="215" t="s">
        <v>716</v>
      </c>
      <c r="C75" s="102"/>
      <c r="D75" s="102"/>
      <c r="E75" s="673"/>
      <c r="F75" s="102"/>
      <c r="G75" s="184"/>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c r="DJ75" s="102"/>
      <c r="DK75" s="102"/>
      <c r="DL75" s="102"/>
      <c r="DM75" s="102"/>
      <c r="DN75" s="102"/>
      <c r="DO75" s="102"/>
      <c r="DP75" s="102"/>
      <c r="DQ75" s="102"/>
      <c r="DR75" s="102"/>
      <c r="DS75" s="102"/>
      <c r="DT75" s="102"/>
      <c r="DU75" s="102"/>
      <c r="DV75" s="102"/>
      <c r="DW75" s="102"/>
      <c r="DX75" s="102"/>
      <c r="DY75" s="102"/>
      <c r="DZ75" s="102"/>
      <c r="EA75" s="102"/>
      <c r="EB75" s="102"/>
      <c r="EC75" s="102"/>
      <c r="ED75" s="102"/>
      <c r="EE75" s="102"/>
      <c r="EF75" s="102"/>
      <c r="EG75" s="102"/>
      <c r="EH75" s="102"/>
      <c r="EI75" s="102"/>
      <c r="EJ75" s="102"/>
      <c r="EK75" s="102"/>
      <c r="EL75" s="102"/>
      <c r="EM75" s="102"/>
      <c r="EN75" s="102"/>
      <c r="EO75" s="102"/>
      <c r="EP75" s="102"/>
      <c r="EQ75" s="102"/>
      <c r="ER75" s="102"/>
      <c r="ES75" s="102"/>
      <c r="ET75" s="102"/>
      <c r="EU75" s="102"/>
      <c r="EV75" s="102"/>
      <c r="EW75" s="102"/>
      <c r="EX75" s="102"/>
      <c r="EY75" s="102"/>
      <c r="EZ75" s="102"/>
      <c r="FA75" s="102"/>
      <c r="FB75" s="102"/>
      <c r="FC75" s="102"/>
      <c r="FD75" s="102"/>
      <c r="FE75" s="102"/>
      <c r="FF75" s="102"/>
      <c r="FG75" s="102"/>
      <c r="FH75" s="102"/>
      <c r="FI75" s="102"/>
      <c r="FJ75" s="102"/>
      <c r="FK75" s="102"/>
      <c r="FL75" s="102"/>
      <c r="FM75" s="102"/>
      <c r="FN75" s="102"/>
      <c r="FO75" s="102"/>
      <c r="FP75" s="102"/>
      <c r="FQ75" s="102"/>
      <c r="FR75" s="102"/>
      <c r="FS75" s="102"/>
      <c r="FT75" s="102"/>
      <c r="FU75" s="102"/>
      <c r="FV75" s="102"/>
      <c r="FW75" s="102"/>
      <c r="FX75" s="102"/>
      <c r="FY75" s="102"/>
      <c r="FZ75" s="102"/>
      <c r="GA75" s="102"/>
      <c r="GB75" s="102"/>
      <c r="GC75" s="102"/>
      <c r="GD75" s="102"/>
      <c r="GE75" s="102"/>
      <c r="GF75" s="102"/>
      <c r="GG75" s="102"/>
      <c r="GH75" s="102"/>
      <c r="GI75" s="102"/>
      <c r="GJ75" s="102"/>
      <c r="GK75" s="102"/>
      <c r="GL75" s="102"/>
      <c r="GM75" s="102"/>
      <c r="GN75" s="102"/>
      <c r="GO75" s="102"/>
      <c r="GP75" s="102"/>
      <c r="GQ75" s="102"/>
      <c r="GR75" s="102"/>
      <c r="GS75" s="102"/>
      <c r="GT75" s="102"/>
      <c r="GU75" s="102"/>
      <c r="GV75" s="102"/>
      <c r="GW75" s="102"/>
      <c r="GX75" s="102"/>
      <c r="GY75" s="102"/>
      <c r="GZ75" s="102"/>
      <c r="HA75" s="102"/>
      <c r="HB75" s="102"/>
      <c r="HC75" s="102"/>
      <c r="HD75" s="102"/>
      <c r="HE75" s="102"/>
      <c r="HF75" s="102"/>
    </row>
    <row r="76" spans="1:214" s="212" customFormat="1" ht="76.5">
      <c r="A76" s="602"/>
      <c r="B76" s="215" t="s">
        <v>707</v>
      </c>
      <c r="C76" s="127"/>
      <c r="D76" s="108"/>
      <c r="E76" s="330"/>
      <c r="F76" s="105"/>
      <c r="G76" s="184"/>
      <c r="H76" s="108"/>
      <c r="I76" s="105"/>
      <c r="J76" s="105"/>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c r="DJ76" s="102"/>
      <c r="DK76" s="102"/>
      <c r="DL76" s="102"/>
      <c r="DM76" s="102"/>
      <c r="DN76" s="102"/>
      <c r="DO76" s="102"/>
      <c r="DP76" s="102"/>
      <c r="DQ76" s="102"/>
      <c r="DR76" s="102"/>
      <c r="DS76" s="102"/>
      <c r="DT76" s="102"/>
      <c r="DU76" s="102"/>
      <c r="DV76" s="102"/>
      <c r="DW76" s="102"/>
      <c r="DX76" s="102"/>
      <c r="DY76" s="102"/>
      <c r="DZ76" s="102"/>
      <c r="EA76" s="102"/>
      <c r="EB76" s="102"/>
      <c r="EC76" s="102"/>
      <c r="ED76" s="102"/>
      <c r="EE76" s="102"/>
      <c r="EF76" s="102"/>
      <c r="EG76" s="102"/>
      <c r="EH76" s="102"/>
      <c r="EI76" s="102"/>
      <c r="EJ76" s="102"/>
      <c r="EK76" s="102"/>
      <c r="EL76" s="102"/>
      <c r="EM76" s="102"/>
      <c r="EN76" s="102"/>
      <c r="EO76" s="102"/>
      <c r="EP76" s="102"/>
      <c r="EQ76" s="102"/>
      <c r="ER76" s="102"/>
      <c r="ES76" s="102"/>
      <c r="ET76" s="102"/>
      <c r="EU76" s="102"/>
      <c r="EV76" s="102"/>
      <c r="EW76" s="102"/>
      <c r="EX76" s="102"/>
      <c r="EY76" s="102"/>
      <c r="EZ76" s="102"/>
      <c r="FA76" s="102"/>
      <c r="FB76" s="102"/>
      <c r="FC76" s="102"/>
      <c r="FD76" s="102"/>
      <c r="FE76" s="102"/>
      <c r="FF76" s="102"/>
      <c r="FG76" s="102"/>
      <c r="FH76" s="102"/>
      <c r="FI76" s="102"/>
      <c r="FJ76" s="102"/>
      <c r="FK76" s="102"/>
      <c r="FL76" s="102"/>
      <c r="FM76" s="102"/>
      <c r="FN76" s="102"/>
      <c r="FO76" s="102"/>
      <c r="FP76" s="102"/>
      <c r="FQ76" s="102"/>
      <c r="FR76" s="102"/>
      <c r="FS76" s="102"/>
      <c r="FT76" s="102"/>
      <c r="FU76" s="102"/>
      <c r="FV76" s="102"/>
      <c r="FW76" s="102"/>
      <c r="FX76" s="102"/>
      <c r="FY76" s="102"/>
      <c r="FZ76" s="102"/>
      <c r="GA76" s="102"/>
      <c r="GB76" s="102"/>
      <c r="GC76" s="102"/>
      <c r="GD76" s="102"/>
      <c r="GE76" s="102"/>
      <c r="GF76" s="102"/>
      <c r="GG76" s="102"/>
      <c r="GH76" s="102"/>
      <c r="GI76" s="102"/>
      <c r="GJ76" s="102"/>
      <c r="GK76" s="102"/>
      <c r="GL76" s="102"/>
      <c r="GM76" s="102"/>
      <c r="GN76" s="102"/>
      <c r="GO76" s="102"/>
      <c r="GP76" s="102"/>
      <c r="GQ76" s="102"/>
      <c r="GR76" s="102"/>
      <c r="GS76" s="102"/>
      <c r="GT76" s="102"/>
      <c r="GU76" s="102"/>
      <c r="GV76" s="102"/>
      <c r="GW76" s="102"/>
      <c r="GX76" s="102"/>
      <c r="GY76" s="102"/>
      <c r="GZ76" s="102"/>
      <c r="HA76" s="102"/>
      <c r="HB76" s="102"/>
      <c r="HC76" s="102"/>
      <c r="HD76" s="102"/>
      <c r="HE76" s="102"/>
      <c r="HF76" s="102"/>
    </row>
    <row r="77" spans="1:214" s="212" customFormat="1" ht="25.5">
      <c r="A77" s="602"/>
      <c r="B77" s="215" t="s">
        <v>721</v>
      </c>
      <c r="C77" s="127"/>
      <c r="D77" s="108"/>
      <c r="E77" s="330"/>
      <c r="F77" s="105"/>
      <c r="G77" s="184"/>
      <c r="H77" s="108"/>
      <c r="I77" s="105"/>
      <c r="J77" s="105"/>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c r="DJ77" s="102"/>
      <c r="DK77" s="102"/>
      <c r="DL77" s="102"/>
      <c r="DM77" s="102"/>
      <c r="DN77" s="102"/>
      <c r="DO77" s="102"/>
      <c r="DP77" s="102"/>
      <c r="DQ77" s="102"/>
      <c r="DR77" s="102"/>
      <c r="DS77" s="102"/>
      <c r="DT77" s="102"/>
      <c r="DU77" s="102"/>
      <c r="DV77" s="102"/>
      <c r="DW77" s="102"/>
      <c r="DX77" s="102"/>
      <c r="DY77" s="102"/>
      <c r="DZ77" s="102"/>
      <c r="EA77" s="102"/>
      <c r="EB77" s="102"/>
      <c r="EC77" s="102"/>
      <c r="ED77" s="102"/>
      <c r="EE77" s="102"/>
      <c r="EF77" s="102"/>
      <c r="EG77" s="102"/>
      <c r="EH77" s="102"/>
      <c r="EI77" s="102"/>
      <c r="EJ77" s="102"/>
      <c r="EK77" s="102"/>
      <c r="EL77" s="102"/>
      <c r="EM77" s="102"/>
      <c r="EN77" s="102"/>
      <c r="EO77" s="102"/>
      <c r="EP77" s="102"/>
      <c r="EQ77" s="102"/>
      <c r="ER77" s="102"/>
      <c r="ES77" s="102"/>
      <c r="ET77" s="102"/>
      <c r="EU77" s="102"/>
      <c r="EV77" s="102"/>
      <c r="EW77" s="102"/>
      <c r="EX77" s="102"/>
      <c r="EY77" s="102"/>
      <c r="EZ77" s="102"/>
      <c r="FA77" s="102"/>
      <c r="FB77" s="102"/>
      <c r="FC77" s="102"/>
      <c r="FD77" s="102"/>
      <c r="FE77" s="102"/>
      <c r="FF77" s="102"/>
      <c r="FG77" s="102"/>
      <c r="FH77" s="102"/>
      <c r="FI77" s="102"/>
      <c r="FJ77" s="102"/>
      <c r="FK77" s="102"/>
      <c r="FL77" s="102"/>
      <c r="FM77" s="102"/>
      <c r="FN77" s="102"/>
      <c r="FO77" s="102"/>
      <c r="FP77" s="102"/>
      <c r="FQ77" s="102"/>
      <c r="FR77" s="102"/>
      <c r="FS77" s="102"/>
      <c r="FT77" s="102"/>
      <c r="FU77" s="102"/>
      <c r="FV77" s="102"/>
      <c r="FW77" s="102"/>
      <c r="FX77" s="102"/>
      <c r="FY77" s="102"/>
      <c r="FZ77" s="102"/>
      <c r="GA77" s="102"/>
      <c r="GB77" s="102"/>
      <c r="GC77" s="102"/>
      <c r="GD77" s="102"/>
      <c r="GE77" s="102"/>
      <c r="GF77" s="102"/>
      <c r="GG77" s="102"/>
      <c r="GH77" s="102"/>
      <c r="GI77" s="102"/>
      <c r="GJ77" s="102"/>
      <c r="GK77" s="102"/>
      <c r="GL77" s="102"/>
      <c r="GM77" s="102"/>
      <c r="GN77" s="102"/>
      <c r="GO77" s="102"/>
      <c r="GP77" s="102"/>
      <c r="GQ77" s="102"/>
      <c r="GR77" s="102"/>
      <c r="GS77" s="102"/>
      <c r="GT77" s="102"/>
      <c r="GU77" s="102"/>
      <c r="GV77" s="102"/>
      <c r="GW77" s="102"/>
      <c r="GX77" s="102"/>
      <c r="GY77" s="102"/>
      <c r="GZ77" s="102"/>
      <c r="HA77" s="102"/>
      <c r="HB77" s="102"/>
      <c r="HC77" s="102"/>
      <c r="HD77" s="102"/>
      <c r="HE77" s="102"/>
      <c r="HF77" s="102"/>
    </row>
    <row r="78" spans="1:214" s="212" customFormat="1" ht="89.25">
      <c r="A78" s="602"/>
      <c r="B78" s="215" t="s">
        <v>718</v>
      </c>
      <c r="C78" s="127"/>
      <c r="D78" s="108"/>
      <c r="E78" s="330"/>
      <c r="F78" s="105"/>
      <c r="G78" s="184"/>
      <c r="H78" s="108"/>
      <c r="I78" s="105"/>
      <c r="J78" s="105"/>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c r="DJ78" s="102"/>
      <c r="DK78" s="102"/>
      <c r="DL78" s="102"/>
      <c r="DM78" s="102"/>
      <c r="DN78" s="102"/>
      <c r="DO78" s="102"/>
      <c r="DP78" s="102"/>
      <c r="DQ78" s="102"/>
      <c r="DR78" s="102"/>
      <c r="DS78" s="102"/>
      <c r="DT78" s="102"/>
      <c r="DU78" s="102"/>
      <c r="DV78" s="102"/>
      <c r="DW78" s="102"/>
      <c r="DX78" s="102"/>
      <c r="DY78" s="102"/>
      <c r="DZ78" s="102"/>
      <c r="EA78" s="102"/>
      <c r="EB78" s="102"/>
      <c r="EC78" s="102"/>
      <c r="ED78" s="102"/>
      <c r="EE78" s="102"/>
      <c r="EF78" s="102"/>
      <c r="EG78" s="102"/>
      <c r="EH78" s="102"/>
      <c r="EI78" s="102"/>
      <c r="EJ78" s="102"/>
      <c r="EK78" s="102"/>
      <c r="EL78" s="102"/>
      <c r="EM78" s="102"/>
      <c r="EN78" s="102"/>
      <c r="EO78" s="102"/>
      <c r="EP78" s="102"/>
      <c r="EQ78" s="102"/>
      <c r="ER78" s="102"/>
      <c r="ES78" s="102"/>
      <c r="ET78" s="102"/>
      <c r="EU78" s="102"/>
      <c r="EV78" s="102"/>
      <c r="EW78" s="102"/>
      <c r="EX78" s="102"/>
      <c r="EY78" s="102"/>
      <c r="EZ78" s="102"/>
      <c r="FA78" s="102"/>
      <c r="FB78" s="102"/>
      <c r="FC78" s="102"/>
      <c r="FD78" s="102"/>
      <c r="FE78" s="102"/>
      <c r="FF78" s="102"/>
      <c r="FG78" s="102"/>
      <c r="FH78" s="102"/>
      <c r="FI78" s="102"/>
      <c r="FJ78" s="102"/>
      <c r="FK78" s="102"/>
      <c r="FL78" s="102"/>
      <c r="FM78" s="102"/>
      <c r="FN78" s="102"/>
      <c r="FO78" s="102"/>
      <c r="FP78" s="102"/>
      <c r="FQ78" s="102"/>
      <c r="FR78" s="102"/>
      <c r="FS78" s="102"/>
      <c r="FT78" s="102"/>
      <c r="FU78" s="102"/>
      <c r="FV78" s="102"/>
      <c r="FW78" s="102"/>
      <c r="FX78" s="102"/>
      <c r="FY78" s="102"/>
      <c r="FZ78" s="102"/>
      <c r="GA78" s="102"/>
      <c r="GB78" s="102"/>
      <c r="GC78" s="102"/>
      <c r="GD78" s="102"/>
      <c r="GE78" s="102"/>
      <c r="GF78" s="102"/>
      <c r="GG78" s="102"/>
      <c r="GH78" s="102"/>
      <c r="GI78" s="102"/>
      <c r="GJ78" s="102"/>
      <c r="GK78" s="102"/>
      <c r="GL78" s="102"/>
      <c r="GM78" s="102"/>
      <c r="GN78" s="102"/>
      <c r="GO78" s="102"/>
      <c r="GP78" s="102"/>
      <c r="GQ78" s="102"/>
      <c r="GR78" s="102"/>
      <c r="GS78" s="102"/>
      <c r="GT78" s="102"/>
      <c r="GU78" s="102"/>
      <c r="GV78" s="102"/>
      <c r="GW78" s="102"/>
      <c r="GX78" s="102"/>
      <c r="GY78" s="102"/>
      <c r="GZ78" s="102"/>
      <c r="HA78" s="102"/>
      <c r="HB78" s="102"/>
      <c r="HC78" s="102"/>
      <c r="HD78" s="102"/>
      <c r="HE78" s="102"/>
      <c r="HF78" s="102"/>
    </row>
    <row r="79" spans="1:214" s="212" customFormat="1" ht="25.5">
      <c r="A79" s="602"/>
      <c r="B79" s="214" t="s">
        <v>719</v>
      </c>
      <c r="C79" s="127"/>
      <c r="D79" s="108"/>
      <c r="E79" s="330"/>
      <c r="F79" s="105"/>
      <c r="G79" s="184"/>
      <c r="H79" s="108"/>
      <c r="I79" s="105"/>
      <c r="J79" s="105"/>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c r="DJ79" s="102"/>
      <c r="DK79" s="102"/>
      <c r="DL79" s="102"/>
      <c r="DM79" s="102"/>
      <c r="DN79" s="102"/>
      <c r="DO79" s="102"/>
      <c r="DP79" s="102"/>
      <c r="DQ79" s="102"/>
      <c r="DR79" s="102"/>
      <c r="DS79" s="102"/>
      <c r="DT79" s="102"/>
      <c r="DU79" s="102"/>
      <c r="DV79" s="102"/>
      <c r="DW79" s="102"/>
      <c r="DX79" s="102"/>
      <c r="DY79" s="102"/>
      <c r="DZ79" s="102"/>
      <c r="EA79" s="102"/>
      <c r="EB79" s="102"/>
      <c r="EC79" s="102"/>
      <c r="ED79" s="102"/>
      <c r="EE79" s="102"/>
      <c r="EF79" s="102"/>
      <c r="EG79" s="102"/>
      <c r="EH79" s="102"/>
      <c r="EI79" s="102"/>
      <c r="EJ79" s="102"/>
      <c r="EK79" s="102"/>
      <c r="EL79" s="102"/>
      <c r="EM79" s="102"/>
      <c r="EN79" s="102"/>
      <c r="EO79" s="102"/>
      <c r="EP79" s="102"/>
      <c r="EQ79" s="102"/>
      <c r="ER79" s="102"/>
      <c r="ES79" s="102"/>
      <c r="ET79" s="102"/>
      <c r="EU79" s="102"/>
      <c r="EV79" s="102"/>
      <c r="EW79" s="102"/>
      <c r="EX79" s="102"/>
      <c r="EY79" s="102"/>
      <c r="EZ79" s="102"/>
      <c r="FA79" s="102"/>
      <c r="FB79" s="102"/>
      <c r="FC79" s="102"/>
      <c r="FD79" s="102"/>
      <c r="FE79" s="102"/>
      <c r="FF79" s="102"/>
      <c r="FG79" s="102"/>
      <c r="FH79" s="102"/>
      <c r="FI79" s="102"/>
      <c r="FJ79" s="102"/>
      <c r="FK79" s="102"/>
      <c r="FL79" s="102"/>
      <c r="FM79" s="102"/>
      <c r="FN79" s="102"/>
      <c r="FO79" s="102"/>
      <c r="FP79" s="102"/>
      <c r="FQ79" s="102"/>
      <c r="FR79" s="102"/>
      <c r="FS79" s="102"/>
      <c r="FT79" s="102"/>
      <c r="FU79" s="102"/>
      <c r="FV79" s="102"/>
      <c r="FW79" s="102"/>
      <c r="FX79" s="102"/>
      <c r="FY79" s="102"/>
      <c r="FZ79" s="102"/>
      <c r="GA79" s="102"/>
      <c r="GB79" s="102"/>
      <c r="GC79" s="102"/>
      <c r="GD79" s="102"/>
      <c r="GE79" s="102"/>
      <c r="GF79" s="102"/>
      <c r="GG79" s="102"/>
      <c r="GH79" s="102"/>
      <c r="GI79" s="102"/>
      <c r="GJ79" s="102"/>
      <c r="GK79" s="102"/>
      <c r="GL79" s="102"/>
      <c r="GM79" s="102"/>
      <c r="GN79" s="102"/>
      <c r="GO79" s="102"/>
      <c r="GP79" s="102"/>
      <c r="GQ79" s="102"/>
      <c r="GR79" s="102"/>
      <c r="GS79" s="102"/>
      <c r="GT79" s="102"/>
      <c r="GU79" s="102"/>
      <c r="GV79" s="102"/>
      <c r="GW79" s="102"/>
      <c r="GX79" s="102"/>
      <c r="GY79" s="102"/>
      <c r="GZ79" s="102"/>
      <c r="HA79" s="102"/>
      <c r="HB79" s="102"/>
      <c r="HC79" s="102"/>
      <c r="HD79" s="102"/>
      <c r="HE79" s="102"/>
      <c r="HF79" s="102"/>
    </row>
    <row r="80" spans="1:214" ht="38.25">
      <c r="A80" s="602"/>
      <c r="B80" s="215" t="s">
        <v>710</v>
      </c>
      <c r="C80" s="127"/>
      <c r="D80" s="108"/>
      <c r="H80" s="108"/>
    </row>
    <row r="81" spans="1:214" s="212" customFormat="1">
      <c r="A81" s="602"/>
      <c r="B81" s="126"/>
      <c r="C81" s="127"/>
      <c r="D81" s="108"/>
      <c r="E81" s="330"/>
      <c r="F81" s="105"/>
      <c r="G81" s="184"/>
      <c r="H81" s="108"/>
      <c r="I81" s="105"/>
      <c r="J81" s="105"/>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c r="GA81" s="102"/>
      <c r="GB81" s="102"/>
      <c r="GC81" s="102"/>
      <c r="GD81" s="102"/>
      <c r="GE81" s="102"/>
      <c r="GF81" s="102"/>
      <c r="GG81" s="102"/>
      <c r="GH81" s="102"/>
      <c r="GI81" s="102"/>
      <c r="GJ81" s="102"/>
      <c r="GK81" s="102"/>
      <c r="GL81" s="102"/>
      <c r="GM81" s="102"/>
      <c r="GN81" s="102"/>
      <c r="GO81" s="102"/>
      <c r="GP81" s="102"/>
      <c r="GQ81" s="102"/>
      <c r="GR81" s="102"/>
      <c r="GS81" s="102"/>
      <c r="GT81" s="102"/>
      <c r="GU81" s="102"/>
      <c r="GV81" s="102"/>
      <c r="GW81" s="102"/>
      <c r="GX81" s="102"/>
      <c r="GY81" s="102"/>
      <c r="GZ81" s="102"/>
      <c r="HA81" s="102"/>
      <c r="HB81" s="102"/>
      <c r="HC81" s="102"/>
      <c r="HD81" s="102"/>
      <c r="HE81" s="102"/>
      <c r="HF81" s="102"/>
    </row>
    <row r="82" spans="1:214" s="212" customFormat="1" ht="25.5">
      <c r="A82" s="602" t="s">
        <v>914</v>
      </c>
      <c r="B82" s="213" t="s">
        <v>915</v>
      </c>
      <c r="C82" s="127" t="s">
        <v>24</v>
      </c>
      <c r="D82" s="108">
        <f>191+22</f>
        <v>213</v>
      </c>
      <c r="E82" s="330">
        <v>0</v>
      </c>
      <c r="F82" s="105">
        <f>+D82*E82</f>
        <v>0</v>
      </c>
      <c r="G82" s="184"/>
      <c r="H82" s="108"/>
      <c r="I82" s="105"/>
      <c r="J82" s="105"/>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c r="GI82" s="102"/>
      <c r="GJ82" s="102"/>
      <c r="GK82" s="102"/>
      <c r="GL82" s="102"/>
      <c r="GM82" s="102"/>
      <c r="GN82" s="102"/>
      <c r="GO82" s="102"/>
      <c r="GP82" s="102"/>
      <c r="GQ82" s="102"/>
      <c r="GR82" s="102"/>
      <c r="GS82" s="102"/>
      <c r="GT82" s="102"/>
      <c r="GU82" s="102"/>
      <c r="GV82" s="102"/>
      <c r="GW82" s="102"/>
      <c r="GX82" s="102"/>
      <c r="GY82" s="102"/>
      <c r="GZ82" s="102"/>
      <c r="HA82" s="102"/>
      <c r="HB82" s="102"/>
      <c r="HC82" s="102"/>
      <c r="HD82" s="102"/>
      <c r="HE82" s="102"/>
      <c r="HF82" s="102"/>
    </row>
    <row r="83" spans="1:214" s="212" customFormat="1" ht="25.5">
      <c r="A83" s="602"/>
      <c r="B83" s="218" t="s">
        <v>916</v>
      </c>
      <c r="C83" s="127"/>
      <c r="D83" s="108"/>
      <c r="E83" s="330"/>
      <c r="F83" s="105"/>
      <c r="G83" s="184"/>
      <c r="H83" s="108"/>
      <c r="I83" s="105"/>
      <c r="J83" s="105"/>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c r="GA83" s="102"/>
      <c r="GB83" s="102"/>
      <c r="GC83" s="102"/>
      <c r="GD83" s="102"/>
      <c r="GE83" s="102"/>
      <c r="GF83" s="102"/>
      <c r="GG83" s="102"/>
      <c r="GH83" s="102"/>
      <c r="GI83" s="102"/>
      <c r="GJ83" s="102"/>
      <c r="GK83" s="102"/>
      <c r="GL83" s="102"/>
      <c r="GM83" s="102"/>
      <c r="GN83" s="102"/>
      <c r="GO83" s="102"/>
      <c r="GP83" s="102"/>
      <c r="GQ83" s="102"/>
      <c r="GR83" s="102"/>
      <c r="GS83" s="102"/>
      <c r="GT83" s="102"/>
      <c r="GU83" s="102"/>
      <c r="GV83" s="102"/>
      <c r="GW83" s="102"/>
      <c r="GX83" s="102"/>
      <c r="GY83" s="102"/>
      <c r="GZ83" s="102"/>
      <c r="HA83" s="102"/>
      <c r="HB83" s="102"/>
      <c r="HC83" s="102"/>
      <c r="HD83" s="102"/>
      <c r="HE83" s="102"/>
      <c r="HF83" s="102"/>
    </row>
    <row r="84" spans="1:214" s="212" customFormat="1" ht="108">
      <c r="A84" s="602"/>
      <c r="B84" s="219" t="s">
        <v>917</v>
      </c>
      <c r="C84" s="127"/>
      <c r="D84" s="108"/>
      <c r="E84" s="330"/>
      <c r="F84" s="105"/>
      <c r="G84" s="184"/>
      <c r="H84" s="108"/>
      <c r="I84" s="105"/>
      <c r="J84" s="105"/>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c r="BM84" s="102"/>
      <c r="BN84" s="102"/>
      <c r="BO84" s="102"/>
      <c r="BP84" s="102"/>
      <c r="BQ84" s="102"/>
      <c r="BR84" s="102"/>
      <c r="BS84" s="102"/>
      <c r="BT84" s="102"/>
      <c r="BU84" s="102"/>
      <c r="BV84" s="102"/>
      <c r="BW84" s="102"/>
      <c r="BX84" s="102"/>
      <c r="BY84" s="102"/>
      <c r="BZ84" s="102"/>
      <c r="CA84" s="102"/>
      <c r="CB84" s="102"/>
      <c r="CC84" s="102"/>
      <c r="CD84" s="102"/>
      <c r="CE84" s="102"/>
      <c r="CF84" s="102"/>
      <c r="CG84" s="102"/>
      <c r="CH84" s="102"/>
      <c r="CI84" s="102"/>
      <c r="CJ84" s="102"/>
      <c r="CK84" s="102"/>
      <c r="CL84" s="102"/>
      <c r="CM84" s="102"/>
      <c r="CN84" s="102"/>
      <c r="CO84" s="102"/>
      <c r="CP84" s="102"/>
      <c r="CQ84" s="102"/>
      <c r="CR84" s="102"/>
      <c r="CS84" s="102"/>
      <c r="CT84" s="102"/>
      <c r="CU84" s="102"/>
      <c r="CV84" s="102"/>
      <c r="CW84" s="102"/>
      <c r="CX84" s="102"/>
      <c r="CY84" s="102"/>
      <c r="CZ84" s="102"/>
      <c r="DA84" s="102"/>
      <c r="DB84" s="102"/>
      <c r="DC84" s="102"/>
      <c r="DD84" s="102"/>
      <c r="DE84" s="102"/>
      <c r="DF84" s="102"/>
      <c r="DG84" s="102"/>
      <c r="DH84" s="102"/>
      <c r="DI84" s="102"/>
      <c r="DJ84" s="102"/>
      <c r="DK84" s="102"/>
      <c r="DL84" s="102"/>
      <c r="DM84" s="102"/>
      <c r="DN84" s="102"/>
      <c r="DO84" s="102"/>
      <c r="DP84" s="102"/>
      <c r="DQ84" s="102"/>
      <c r="DR84" s="102"/>
      <c r="DS84" s="102"/>
      <c r="DT84" s="102"/>
      <c r="DU84" s="102"/>
      <c r="DV84" s="102"/>
      <c r="DW84" s="102"/>
      <c r="DX84" s="102"/>
      <c r="DY84" s="102"/>
      <c r="DZ84" s="102"/>
      <c r="EA84" s="102"/>
      <c r="EB84" s="102"/>
      <c r="EC84" s="102"/>
      <c r="ED84" s="102"/>
      <c r="EE84" s="102"/>
      <c r="EF84" s="102"/>
      <c r="EG84" s="102"/>
      <c r="EH84" s="102"/>
      <c r="EI84" s="102"/>
      <c r="EJ84" s="102"/>
      <c r="EK84" s="102"/>
      <c r="EL84" s="102"/>
      <c r="EM84" s="102"/>
      <c r="EN84" s="102"/>
      <c r="EO84" s="102"/>
      <c r="EP84" s="102"/>
      <c r="EQ84" s="102"/>
      <c r="ER84" s="102"/>
      <c r="ES84" s="102"/>
      <c r="ET84" s="102"/>
      <c r="EU84" s="102"/>
      <c r="EV84" s="102"/>
      <c r="EW84" s="102"/>
      <c r="EX84" s="102"/>
      <c r="EY84" s="102"/>
      <c r="EZ84" s="102"/>
      <c r="FA84" s="102"/>
      <c r="FB84" s="102"/>
      <c r="FC84" s="102"/>
      <c r="FD84" s="102"/>
      <c r="FE84" s="102"/>
      <c r="FF84" s="102"/>
      <c r="FG84" s="102"/>
      <c r="FH84" s="102"/>
      <c r="FI84" s="102"/>
      <c r="FJ84" s="102"/>
      <c r="FK84" s="102"/>
      <c r="FL84" s="102"/>
      <c r="FM84" s="102"/>
      <c r="FN84" s="102"/>
      <c r="FO84" s="102"/>
      <c r="FP84" s="102"/>
      <c r="FQ84" s="102"/>
      <c r="FR84" s="102"/>
      <c r="FS84" s="102"/>
      <c r="FT84" s="102"/>
      <c r="FU84" s="102"/>
      <c r="FV84" s="102"/>
      <c r="FW84" s="102"/>
      <c r="FX84" s="102"/>
      <c r="FY84" s="102"/>
      <c r="FZ84" s="102"/>
      <c r="GA84" s="102"/>
      <c r="GB84" s="102"/>
      <c r="GC84" s="102"/>
      <c r="GD84" s="102"/>
      <c r="GE84" s="102"/>
      <c r="GF84" s="102"/>
      <c r="GG84" s="102"/>
      <c r="GH84" s="102"/>
      <c r="GI84" s="102"/>
      <c r="GJ84" s="102"/>
      <c r="GK84" s="102"/>
      <c r="GL84" s="102"/>
      <c r="GM84" s="102"/>
      <c r="GN84" s="102"/>
      <c r="GO84" s="102"/>
      <c r="GP84" s="102"/>
      <c r="GQ84" s="102"/>
      <c r="GR84" s="102"/>
      <c r="GS84" s="102"/>
      <c r="GT84" s="102"/>
      <c r="GU84" s="102"/>
      <c r="GV84" s="102"/>
      <c r="GW84" s="102"/>
      <c r="GX84" s="102"/>
      <c r="GY84" s="102"/>
      <c r="GZ84" s="102"/>
      <c r="HA84" s="102"/>
      <c r="HB84" s="102"/>
      <c r="HC84" s="102"/>
      <c r="HD84" s="102"/>
      <c r="HE84" s="102"/>
      <c r="HF84" s="102"/>
    </row>
    <row r="85" spans="1:214">
      <c r="A85" s="602"/>
      <c r="B85" s="211"/>
      <c r="C85" s="127"/>
      <c r="D85" s="108"/>
      <c r="H85" s="108"/>
    </row>
    <row r="86" spans="1:214">
      <c r="A86" s="602"/>
      <c r="B86" s="143"/>
      <c r="C86" s="127"/>
      <c r="D86" s="108"/>
      <c r="H86" s="108"/>
    </row>
    <row r="87" spans="1:214" ht="25.5">
      <c r="A87" s="602" t="s">
        <v>25</v>
      </c>
      <c r="B87" s="143" t="s">
        <v>889</v>
      </c>
      <c r="C87" s="127"/>
      <c r="D87" s="108"/>
      <c r="H87" s="108"/>
    </row>
    <row r="88" spans="1:214">
      <c r="A88" s="602"/>
      <c r="B88" s="143"/>
      <c r="C88" s="127"/>
      <c r="D88" s="108"/>
      <c r="H88" s="108"/>
    </row>
    <row r="89" spans="1:214" s="216" customFormat="1" ht="25.5">
      <c r="A89" s="602" t="s">
        <v>33</v>
      </c>
      <c r="B89" s="112" t="s">
        <v>814</v>
      </c>
      <c r="C89" s="127" t="s">
        <v>37</v>
      </c>
      <c r="D89" s="108">
        <v>7865</v>
      </c>
      <c r="E89" s="330">
        <v>0</v>
      </c>
      <c r="F89" s="105">
        <f>+D89*E89</f>
        <v>0</v>
      </c>
      <c r="G89" s="184"/>
      <c r="H89" s="108"/>
      <c r="I89" s="105"/>
      <c r="J89" s="105"/>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2"/>
      <c r="AY89" s="102"/>
      <c r="AZ89" s="102"/>
      <c r="BA89" s="102"/>
      <c r="BB89" s="102"/>
      <c r="BC89" s="102"/>
      <c r="BD89" s="102"/>
      <c r="BE89" s="102"/>
      <c r="BF89" s="102"/>
      <c r="BG89" s="102"/>
      <c r="BH89" s="102"/>
      <c r="BI89" s="102"/>
      <c r="BJ89" s="102"/>
      <c r="BK89" s="102"/>
      <c r="BL89" s="102"/>
      <c r="BM89" s="102"/>
      <c r="BN89" s="102"/>
      <c r="BO89" s="102"/>
      <c r="BP89" s="102"/>
      <c r="BQ89" s="102"/>
      <c r="BR89" s="102"/>
      <c r="BS89" s="102"/>
      <c r="BT89" s="102"/>
      <c r="BU89" s="102"/>
      <c r="BV89" s="102"/>
      <c r="BW89" s="102"/>
      <c r="BX89" s="102"/>
      <c r="BY89" s="102"/>
      <c r="BZ89" s="102"/>
      <c r="CA89" s="102"/>
      <c r="CB89" s="102"/>
      <c r="CC89" s="102"/>
      <c r="CD89" s="102"/>
      <c r="CE89" s="102"/>
      <c r="CF89" s="102"/>
      <c r="CG89" s="102"/>
      <c r="CH89" s="102"/>
      <c r="CI89" s="102"/>
      <c r="CJ89" s="102"/>
      <c r="CK89" s="102"/>
      <c r="CL89" s="102"/>
      <c r="CM89" s="102"/>
      <c r="CN89" s="102"/>
      <c r="CO89" s="102"/>
      <c r="CP89" s="102"/>
      <c r="CQ89" s="102"/>
      <c r="CR89" s="102"/>
      <c r="CS89" s="102"/>
      <c r="CT89" s="102"/>
      <c r="CU89" s="102"/>
      <c r="CV89" s="102"/>
      <c r="CW89" s="102"/>
      <c r="CX89" s="102"/>
      <c r="CY89" s="102"/>
      <c r="CZ89" s="102"/>
      <c r="DA89" s="102"/>
      <c r="DB89" s="102"/>
      <c r="DC89" s="102"/>
      <c r="DD89" s="102"/>
      <c r="DE89" s="102"/>
      <c r="DF89" s="102"/>
      <c r="DG89" s="102"/>
      <c r="DH89" s="102"/>
      <c r="DI89" s="102"/>
      <c r="DJ89" s="102"/>
      <c r="DK89" s="102"/>
      <c r="DL89" s="102"/>
      <c r="DM89" s="102"/>
      <c r="DN89" s="102"/>
      <c r="DO89" s="102"/>
      <c r="DP89" s="102"/>
      <c r="DQ89" s="102"/>
      <c r="DR89" s="102"/>
      <c r="DS89" s="102"/>
      <c r="DT89" s="102"/>
      <c r="DU89" s="102"/>
      <c r="DV89" s="102"/>
      <c r="DW89" s="102"/>
      <c r="DX89" s="102"/>
      <c r="DY89" s="102"/>
      <c r="DZ89" s="102"/>
      <c r="EA89" s="102"/>
      <c r="EB89" s="102"/>
      <c r="EC89" s="102"/>
      <c r="ED89" s="102"/>
      <c r="EE89" s="102"/>
      <c r="EF89" s="102"/>
      <c r="EG89" s="102"/>
      <c r="EH89" s="102"/>
      <c r="EI89" s="102"/>
      <c r="EJ89" s="102"/>
      <c r="EK89" s="102"/>
      <c r="EL89" s="102"/>
      <c r="EM89" s="102"/>
      <c r="EN89" s="102"/>
      <c r="EO89" s="102"/>
      <c r="EP89" s="102"/>
      <c r="EQ89" s="102"/>
      <c r="ER89" s="102"/>
      <c r="ES89" s="102"/>
      <c r="ET89" s="102"/>
      <c r="EU89" s="102"/>
      <c r="EV89" s="102"/>
      <c r="EW89" s="102"/>
      <c r="EX89" s="102"/>
      <c r="EY89" s="102"/>
      <c r="EZ89" s="102"/>
      <c r="FA89" s="102"/>
      <c r="FB89" s="102"/>
      <c r="FC89" s="102"/>
      <c r="FD89" s="102"/>
      <c r="FE89" s="102"/>
      <c r="FF89" s="102"/>
      <c r="FG89" s="102"/>
      <c r="FH89" s="102"/>
      <c r="FI89" s="102"/>
      <c r="FJ89" s="102"/>
      <c r="FK89" s="102"/>
      <c r="FL89" s="102"/>
      <c r="FM89" s="102"/>
      <c r="FN89" s="102"/>
      <c r="FO89" s="102"/>
      <c r="FP89" s="102"/>
      <c r="FQ89" s="102"/>
      <c r="FR89" s="102"/>
      <c r="FS89" s="102"/>
      <c r="FT89" s="102"/>
      <c r="FU89" s="102"/>
      <c r="FV89" s="102"/>
      <c r="FW89" s="102"/>
      <c r="FX89" s="102"/>
      <c r="FY89" s="102"/>
      <c r="FZ89" s="102"/>
      <c r="GA89" s="102"/>
      <c r="GB89" s="102"/>
      <c r="GC89" s="102"/>
      <c r="GD89" s="102"/>
      <c r="GE89" s="102"/>
      <c r="GF89" s="102"/>
      <c r="GG89" s="102"/>
      <c r="GH89" s="102"/>
      <c r="GI89" s="102"/>
      <c r="GJ89" s="102"/>
      <c r="GK89" s="102"/>
      <c r="GL89" s="102"/>
      <c r="GM89" s="102"/>
      <c r="GN89" s="102"/>
      <c r="GO89" s="102"/>
      <c r="GP89" s="102"/>
      <c r="GQ89" s="102"/>
      <c r="GR89" s="102"/>
      <c r="GS89" s="102"/>
      <c r="GT89" s="102"/>
      <c r="GU89" s="102"/>
      <c r="GV89" s="102"/>
      <c r="GW89" s="102"/>
      <c r="GX89" s="102"/>
      <c r="GY89" s="102"/>
      <c r="GZ89" s="102"/>
      <c r="HA89" s="102"/>
      <c r="HB89" s="102"/>
      <c r="HC89" s="102"/>
      <c r="HD89" s="102"/>
      <c r="HE89" s="102"/>
      <c r="HF89" s="102"/>
    </row>
    <row r="90" spans="1:214" s="216" customFormat="1">
      <c r="A90" s="602"/>
      <c r="B90" s="214" t="s">
        <v>817</v>
      </c>
      <c r="C90" s="127"/>
      <c r="D90" s="108"/>
      <c r="E90" s="330"/>
      <c r="F90" s="105"/>
      <c r="G90" s="184"/>
      <c r="H90" s="108"/>
      <c r="I90" s="105"/>
      <c r="J90" s="105"/>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c r="BG90" s="102"/>
      <c r="BH90" s="102"/>
      <c r="BI90" s="102"/>
      <c r="BJ90" s="102"/>
      <c r="BK90" s="102"/>
      <c r="BL90" s="102"/>
      <c r="BM90" s="102"/>
      <c r="BN90" s="102"/>
      <c r="BO90" s="102"/>
      <c r="BP90" s="102"/>
      <c r="BQ90" s="102"/>
      <c r="BR90" s="102"/>
      <c r="BS90" s="102"/>
      <c r="BT90" s="102"/>
      <c r="BU90" s="102"/>
      <c r="BV90" s="102"/>
      <c r="BW90" s="102"/>
      <c r="BX90" s="102"/>
      <c r="BY90" s="102"/>
      <c r="BZ90" s="102"/>
      <c r="CA90" s="102"/>
      <c r="CB90" s="102"/>
      <c r="CC90" s="102"/>
      <c r="CD90" s="102"/>
      <c r="CE90" s="102"/>
      <c r="CF90" s="102"/>
      <c r="CG90" s="102"/>
      <c r="CH90" s="102"/>
      <c r="CI90" s="102"/>
      <c r="CJ90" s="102"/>
      <c r="CK90" s="102"/>
      <c r="CL90" s="102"/>
      <c r="CM90" s="102"/>
      <c r="CN90" s="102"/>
      <c r="CO90" s="102"/>
      <c r="CP90" s="102"/>
      <c r="CQ90" s="102"/>
      <c r="CR90" s="102"/>
      <c r="CS90" s="102"/>
      <c r="CT90" s="102"/>
      <c r="CU90" s="102"/>
      <c r="CV90" s="102"/>
      <c r="CW90" s="102"/>
      <c r="CX90" s="102"/>
      <c r="CY90" s="102"/>
      <c r="CZ90" s="102"/>
      <c r="DA90" s="102"/>
      <c r="DB90" s="102"/>
      <c r="DC90" s="102"/>
      <c r="DD90" s="102"/>
      <c r="DE90" s="102"/>
      <c r="DF90" s="102"/>
      <c r="DG90" s="102"/>
      <c r="DH90" s="102"/>
      <c r="DI90" s="102"/>
      <c r="DJ90" s="102"/>
      <c r="DK90" s="102"/>
      <c r="DL90" s="102"/>
      <c r="DM90" s="102"/>
      <c r="DN90" s="102"/>
      <c r="DO90" s="102"/>
      <c r="DP90" s="102"/>
      <c r="DQ90" s="102"/>
      <c r="DR90" s="102"/>
      <c r="DS90" s="102"/>
      <c r="DT90" s="102"/>
      <c r="DU90" s="102"/>
      <c r="DV90" s="102"/>
      <c r="DW90" s="102"/>
      <c r="DX90" s="102"/>
      <c r="DY90" s="102"/>
      <c r="DZ90" s="102"/>
      <c r="EA90" s="102"/>
      <c r="EB90" s="102"/>
      <c r="EC90" s="102"/>
      <c r="ED90" s="102"/>
      <c r="EE90" s="102"/>
      <c r="EF90" s="102"/>
      <c r="EG90" s="102"/>
      <c r="EH90" s="102"/>
      <c r="EI90" s="102"/>
      <c r="EJ90" s="102"/>
      <c r="EK90" s="102"/>
      <c r="EL90" s="102"/>
      <c r="EM90" s="102"/>
      <c r="EN90" s="102"/>
      <c r="EO90" s="102"/>
      <c r="EP90" s="102"/>
      <c r="EQ90" s="102"/>
      <c r="ER90" s="102"/>
      <c r="ES90" s="102"/>
      <c r="ET90" s="102"/>
      <c r="EU90" s="102"/>
      <c r="EV90" s="102"/>
      <c r="EW90" s="102"/>
      <c r="EX90" s="102"/>
      <c r="EY90" s="102"/>
      <c r="EZ90" s="102"/>
      <c r="FA90" s="102"/>
      <c r="FB90" s="102"/>
      <c r="FC90" s="102"/>
      <c r="FD90" s="102"/>
      <c r="FE90" s="102"/>
      <c r="FF90" s="102"/>
      <c r="FG90" s="102"/>
      <c r="FH90" s="102"/>
      <c r="FI90" s="102"/>
      <c r="FJ90" s="102"/>
      <c r="FK90" s="102"/>
      <c r="FL90" s="102"/>
      <c r="FM90" s="102"/>
      <c r="FN90" s="102"/>
      <c r="FO90" s="102"/>
      <c r="FP90" s="102"/>
      <c r="FQ90" s="102"/>
      <c r="FR90" s="102"/>
      <c r="FS90" s="102"/>
      <c r="FT90" s="102"/>
      <c r="FU90" s="102"/>
      <c r="FV90" s="102"/>
      <c r="FW90" s="102"/>
      <c r="FX90" s="102"/>
      <c r="FY90" s="102"/>
      <c r="FZ90" s="102"/>
      <c r="GA90" s="102"/>
      <c r="GB90" s="102"/>
      <c r="GC90" s="102"/>
      <c r="GD90" s="102"/>
      <c r="GE90" s="102"/>
      <c r="GF90" s="102"/>
      <c r="GG90" s="102"/>
      <c r="GH90" s="102"/>
      <c r="GI90" s="102"/>
      <c r="GJ90" s="102"/>
      <c r="GK90" s="102"/>
      <c r="GL90" s="102"/>
      <c r="GM90" s="102"/>
      <c r="GN90" s="102"/>
      <c r="GO90" s="102"/>
      <c r="GP90" s="102"/>
      <c r="GQ90" s="102"/>
      <c r="GR90" s="102"/>
      <c r="GS90" s="102"/>
      <c r="GT90" s="102"/>
      <c r="GU90" s="102"/>
      <c r="GV90" s="102"/>
      <c r="GW90" s="102"/>
      <c r="GX90" s="102"/>
      <c r="GY90" s="102"/>
      <c r="GZ90" s="102"/>
      <c r="HA90" s="102"/>
      <c r="HB90" s="102"/>
      <c r="HC90" s="102"/>
      <c r="HD90" s="102"/>
      <c r="HE90" s="102"/>
      <c r="HF90" s="102"/>
    </row>
    <row r="91" spans="1:214" s="216" customFormat="1" ht="178.5">
      <c r="A91" s="602"/>
      <c r="B91" s="215" t="s">
        <v>815</v>
      </c>
      <c r="C91" s="127"/>
      <c r="D91" s="108"/>
      <c r="E91" s="330"/>
      <c r="F91" s="105"/>
      <c r="G91" s="184"/>
      <c r="H91" s="108"/>
      <c r="I91" s="105"/>
      <c r="J91" s="105"/>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row>
    <row r="92" spans="1:214" ht="38.25">
      <c r="A92" s="602"/>
      <c r="B92" s="215" t="s">
        <v>816</v>
      </c>
      <c r="C92" s="127"/>
      <c r="D92" s="108"/>
      <c r="H92" s="108"/>
    </row>
    <row r="93" spans="1:214">
      <c r="A93" s="602"/>
      <c r="B93" s="211"/>
      <c r="C93" s="127"/>
      <c r="D93" s="108"/>
      <c r="H93" s="108"/>
    </row>
    <row r="94" spans="1:214">
      <c r="A94" s="602"/>
      <c r="B94" s="143"/>
      <c r="C94" s="127"/>
      <c r="D94" s="108"/>
      <c r="H94" s="108"/>
    </row>
    <row r="95" spans="1:214" ht="38.25">
      <c r="A95" s="602" t="s">
        <v>27</v>
      </c>
      <c r="B95" s="143" t="s">
        <v>311</v>
      </c>
      <c r="C95" s="127"/>
      <c r="D95" s="108"/>
      <c r="H95" s="108"/>
    </row>
    <row r="96" spans="1:214">
      <c r="A96" s="602"/>
      <c r="B96" s="143"/>
      <c r="C96" s="127"/>
      <c r="D96" s="108"/>
      <c r="H96" s="108"/>
    </row>
    <row r="97" spans="1:8">
      <c r="A97" s="602" t="s">
        <v>33</v>
      </c>
      <c r="B97" s="220" t="s">
        <v>599</v>
      </c>
      <c r="C97" s="127" t="s">
        <v>37</v>
      </c>
      <c r="D97" s="108">
        <v>337</v>
      </c>
      <c r="E97" s="330">
        <v>0</v>
      </c>
      <c r="F97" s="105">
        <f>+D97*E97</f>
        <v>0</v>
      </c>
      <c r="H97" s="108"/>
    </row>
    <row r="98" spans="1:8">
      <c r="A98" s="602"/>
      <c r="B98" s="221" t="s">
        <v>933</v>
      </c>
      <c r="C98" s="127"/>
      <c r="D98" s="108"/>
      <c r="H98" s="108"/>
    </row>
    <row r="99" spans="1:8" ht="76.5">
      <c r="A99" s="602"/>
      <c r="B99" s="222" t="s">
        <v>890</v>
      </c>
      <c r="C99" s="127"/>
      <c r="D99" s="108"/>
      <c r="H99" s="108"/>
    </row>
    <row r="100" spans="1:8">
      <c r="A100" s="602"/>
      <c r="B100" s="143"/>
      <c r="C100" s="127"/>
      <c r="D100" s="108"/>
      <c r="H100" s="108"/>
    </row>
    <row r="101" spans="1:8">
      <c r="A101" s="602"/>
      <c r="B101" s="143"/>
      <c r="C101" s="127"/>
      <c r="D101" s="108"/>
      <c r="H101" s="108"/>
    </row>
    <row r="102" spans="1:8" ht="25.5">
      <c r="A102" s="198" t="s">
        <v>28</v>
      </c>
      <c r="B102" s="143" t="s">
        <v>1291</v>
      </c>
      <c r="C102" s="127"/>
      <c r="D102" s="108"/>
      <c r="H102" s="108"/>
    </row>
    <row r="103" spans="1:8">
      <c r="A103" s="198"/>
      <c r="B103" s="223" t="s">
        <v>1292</v>
      </c>
      <c r="C103" s="127"/>
      <c r="D103" s="108"/>
      <c r="H103" s="108"/>
    </row>
    <row r="104" spans="1:8">
      <c r="A104" s="198"/>
      <c r="B104" s="143"/>
      <c r="C104" s="127"/>
      <c r="D104" s="108"/>
      <c r="H104" s="108"/>
    </row>
    <row r="105" spans="1:8">
      <c r="A105" s="198" t="s">
        <v>0</v>
      </c>
      <c r="B105" s="106" t="s">
        <v>1297</v>
      </c>
      <c r="C105" s="127"/>
      <c r="D105" s="108"/>
      <c r="H105" s="108"/>
    </row>
    <row r="106" spans="1:8">
      <c r="A106" s="198"/>
      <c r="B106" s="143"/>
      <c r="C106" s="127"/>
      <c r="D106" s="108"/>
      <c r="H106" s="108"/>
    </row>
    <row r="107" spans="1:8" ht="25.5">
      <c r="A107" s="198" t="s">
        <v>33</v>
      </c>
      <c r="B107" s="157" t="s">
        <v>1386</v>
      </c>
      <c r="C107" s="127" t="s">
        <v>37</v>
      </c>
      <c r="D107" s="108">
        <f>8920+185+25</f>
        <v>9130</v>
      </c>
      <c r="E107" s="330">
        <v>0</v>
      </c>
      <c r="F107" s="105">
        <f>+D107*E107</f>
        <v>0</v>
      </c>
      <c r="H107" s="108"/>
    </row>
    <row r="108" spans="1:8" ht="76.5">
      <c r="A108" s="198"/>
      <c r="B108" s="119" t="s">
        <v>1298</v>
      </c>
      <c r="C108" s="127"/>
      <c r="D108" s="108"/>
      <c r="H108" s="108"/>
    </row>
    <row r="109" spans="1:8" ht="36">
      <c r="A109" s="198"/>
      <c r="B109" s="224" t="s">
        <v>1333</v>
      </c>
      <c r="C109" s="127"/>
      <c r="D109" s="108"/>
      <c r="H109" s="108"/>
    </row>
    <row r="110" spans="1:8" ht="63.75">
      <c r="A110" s="198"/>
      <c r="B110" s="225" t="s">
        <v>1334</v>
      </c>
      <c r="C110" s="127"/>
      <c r="D110" s="108"/>
      <c r="H110" s="108"/>
    </row>
    <row r="111" spans="1:8" ht="38.25">
      <c r="A111" s="198"/>
      <c r="B111" s="225" t="s">
        <v>1388</v>
      </c>
      <c r="C111" s="127"/>
      <c r="D111" s="108"/>
      <c r="H111" s="108"/>
    </row>
    <row r="112" spans="1:8">
      <c r="A112" s="198"/>
      <c r="B112" s="199"/>
      <c r="C112" s="127"/>
      <c r="D112" s="108"/>
      <c r="H112" s="108"/>
    </row>
    <row r="113" spans="1:8">
      <c r="A113" s="198" t="s">
        <v>34</v>
      </c>
      <c r="B113" s="157" t="s">
        <v>1300</v>
      </c>
      <c r="C113" s="127" t="s">
        <v>37</v>
      </c>
      <c r="D113" s="108">
        <v>260</v>
      </c>
      <c r="E113" s="330">
        <v>0</v>
      </c>
      <c r="F113" s="105">
        <f>+D113*E113</f>
        <v>0</v>
      </c>
      <c r="H113" s="108"/>
    </row>
    <row r="114" spans="1:8" ht="38.25">
      <c r="A114" s="198"/>
      <c r="B114" s="218" t="s">
        <v>1299</v>
      </c>
      <c r="C114" s="127"/>
      <c r="D114" s="108"/>
      <c r="H114" s="108"/>
    </row>
    <row r="115" spans="1:8">
      <c r="A115" s="198"/>
      <c r="B115" s="143"/>
      <c r="C115" s="127"/>
      <c r="D115" s="108"/>
      <c r="H115" s="108"/>
    </row>
    <row r="116" spans="1:8">
      <c r="A116" s="198" t="s">
        <v>35</v>
      </c>
      <c r="B116" s="213" t="s">
        <v>1327</v>
      </c>
      <c r="C116" s="127" t="s">
        <v>37</v>
      </c>
      <c r="D116" s="108">
        <v>46</v>
      </c>
      <c r="E116" s="330">
        <v>0</v>
      </c>
      <c r="F116" s="105">
        <f>+D116*E116</f>
        <v>0</v>
      </c>
      <c r="H116" s="108"/>
    </row>
    <row r="117" spans="1:8" ht="51">
      <c r="A117" s="198"/>
      <c r="B117" s="218" t="s">
        <v>1338</v>
      </c>
      <c r="C117" s="127"/>
      <c r="D117" s="108"/>
      <c r="H117" s="108"/>
    </row>
    <row r="118" spans="1:8">
      <c r="A118" s="198"/>
      <c r="B118" s="143"/>
      <c r="C118" s="127"/>
      <c r="D118" s="108"/>
      <c r="H118" s="108"/>
    </row>
    <row r="119" spans="1:8" ht="25.5">
      <c r="A119" s="198" t="s">
        <v>285</v>
      </c>
      <c r="B119" s="213" t="s">
        <v>1577</v>
      </c>
      <c r="C119" s="127" t="s">
        <v>37</v>
      </c>
      <c r="D119" s="108">
        <f>92+50</f>
        <v>142</v>
      </c>
      <c r="E119" s="330">
        <v>0</v>
      </c>
      <c r="F119" s="105">
        <f>+D119*E119</f>
        <v>0</v>
      </c>
      <c r="H119" s="108"/>
    </row>
    <row r="120" spans="1:8">
      <c r="A120" s="198"/>
      <c r="B120" s="218" t="s">
        <v>1578</v>
      </c>
      <c r="C120" s="127"/>
      <c r="D120" s="108"/>
      <c r="H120" s="108"/>
    </row>
    <row r="121" spans="1:8">
      <c r="A121" s="198"/>
      <c r="B121" s="143"/>
      <c r="C121" s="127"/>
      <c r="D121" s="108"/>
      <c r="H121" s="108"/>
    </row>
    <row r="122" spans="1:8">
      <c r="A122" s="198" t="s">
        <v>7</v>
      </c>
      <c r="B122" s="106" t="s">
        <v>1301</v>
      </c>
      <c r="C122" s="127"/>
      <c r="D122" s="108"/>
      <c r="H122" s="108"/>
    </row>
    <row r="123" spans="1:8">
      <c r="A123" s="198"/>
      <c r="B123" s="143"/>
      <c r="C123" s="127"/>
      <c r="D123" s="108"/>
      <c r="H123" s="108"/>
    </row>
    <row r="124" spans="1:8">
      <c r="A124" s="198" t="s">
        <v>33</v>
      </c>
      <c r="B124" s="226" t="s">
        <v>1390</v>
      </c>
      <c r="C124" s="127"/>
      <c r="D124" s="108"/>
      <c r="H124" s="108"/>
    </row>
    <row r="125" spans="1:8" ht="76.5">
      <c r="A125" s="198"/>
      <c r="B125" s="227" t="s">
        <v>1302</v>
      </c>
      <c r="C125" s="127"/>
      <c r="D125" s="108"/>
      <c r="H125" s="108"/>
    </row>
    <row r="126" spans="1:8">
      <c r="A126" s="198"/>
      <c r="B126" s="143" t="s">
        <v>2426</v>
      </c>
      <c r="C126" s="127" t="s">
        <v>37</v>
      </c>
      <c r="D126" s="108">
        <v>819</v>
      </c>
      <c r="E126" s="330">
        <v>0</v>
      </c>
      <c r="F126" s="105">
        <f>+D126*E126</f>
        <v>0</v>
      </c>
      <c r="H126" s="108"/>
    </row>
    <row r="127" spans="1:8">
      <c r="A127" s="198"/>
      <c r="B127" s="143" t="s">
        <v>2427</v>
      </c>
      <c r="C127" s="127" t="s">
        <v>37</v>
      </c>
      <c r="D127" s="108">
        <v>2900</v>
      </c>
      <c r="E127" s="330">
        <v>0</v>
      </c>
      <c r="F127" s="105">
        <f>+D127*E127</f>
        <v>0</v>
      </c>
      <c r="H127" s="108"/>
    </row>
    <row r="128" spans="1:8">
      <c r="A128" s="198"/>
      <c r="B128" s="143" t="s">
        <v>2428</v>
      </c>
      <c r="C128" s="127" t="s">
        <v>37</v>
      </c>
      <c r="D128" s="108">
        <v>8</v>
      </c>
      <c r="E128" s="330">
        <v>0</v>
      </c>
      <c r="F128" s="105">
        <f>+D128*E128</f>
        <v>0</v>
      </c>
      <c r="H128" s="108"/>
    </row>
    <row r="129" spans="1:8" ht="38.25">
      <c r="A129" s="198"/>
      <c r="B129" s="143" t="s">
        <v>1389</v>
      </c>
      <c r="C129" s="127" t="s">
        <v>37</v>
      </c>
      <c r="D129" s="108">
        <v>185</v>
      </c>
      <c r="E129" s="330">
        <v>0</v>
      </c>
      <c r="F129" s="105">
        <f>+D129*E129</f>
        <v>0</v>
      </c>
      <c r="H129" s="108"/>
    </row>
    <row r="130" spans="1:8">
      <c r="A130" s="198"/>
      <c r="B130" s="143"/>
      <c r="C130" s="127"/>
      <c r="D130" s="108"/>
      <c r="H130" s="108"/>
    </row>
    <row r="131" spans="1:8">
      <c r="A131" s="602"/>
      <c r="B131" s="143"/>
      <c r="C131" s="127"/>
      <c r="D131" s="108"/>
      <c r="H131" s="108"/>
    </row>
    <row r="132" spans="1:8" ht="38.25">
      <c r="A132" s="602" t="s">
        <v>29</v>
      </c>
      <c r="B132" s="143" t="s">
        <v>309</v>
      </c>
      <c r="C132" s="127"/>
      <c r="D132" s="108"/>
      <c r="H132" s="108"/>
    </row>
    <row r="133" spans="1:8">
      <c r="A133" s="602"/>
      <c r="B133" s="228" t="s">
        <v>932</v>
      </c>
      <c r="C133" s="127"/>
      <c r="D133" s="108"/>
      <c r="H133" s="108"/>
    </row>
    <row r="134" spans="1:8">
      <c r="A134" s="602"/>
      <c r="B134" s="143"/>
      <c r="C134" s="127"/>
      <c r="D134" s="108"/>
      <c r="H134" s="108"/>
    </row>
    <row r="135" spans="1:8" ht="25.5">
      <c r="A135" s="602" t="s">
        <v>33</v>
      </c>
      <c r="B135" s="226" t="s">
        <v>942</v>
      </c>
      <c r="C135" s="127" t="s">
        <v>24</v>
      </c>
      <c r="D135" s="108">
        <f>202+10</f>
        <v>212</v>
      </c>
      <c r="E135" s="330">
        <v>0</v>
      </c>
      <c r="F135" s="105">
        <f>+D135*E135</f>
        <v>0</v>
      </c>
      <c r="H135" s="108"/>
    </row>
    <row r="136" spans="1:8" ht="38.25">
      <c r="A136" s="602"/>
      <c r="B136" s="143" t="s">
        <v>943</v>
      </c>
      <c r="C136" s="127"/>
      <c r="D136" s="108"/>
      <c r="H136" s="108"/>
    </row>
    <row r="137" spans="1:8">
      <c r="A137" s="602"/>
      <c r="B137" s="143"/>
      <c r="C137" s="127"/>
      <c r="D137" s="108"/>
      <c r="H137" s="108"/>
    </row>
    <row r="138" spans="1:8" ht="25.5">
      <c r="A138" s="602" t="s">
        <v>34</v>
      </c>
      <c r="B138" s="226" t="s">
        <v>944</v>
      </c>
      <c r="C138" s="127" t="s">
        <v>24</v>
      </c>
      <c r="D138" s="108">
        <v>176</v>
      </c>
      <c r="E138" s="330">
        <v>0</v>
      </c>
      <c r="F138" s="105">
        <f>+D138*E138</f>
        <v>0</v>
      </c>
      <c r="H138" s="108"/>
    </row>
    <row r="139" spans="1:8" ht="38.25">
      <c r="A139" s="602"/>
      <c r="B139" s="143" t="s">
        <v>943</v>
      </c>
      <c r="C139" s="127"/>
      <c r="D139" s="108"/>
      <c r="H139" s="108"/>
    </row>
    <row r="140" spans="1:8" ht="25.5">
      <c r="A140" s="602"/>
      <c r="B140" s="143" t="s">
        <v>945</v>
      </c>
      <c r="C140" s="127"/>
      <c r="D140" s="108"/>
      <c r="H140" s="108"/>
    </row>
    <row r="141" spans="1:8">
      <c r="A141" s="602"/>
      <c r="B141" s="210" t="s">
        <v>1082</v>
      </c>
      <c r="C141" s="127"/>
      <c r="D141" s="108"/>
      <c r="H141" s="108"/>
    </row>
    <row r="142" spans="1:8">
      <c r="A142" s="602"/>
      <c r="B142" s="143"/>
      <c r="C142" s="127"/>
      <c r="D142" s="108"/>
      <c r="H142" s="108"/>
    </row>
    <row r="143" spans="1:8">
      <c r="A143" s="602" t="s">
        <v>35</v>
      </c>
      <c r="B143" s="226" t="s">
        <v>905</v>
      </c>
      <c r="C143" s="127" t="s">
        <v>24</v>
      </c>
      <c r="D143" s="108">
        <f>1320+84</f>
        <v>1404</v>
      </c>
      <c r="E143" s="330">
        <v>0</v>
      </c>
      <c r="F143" s="105">
        <f>+D143*E143</f>
        <v>0</v>
      </c>
      <c r="H143" s="108"/>
    </row>
    <row r="144" spans="1:8">
      <c r="A144" s="602"/>
      <c r="B144" s="143" t="s">
        <v>906</v>
      </c>
      <c r="C144" s="127"/>
      <c r="D144" s="108"/>
      <c r="H144" s="108"/>
    </row>
    <row r="145" spans="1:8">
      <c r="A145" s="602"/>
      <c r="B145" s="143" t="s">
        <v>907</v>
      </c>
      <c r="C145" s="127"/>
      <c r="D145" s="108"/>
      <c r="H145" s="108"/>
    </row>
    <row r="146" spans="1:8" ht="25.5">
      <c r="A146" s="602"/>
      <c r="B146" s="143" t="s">
        <v>908</v>
      </c>
      <c r="C146" s="127"/>
      <c r="D146" s="108"/>
      <c r="H146" s="108"/>
    </row>
    <row r="147" spans="1:8">
      <c r="A147" s="602"/>
      <c r="B147" s="210" t="s">
        <v>1082</v>
      </c>
      <c r="C147" s="127"/>
      <c r="D147" s="108"/>
      <c r="H147" s="108"/>
    </row>
    <row r="148" spans="1:8">
      <c r="A148" s="602"/>
      <c r="B148" s="143"/>
      <c r="C148" s="127"/>
      <c r="D148" s="108"/>
      <c r="H148" s="108"/>
    </row>
    <row r="149" spans="1:8">
      <c r="A149" s="602" t="s">
        <v>285</v>
      </c>
      <c r="B149" s="226" t="s">
        <v>909</v>
      </c>
      <c r="C149" s="127" t="s">
        <v>24</v>
      </c>
      <c r="D149" s="108">
        <f>1320+84</f>
        <v>1404</v>
      </c>
      <c r="E149" s="330">
        <v>0</v>
      </c>
      <c r="F149" s="105">
        <f>+D149*E149</f>
        <v>0</v>
      </c>
      <c r="H149" s="108"/>
    </row>
    <row r="150" spans="1:8" ht="38.25">
      <c r="A150" s="602"/>
      <c r="B150" s="143" t="s">
        <v>910</v>
      </c>
      <c r="C150" s="127"/>
      <c r="D150" s="108"/>
      <c r="H150" s="108"/>
    </row>
    <row r="151" spans="1:8" ht="25.5">
      <c r="A151" s="602"/>
      <c r="B151" s="143" t="s">
        <v>908</v>
      </c>
      <c r="C151" s="127"/>
      <c r="D151" s="108"/>
      <c r="H151" s="108"/>
    </row>
    <row r="152" spans="1:8">
      <c r="A152" s="602"/>
      <c r="B152" s="210" t="s">
        <v>1082</v>
      </c>
      <c r="C152" s="127"/>
      <c r="D152" s="108"/>
      <c r="H152" s="108"/>
    </row>
    <row r="153" spans="1:8">
      <c r="A153" s="602"/>
      <c r="B153" s="143"/>
      <c r="C153" s="127"/>
      <c r="D153" s="108"/>
      <c r="H153" s="108"/>
    </row>
    <row r="154" spans="1:8" ht="25.5">
      <c r="A154" s="602" t="s">
        <v>294</v>
      </c>
      <c r="B154" s="226" t="s">
        <v>911</v>
      </c>
      <c r="C154" s="127" t="s">
        <v>24</v>
      </c>
      <c r="D154" s="108">
        <v>191</v>
      </c>
      <c r="E154" s="330">
        <v>0</v>
      </c>
      <c r="F154" s="105">
        <f>+D154*E154</f>
        <v>0</v>
      </c>
      <c r="H154" s="108"/>
    </row>
    <row r="155" spans="1:8">
      <c r="A155" s="602"/>
      <c r="B155" s="143" t="s">
        <v>912</v>
      </c>
      <c r="C155" s="127"/>
      <c r="D155" s="108"/>
      <c r="H155" s="108"/>
    </row>
    <row r="156" spans="1:8">
      <c r="A156" s="602"/>
      <c r="B156" s="143" t="s">
        <v>913</v>
      </c>
      <c r="C156" s="127"/>
      <c r="D156" s="108"/>
      <c r="H156" s="108"/>
    </row>
    <row r="157" spans="1:8">
      <c r="A157" s="602"/>
      <c r="B157" s="210" t="s">
        <v>1082</v>
      </c>
      <c r="C157" s="127"/>
      <c r="D157" s="108"/>
      <c r="H157" s="108"/>
    </row>
    <row r="158" spans="1:8">
      <c r="A158" s="602"/>
      <c r="B158" s="143"/>
      <c r="C158" s="127"/>
      <c r="D158" s="108"/>
      <c r="H158" s="108"/>
    </row>
    <row r="159" spans="1:8">
      <c r="A159" s="602" t="s">
        <v>301</v>
      </c>
      <c r="B159" s="226" t="s">
        <v>918</v>
      </c>
      <c r="C159" s="127" t="s">
        <v>24</v>
      </c>
      <c r="D159" s="108">
        <v>9</v>
      </c>
      <c r="E159" s="330">
        <v>0</v>
      </c>
      <c r="F159" s="105">
        <f>+D159*E159</f>
        <v>0</v>
      </c>
      <c r="H159" s="108"/>
    </row>
    <row r="160" spans="1:8">
      <c r="A160" s="602"/>
      <c r="B160" s="143" t="s">
        <v>919</v>
      </c>
      <c r="C160" s="127"/>
      <c r="D160" s="108"/>
      <c r="H160" s="108"/>
    </row>
    <row r="161" spans="1:8">
      <c r="A161" s="602"/>
      <c r="B161" s="143" t="s">
        <v>920</v>
      </c>
      <c r="C161" s="127"/>
      <c r="D161" s="108"/>
      <c r="H161" s="108"/>
    </row>
    <row r="162" spans="1:8" ht="38.25">
      <c r="A162" s="602"/>
      <c r="B162" s="143" t="s">
        <v>921</v>
      </c>
      <c r="C162" s="127"/>
      <c r="D162" s="108"/>
      <c r="H162" s="108"/>
    </row>
    <row r="163" spans="1:8">
      <c r="A163" s="602"/>
      <c r="B163" s="143" t="s">
        <v>922</v>
      </c>
      <c r="C163" s="127"/>
      <c r="D163" s="108"/>
      <c r="H163" s="108"/>
    </row>
    <row r="164" spans="1:8">
      <c r="A164" s="602"/>
      <c r="B164" s="143" t="s">
        <v>923</v>
      </c>
      <c r="C164" s="127"/>
      <c r="D164" s="108"/>
      <c r="H164" s="108"/>
    </row>
    <row r="165" spans="1:8">
      <c r="A165" s="602"/>
      <c r="B165" s="143"/>
      <c r="C165" s="127"/>
      <c r="D165" s="108"/>
      <c r="H165" s="108"/>
    </row>
    <row r="166" spans="1:8" ht="25.5">
      <c r="A166" s="602" t="s">
        <v>312</v>
      </c>
      <c r="B166" s="226" t="s">
        <v>965</v>
      </c>
      <c r="C166" s="127" t="s">
        <v>24</v>
      </c>
      <c r="D166" s="108">
        <v>2</v>
      </c>
      <c r="E166" s="330">
        <v>0</v>
      </c>
      <c r="F166" s="105">
        <f>+D166*E166</f>
        <v>0</v>
      </c>
      <c r="H166" s="108"/>
    </row>
    <row r="167" spans="1:8" ht="25.5">
      <c r="A167" s="602"/>
      <c r="B167" s="143" t="s">
        <v>925</v>
      </c>
      <c r="C167" s="127"/>
      <c r="D167" s="108"/>
      <c r="H167" s="108"/>
    </row>
    <row r="168" spans="1:8">
      <c r="A168" s="602"/>
      <c r="B168" s="210" t="s">
        <v>924</v>
      </c>
      <c r="C168" s="127"/>
      <c r="D168" s="108"/>
      <c r="H168" s="108"/>
    </row>
    <row r="169" spans="1:8">
      <c r="A169" s="602"/>
      <c r="B169" s="143"/>
      <c r="C169" s="127"/>
      <c r="D169" s="108"/>
      <c r="H169" s="108"/>
    </row>
    <row r="170" spans="1:8">
      <c r="A170" s="602" t="s">
        <v>313</v>
      </c>
      <c r="B170" s="226" t="s">
        <v>958</v>
      </c>
      <c r="C170" s="127" t="s">
        <v>24</v>
      </c>
      <c r="D170" s="108">
        <v>12</v>
      </c>
      <c r="E170" s="330">
        <v>0</v>
      </c>
      <c r="F170" s="105">
        <f>+D170*E170</f>
        <v>0</v>
      </c>
      <c r="H170" s="108"/>
    </row>
    <row r="171" spans="1:8" ht="25.5">
      <c r="A171" s="602"/>
      <c r="B171" s="143" t="s">
        <v>959</v>
      </c>
      <c r="C171" s="127"/>
      <c r="D171" s="108"/>
      <c r="H171" s="108"/>
    </row>
    <row r="172" spans="1:8">
      <c r="A172" s="602"/>
      <c r="B172" s="143" t="s">
        <v>960</v>
      </c>
      <c r="C172" s="127"/>
      <c r="D172" s="108"/>
      <c r="H172" s="108"/>
    </row>
    <row r="173" spans="1:8">
      <c r="A173" s="602"/>
      <c r="B173" s="143"/>
      <c r="C173" s="127"/>
      <c r="D173" s="108"/>
      <c r="H173" s="108"/>
    </row>
    <row r="174" spans="1:8">
      <c r="A174" s="602"/>
      <c r="B174" s="102"/>
      <c r="C174" s="127"/>
      <c r="D174" s="108"/>
      <c r="H174" s="108"/>
    </row>
    <row r="175" spans="1:8" ht="51">
      <c r="A175" s="602" t="s">
        <v>30</v>
      </c>
      <c r="B175" s="143" t="s">
        <v>1083</v>
      </c>
      <c r="C175" s="127" t="s">
        <v>37</v>
      </c>
      <c r="D175" s="108">
        <v>1300</v>
      </c>
      <c r="E175" s="330">
        <v>0</v>
      </c>
      <c r="F175" s="105">
        <f>+D175*E175</f>
        <v>0</v>
      </c>
      <c r="H175" s="108"/>
    </row>
    <row r="176" spans="1:8">
      <c r="A176" s="602"/>
      <c r="B176" s="143"/>
      <c r="C176" s="127"/>
      <c r="D176" s="108"/>
      <c r="H176" s="108"/>
    </row>
    <row r="177" spans="1:8">
      <c r="A177" s="602"/>
      <c r="B177" s="143"/>
      <c r="C177" s="127"/>
      <c r="D177" s="108"/>
      <c r="H177" s="108"/>
    </row>
    <row r="178" spans="1:8" ht="63.75">
      <c r="A178" s="602" t="s">
        <v>31</v>
      </c>
      <c r="B178" s="143" t="s">
        <v>764</v>
      </c>
      <c r="C178" s="127"/>
      <c r="D178" s="108"/>
      <c r="H178" s="108"/>
    </row>
    <row r="179" spans="1:8">
      <c r="A179" s="602"/>
      <c r="B179" s="143"/>
      <c r="C179" s="127"/>
      <c r="D179" s="108"/>
      <c r="H179" s="108"/>
    </row>
    <row r="180" spans="1:8" ht="25.5">
      <c r="A180" s="602" t="s">
        <v>33</v>
      </c>
      <c r="B180" s="226" t="s">
        <v>765</v>
      </c>
      <c r="C180" s="127" t="s">
        <v>37</v>
      </c>
      <c r="D180" s="108">
        <f>1215+94</f>
        <v>1309</v>
      </c>
      <c r="E180" s="330">
        <v>0</v>
      </c>
      <c r="F180" s="105">
        <f>+D180*E180</f>
        <v>0</v>
      </c>
      <c r="H180" s="108"/>
    </row>
    <row r="181" spans="1:8" ht="63.75">
      <c r="A181" s="602"/>
      <c r="B181" s="143" t="s">
        <v>766</v>
      </c>
      <c r="C181" s="127"/>
      <c r="D181" s="108"/>
      <c r="H181" s="108"/>
    </row>
    <row r="182" spans="1:8">
      <c r="A182" s="602"/>
      <c r="B182" s="143"/>
      <c r="C182" s="127"/>
      <c r="D182" s="108"/>
      <c r="H182" s="108"/>
    </row>
    <row r="183" spans="1:8">
      <c r="A183" s="602" t="s">
        <v>34</v>
      </c>
      <c r="B183" s="226" t="s">
        <v>767</v>
      </c>
      <c r="C183" s="127" t="s">
        <v>39</v>
      </c>
      <c r="D183" s="108">
        <f>8+1.3</f>
        <v>9.3000000000000007</v>
      </c>
      <c r="E183" s="330">
        <v>0</v>
      </c>
      <c r="F183" s="105">
        <f>+D183*E183</f>
        <v>0</v>
      </c>
      <c r="H183" s="108"/>
    </row>
    <row r="184" spans="1:8" ht="63.75">
      <c r="A184" s="602"/>
      <c r="B184" s="143" t="s">
        <v>768</v>
      </c>
      <c r="C184" s="127"/>
      <c r="D184" s="108"/>
      <c r="H184" s="108"/>
    </row>
    <row r="185" spans="1:8">
      <c r="A185" s="602"/>
      <c r="B185" s="143"/>
      <c r="C185" s="127"/>
      <c r="D185" s="108"/>
      <c r="H185" s="108"/>
    </row>
    <row r="186" spans="1:8">
      <c r="A186" s="602" t="s">
        <v>35</v>
      </c>
      <c r="B186" s="229" t="s">
        <v>1460</v>
      </c>
      <c r="C186" s="127" t="s">
        <v>39</v>
      </c>
      <c r="D186" s="108">
        <v>58.3</v>
      </c>
      <c r="E186" s="330">
        <v>0</v>
      </c>
      <c r="F186" s="105">
        <f>+D186*E186</f>
        <v>0</v>
      </c>
      <c r="H186" s="108"/>
    </row>
    <row r="187" spans="1:8" ht="76.5">
      <c r="A187" s="602"/>
      <c r="B187" s="215" t="s">
        <v>1461</v>
      </c>
      <c r="C187" s="127"/>
      <c r="D187" s="108"/>
      <c r="H187" s="108"/>
    </row>
    <row r="190" spans="1:8" ht="25.5">
      <c r="A190" s="602" t="s">
        <v>32</v>
      </c>
      <c r="B190" s="143" t="s">
        <v>926</v>
      </c>
      <c r="C190" s="127"/>
      <c r="D190" s="108"/>
      <c r="H190" s="108"/>
    </row>
    <row r="191" spans="1:8">
      <c r="A191" s="602"/>
      <c r="B191" s="143" t="s">
        <v>2429</v>
      </c>
      <c r="C191" s="127"/>
      <c r="D191" s="108"/>
      <c r="H191" s="108"/>
    </row>
    <row r="192" spans="1:8">
      <c r="A192" s="602"/>
      <c r="B192" s="143" t="s">
        <v>927</v>
      </c>
      <c r="C192" s="127"/>
      <c r="D192" s="108"/>
      <c r="H192" s="108"/>
    </row>
    <row r="193" spans="1:10">
      <c r="A193" s="602"/>
      <c r="B193" s="143" t="s">
        <v>928</v>
      </c>
      <c r="C193" s="127"/>
      <c r="D193" s="108"/>
      <c r="H193" s="108"/>
    </row>
    <row r="194" spans="1:10">
      <c r="A194" s="602"/>
      <c r="B194" s="143" t="s">
        <v>929</v>
      </c>
      <c r="C194" s="127"/>
      <c r="D194" s="108"/>
      <c r="H194" s="108"/>
    </row>
    <row r="195" spans="1:10" ht="25.5">
      <c r="A195" s="602"/>
      <c r="B195" s="143" t="s">
        <v>930</v>
      </c>
      <c r="C195" s="127"/>
      <c r="D195" s="108"/>
      <c r="H195" s="108"/>
    </row>
    <row r="196" spans="1:10">
      <c r="A196" s="602"/>
      <c r="B196" s="210" t="s">
        <v>931</v>
      </c>
      <c r="C196" s="127"/>
      <c r="D196" s="108"/>
      <c r="H196" s="108"/>
    </row>
    <row r="197" spans="1:10">
      <c r="A197" s="602"/>
      <c r="B197" s="143" t="s">
        <v>936</v>
      </c>
      <c r="C197" s="127" t="s">
        <v>43</v>
      </c>
      <c r="D197" s="108">
        <v>1</v>
      </c>
      <c r="E197" s="330">
        <v>0</v>
      </c>
      <c r="F197" s="105">
        <f>+D197*E197</f>
        <v>0</v>
      </c>
      <c r="H197" s="108"/>
    </row>
    <row r="198" spans="1:10">
      <c r="A198" s="602"/>
      <c r="B198" s="143"/>
      <c r="C198" s="127"/>
      <c r="D198" s="108"/>
      <c r="H198" s="108"/>
    </row>
    <row r="199" spans="1:10">
      <c r="A199" s="602"/>
      <c r="B199" s="143"/>
      <c r="C199" s="127"/>
      <c r="D199" s="108"/>
      <c r="H199" s="108"/>
    </row>
    <row r="200" spans="1:10" s="93" customFormat="1" ht="63.75">
      <c r="A200" s="198" t="s">
        <v>36</v>
      </c>
      <c r="B200" s="165" t="s">
        <v>1383</v>
      </c>
      <c r="C200" s="115"/>
      <c r="D200" s="103"/>
      <c r="E200" s="330"/>
      <c r="F200" s="105"/>
      <c r="G200" s="142"/>
      <c r="H200" s="103"/>
      <c r="I200" s="105"/>
      <c r="J200" s="105"/>
    </row>
    <row r="201" spans="1:10" s="93" customFormat="1">
      <c r="A201" s="198"/>
      <c r="B201" s="165"/>
      <c r="C201" s="115"/>
      <c r="D201" s="103"/>
      <c r="E201" s="330"/>
      <c r="F201" s="105"/>
      <c r="G201" s="142"/>
      <c r="H201" s="103"/>
      <c r="I201" s="105"/>
      <c r="J201" s="105"/>
    </row>
    <row r="202" spans="1:10" s="93" customFormat="1" ht="38.25">
      <c r="A202" s="198" t="s">
        <v>33</v>
      </c>
      <c r="B202" s="126" t="s">
        <v>1384</v>
      </c>
      <c r="C202" s="127" t="s">
        <v>39</v>
      </c>
      <c r="D202" s="108">
        <v>225</v>
      </c>
      <c r="E202" s="663">
        <v>0</v>
      </c>
      <c r="F202" s="105">
        <f>+E202*D202</f>
        <v>0</v>
      </c>
      <c r="G202" s="142"/>
      <c r="H202" s="108"/>
      <c r="I202" s="109"/>
      <c r="J202" s="105"/>
    </row>
    <row r="203" spans="1:10" s="93" customFormat="1" ht="108">
      <c r="A203" s="198"/>
      <c r="B203" s="167" t="s">
        <v>1294</v>
      </c>
      <c r="C203" s="127"/>
      <c r="D203" s="108"/>
      <c r="E203" s="663"/>
      <c r="F203" s="105"/>
      <c r="G203" s="142"/>
      <c r="H203" s="108"/>
      <c r="I203" s="109"/>
      <c r="J203" s="105"/>
    </row>
    <row r="204" spans="1:10" s="93" customFormat="1" ht="36">
      <c r="A204" s="198"/>
      <c r="B204" s="167" t="s">
        <v>1337</v>
      </c>
      <c r="C204" s="127"/>
      <c r="D204" s="108"/>
      <c r="E204" s="663"/>
      <c r="F204" s="105"/>
      <c r="G204" s="142"/>
      <c r="H204" s="108"/>
      <c r="I204" s="109"/>
      <c r="J204" s="105"/>
    </row>
    <row r="205" spans="1:10" s="93" customFormat="1">
      <c r="A205" s="198"/>
      <c r="B205" s="230"/>
      <c r="C205" s="127"/>
      <c r="D205" s="108"/>
      <c r="E205" s="663"/>
      <c r="F205" s="105"/>
      <c r="G205" s="142"/>
      <c r="H205" s="108"/>
      <c r="I205" s="109"/>
      <c r="J205" s="105"/>
    </row>
    <row r="206" spans="1:10" s="93" customFormat="1" ht="114.75">
      <c r="A206" s="198" t="s">
        <v>34</v>
      </c>
      <c r="B206" s="119" t="s">
        <v>1385</v>
      </c>
      <c r="C206" s="127"/>
      <c r="D206" s="108"/>
      <c r="E206" s="663"/>
      <c r="F206" s="105"/>
      <c r="G206" s="142"/>
      <c r="H206" s="108"/>
      <c r="I206" s="109"/>
      <c r="J206" s="105"/>
    </row>
    <row r="207" spans="1:10" s="93" customFormat="1" ht="108">
      <c r="A207" s="198"/>
      <c r="B207" s="167" t="s">
        <v>1535</v>
      </c>
      <c r="C207" s="127"/>
      <c r="D207" s="108"/>
      <c r="E207" s="663"/>
      <c r="F207" s="105"/>
      <c r="G207" s="142"/>
      <c r="H207" s="108"/>
      <c r="I207" s="109"/>
      <c r="J207" s="105"/>
    </row>
    <row r="208" spans="1:10" s="93" customFormat="1">
      <c r="A208" s="198" t="s">
        <v>232</v>
      </c>
      <c r="B208" s="231" t="s">
        <v>1295</v>
      </c>
      <c r="C208" s="127" t="s">
        <v>39</v>
      </c>
      <c r="D208" s="108">
        <f>126+2</f>
        <v>128</v>
      </c>
      <c r="E208" s="663">
        <v>0</v>
      </c>
      <c r="F208" s="105">
        <f>+D208*E208</f>
        <v>0</v>
      </c>
      <c r="G208" s="142"/>
      <c r="H208" s="108"/>
      <c r="I208" s="109"/>
      <c r="J208" s="105"/>
    </row>
    <row r="209" spans="1:10" s="93" customFormat="1">
      <c r="A209" s="198"/>
      <c r="B209" s="167"/>
      <c r="C209" s="127"/>
      <c r="D209" s="108"/>
      <c r="E209" s="663"/>
      <c r="F209" s="105"/>
      <c r="G209" s="142"/>
      <c r="H209" s="108"/>
      <c r="I209" s="109"/>
      <c r="J209" s="105"/>
    </row>
    <row r="210" spans="1:10" s="93" customFormat="1" ht="24">
      <c r="A210" s="198" t="s">
        <v>233</v>
      </c>
      <c r="B210" s="231" t="s">
        <v>1296</v>
      </c>
      <c r="C210" s="127" t="s">
        <v>39</v>
      </c>
      <c r="D210" s="108">
        <f>288+3</f>
        <v>291</v>
      </c>
      <c r="E210" s="663">
        <v>0</v>
      </c>
      <c r="F210" s="105">
        <f>+D210*E210</f>
        <v>0</v>
      </c>
      <c r="G210" s="142"/>
      <c r="H210" s="108"/>
      <c r="I210" s="109"/>
      <c r="J210" s="105"/>
    </row>
    <row r="211" spans="1:10" s="93" customFormat="1">
      <c r="A211" s="198"/>
      <c r="B211" s="231"/>
      <c r="C211" s="127"/>
      <c r="D211" s="108"/>
      <c r="E211" s="663"/>
      <c r="F211" s="105"/>
      <c r="G211" s="142"/>
      <c r="H211" s="108"/>
      <c r="I211" s="109"/>
      <c r="J211" s="105"/>
    </row>
    <row r="212" spans="1:10" s="93" customFormat="1">
      <c r="A212" s="198"/>
      <c r="B212" s="231"/>
      <c r="C212" s="127"/>
      <c r="D212" s="108"/>
      <c r="E212" s="663"/>
      <c r="F212" s="105"/>
      <c r="G212" s="142"/>
      <c r="H212" s="108"/>
      <c r="I212" s="109"/>
      <c r="J212" s="105"/>
    </row>
    <row r="213" spans="1:10" ht="127.5">
      <c r="A213" s="602" t="s">
        <v>38</v>
      </c>
      <c r="B213" s="232" t="s">
        <v>2430</v>
      </c>
      <c r="C213" s="127"/>
      <c r="D213" s="108"/>
      <c r="H213" s="108"/>
    </row>
    <row r="214" spans="1:10" s="237" customFormat="1">
      <c r="A214" s="603"/>
      <c r="B214" s="119"/>
      <c r="C214" s="233"/>
      <c r="D214" s="234"/>
      <c r="E214" s="675"/>
      <c r="F214" s="235"/>
      <c r="G214" s="236"/>
      <c r="H214" s="234"/>
      <c r="I214" s="235"/>
      <c r="J214" s="235"/>
    </row>
    <row r="215" spans="1:10" s="238" customFormat="1" ht="25.5">
      <c r="A215" s="601" t="s">
        <v>33</v>
      </c>
      <c r="B215" s="220" t="s">
        <v>722</v>
      </c>
      <c r="C215" s="127" t="s">
        <v>37</v>
      </c>
      <c r="D215" s="108">
        <v>78</v>
      </c>
      <c r="E215" s="330">
        <v>0</v>
      </c>
      <c r="F215" s="105">
        <f>+D215*E215</f>
        <v>0</v>
      </c>
      <c r="H215" s="108"/>
      <c r="I215" s="105"/>
      <c r="J215" s="105"/>
    </row>
    <row r="216" spans="1:10" s="238" customFormat="1" ht="63.75">
      <c r="A216" s="229"/>
      <c r="B216" s="222" t="s">
        <v>724</v>
      </c>
      <c r="E216" s="676"/>
      <c r="I216" s="197"/>
    </row>
    <row r="217" spans="1:10" s="238" customFormat="1">
      <c r="A217" s="229"/>
      <c r="B217" s="222" t="s">
        <v>725</v>
      </c>
      <c r="E217" s="676"/>
      <c r="I217" s="197"/>
    </row>
    <row r="218" spans="1:10" s="238" customFormat="1" ht="51">
      <c r="A218" s="229"/>
      <c r="B218" s="222" t="s">
        <v>726</v>
      </c>
      <c r="E218" s="676"/>
      <c r="I218" s="197"/>
    </row>
    <row r="219" spans="1:10" s="238" customFormat="1">
      <c r="A219" s="229"/>
      <c r="B219" s="239" t="s">
        <v>727</v>
      </c>
      <c r="E219" s="676"/>
      <c r="I219" s="197"/>
    </row>
    <row r="220" spans="1:10" s="237" customFormat="1" ht="38.25">
      <c r="A220" s="603"/>
      <c r="B220" s="222" t="s">
        <v>728</v>
      </c>
      <c r="C220" s="233"/>
      <c r="D220" s="234"/>
      <c r="E220" s="675"/>
      <c r="F220" s="235"/>
      <c r="G220" s="236"/>
      <c r="H220" s="234"/>
      <c r="I220" s="235"/>
      <c r="J220" s="235"/>
    </row>
    <row r="221" spans="1:10" s="237" customFormat="1">
      <c r="A221" s="603"/>
      <c r="B221" s="119"/>
      <c r="C221" s="233"/>
      <c r="D221" s="234"/>
      <c r="E221" s="675"/>
      <c r="F221" s="235"/>
      <c r="G221" s="236"/>
      <c r="H221" s="234"/>
      <c r="I221" s="235"/>
      <c r="J221" s="235"/>
    </row>
    <row r="222" spans="1:10" s="238" customFormat="1" ht="25.5">
      <c r="A222" s="601" t="s">
        <v>34</v>
      </c>
      <c r="B222" s="220" t="s">
        <v>729</v>
      </c>
      <c r="C222" s="127" t="s">
        <v>37</v>
      </c>
      <c r="D222" s="108">
        <v>65</v>
      </c>
      <c r="E222" s="330">
        <v>0</v>
      </c>
      <c r="F222" s="105">
        <f>+D222*E222</f>
        <v>0</v>
      </c>
      <c r="H222" s="108"/>
      <c r="I222" s="105"/>
      <c r="J222" s="105"/>
    </row>
    <row r="223" spans="1:10" s="238" customFormat="1" ht="63.75">
      <c r="A223" s="229"/>
      <c r="B223" s="222" t="s">
        <v>730</v>
      </c>
      <c r="E223" s="676"/>
      <c r="I223" s="197"/>
    </row>
    <row r="224" spans="1:10" s="238" customFormat="1">
      <c r="A224" s="229"/>
      <c r="B224" s="222" t="s">
        <v>725</v>
      </c>
      <c r="E224" s="676"/>
      <c r="I224" s="197"/>
    </row>
    <row r="225" spans="1:10" s="238" customFormat="1" ht="51">
      <c r="A225" s="229"/>
      <c r="B225" s="222" t="s">
        <v>731</v>
      </c>
      <c r="E225" s="676"/>
      <c r="I225" s="197"/>
    </row>
    <row r="226" spans="1:10" s="238" customFormat="1">
      <c r="A226" s="229"/>
      <c r="B226" s="239" t="s">
        <v>727</v>
      </c>
      <c r="E226" s="676"/>
      <c r="I226" s="197"/>
    </row>
    <row r="227" spans="1:10" s="237" customFormat="1" ht="38.25">
      <c r="A227" s="603"/>
      <c r="B227" s="222" t="s">
        <v>728</v>
      </c>
      <c r="C227" s="233"/>
      <c r="D227" s="234"/>
      <c r="E227" s="675"/>
      <c r="F227" s="235"/>
      <c r="G227" s="236"/>
      <c r="H227" s="234"/>
      <c r="I227" s="235"/>
      <c r="J227" s="235"/>
    </row>
    <row r="228" spans="1:10" s="237" customFormat="1">
      <c r="A228" s="603"/>
      <c r="B228" s="119"/>
      <c r="C228" s="233"/>
      <c r="D228" s="234"/>
      <c r="E228" s="675"/>
      <c r="F228" s="235"/>
      <c r="G228" s="236"/>
      <c r="H228" s="234"/>
      <c r="I228" s="235"/>
      <c r="J228" s="235"/>
    </row>
    <row r="229" spans="1:10" s="237" customFormat="1" ht="25.5">
      <c r="A229" s="603" t="s">
        <v>35</v>
      </c>
      <c r="B229" s="220" t="s">
        <v>732</v>
      </c>
      <c r="C229" s="127" t="s">
        <v>37</v>
      </c>
      <c r="D229" s="108">
        <v>66</v>
      </c>
      <c r="E229" s="330">
        <v>0</v>
      </c>
      <c r="F229" s="105">
        <f>+D229*E229</f>
        <v>0</v>
      </c>
      <c r="G229" s="236"/>
      <c r="H229" s="108"/>
      <c r="I229" s="105"/>
      <c r="J229" s="105"/>
    </row>
    <row r="230" spans="1:10" s="237" customFormat="1" ht="63.75">
      <c r="A230" s="603"/>
      <c r="B230" s="222" t="s">
        <v>733</v>
      </c>
      <c r="C230" s="233"/>
      <c r="D230" s="234"/>
      <c r="E230" s="675"/>
      <c r="F230" s="235"/>
      <c r="G230" s="236"/>
      <c r="H230" s="234"/>
      <c r="I230" s="235"/>
      <c r="J230" s="235"/>
    </row>
    <row r="231" spans="1:10" s="237" customFormat="1">
      <c r="A231" s="603"/>
      <c r="B231" s="222" t="s">
        <v>725</v>
      </c>
      <c r="C231" s="233"/>
      <c r="D231" s="234"/>
      <c r="E231" s="675"/>
      <c r="F231" s="235"/>
      <c r="G231" s="236"/>
      <c r="H231" s="234"/>
      <c r="I231" s="235"/>
      <c r="J231" s="235"/>
    </row>
    <row r="232" spans="1:10" s="237" customFormat="1" ht="51">
      <c r="A232" s="603"/>
      <c r="B232" s="222" t="s">
        <v>734</v>
      </c>
      <c r="C232" s="233"/>
      <c r="D232" s="234"/>
      <c r="E232" s="675"/>
      <c r="F232" s="235"/>
      <c r="G232" s="236"/>
      <c r="H232" s="234"/>
      <c r="I232" s="235"/>
      <c r="J232" s="235"/>
    </row>
    <row r="233" spans="1:10" s="237" customFormat="1">
      <c r="A233" s="603"/>
      <c r="B233" s="239" t="s">
        <v>727</v>
      </c>
      <c r="C233" s="233"/>
      <c r="D233" s="234"/>
      <c r="E233" s="675"/>
      <c r="F233" s="235"/>
      <c r="G233" s="236"/>
      <c r="H233" s="234"/>
      <c r="I233" s="235"/>
      <c r="J233" s="235"/>
    </row>
    <row r="234" spans="1:10" s="237" customFormat="1" ht="38.25">
      <c r="A234" s="603"/>
      <c r="B234" s="222" t="s">
        <v>728</v>
      </c>
      <c r="C234" s="233"/>
      <c r="D234" s="234"/>
      <c r="E234" s="675"/>
      <c r="F234" s="235"/>
      <c r="G234" s="236"/>
      <c r="H234" s="234"/>
      <c r="I234" s="235"/>
      <c r="J234" s="235"/>
    </row>
    <row r="235" spans="1:10" s="237" customFormat="1">
      <c r="A235" s="603"/>
      <c r="B235" s="119"/>
      <c r="C235" s="233"/>
      <c r="D235" s="234"/>
      <c r="E235" s="675"/>
      <c r="F235" s="235"/>
      <c r="G235" s="236"/>
      <c r="H235" s="234"/>
      <c r="I235" s="235"/>
      <c r="J235" s="235"/>
    </row>
    <row r="236" spans="1:10" s="237" customFormat="1">
      <c r="A236" s="603" t="s">
        <v>285</v>
      </c>
      <c r="B236" s="220" t="s">
        <v>735</v>
      </c>
      <c r="C236" s="127" t="s">
        <v>37</v>
      </c>
      <c r="D236" s="108">
        <v>112</v>
      </c>
      <c r="E236" s="330">
        <v>0</v>
      </c>
      <c r="F236" s="105">
        <f>+D236*E236</f>
        <v>0</v>
      </c>
      <c r="G236" s="236"/>
      <c r="H236" s="108"/>
      <c r="I236" s="105"/>
      <c r="J236" s="105"/>
    </row>
    <row r="237" spans="1:10" s="237" customFormat="1" ht="76.5">
      <c r="A237" s="603"/>
      <c r="B237" s="222" t="s">
        <v>736</v>
      </c>
      <c r="C237" s="233"/>
      <c r="D237" s="234"/>
      <c r="E237" s="675"/>
      <c r="F237" s="235"/>
      <c r="G237" s="236"/>
      <c r="H237" s="234"/>
      <c r="I237" s="235"/>
      <c r="J237" s="235"/>
    </row>
    <row r="238" spans="1:10" s="237" customFormat="1">
      <c r="A238" s="603"/>
      <c r="B238" s="222" t="s">
        <v>725</v>
      </c>
      <c r="C238" s="233"/>
      <c r="D238" s="234"/>
      <c r="E238" s="675"/>
      <c r="F238" s="235"/>
      <c r="G238" s="236"/>
      <c r="H238" s="234"/>
      <c r="I238" s="235"/>
      <c r="J238" s="235"/>
    </row>
    <row r="239" spans="1:10" s="237" customFormat="1" ht="51">
      <c r="A239" s="603"/>
      <c r="B239" s="222" t="s">
        <v>737</v>
      </c>
      <c r="C239" s="233"/>
      <c r="D239" s="234"/>
      <c r="E239" s="675"/>
      <c r="F239" s="235"/>
      <c r="G239" s="236"/>
      <c r="H239" s="234"/>
      <c r="I239" s="235"/>
      <c r="J239" s="235"/>
    </row>
    <row r="240" spans="1:10" s="237" customFormat="1">
      <c r="A240" s="603"/>
      <c r="B240" s="239" t="s">
        <v>727</v>
      </c>
      <c r="C240" s="233"/>
      <c r="D240" s="234"/>
      <c r="E240" s="675"/>
      <c r="F240" s="235"/>
      <c r="G240" s="236"/>
      <c r="H240" s="234"/>
      <c r="I240" s="235"/>
      <c r="J240" s="235"/>
    </row>
    <row r="241" spans="1:10" s="237" customFormat="1" ht="38.25">
      <c r="A241" s="603"/>
      <c r="B241" s="222" t="s">
        <v>728</v>
      </c>
      <c r="C241" s="233"/>
      <c r="D241" s="234"/>
      <c r="E241" s="675"/>
      <c r="F241" s="235"/>
      <c r="G241" s="236"/>
      <c r="H241" s="234"/>
      <c r="I241" s="235"/>
      <c r="J241" s="235"/>
    </row>
    <row r="242" spans="1:10" s="237" customFormat="1">
      <c r="A242" s="603"/>
      <c r="B242" s="119"/>
      <c r="C242" s="233"/>
      <c r="D242" s="234"/>
      <c r="E242" s="675"/>
      <c r="F242" s="235"/>
      <c r="G242" s="236"/>
      <c r="H242" s="234"/>
      <c r="I242" s="235"/>
      <c r="J242" s="235"/>
    </row>
    <row r="243" spans="1:10" s="237" customFormat="1" ht="25.5">
      <c r="A243" s="603" t="s">
        <v>294</v>
      </c>
      <c r="B243" s="220" t="s">
        <v>738</v>
      </c>
      <c r="C243" s="127" t="s">
        <v>37</v>
      </c>
      <c r="D243" s="108">
        <v>38</v>
      </c>
      <c r="E243" s="330">
        <v>0</v>
      </c>
      <c r="F243" s="105">
        <f>+D243*E243</f>
        <v>0</v>
      </c>
      <c r="G243" s="236"/>
      <c r="H243" s="108"/>
      <c r="I243" s="105"/>
      <c r="J243" s="105"/>
    </row>
    <row r="244" spans="1:10" s="237" customFormat="1" ht="76.5">
      <c r="A244" s="603"/>
      <c r="B244" s="222" t="s">
        <v>739</v>
      </c>
      <c r="C244" s="233"/>
      <c r="D244" s="234"/>
      <c r="E244" s="675"/>
      <c r="F244" s="235"/>
      <c r="G244" s="236"/>
      <c r="H244" s="234"/>
      <c r="I244" s="235"/>
      <c r="J244" s="235"/>
    </row>
    <row r="245" spans="1:10" s="237" customFormat="1">
      <c r="A245" s="603"/>
      <c r="B245" s="222" t="s">
        <v>725</v>
      </c>
      <c r="C245" s="233"/>
      <c r="D245" s="234"/>
      <c r="E245" s="675"/>
      <c r="F245" s="235"/>
      <c r="G245" s="236"/>
      <c r="H245" s="234"/>
      <c r="I245" s="235"/>
      <c r="J245" s="235"/>
    </row>
    <row r="246" spans="1:10" s="237" customFormat="1" ht="51">
      <c r="A246" s="603"/>
      <c r="B246" s="222" t="s">
        <v>740</v>
      </c>
      <c r="C246" s="233"/>
      <c r="D246" s="234"/>
      <c r="E246" s="675"/>
      <c r="F246" s="235"/>
      <c r="G246" s="236"/>
      <c r="H246" s="234"/>
      <c r="I246" s="235"/>
      <c r="J246" s="235"/>
    </row>
    <row r="247" spans="1:10" s="237" customFormat="1">
      <c r="A247" s="603"/>
      <c r="B247" s="239" t="s">
        <v>727</v>
      </c>
      <c r="C247" s="233"/>
      <c r="D247" s="234"/>
      <c r="E247" s="675"/>
      <c r="F247" s="235"/>
      <c r="G247" s="236"/>
      <c r="H247" s="234"/>
      <c r="I247" s="235"/>
      <c r="J247" s="235"/>
    </row>
    <row r="248" spans="1:10" s="237" customFormat="1" ht="38.25">
      <c r="A248" s="603"/>
      <c r="B248" s="222" t="s">
        <v>728</v>
      </c>
      <c r="C248" s="233"/>
      <c r="D248" s="234"/>
      <c r="E248" s="675"/>
      <c r="F248" s="235"/>
      <c r="G248" s="236"/>
      <c r="H248" s="234"/>
      <c r="I248" s="235"/>
      <c r="J248" s="235"/>
    </row>
    <row r="249" spans="1:10" s="237" customFormat="1">
      <c r="A249" s="603"/>
      <c r="B249" s="119"/>
      <c r="C249" s="233"/>
      <c r="D249" s="234"/>
      <c r="E249" s="675"/>
      <c r="F249" s="235"/>
      <c r="G249" s="236"/>
      <c r="H249" s="234"/>
      <c r="I249" s="235"/>
      <c r="J249" s="235"/>
    </row>
    <row r="250" spans="1:10" s="237" customFormat="1">
      <c r="A250" s="603" t="s">
        <v>301</v>
      </c>
      <c r="B250" s="220" t="s">
        <v>741</v>
      </c>
      <c r="C250" s="127" t="s">
        <v>37</v>
      </c>
      <c r="D250" s="108">
        <v>9</v>
      </c>
      <c r="E250" s="330">
        <v>0</v>
      </c>
      <c r="F250" s="105">
        <f>+D250*E250</f>
        <v>0</v>
      </c>
      <c r="G250" s="236"/>
      <c r="H250" s="108"/>
      <c r="I250" s="105"/>
      <c r="J250" s="105"/>
    </row>
    <row r="251" spans="1:10" s="237" customFormat="1" ht="63.75">
      <c r="A251" s="603"/>
      <c r="B251" s="222" t="s">
        <v>742</v>
      </c>
      <c r="C251" s="233"/>
      <c r="D251" s="234"/>
      <c r="E251" s="675"/>
      <c r="F251" s="235"/>
      <c r="G251" s="236"/>
      <c r="H251" s="234"/>
      <c r="I251" s="235"/>
      <c r="J251" s="235"/>
    </row>
    <row r="252" spans="1:10" s="237" customFormat="1">
      <c r="A252" s="603"/>
      <c r="B252" s="222" t="s">
        <v>725</v>
      </c>
      <c r="C252" s="233"/>
      <c r="D252" s="234"/>
      <c r="E252" s="675"/>
      <c r="F252" s="235"/>
      <c r="G252" s="236"/>
      <c r="H252" s="234"/>
      <c r="I252" s="235"/>
      <c r="J252" s="235"/>
    </row>
    <row r="253" spans="1:10" s="237" customFormat="1" ht="51">
      <c r="A253" s="603"/>
      <c r="B253" s="222" t="s">
        <v>726</v>
      </c>
      <c r="C253" s="233"/>
      <c r="D253" s="234"/>
      <c r="E253" s="675"/>
      <c r="F253" s="235"/>
      <c r="G253" s="236"/>
      <c r="H253" s="234"/>
      <c r="I253" s="235"/>
      <c r="J253" s="235"/>
    </row>
    <row r="254" spans="1:10" s="237" customFormat="1">
      <c r="A254" s="603"/>
      <c r="B254" s="239" t="s">
        <v>727</v>
      </c>
      <c r="C254" s="233"/>
      <c r="D254" s="234"/>
      <c r="E254" s="675"/>
      <c r="F254" s="235"/>
      <c r="G254" s="236"/>
      <c r="H254" s="234"/>
      <c r="I254" s="235"/>
      <c r="J254" s="235"/>
    </row>
    <row r="255" spans="1:10" s="237" customFormat="1" ht="38.25">
      <c r="A255" s="603"/>
      <c r="B255" s="222" t="s">
        <v>728</v>
      </c>
      <c r="C255" s="233"/>
      <c r="D255" s="234"/>
      <c r="E255" s="675"/>
      <c r="F255" s="235"/>
      <c r="G255" s="236"/>
      <c r="H255" s="234"/>
      <c r="I255" s="235"/>
      <c r="J255" s="235"/>
    </row>
    <row r="256" spans="1:10" s="237" customFormat="1">
      <c r="A256" s="603"/>
      <c r="B256" s="119"/>
      <c r="C256" s="233"/>
      <c r="D256" s="234"/>
      <c r="E256" s="675"/>
      <c r="F256" s="235"/>
      <c r="G256" s="236"/>
      <c r="H256" s="234"/>
      <c r="I256" s="235"/>
      <c r="J256" s="235"/>
    </row>
    <row r="257" spans="1:10" s="237" customFormat="1" ht="25.5">
      <c r="A257" s="603" t="s">
        <v>312</v>
      </c>
      <c r="B257" s="220" t="s">
        <v>596</v>
      </c>
      <c r="C257" s="127" t="s">
        <v>37</v>
      </c>
      <c r="D257" s="108">
        <v>81</v>
      </c>
      <c r="E257" s="330">
        <v>0</v>
      </c>
      <c r="F257" s="105">
        <f>+D257*E257</f>
        <v>0</v>
      </c>
      <c r="G257" s="236"/>
      <c r="H257" s="108"/>
      <c r="I257" s="105"/>
      <c r="J257" s="105"/>
    </row>
    <row r="258" spans="1:10" s="237" customFormat="1">
      <c r="A258" s="603"/>
      <c r="B258" s="240" t="s">
        <v>747</v>
      </c>
      <c r="C258" s="233"/>
      <c r="D258" s="234"/>
      <c r="E258" s="675"/>
      <c r="F258" s="235"/>
      <c r="G258" s="236"/>
      <c r="H258" s="234"/>
      <c r="I258" s="235"/>
      <c r="J258" s="235"/>
    </row>
    <row r="259" spans="1:10" s="237" customFormat="1">
      <c r="A259" s="603"/>
      <c r="B259" s="222" t="s">
        <v>310</v>
      </c>
      <c r="C259" s="233"/>
      <c r="D259" s="234"/>
      <c r="E259" s="675"/>
      <c r="F259" s="235"/>
      <c r="G259" s="236"/>
      <c r="H259" s="234"/>
      <c r="I259" s="235"/>
      <c r="J259" s="235"/>
    </row>
    <row r="260" spans="1:10" s="237" customFormat="1" ht="25.5">
      <c r="A260" s="603"/>
      <c r="B260" s="222" t="s">
        <v>743</v>
      </c>
      <c r="C260" s="233"/>
      <c r="D260" s="234"/>
      <c r="E260" s="675"/>
      <c r="F260" s="235"/>
      <c r="G260" s="236"/>
      <c r="H260" s="234"/>
      <c r="I260" s="235"/>
      <c r="J260" s="235"/>
    </row>
    <row r="261" spans="1:10" s="237" customFormat="1" ht="38.25">
      <c r="A261" s="603"/>
      <c r="B261" s="222" t="s">
        <v>744</v>
      </c>
      <c r="C261" s="233"/>
      <c r="D261" s="234"/>
      <c r="E261" s="675"/>
      <c r="F261" s="235"/>
      <c r="G261" s="236"/>
      <c r="H261" s="234"/>
      <c r="I261" s="235"/>
      <c r="J261" s="235"/>
    </row>
    <row r="262" spans="1:10" s="237" customFormat="1">
      <c r="A262" s="603"/>
      <c r="B262" s="239" t="s">
        <v>746</v>
      </c>
      <c r="C262" s="233"/>
      <c r="D262" s="234"/>
      <c r="E262" s="675"/>
      <c r="F262" s="235"/>
      <c r="G262" s="236"/>
      <c r="H262" s="234"/>
      <c r="I262" s="235"/>
      <c r="J262" s="235"/>
    </row>
    <row r="263" spans="1:10" s="237" customFormat="1">
      <c r="A263" s="603"/>
      <c r="B263" s="239" t="s">
        <v>288</v>
      </c>
      <c r="C263" s="233"/>
      <c r="D263" s="234"/>
      <c r="E263" s="675"/>
      <c r="F263" s="235"/>
      <c r="G263" s="236"/>
      <c r="H263" s="234"/>
      <c r="I263" s="235"/>
      <c r="J263" s="235"/>
    </row>
    <row r="264" spans="1:10" s="237" customFormat="1">
      <c r="A264" s="603"/>
      <c r="B264" s="119"/>
      <c r="C264" s="233"/>
      <c r="D264" s="234"/>
      <c r="E264" s="675"/>
      <c r="F264" s="235"/>
      <c r="G264" s="236"/>
      <c r="H264" s="234"/>
      <c r="I264" s="235"/>
      <c r="J264" s="235"/>
    </row>
    <row r="265" spans="1:10" s="93" customFormat="1">
      <c r="A265" s="602" t="s">
        <v>313</v>
      </c>
      <c r="B265" s="220" t="s">
        <v>599</v>
      </c>
      <c r="C265" s="127" t="s">
        <v>37</v>
      </c>
      <c r="D265" s="108">
        <v>293</v>
      </c>
      <c r="E265" s="663">
        <v>0</v>
      </c>
      <c r="F265" s="105">
        <f>+D265*E265</f>
        <v>0</v>
      </c>
      <c r="G265" s="241"/>
      <c r="H265" s="108"/>
      <c r="I265" s="109"/>
      <c r="J265" s="105"/>
    </row>
    <row r="266" spans="1:10" s="93" customFormat="1" ht="51">
      <c r="A266" s="602"/>
      <c r="B266" s="222" t="s">
        <v>600</v>
      </c>
      <c r="C266" s="127"/>
      <c r="D266" s="108"/>
      <c r="E266" s="663"/>
      <c r="F266" s="105"/>
      <c r="G266" s="241"/>
      <c r="H266" s="108"/>
      <c r="I266" s="109"/>
      <c r="J266" s="105"/>
    </row>
    <row r="267" spans="1:10" s="93" customFormat="1">
      <c r="A267" s="602"/>
      <c r="B267" s="242" t="s">
        <v>598</v>
      </c>
      <c r="C267" s="127"/>
      <c r="D267" s="108"/>
      <c r="E267" s="663"/>
      <c r="F267" s="105"/>
      <c r="G267" s="241"/>
      <c r="H267" s="108"/>
      <c r="I267" s="109"/>
      <c r="J267" s="105"/>
    </row>
    <row r="269" spans="1:10" s="237" customFormat="1" ht="25.5">
      <c r="A269" s="603" t="s">
        <v>351</v>
      </c>
      <c r="B269" s="220" t="s">
        <v>601</v>
      </c>
      <c r="C269" s="127" t="s">
        <v>37</v>
      </c>
      <c r="D269" s="108">
        <v>139</v>
      </c>
      <c r="E269" s="330">
        <v>0</v>
      </c>
      <c r="F269" s="105">
        <f>+D269*E269</f>
        <v>0</v>
      </c>
      <c r="G269" s="236"/>
      <c r="H269" s="108"/>
      <c r="I269" s="105"/>
      <c r="J269" s="105"/>
    </row>
    <row r="270" spans="1:10" s="237" customFormat="1">
      <c r="A270" s="603"/>
      <c r="B270" s="239" t="s">
        <v>749</v>
      </c>
      <c r="C270" s="233"/>
      <c r="D270" s="234"/>
      <c r="E270" s="675"/>
      <c r="F270" s="235"/>
      <c r="G270" s="236"/>
      <c r="H270" s="234"/>
      <c r="I270" s="235"/>
      <c r="J270" s="235"/>
    </row>
    <row r="271" spans="1:10" s="237" customFormat="1" ht="63.75">
      <c r="A271" s="603"/>
      <c r="B271" s="222" t="s">
        <v>748</v>
      </c>
      <c r="C271" s="233"/>
      <c r="D271" s="234"/>
      <c r="E271" s="675"/>
      <c r="F271" s="235"/>
      <c r="G271" s="236"/>
      <c r="H271" s="234"/>
      <c r="I271" s="235"/>
      <c r="J271" s="235"/>
    </row>
    <row r="272" spans="1:10" s="237" customFormat="1">
      <c r="A272" s="603"/>
      <c r="B272" s="239" t="s">
        <v>750</v>
      </c>
      <c r="C272" s="233"/>
      <c r="D272" s="234"/>
      <c r="E272" s="675"/>
      <c r="F272" s="235"/>
      <c r="G272" s="236"/>
      <c r="H272" s="234"/>
      <c r="I272" s="235"/>
      <c r="J272" s="235"/>
    </row>
    <row r="273" spans="1:10" s="237" customFormat="1">
      <c r="A273" s="603"/>
      <c r="B273" s="119"/>
      <c r="C273" s="233"/>
      <c r="D273" s="234"/>
      <c r="E273" s="675"/>
      <c r="F273" s="235"/>
      <c r="G273" s="236"/>
      <c r="H273" s="234"/>
      <c r="I273" s="235"/>
      <c r="J273" s="235"/>
    </row>
    <row r="274" spans="1:10" s="237" customFormat="1">
      <c r="A274" s="603" t="s">
        <v>352</v>
      </c>
      <c r="B274" s="220" t="s">
        <v>751</v>
      </c>
      <c r="C274" s="127" t="s">
        <v>37</v>
      </c>
      <c r="D274" s="108">
        <v>147</v>
      </c>
      <c r="E274" s="330">
        <v>0</v>
      </c>
      <c r="F274" s="105">
        <f>+D274*E274</f>
        <v>0</v>
      </c>
      <c r="G274" s="236"/>
      <c r="H274" s="108"/>
      <c r="I274" s="105"/>
      <c r="J274" s="105"/>
    </row>
    <row r="275" spans="1:10" s="237" customFormat="1" ht="63.75">
      <c r="A275" s="603"/>
      <c r="B275" s="222" t="s">
        <v>752</v>
      </c>
      <c r="C275" s="233"/>
      <c r="D275" s="234"/>
      <c r="E275" s="675"/>
      <c r="F275" s="235"/>
      <c r="G275" s="236"/>
      <c r="H275" s="234"/>
      <c r="I275" s="235"/>
      <c r="J275" s="235"/>
    </row>
    <row r="276" spans="1:10" s="237" customFormat="1">
      <c r="A276" s="603"/>
      <c r="B276" s="222" t="s">
        <v>725</v>
      </c>
      <c r="C276" s="233"/>
      <c r="D276" s="234"/>
      <c r="E276" s="675"/>
      <c r="F276" s="235"/>
      <c r="G276" s="236"/>
      <c r="H276" s="234"/>
      <c r="I276" s="235"/>
      <c r="J276" s="235"/>
    </row>
    <row r="277" spans="1:10" s="237" customFormat="1" ht="51">
      <c r="A277" s="603"/>
      <c r="B277" s="222" t="s">
        <v>753</v>
      </c>
      <c r="C277" s="233"/>
      <c r="D277" s="234"/>
      <c r="E277" s="675"/>
      <c r="F277" s="235"/>
      <c r="G277" s="236"/>
      <c r="H277" s="234"/>
      <c r="I277" s="235"/>
      <c r="J277" s="235"/>
    </row>
    <row r="278" spans="1:10" s="237" customFormat="1">
      <c r="A278" s="603"/>
      <c r="B278" s="239" t="s">
        <v>727</v>
      </c>
      <c r="C278" s="233"/>
      <c r="D278" s="234"/>
      <c r="E278" s="675"/>
      <c r="F278" s="235"/>
      <c r="G278" s="236"/>
      <c r="H278" s="234"/>
      <c r="I278" s="235"/>
      <c r="J278" s="235"/>
    </row>
    <row r="279" spans="1:10" s="237" customFormat="1" ht="38.25">
      <c r="A279" s="603"/>
      <c r="B279" s="222" t="s">
        <v>728</v>
      </c>
      <c r="C279" s="233"/>
      <c r="D279" s="234"/>
      <c r="E279" s="675"/>
      <c r="F279" s="235"/>
      <c r="G279" s="236"/>
      <c r="H279" s="234"/>
      <c r="I279" s="235"/>
      <c r="J279" s="235"/>
    </row>
    <row r="280" spans="1:10" s="237" customFormat="1">
      <c r="A280" s="603"/>
      <c r="B280" s="119"/>
      <c r="C280" s="233"/>
      <c r="D280" s="234"/>
      <c r="E280" s="675"/>
      <c r="F280" s="235"/>
      <c r="G280" s="236"/>
      <c r="H280" s="234"/>
      <c r="I280" s="235"/>
      <c r="J280" s="235"/>
    </row>
    <row r="281" spans="1:10" s="237" customFormat="1" ht="25.5">
      <c r="A281" s="603" t="s">
        <v>345</v>
      </c>
      <c r="B281" s="220" t="s">
        <v>754</v>
      </c>
      <c r="C281" s="127" t="s">
        <v>37</v>
      </c>
      <c r="D281" s="108">
        <v>9</v>
      </c>
      <c r="E281" s="330">
        <v>0</v>
      </c>
      <c r="F281" s="105">
        <f>+D281*E281</f>
        <v>0</v>
      </c>
      <c r="G281" s="236"/>
      <c r="H281" s="108"/>
      <c r="I281" s="105"/>
      <c r="J281" s="105"/>
    </row>
    <row r="282" spans="1:10" s="237" customFormat="1" ht="38.25">
      <c r="A282" s="603"/>
      <c r="B282" s="222" t="s">
        <v>755</v>
      </c>
      <c r="C282" s="233"/>
      <c r="D282" s="234"/>
      <c r="E282" s="675"/>
      <c r="F282" s="235"/>
      <c r="G282" s="236"/>
      <c r="H282" s="234"/>
      <c r="I282" s="235"/>
      <c r="J282" s="235"/>
    </row>
    <row r="283" spans="1:10" s="237" customFormat="1">
      <c r="A283" s="603"/>
      <c r="B283" s="222" t="s">
        <v>725</v>
      </c>
      <c r="C283" s="233"/>
      <c r="D283" s="234"/>
      <c r="E283" s="675"/>
      <c r="F283" s="235"/>
      <c r="G283" s="236"/>
      <c r="H283" s="234"/>
      <c r="I283" s="235"/>
      <c r="J283" s="235"/>
    </row>
    <row r="284" spans="1:10" s="237" customFormat="1" ht="51">
      <c r="A284" s="603"/>
      <c r="B284" s="222" t="s">
        <v>756</v>
      </c>
      <c r="C284" s="233"/>
      <c r="D284" s="234"/>
      <c r="E284" s="675"/>
      <c r="F284" s="235"/>
      <c r="G284" s="236"/>
      <c r="H284" s="234"/>
      <c r="I284" s="235"/>
      <c r="J284" s="235"/>
    </row>
    <row r="285" spans="1:10" s="237" customFormat="1">
      <c r="A285" s="603"/>
      <c r="B285" s="239" t="s">
        <v>727</v>
      </c>
      <c r="C285" s="233"/>
      <c r="D285" s="234"/>
      <c r="E285" s="675"/>
      <c r="F285" s="235"/>
      <c r="G285" s="236"/>
      <c r="H285" s="234"/>
      <c r="I285" s="235"/>
      <c r="J285" s="235"/>
    </row>
    <row r="286" spans="1:10" s="237" customFormat="1" ht="38.25">
      <c r="A286" s="603"/>
      <c r="B286" s="222" t="s">
        <v>728</v>
      </c>
      <c r="C286" s="233"/>
      <c r="D286" s="234"/>
      <c r="E286" s="675"/>
      <c r="F286" s="235"/>
      <c r="G286" s="236"/>
      <c r="H286" s="234"/>
      <c r="I286" s="235"/>
      <c r="J286" s="235"/>
    </row>
    <row r="287" spans="1:10" s="237" customFormat="1">
      <c r="A287" s="603"/>
      <c r="B287" s="119"/>
      <c r="C287" s="233"/>
      <c r="D287" s="234"/>
      <c r="E287" s="675"/>
      <c r="F287" s="235"/>
      <c r="G287" s="236"/>
      <c r="H287" s="234"/>
      <c r="I287" s="235"/>
      <c r="J287" s="235"/>
    </row>
    <row r="288" spans="1:10" s="237" customFormat="1">
      <c r="A288" s="603" t="s">
        <v>353</v>
      </c>
      <c r="B288" s="220" t="s">
        <v>757</v>
      </c>
      <c r="C288" s="127" t="s">
        <v>37</v>
      </c>
      <c r="D288" s="108">
        <v>145</v>
      </c>
      <c r="E288" s="330">
        <v>0</v>
      </c>
      <c r="F288" s="105">
        <f>+D288*E288</f>
        <v>0</v>
      </c>
      <c r="G288" s="236"/>
      <c r="H288" s="108"/>
      <c r="I288" s="105"/>
      <c r="J288" s="105"/>
    </row>
    <row r="289" spans="1:10" s="237" customFormat="1" ht="25.5">
      <c r="A289" s="603"/>
      <c r="B289" s="239" t="s">
        <v>762</v>
      </c>
      <c r="C289" s="233"/>
      <c r="D289" s="234"/>
      <c r="E289" s="675"/>
      <c r="F289" s="235"/>
      <c r="G289" s="236"/>
      <c r="H289" s="234"/>
      <c r="I289" s="235"/>
      <c r="J289" s="235"/>
    </row>
    <row r="290" spans="1:10" s="237" customFormat="1" ht="38.25">
      <c r="A290" s="603"/>
      <c r="B290" s="222" t="s">
        <v>759</v>
      </c>
      <c r="C290" s="233"/>
      <c r="D290" s="234"/>
      <c r="E290" s="675"/>
      <c r="F290" s="235"/>
      <c r="G290" s="236"/>
      <c r="H290" s="234"/>
      <c r="I290" s="235"/>
      <c r="J290" s="235"/>
    </row>
    <row r="291" spans="1:10" s="237" customFormat="1">
      <c r="A291" s="603"/>
      <c r="B291" s="222" t="s">
        <v>760</v>
      </c>
      <c r="C291" s="233"/>
      <c r="D291" s="234"/>
      <c r="E291" s="675"/>
      <c r="F291" s="235"/>
      <c r="G291" s="236"/>
      <c r="H291" s="234"/>
      <c r="I291" s="235"/>
      <c r="J291" s="235"/>
    </row>
    <row r="292" spans="1:10" s="237" customFormat="1" ht="63.75">
      <c r="A292" s="603"/>
      <c r="B292" s="222" t="s">
        <v>761</v>
      </c>
      <c r="C292" s="233"/>
      <c r="D292" s="234"/>
      <c r="E292" s="675"/>
      <c r="F292" s="235"/>
      <c r="G292" s="236"/>
      <c r="H292" s="234"/>
      <c r="I292" s="235"/>
      <c r="J292" s="235"/>
    </row>
    <row r="293" spans="1:10" s="237" customFormat="1">
      <c r="A293" s="603"/>
      <c r="B293" s="222" t="s">
        <v>289</v>
      </c>
      <c r="C293" s="233"/>
      <c r="D293" s="234"/>
      <c r="E293" s="675"/>
      <c r="F293" s="235"/>
      <c r="G293" s="236"/>
      <c r="H293" s="234"/>
      <c r="I293" s="235"/>
      <c r="J293" s="235"/>
    </row>
    <row r="294" spans="1:10" s="237" customFormat="1">
      <c r="A294" s="603"/>
      <c r="B294" s="239" t="s">
        <v>287</v>
      </c>
      <c r="C294" s="233"/>
      <c r="D294" s="234"/>
      <c r="E294" s="675"/>
      <c r="F294" s="235"/>
      <c r="G294" s="236"/>
      <c r="H294" s="234"/>
      <c r="I294" s="235"/>
      <c r="J294" s="235"/>
    </row>
    <row r="295" spans="1:10" s="237" customFormat="1">
      <c r="A295" s="603"/>
      <c r="B295" s="119"/>
      <c r="C295" s="233"/>
      <c r="D295" s="234"/>
      <c r="E295" s="675"/>
      <c r="F295" s="235"/>
      <c r="G295" s="236"/>
      <c r="H295" s="234"/>
      <c r="I295" s="235"/>
      <c r="J295" s="235"/>
    </row>
    <row r="296" spans="1:10" s="237" customFormat="1" ht="38.25">
      <c r="A296" s="603" t="s">
        <v>354</v>
      </c>
      <c r="B296" s="213" t="s">
        <v>678</v>
      </c>
      <c r="C296" s="127" t="s">
        <v>37</v>
      </c>
      <c r="D296" s="108">
        <v>130</v>
      </c>
      <c r="E296" s="330">
        <v>0</v>
      </c>
      <c r="F296" s="105">
        <f>+D296*E296</f>
        <v>0</v>
      </c>
      <c r="G296" s="236"/>
      <c r="H296" s="108"/>
      <c r="I296" s="105"/>
      <c r="J296" s="105"/>
    </row>
    <row r="297" spans="1:10" s="237" customFormat="1" ht="25.5">
      <c r="A297" s="603"/>
      <c r="B297" s="214" t="s">
        <v>897</v>
      </c>
      <c r="C297" s="233"/>
      <c r="D297" s="234"/>
      <c r="E297" s="675"/>
      <c r="F297" s="235"/>
      <c r="G297" s="236"/>
      <c r="H297" s="234"/>
      <c r="I297" s="235"/>
      <c r="J297" s="235"/>
    </row>
    <row r="298" spans="1:10" s="237" customFormat="1" ht="76.5">
      <c r="A298" s="603"/>
      <c r="B298" s="215" t="s">
        <v>894</v>
      </c>
      <c r="C298" s="233"/>
      <c r="D298" s="234"/>
      <c r="E298" s="675"/>
      <c r="F298" s="235"/>
      <c r="G298" s="236"/>
      <c r="H298" s="234"/>
      <c r="I298" s="235"/>
      <c r="J298" s="235"/>
    </row>
    <row r="299" spans="1:10" s="237" customFormat="1">
      <c r="A299" s="603"/>
      <c r="B299" s="215" t="s">
        <v>895</v>
      </c>
      <c r="C299" s="233"/>
      <c r="D299" s="234"/>
      <c r="E299" s="675"/>
      <c r="F299" s="235"/>
      <c r="G299" s="236"/>
      <c r="H299" s="234"/>
      <c r="I299" s="235"/>
      <c r="J299" s="235"/>
    </row>
    <row r="300" spans="1:10" s="237" customFormat="1" ht="63.75">
      <c r="A300" s="603"/>
      <c r="B300" s="215" t="s">
        <v>896</v>
      </c>
      <c r="C300" s="233"/>
      <c r="D300" s="234"/>
      <c r="E300" s="675"/>
      <c r="F300" s="235"/>
      <c r="G300" s="236"/>
      <c r="H300" s="234"/>
      <c r="I300" s="235"/>
      <c r="J300" s="235"/>
    </row>
    <row r="301" spans="1:10" s="237" customFormat="1">
      <c r="A301" s="603"/>
      <c r="B301" s="242" t="s">
        <v>898</v>
      </c>
      <c r="C301" s="233"/>
      <c r="D301" s="234"/>
      <c r="E301" s="675"/>
      <c r="F301" s="235"/>
      <c r="G301" s="236"/>
      <c r="H301" s="234"/>
      <c r="I301" s="235"/>
      <c r="J301" s="235"/>
    </row>
    <row r="302" spans="1:10" s="237" customFormat="1">
      <c r="A302" s="603"/>
      <c r="B302" s="119"/>
      <c r="C302" s="233"/>
      <c r="D302" s="234"/>
      <c r="E302" s="675"/>
      <c r="F302" s="235"/>
      <c r="G302" s="236"/>
      <c r="H302" s="234"/>
      <c r="I302" s="235"/>
      <c r="J302" s="235"/>
    </row>
    <row r="303" spans="1:10" s="237" customFormat="1" ht="25.5">
      <c r="A303" s="604" t="s">
        <v>344</v>
      </c>
      <c r="B303" s="112" t="s">
        <v>2116</v>
      </c>
      <c r="C303" s="127" t="s">
        <v>37</v>
      </c>
      <c r="D303" s="108">
        <v>11</v>
      </c>
      <c r="E303" s="330">
        <v>0</v>
      </c>
      <c r="F303" s="105">
        <f>+D303*E303</f>
        <v>0</v>
      </c>
      <c r="G303" s="236"/>
      <c r="H303" s="108"/>
      <c r="I303" s="105"/>
      <c r="J303" s="105"/>
    </row>
    <row r="304" spans="1:10" s="237" customFormat="1" ht="25.5">
      <c r="A304" s="604"/>
      <c r="B304" s="211" t="s">
        <v>897</v>
      </c>
      <c r="C304" s="233"/>
      <c r="D304" s="234"/>
      <c r="E304" s="675"/>
      <c r="F304" s="235"/>
      <c r="G304" s="236"/>
      <c r="H304" s="234"/>
      <c r="I304" s="235"/>
      <c r="J304" s="235"/>
    </row>
    <row r="305" spans="1:10" s="237" customFormat="1" ht="76.5">
      <c r="A305" s="604"/>
      <c r="B305" s="119" t="s">
        <v>2117</v>
      </c>
      <c r="C305" s="233"/>
      <c r="D305" s="234"/>
      <c r="E305" s="675"/>
      <c r="F305" s="235"/>
      <c r="G305" s="236"/>
      <c r="H305" s="234"/>
      <c r="I305" s="235"/>
      <c r="J305" s="235"/>
    </row>
    <row r="306" spans="1:10" s="237" customFormat="1">
      <c r="A306" s="603"/>
      <c r="B306" s="218" t="s">
        <v>895</v>
      </c>
      <c r="C306" s="233"/>
      <c r="D306" s="234"/>
      <c r="E306" s="675"/>
      <c r="F306" s="235"/>
      <c r="G306" s="236"/>
      <c r="H306" s="234"/>
      <c r="I306" s="235"/>
      <c r="J306" s="235"/>
    </row>
    <row r="307" spans="1:10" s="237" customFormat="1" ht="63.75">
      <c r="A307" s="603"/>
      <c r="B307" s="218" t="s">
        <v>2118</v>
      </c>
      <c r="C307" s="233"/>
      <c r="D307" s="234"/>
      <c r="E307" s="675"/>
      <c r="F307" s="235"/>
      <c r="G307" s="236"/>
      <c r="H307" s="234"/>
      <c r="I307" s="235"/>
      <c r="J307" s="235"/>
    </row>
    <row r="308" spans="1:10" s="237" customFormat="1">
      <c r="A308" s="603"/>
      <c r="B308" s="242" t="s">
        <v>898</v>
      </c>
      <c r="C308" s="233"/>
      <c r="D308" s="234"/>
      <c r="E308" s="675"/>
      <c r="F308" s="235"/>
      <c r="G308" s="236"/>
      <c r="H308" s="234"/>
      <c r="I308" s="235"/>
      <c r="J308" s="235"/>
    </row>
    <row r="309" spans="1:10" s="237" customFormat="1">
      <c r="A309" s="603"/>
      <c r="B309" s="119"/>
      <c r="C309" s="233"/>
      <c r="D309" s="234"/>
      <c r="E309" s="675"/>
      <c r="F309" s="235"/>
      <c r="G309" s="236"/>
      <c r="H309" s="234"/>
      <c r="I309" s="235"/>
      <c r="J309" s="235"/>
    </row>
    <row r="310" spans="1:10" s="237" customFormat="1" ht="25.5">
      <c r="A310" s="603" t="s">
        <v>1181</v>
      </c>
      <c r="B310" s="213" t="s">
        <v>899</v>
      </c>
      <c r="C310" s="127" t="s">
        <v>37</v>
      </c>
      <c r="D310" s="108">
        <v>13</v>
      </c>
      <c r="E310" s="663">
        <v>0</v>
      </c>
      <c r="F310" s="105">
        <f>+D310*E310</f>
        <v>0</v>
      </c>
      <c r="G310" s="236"/>
      <c r="H310" s="108"/>
      <c r="I310" s="109"/>
      <c r="J310" s="105"/>
    </row>
    <row r="311" spans="1:10" s="237" customFormat="1" ht="51">
      <c r="A311" s="603"/>
      <c r="B311" s="215" t="s">
        <v>900</v>
      </c>
      <c r="C311" s="127"/>
      <c r="D311" s="108"/>
      <c r="E311" s="663"/>
      <c r="F311" s="105"/>
      <c r="G311" s="236"/>
      <c r="H311" s="108"/>
      <c r="I311" s="109"/>
      <c r="J311" s="105"/>
    </row>
    <row r="312" spans="1:10" s="237" customFormat="1" ht="63.75">
      <c r="A312" s="603"/>
      <c r="B312" s="215" t="s">
        <v>748</v>
      </c>
      <c r="C312" s="233"/>
      <c r="D312" s="234"/>
      <c r="E312" s="675"/>
      <c r="F312" s="235"/>
      <c r="G312" s="236"/>
      <c r="H312" s="234"/>
      <c r="I312" s="235"/>
      <c r="J312" s="235"/>
    </row>
    <row r="313" spans="1:10" s="237" customFormat="1">
      <c r="A313" s="603"/>
      <c r="B313" s="215" t="s">
        <v>901</v>
      </c>
      <c r="C313" s="233"/>
      <c r="D313" s="234"/>
      <c r="E313" s="675"/>
      <c r="F313" s="235"/>
      <c r="G313" s="236"/>
      <c r="H313" s="234"/>
      <c r="I313" s="235"/>
      <c r="J313" s="235"/>
    </row>
    <row r="314" spans="1:10" s="237" customFormat="1">
      <c r="A314" s="603"/>
      <c r="B314" s="119"/>
      <c r="C314" s="233"/>
      <c r="D314" s="234"/>
      <c r="E314" s="675"/>
      <c r="F314" s="235"/>
      <c r="G314" s="236"/>
      <c r="H314" s="234"/>
      <c r="I314" s="235"/>
      <c r="J314" s="235"/>
    </row>
    <row r="315" spans="1:10" s="237" customFormat="1" ht="25.5">
      <c r="A315" s="604" t="s">
        <v>1182</v>
      </c>
      <c r="B315" s="112" t="s">
        <v>1159</v>
      </c>
      <c r="C315" s="127" t="s">
        <v>37</v>
      </c>
      <c r="D315" s="108">
        <v>237</v>
      </c>
      <c r="E315" s="663">
        <v>0</v>
      </c>
      <c r="F315" s="105">
        <f>+D315*E315</f>
        <v>0</v>
      </c>
      <c r="G315" s="236"/>
      <c r="H315" s="108"/>
      <c r="I315" s="109"/>
      <c r="J315" s="105"/>
    </row>
    <row r="316" spans="1:10" s="237" customFormat="1">
      <c r="A316" s="604"/>
      <c r="B316" s="113" t="s">
        <v>1164</v>
      </c>
      <c r="C316" s="127"/>
      <c r="D316" s="108"/>
      <c r="E316" s="663"/>
      <c r="F316" s="105"/>
      <c r="G316" s="236"/>
      <c r="H316" s="108"/>
      <c r="I316" s="109"/>
      <c r="J316" s="105"/>
    </row>
    <row r="317" spans="1:10" s="237" customFormat="1" ht="38.25">
      <c r="A317" s="604"/>
      <c r="B317" s="126" t="s">
        <v>1160</v>
      </c>
      <c r="C317" s="233"/>
      <c r="D317" s="234"/>
      <c r="E317" s="675"/>
      <c r="F317" s="235"/>
      <c r="G317" s="236"/>
      <c r="H317" s="234"/>
      <c r="I317" s="235"/>
      <c r="J317" s="235"/>
    </row>
    <row r="318" spans="1:10" s="237" customFormat="1" ht="114.75">
      <c r="A318" s="604"/>
      <c r="B318" s="126" t="s">
        <v>1161</v>
      </c>
      <c r="C318" s="233"/>
      <c r="D318" s="234"/>
      <c r="E318" s="675"/>
      <c r="F318" s="235"/>
      <c r="G318" s="236"/>
      <c r="H318" s="234"/>
      <c r="I318" s="235"/>
      <c r="J318" s="235"/>
    </row>
    <row r="319" spans="1:10" s="237" customFormat="1" ht="51">
      <c r="A319" s="604"/>
      <c r="B319" s="126" t="s">
        <v>1162</v>
      </c>
      <c r="C319" s="233"/>
      <c r="D319" s="234"/>
      <c r="E319" s="675"/>
      <c r="F319" s="235"/>
      <c r="G319" s="236"/>
      <c r="H319" s="234"/>
      <c r="I319" s="235"/>
      <c r="J319" s="235"/>
    </row>
    <row r="320" spans="1:10" s="237" customFormat="1" ht="89.25">
      <c r="A320" s="604"/>
      <c r="B320" s="126" t="s">
        <v>1163</v>
      </c>
      <c r="C320" s="233"/>
      <c r="D320" s="234"/>
      <c r="E320" s="675"/>
      <c r="F320" s="235"/>
      <c r="G320" s="236"/>
      <c r="H320" s="234"/>
      <c r="I320" s="235"/>
      <c r="J320" s="235"/>
    </row>
    <row r="321" spans="1:10" s="237" customFormat="1" ht="25.5">
      <c r="A321" s="604"/>
      <c r="B321" s="211" t="s">
        <v>1168</v>
      </c>
      <c r="C321" s="233"/>
      <c r="D321" s="234"/>
      <c r="E321" s="675"/>
      <c r="F321" s="235"/>
      <c r="G321" s="236"/>
      <c r="H321" s="234"/>
      <c r="I321" s="235"/>
      <c r="J321" s="235"/>
    </row>
    <row r="322" spans="1:10" s="237" customFormat="1">
      <c r="A322" s="604"/>
      <c r="B322" s="119"/>
      <c r="C322" s="233"/>
      <c r="D322" s="234"/>
      <c r="E322" s="675"/>
      <c r="F322" s="235"/>
      <c r="G322" s="236"/>
      <c r="H322" s="234"/>
      <c r="I322" s="235"/>
      <c r="J322" s="235"/>
    </row>
    <row r="323" spans="1:10" s="237" customFormat="1" ht="25.5">
      <c r="A323" s="604" t="s">
        <v>1183</v>
      </c>
      <c r="B323" s="112" t="s">
        <v>1165</v>
      </c>
      <c r="C323" s="127" t="s">
        <v>37</v>
      </c>
      <c r="D323" s="108">
        <v>1341</v>
      </c>
      <c r="E323" s="663">
        <v>0</v>
      </c>
      <c r="F323" s="105">
        <f>+D323*E323</f>
        <v>0</v>
      </c>
      <c r="G323" s="236"/>
      <c r="H323" s="108"/>
      <c r="I323" s="109"/>
      <c r="J323" s="105"/>
    </row>
    <row r="324" spans="1:10" s="237" customFormat="1">
      <c r="A324" s="604"/>
      <c r="B324" s="113" t="s">
        <v>1164</v>
      </c>
      <c r="C324" s="127"/>
      <c r="D324" s="108"/>
      <c r="E324" s="663"/>
      <c r="F324" s="105"/>
      <c r="G324" s="236"/>
      <c r="H324" s="108"/>
      <c r="I324" s="109"/>
      <c r="J324" s="105"/>
    </row>
    <row r="325" spans="1:10" s="237" customFormat="1" ht="38.25">
      <c r="A325" s="604"/>
      <c r="B325" s="126" t="s">
        <v>1166</v>
      </c>
      <c r="C325" s="233"/>
      <c r="D325" s="234"/>
      <c r="E325" s="675"/>
      <c r="F325" s="235"/>
      <c r="G325" s="236"/>
      <c r="H325" s="234"/>
      <c r="I325" s="235"/>
      <c r="J325" s="235"/>
    </row>
    <row r="326" spans="1:10" s="237" customFormat="1" ht="102">
      <c r="A326" s="604"/>
      <c r="B326" s="126" t="s">
        <v>1167</v>
      </c>
      <c r="C326" s="233"/>
      <c r="D326" s="234"/>
      <c r="E326" s="675"/>
      <c r="F326" s="235"/>
      <c r="G326" s="236"/>
      <c r="H326" s="234"/>
      <c r="I326" s="235"/>
      <c r="J326" s="235"/>
    </row>
    <row r="327" spans="1:10" s="237" customFormat="1" ht="25.5">
      <c r="A327" s="604"/>
      <c r="B327" s="211" t="s">
        <v>1169</v>
      </c>
      <c r="C327" s="233"/>
      <c r="D327" s="234"/>
      <c r="E327" s="675"/>
      <c r="F327" s="235"/>
      <c r="G327" s="236"/>
      <c r="H327" s="234"/>
      <c r="I327" s="235"/>
      <c r="J327" s="235"/>
    </row>
    <row r="328" spans="1:10" s="237" customFormat="1">
      <c r="A328" s="604"/>
      <c r="B328" s="119"/>
      <c r="C328" s="233"/>
      <c r="D328" s="234"/>
      <c r="E328" s="675"/>
      <c r="F328" s="235"/>
      <c r="G328" s="236"/>
      <c r="H328" s="234"/>
      <c r="I328" s="235"/>
      <c r="J328" s="235"/>
    </row>
    <row r="329" spans="1:10" s="237" customFormat="1">
      <c r="A329" s="604" t="s">
        <v>1184</v>
      </c>
      <c r="B329" s="112" t="s">
        <v>1170</v>
      </c>
      <c r="C329" s="127" t="s">
        <v>37</v>
      </c>
      <c r="D329" s="108">
        <v>552</v>
      </c>
      <c r="E329" s="663">
        <v>0</v>
      </c>
      <c r="F329" s="105">
        <f>+D329*E329</f>
        <v>0</v>
      </c>
      <c r="G329" s="236"/>
      <c r="H329" s="108"/>
      <c r="I329" s="109"/>
      <c r="J329" s="105"/>
    </row>
    <row r="330" spans="1:10" s="237" customFormat="1">
      <c r="A330" s="604"/>
      <c r="B330" s="113" t="s">
        <v>1164</v>
      </c>
      <c r="C330" s="127"/>
      <c r="D330" s="108"/>
      <c r="E330" s="663"/>
      <c r="F330" s="105"/>
      <c r="G330" s="236"/>
      <c r="H330" s="108"/>
      <c r="I330" s="109"/>
      <c r="J330" s="105"/>
    </row>
    <row r="331" spans="1:10" s="237" customFormat="1" ht="38.25">
      <c r="A331" s="604"/>
      <c r="B331" s="126" t="s">
        <v>1166</v>
      </c>
      <c r="C331" s="233"/>
      <c r="D331" s="234"/>
      <c r="E331" s="675"/>
      <c r="F331" s="235"/>
      <c r="G331" s="236"/>
      <c r="H331" s="234"/>
      <c r="I331" s="235"/>
      <c r="J331" s="235"/>
    </row>
    <row r="332" spans="1:10" s="237" customFormat="1" ht="102">
      <c r="A332" s="604"/>
      <c r="B332" s="126" t="s">
        <v>1167</v>
      </c>
      <c r="C332" s="233"/>
      <c r="D332" s="234"/>
      <c r="E332" s="675"/>
      <c r="F332" s="235"/>
      <c r="G332" s="236"/>
      <c r="H332" s="234"/>
      <c r="I332" s="235"/>
      <c r="J332" s="235"/>
    </row>
    <row r="333" spans="1:10" s="237" customFormat="1" ht="25.5">
      <c r="A333" s="604"/>
      <c r="B333" s="211" t="s">
        <v>1169</v>
      </c>
      <c r="C333" s="233"/>
      <c r="D333" s="234"/>
      <c r="E333" s="675"/>
      <c r="F333" s="235"/>
      <c r="G333" s="236"/>
      <c r="H333" s="234"/>
      <c r="I333" s="235"/>
      <c r="J333" s="235"/>
    </row>
    <row r="334" spans="1:10" s="237" customFormat="1">
      <c r="A334" s="604"/>
      <c r="B334" s="119"/>
      <c r="C334" s="233"/>
      <c r="D334" s="234"/>
      <c r="E334" s="675"/>
      <c r="F334" s="235"/>
      <c r="G334" s="236"/>
      <c r="H334" s="234"/>
      <c r="I334" s="235"/>
      <c r="J334" s="235"/>
    </row>
    <row r="335" spans="1:10" s="237" customFormat="1" ht="25.5">
      <c r="A335" s="604" t="s">
        <v>1185</v>
      </c>
      <c r="B335" s="112" t="s">
        <v>1171</v>
      </c>
      <c r="C335" s="127" t="s">
        <v>37</v>
      </c>
      <c r="D335" s="108">
        <v>97</v>
      </c>
      <c r="E335" s="663">
        <v>0</v>
      </c>
      <c r="F335" s="105">
        <f>+D335*E335</f>
        <v>0</v>
      </c>
      <c r="G335" s="236"/>
      <c r="H335" s="108"/>
      <c r="I335" s="109"/>
      <c r="J335" s="105"/>
    </row>
    <row r="336" spans="1:10" s="237" customFormat="1">
      <c r="A336" s="604"/>
      <c r="B336" s="113" t="s">
        <v>1174</v>
      </c>
      <c r="C336" s="127"/>
      <c r="D336" s="108"/>
      <c r="E336" s="663"/>
      <c r="F336" s="105"/>
      <c r="G336" s="236"/>
      <c r="H336" s="108"/>
      <c r="I336" s="109"/>
      <c r="J336" s="105"/>
    </row>
    <row r="337" spans="1:10" s="237" customFormat="1" ht="51">
      <c r="A337" s="604"/>
      <c r="B337" s="126" t="s">
        <v>1172</v>
      </c>
      <c r="C337" s="233"/>
      <c r="D337" s="234"/>
      <c r="E337" s="675"/>
      <c r="F337" s="235"/>
      <c r="G337" s="236"/>
      <c r="H337" s="234"/>
      <c r="I337" s="235"/>
      <c r="J337" s="235"/>
    </row>
    <row r="338" spans="1:10" s="237" customFormat="1" ht="38.25">
      <c r="A338" s="604"/>
      <c r="B338" s="126" t="s">
        <v>1166</v>
      </c>
      <c r="C338" s="233"/>
      <c r="D338" s="234"/>
      <c r="E338" s="675"/>
      <c r="F338" s="235"/>
      <c r="G338" s="236"/>
      <c r="H338" s="234"/>
      <c r="I338" s="235"/>
      <c r="J338" s="235"/>
    </row>
    <row r="339" spans="1:10" s="237" customFormat="1" ht="51">
      <c r="A339" s="604"/>
      <c r="B339" s="126" t="s">
        <v>1173</v>
      </c>
      <c r="C339" s="233"/>
      <c r="D339" s="234"/>
      <c r="E339" s="675"/>
      <c r="F339" s="235"/>
      <c r="G339" s="236"/>
      <c r="H339" s="234"/>
      <c r="I339" s="235"/>
      <c r="J339" s="235"/>
    </row>
    <row r="340" spans="1:10" s="237" customFormat="1" ht="102">
      <c r="A340" s="604"/>
      <c r="B340" s="126" t="s">
        <v>1167</v>
      </c>
      <c r="C340" s="233"/>
      <c r="D340" s="234"/>
      <c r="E340" s="675"/>
      <c r="F340" s="235"/>
      <c r="G340" s="236"/>
      <c r="H340" s="234"/>
      <c r="I340" s="235"/>
      <c r="J340" s="235"/>
    </row>
    <row r="341" spans="1:10" s="237" customFormat="1" ht="25.5">
      <c r="A341" s="604"/>
      <c r="B341" s="211" t="s">
        <v>1169</v>
      </c>
      <c r="C341" s="233"/>
      <c r="D341" s="234"/>
      <c r="E341" s="675"/>
      <c r="F341" s="235"/>
      <c r="G341" s="236"/>
      <c r="H341" s="234"/>
      <c r="I341" s="235"/>
      <c r="J341" s="235"/>
    </row>
    <row r="342" spans="1:10" s="237" customFormat="1">
      <c r="A342" s="604"/>
      <c r="B342" s="119"/>
      <c r="C342" s="233"/>
      <c r="D342" s="234"/>
      <c r="E342" s="675"/>
      <c r="F342" s="235"/>
      <c r="G342" s="236"/>
      <c r="H342" s="234"/>
      <c r="I342" s="235"/>
      <c r="J342" s="235"/>
    </row>
    <row r="343" spans="1:10" s="237" customFormat="1">
      <c r="A343" s="604" t="s">
        <v>1186</v>
      </c>
      <c r="B343" s="112" t="s">
        <v>1175</v>
      </c>
      <c r="C343" s="127" t="s">
        <v>37</v>
      </c>
      <c r="D343" s="108">
        <v>146</v>
      </c>
      <c r="E343" s="663">
        <v>0</v>
      </c>
      <c r="F343" s="105">
        <f>+D343*E343</f>
        <v>0</v>
      </c>
      <c r="G343" s="236"/>
      <c r="H343" s="108"/>
      <c r="I343" s="109"/>
      <c r="J343" s="105"/>
    </row>
    <row r="344" spans="1:10" s="237" customFormat="1" ht="51">
      <c r="A344" s="604"/>
      <c r="B344" s="126" t="s">
        <v>1172</v>
      </c>
      <c r="C344" s="233"/>
      <c r="D344" s="234"/>
      <c r="E344" s="675"/>
      <c r="F344" s="235"/>
      <c r="G344" s="236"/>
      <c r="H344" s="234"/>
      <c r="I344" s="235"/>
      <c r="J344" s="235"/>
    </row>
    <row r="345" spans="1:10" s="237" customFormat="1" ht="38.25">
      <c r="A345" s="604"/>
      <c r="B345" s="126" t="s">
        <v>1166</v>
      </c>
      <c r="C345" s="233"/>
      <c r="D345" s="234"/>
      <c r="E345" s="675"/>
      <c r="F345" s="235"/>
      <c r="G345" s="236"/>
      <c r="H345" s="234"/>
      <c r="I345" s="235"/>
      <c r="J345" s="235"/>
    </row>
    <row r="346" spans="1:10" s="237" customFormat="1" ht="51">
      <c r="A346" s="604"/>
      <c r="B346" s="126" t="s">
        <v>1173</v>
      </c>
      <c r="C346" s="233"/>
      <c r="D346" s="234"/>
      <c r="E346" s="675"/>
      <c r="F346" s="235"/>
      <c r="G346" s="236"/>
      <c r="H346" s="234"/>
      <c r="I346" s="235"/>
      <c r="J346" s="235"/>
    </row>
    <row r="347" spans="1:10" s="237" customFormat="1" ht="102">
      <c r="A347" s="604"/>
      <c r="B347" s="126" t="s">
        <v>1167</v>
      </c>
      <c r="C347" s="233"/>
      <c r="D347" s="234"/>
      <c r="E347" s="675"/>
      <c r="F347" s="235"/>
      <c r="G347" s="236"/>
      <c r="H347" s="234"/>
      <c r="I347" s="235"/>
      <c r="J347" s="235"/>
    </row>
    <row r="348" spans="1:10" s="237" customFormat="1" ht="25.5">
      <c r="A348" s="604"/>
      <c r="B348" s="211" t="s">
        <v>1169</v>
      </c>
      <c r="C348" s="233"/>
      <c r="D348" s="234"/>
      <c r="E348" s="675"/>
      <c r="F348" s="235"/>
      <c r="G348" s="236"/>
      <c r="H348" s="234"/>
      <c r="I348" s="235"/>
      <c r="J348" s="235"/>
    </row>
    <row r="349" spans="1:10" s="237" customFormat="1">
      <c r="A349" s="604"/>
      <c r="B349" s="119"/>
      <c r="C349" s="233"/>
      <c r="D349" s="234"/>
      <c r="E349" s="675"/>
      <c r="F349" s="235"/>
      <c r="G349" s="236"/>
      <c r="H349" s="234"/>
      <c r="I349" s="235"/>
      <c r="J349" s="235"/>
    </row>
    <row r="350" spans="1:10" s="237" customFormat="1">
      <c r="A350" s="604" t="s">
        <v>1187</v>
      </c>
      <c r="B350" s="112" t="s">
        <v>1176</v>
      </c>
      <c r="C350" s="127" t="s">
        <v>37</v>
      </c>
      <c r="D350" s="108">
        <v>54</v>
      </c>
      <c r="E350" s="663">
        <v>0</v>
      </c>
      <c r="F350" s="105">
        <f>+D350*E350</f>
        <v>0</v>
      </c>
      <c r="G350" s="236"/>
      <c r="H350" s="108"/>
      <c r="I350" s="109"/>
      <c r="J350" s="105"/>
    </row>
    <row r="351" spans="1:10" s="237" customFormat="1">
      <c r="A351" s="604"/>
      <c r="B351" s="113" t="s">
        <v>1174</v>
      </c>
      <c r="C351" s="127"/>
      <c r="D351" s="108"/>
      <c r="E351" s="663"/>
      <c r="F351" s="105"/>
      <c r="G351" s="236"/>
      <c r="H351" s="108"/>
      <c r="I351" s="109"/>
      <c r="J351" s="105"/>
    </row>
    <row r="352" spans="1:10" s="237" customFormat="1" ht="51">
      <c r="A352" s="604"/>
      <c r="B352" s="126" t="s">
        <v>1177</v>
      </c>
      <c r="C352" s="233"/>
      <c r="D352" s="234"/>
      <c r="E352" s="675"/>
      <c r="F352" s="235"/>
      <c r="G352" s="236"/>
      <c r="H352" s="234"/>
      <c r="I352" s="235"/>
      <c r="J352" s="235"/>
    </row>
    <row r="353" spans="1:10" s="237" customFormat="1" ht="38.25">
      <c r="A353" s="604"/>
      <c r="B353" s="126" t="s">
        <v>1166</v>
      </c>
      <c r="C353" s="233"/>
      <c r="D353" s="234"/>
      <c r="E353" s="675"/>
      <c r="F353" s="235"/>
      <c r="G353" s="236"/>
      <c r="H353" s="234"/>
      <c r="I353" s="235"/>
      <c r="J353" s="235"/>
    </row>
    <row r="354" spans="1:10" s="237" customFormat="1" ht="102">
      <c r="A354" s="604"/>
      <c r="B354" s="126" t="s">
        <v>1167</v>
      </c>
      <c r="C354" s="233"/>
      <c r="D354" s="234"/>
      <c r="E354" s="675"/>
      <c r="F354" s="235"/>
      <c r="G354" s="236"/>
      <c r="H354" s="234"/>
      <c r="I354" s="235"/>
      <c r="J354" s="235"/>
    </row>
    <row r="355" spans="1:10" s="237" customFormat="1" ht="25.5">
      <c r="A355" s="604"/>
      <c r="B355" s="211" t="s">
        <v>1169</v>
      </c>
      <c r="C355" s="233"/>
      <c r="D355" s="234"/>
      <c r="E355" s="675"/>
      <c r="F355" s="235"/>
      <c r="G355" s="236"/>
      <c r="H355" s="234"/>
      <c r="I355" s="235"/>
      <c r="J355" s="235"/>
    </row>
    <row r="356" spans="1:10" s="237" customFormat="1">
      <c r="A356" s="604"/>
      <c r="B356" s="119"/>
      <c r="C356" s="233"/>
      <c r="D356" s="234"/>
      <c r="E356" s="675"/>
      <c r="F356" s="235"/>
      <c r="G356" s="236"/>
      <c r="H356" s="234"/>
      <c r="I356" s="235"/>
      <c r="J356" s="235"/>
    </row>
    <row r="357" spans="1:10" s="237" customFormat="1" ht="25.5">
      <c r="A357" s="604" t="s">
        <v>1877</v>
      </c>
      <c r="B357" s="112" t="s">
        <v>1178</v>
      </c>
      <c r="C357" s="127" t="s">
        <v>37</v>
      </c>
      <c r="D357" s="108">
        <v>11</v>
      </c>
      <c r="E357" s="663">
        <v>0</v>
      </c>
      <c r="F357" s="105">
        <f>+D357*E357</f>
        <v>0</v>
      </c>
      <c r="G357" s="236"/>
      <c r="H357" s="108"/>
      <c r="I357" s="109"/>
      <c r="J357" s="105"/>
    </row>
    <row r="358" spans="1:10" s="237" customFormat="1">
      <c r="A358" s="604"/>
      <c r="B358" s="113" t="s">
        <v>1174</v>
      </c>
      <c r="C358" s="127"/>
      <c r="D358" s="108"/>
      <c r="E358" s="663"/>
      <c r="F358" s="105"/>
      <c r="G358" s="236"/>
      <c r="H358" s="108"/>
      <c r="I358" s="109"/>
      <c r="J358" s="105"/>
    </row>
    <row r="359" spans="1:10" s="237" customFormat="1" ht="25.5">
      <c r="A359" s="604"/>
      <c r="B359" s="126" t="s">
        <v>1179</v>
      </c>
      <c r="C359" s="233"/>
      <c r="D359" s="234"/>
      <c r="E359" s="675"/>
      <c r="F359" s="235"/>
      <c r="G359" s="236"/>
      <c r="H359" s="234"/>
      <c r="I359" s="235"/>
      <c r="J359" s="235"/>
    </row>
    <row r="360" spans="1:10" s="237" customFormat="1" ht="38.25">
      <c r="A360" s="604"/>
      <c r="B360" s="126" t="s">
        <v>1166</v>
      </c>
      <c r="C360" s="233"/>
      <c r="D360" s="234"/>
      <c r="E360" s="675"/>
      <c r="F360" s="235"/>
      <c r="G360" s="236"/>
      <c r="H360" s="234"/>
      <c r="I360" s="235"/>
      <c r="J360" s="235"/>
    </row>
    <row r="361" spans="1:10" s="237" customFormat="1" ht="63.75">
      <c r="A361" s="604"/>
      <c r="B361" s="126" t="s">
        <v>1180</v>
      </c>
      <c r="C361" s="233"/>
      <c r="D361" s="234"/>
      <c r="E361" s="675"/>
      <c r="F361" s="235"/>
      <c r="G361" s="236"/>
      <c r="H361" s="234"/>
      <c r="I361" s="235"/>
      <c r="J361" s="235"/>
    </row>
    <row r="362" spans="1:10" s="237" customFormat="1">
      <c r="A362" s="604"/>
      <c r="B362" s="211" t="s">
        <v>288</v>
      </c>
      <c r="C362" s="233"/>
      <c r="D362" s="234"/>
      <c r="E362" s="675"/>
      <c r="F362" s="235"/>
      <c r="G362" s="236"/>
      <c r="H362" s="234"/>
      <c r="I362" s="235"/>
      <c r="J362" s="235"/>
    </row>
    <row r="363" spans="1:10" s="237" customFormat="1">
      <c r="A363" s="604"/>
      <c r="B363" s="119"/>
      <c r="C363" s="233"/>
      <c r="D363" s="234"/>
      <c r="E363" s="675"/>
      <c r="F363" s="235"/>
      <c r="G363" s="236"/>
      <c r="H363" s="234"/>
      <c r="I363" s="235"/>
      <c r="J363" s="235"/>
    </row>
    <row r="364" spans="1:10" s="237" customFormat="1">
      <c r="A364" s="604" t="s">
        <v>1891</v>
      </c>
      <c r="B364" s="112" t="s">
        <v>1245</v>
      </c>
      <c r="C364" s="127" t="s">
        <v>37</v>
      </c>
      <c r="D364" s="108">
        <v>20</v>
      </c>
      <c r="E364" s="663">
        <v>0</v>
      </c>
      <c r="F364" s="105">
        <f>+D364*E364</f>
        <v>0</v>
      </c>
      <c r="G364" s="236"/>
      <c r="H364" s="108"/>
      <c r="I364" s="109"/>
      <c r="J364" s="105"/>
    </row>
    <row r="365" spans="1:10" s="237" customFormat="1">
      <c r="A365" s="604"/>
      <c r="B365" s="113" t="s">
        <v>2108</v>
      </c>
      <c r="C365" s="127"/>
      <c r="D365" s="108"/>
      <c r="E365" s="663"/>
      <c r="F365" s="105"/>
      <c r="G365" s="236"/>
      <c r="H365" s="108"/>
      <c r="I365" s="109"/>
      <c r="J365" s="105"/>
    </row>
    <row r="366" spans="1:10" s="237" customFormat="1">
      <c r="A366" s="604"/>
      <c r="B366" s="119" t="s">
        <v>2109</v>
      </c>
      <c r="C366" s="233"/>
      <c r="D366" s="234"/>
      <c r="E366" s="675"/>
      <c r="F366" s="235"/>
      <c r="G366" s="236"/>
      <c r="H366" s="234"/>
      <c r="I366" s="235"/>
      <c r="J366" s="235"/>
    </row>
    <row r="367" spans="1:10" s="237" customFormat="1">
      <c r="A367" s="604"/>
      <c r="B367" s="214" t="s">
        <v>2110</v>
      </c>
      <c r="C367" s="233"/>
      <c r="D367" s="234"/>
      <c r="E367" s="675"/>
      <c r="F367" s="235"/>
      <c r="G367" s="236"/>
      <c r="H367" s="234"/>
      <c r="I367" s="235"/>
      <c r="J367" s="235"/>
    </row>
    <row r="368" spans="1:10" s="237" customFormat="1">
      <c r="A368" s="603"/>
      <c r="B368" s="119"/>
      <c r="C368" s="233"/>
      <c r="D368" s="234"/>
      <c r="E368" s="675"/>
      <c r="F368" s="235"/>
      <c r="G368" s="236"/>
      <c r="H368" s="234"/>
      <c r="I368" s="235"/>
      <c r="J368" s="235"/>
    </row>
    <row r="369" spans="1:10" s="237" customFormat="1" ht="25.5">
      <c r="A369" s="604" t="s">
        <v>2197</v>
      </c>
      <c r="B369" s="112" t="s">
        <v>1537</v>
      </c>
      <c r="C369" s="127" t="s">
        <v>37</v>
      </c>
      <c r="D369" s="108">
        <v>145</v>
      </c>
      <c r="E369" s="663">
        <v>0</v>
      </c>
      <c r="F369" s="105">
        <f>+D369*E369</f>
        <v>0</v>
      </c>
      <c r="G369" s="236"/>
      <c r="H369" s="108"/>
      <c r="I369" s="109"/>
      <c r="J369" s="105"/>
    </row>
    <row r="370" spans="1:10" s="237" customFormat="1" ht="38.25">
      <c r="A370" s="604"/>
      <c r="B370" s="126" t="s">
        <v>1538</v>
      </c>
      <c r="C370" s="233"/>
      <c r="D370" s="234"/>
      <c r="E370" s="675"/>
      <c r="F370" s="235"/>
      <c r="G370" s="236"/>
      <c r="H370" s="234"/>
      <c r="I370" s="235"/>
      <c r="J370" s="235"/>
    </row>
    <row r="371" spans="1:10" s="237" customFormat="1" ht="38.25">
      <c r="A371" s="604"/>
      <c r="B371" s="126" t="s">
        <v>1166</v>
      </c>
      <c r="C371" s="233"/>
      <c r="D371" s="234"/>
      <c r="E371" s="675"/>
      <c r="F371" s="235"/>
      <c r="G371" s="236"/>
      <c r="H371" s="234"/>
      <c r="I371" s="235"/>
      <c r="J371" s="235"/>
    </row>
    <row r="372" spans="1:10" s="237" customFormat="1" ht="114.75">
      <c r="A372" s="604"/>
      <c r="B372" s="126" t="s">
        <v>1539</v>
      </c>
      <c r="C372" s="233"/>
      <c r="D372" s="234"/>
      <c r="E372" s="675"/>
      <c r="F372" s="235"/>
      <c r="G372" s="236"/>
      <c r="H372" s="234"/>
      <c r="I372" s="235"/>
      <c r="J372" s="235"/>
    </row>
    <row r="373" spans="1:10" s="237" customFormat="1">
      <c r="A373" s="604"/>
      <c r="B373" s="211" t="s">
        <v>1540</v>
      </c>
      <c r="C373" s="233"/>
      <c r="D373" s="234"/>
      <c r="E373" s="675"/>
      <c r="F373" s="235"/>
      <c r="G373" s="236"/>
      <c r="H373" s="234"/>
      <c r="I373" s="235"/>
      <c r="J373" s="235"/>
    </row>
    <row r="374" spans="1:10" s="237" customFormat="1">
      <c r="A374" s="603"/>
      <c r="B374" s="119"/>
      <c r="C374" s="233"/>
      <c r="D374" s="234"/>
      <c r="E374" s="675"/>
      <c r="F374" s="235"/>
      <c r="G374" s="236"/>
      <c r="H374" s="234"/>
      <c r="I374" s="235"/>
      <c r="J374" s="235"/>
    </row>
    <row r="375" spans="1:10" s="237" customFormat="1" ht="25.5">
      <c r="A375" s="604" t="s">
        <v>2198</v>
      </c>
      <c r="B375" s="213" t="s">
        <v>2119</v>
      </c>
      <c r="C375" s="127" t="s">
        <v>37</v>
      </c>
      <c r="D375" s="108">
        <v>28</v>
      </c>
      <c r="E375" s="663">
        <v>0</v>
      </c>
      <c r="F375" s="105">
        <f>+D375*E375</f>
        <v>0</v>
      </c>
      <c r="G375" s="236"/>
      <c r="H375" s="108"/>
      <c r="I375" s="109"/>
      <c r="J375" s="105"/>
    </row>
    <row r="376" spans="1:10" s="237" customFormat="1" ht="38.25">
      <c r="A376" s="604"/>
      <c r="B376" s="218" t="s">
        <v>1538</v>
      </c>
      <c r="C376" s="233"/>
      <c r="D376" s="234"/>
      <c r="E376" s="675"/>
      <c r="F376" s="235"/>
      <c r="G376" s="236"/>
      <c r="H376" s="234"/>
      <c r="I376" s="235"/>
      <c r="J376" s="235"/>
    </row>
    <row r="377" spans="1:10" s="237" customFormat="1" ht="38.25">
      <c r="A377" s="604"/>
      <c r="B377" s="218" t="s">
        <v>1166</v>
      </c>
      <c r="C377" s="233"/>
      <c r="D377" s="234"/>
      <c r="E377" s="675"/>
      <c r="F377" s="235"/>
      <c r="G377" s="236"/>
      <c r="H377" s="234"/>
      <c r="I377" s="235"/>
      <c r="J377" s="235"/>
    </row>
    <row r="378" spans="1:10" s="237" customFormat="1" ht="114.75">
      <c r="A378" s="604"/>
      <c r="B378" s="218" t="s">
        <v>2120</v>
      </c>
      <c r="C378" s="233"/>
      <c r="D378" s="234"/>
      <c r="E378" s="675"/>
      <c r="F378" s="235"/>
      <c r="G378" s="236"/>
      <c r="H378" s="234"/>
      <c r="I378" s="235"/>
      <c r="J378" s="235"/>
    </row>
    <row r="379" spans="1:10" s="237" customFormat="1">
      <c r="A379" s="604"/>
      <c r="B379" s="211" t="s">
        <v>1540</v>
      </c>
      <c r="C379" s="233"/>
      <c r="D379" s="234"/>
      <c r="E379" s="675"/>
      <c r="F379" s="235"/>
      <c r="G379" s="236"/>
      <c r="H379" s="234"/>
      <c r="I379" s="235"/>
      <c r="J379" s="235"/>
    </row>
    <row r="380" spans="1:10" s="237" customFormat="1">
      <c r="A380" s="603"/>
      <c r="B380" s="119"/>
      <c r="C380" s="233"/>
      <c r="D380" s="234"/>
      <c r="E380" s="675"/>
      <c r="F380" s="235"/>
      <c r="G380" s="236"/>
      <c r="H380" s="234"/>
      <c r="I380" s="235"/>
      <c r="J380" s="235"/>
    </row>
    <row r="381" spans="1:10" s="237" customFormat="1" ht="25.5">
      <c r="A381" s="603" t="s">
        <v>2199</v>
      </c>
      <c r="B381" s="112" t="s">
        <v>1541</v>
      </c>
      <c r="C381" s="127" t="s">
        <v>37</v>
      </c>
      <c r="D381" s="108">
        <v>27</v>
      </c>
      <c r="E381" s="663">
        <v>0</v>
      </c>
      <c r="F381" s="105">
        <f>+D381*E381</f>
        <v>0</v>
      </c>
      <c r="G381" s="236"/>
      <c r="H381" s="108"/>
      <c r="I381" s="109"/>
      <c r="J381" s="105"/>
    </row>
    <row r="382" spans="1:10" s="237" customFormat="1" ht="38.25">
      <c r="A382" s="603"/>
      <c r="B382" s="119" t="s">
        <v>1538</v>
      </c>
      <c r="C382" s="233"/>
      <c r="D382" s="234"/>
      <c r="E382" s="675"/>
      <c r="F382" s="235"/>
      <c r="G382" s="236"/>
      <c r="H382" s="234"/>
      <c r="I382" s="235"/>
      <c r="J382" s="235"/>
    </row>
    <row r="383" spans="1:10" s="237" customFormat="1" ht="38.25">
      <c r="A383" s="603"/>
      <c r="B383" s="119" t="s">
        <v>1166</v>
      </c>
      <c r="C383" s="233"/>
      <c r="D383" s="234"/>
      <c r="E383" s="675"/>
      <c r="F383" s="235"/>
      <c r="G383" s="236"/>
      <c r="H383" s="234"/>
      <c r="I383" s="235"/>
      <c r="J383" s="235"/>
    </row>
    <row r="384" spans="1:10" s="237" customFormat="1" ht="89.25">
      <c r="A384" s="603"/>
      <c r="B384" s="119" t="s">
        <v>1542</v>
      </c>
      <c r="C384" s="233"/>
      <c r="D384" s="234"/>
      <c r="E384" s="675"/>
      <c r="F384" s="235"/>
      <c r="G384" s="236"/>
      <c r="H384" s="234"/>
      <c r="I384" s="235"/>
      <c r="J384" s="235"/>
    </row>
    <row r="385" spans="1:10" s="237" customFormat="1" ht="114.75">
      <c r="A385" s="603"/>
      <c r="B385" s="119" t="s">
        <v>1543</v>
      </c>
      <c r="C385" s="233"/>
      <c r="D385" s="234"/>
      <c r="E385" s="675"/>
      <c r="F385" s="235"/>
      <c r="G385" s="236"/>
      <c r="H385" s="234"/>
      <c r="I385" s="235"/>
      <c r="J385" s="235"/>
    </row>
    <row r="386" spans="1:10" s="237" customFormat="1">
      <c r="A386" s="604"/>
      <c r="B386" s="119"/>
      <c r="C386" s="233"/>
      <c r="D386" s="234"/>
      <c r="E386" s="675"/>
      <c r="F386" s="235"/>
      <c r="G386" s="236"/>
      <c r="H386" s="234"/>
      <c r="I386" s="235"/>
      <c r="J386" s="235"/>
    </row>
    <row r="387" spans="1:10" s="237" customFormat="1" ht="25.5">
      <c r="A387" s="604" t="s">
        <v>2200</v>
      </c>
      <c r="B387" s="112" t="s">
        <v>2121</v>
      </c>
      <c r="C387" s="127" t="s">
        <v>37</v>
      </c>
      <c r="D387" s="108">
        <v>2.2000000000000002</v>
      </c>
      <c r="E387" s="663">
        <v>0</v>
      </c>
      <c r="F387" s="105">
        <f>+D387*E387</f>
        <v>0</v>
      </c>
      <c r="G387" s="236"/>
      <c r="H387" s="108"/>
      <c r="I387" s="109"/>
      <c r="J387" s="105"/>
    </row>
    <row r="388" spans="1:10" s="237" customFormat="1" ht="63.75">
      <c r="A388" s="604"/>
      <c r="B388" s="119" t="s">
        <v>2122</v>
      </c>
      <c r="C388" s="233"/>
      <c r="D388" s="234"/>
      <c r="E388" s="675"/>
      <c r="F388" s="235"/>
      <c r="G388" s="236"/>
      <c r="H388" s="234"/>
      <c r="I388" s="235"/>
      <c r="J388" s="235"/>
    </row>
    <row r="389" spans="1:10" s="237" customFormat="1" ht="89.25">
      <c r="A389" s="604"/>
      <c r="B389" s="119" t="s">
        <v>2123</v>
      </c>
      <c r="C389" s="233"/>
      <c r="D389" s="234"/>
      <c r="E389" s="675"/>
      <c r="F389" s="235"/>
      <c r="G389" s="236"/>
      <c r="H389" s="234"/>
      <c r="I389" s="235"/>
      <c r="J389" s="235"/>
    </row>
    <row r="390" spans="1:10" s="237" customFormat="1">
      <c r="A390" s="604"/>
      <c r="B390" s="119"/>
      <c r="C390" s="233"/>
      <c r="D390" s="234"/>
      <c r="E390" s="675"/>
      <c r="F390" s="235"/>
      <c r="G390" s="236"/>
      <c r="H390" s="234"/>
      <c r="I390" s="235"/>
      <c r="J390" s="235"/>
    </row>
    <row r="391" spans="1:10" s="237" customFormat="1">
      <c r="A391" s="604"/>
      <c r="B391" s="119"/>
      <c r="C391" s="233"/>
      <c r="D391" s="234"/>
      <c r="E391" s="675"/>
      <c r="F391" s="235"/>
      <c r="G391" s="236"/>
      <c r="H391" s="234"/>
      <c r="I391" s="235"/>
      <c r="J391" s="235"/>
    </row>
    <row r="392" spans="1:10" s="237" customFormat="1" ht="51">
      <c r="A392" s="604" t="s">
        <v>40</v>
      </c>
      <c r="B392" s="119" t="s">
        <v>1860</v>
      </c>
      <c r="C392" s="233"/>
      <c r="D392" s="234"/>
      <c r="E392" s="675"/>
      <c r="F392" s="235"/>
      <c r="G392" s="236"/>
      <c r="H392" s="234"/>
      <c r="I392" s="235"/>
      <c r="J392" s="235"/>
    </row>
    <row r="393" spans="1:10" s="237" customFormat="1">
      <c r="A393" s="604"/>
      <c r="B393" s="119" t="s">
        <v>1861</v>
      </c>
      <c r="C393" s="233"/>
      <c r="D393" s="234"/>
      <c r="E393" s="675"/>
      <c r="F393" s="235"/>
      <c r="G393" s="236"/>
      <c r="H393" s="234"/>
      <c r="I393" s="235"/>
      <c r="J393" s="235"/>
    </row>
    <row r="394" spans="1:10" s="237" customFormat="1" ht="25.5">
      <c r="A394" s="604"/>
      <c r="B394" s="119" t="s">
        <v>1863</v>
      </c>
      <c r="C394" s="233"/>
      <c r="D394" s="234"/>
      <c r="E394" s="675"/>
      <c r="F394" s="235"/>
      <c r="G394" s="236"/>
      <c r="H394" s="234"/>
      <c r="I394" s="235"/>
      <c r="J394" s="235"/>
    </row>
    <row r="395" spans="1:10" s="237" customFormat="1">
      <c r="A395" s="604"/>
      <c r="B395" s="119" t="s">
        <v>1864</v>
      </c>
      <c r="C395" s="233"/>
      <c r="D395" s="234"/>
      <c r="E395" s="675"/>
      <c r="F395" s="235"/>
      <c r="G395" s="236"/>
      <c r="H395" s="234"/>
      <c r="I395" s="235"/>
      <c r="J395" s="235"/>
    </row>
    <row r="396" spans="1:10" s="237" customFormat="1" ht="25.5">
      <c r="A396" s="604"/>
      <c r="B396" s="119" t="s">
        <v>1862</v>
      </c>
      <c r="C396" s="233" t="s">
        <v>24</v>
      </c>
      <c r="D396" s="234">
        <v>90</v>
      </c>
      <c r="E396" s="675">
        <v>0</v>
      </c>
      <c r="F396" s="235">
        <f>+D396*E396</f>
        <v>0</v>
      </c>
      <c r="G396" s="236"/>
      <c r="H396" s="234"/>
      <c r="I396" s="235"/>
      <c r="J396" s="235"/>
    </row>
    <row r="397" spans="1:10" s="237" customFormat="1">
      <c r="A397" s="604"/>
      <c r="B397" s="119"/>
      <c r="C397" s="233"/>
      <c r="D397" s="234"/>
      <c r="E397" s="675"/>
      <c r="F397" s="235"/>
      <c r="G397" s="236"/>
      <c r="H397" s="234"/>
      <c r="I397" s="235"/>
      <c r="J397" s="235"/>
    </row>
    <row r="398" spans="1:10" s="237" customFormat="1">
      <c r="A398" s="604"/>
      <c r="B398" s="119"/>
      <c r="C398" s="233"/>
      <c r="D398" s="234"/>
      <c r="E398" s="675"/>
      <c r="F398" s="235"/>
      <c r="G398" s="236"/>
      <c r="H398" s="234"/>
      <c r="I398" s="235"/>
      <c r="J398" s="235"/>
    </row>
    <row r="399" spans="1:10" ht="102">
      <c r="A399" s="602" t="s">
        <v>41</v>
      </c>
      <c r="B399" s="176" t="s">
        <v>1084</v>
      </c>
      <c r="C399" s="127" t="s">
        <v>24</v>
      </c>
      <c r="D399" s="108">
        <v>240</v>
      </c>
      <c r="E399" s="663">
        <v>0</v>
      </c>
      <c r="F399" s="105">
        <f>+D399*E399</f>
        <v>0</v>
      </c>
      <c r="H399" s="108"/>
      <c r="I399" s="109"/>
    </row>
    <row r="400" spans="1:10">
      <c r="A400" s="602"/>
      <c r="B400" s="173"/>
      <c r="C400" s="127"/>
      <c r="D400" s="108"/>
      <c r="E400" s="663"/>
      <c r="G400" s="188"/>
      <c r="H400" s="108"/>
      <c r="I400" s="109"/>
    </row>
    <row r="401" spans="1:9">
      <c r="A401" s="602"/>
      <c r="B401" s="173"/>
      <c r="C401" s="127"/>
      <c r="D401" s="108"/>
      <c r="E401" s="663"/>
      <c r="G401" s="188"/>
      <c r="H401" s="108"/>
      <c r="I401" s="109"/>
    </row>
    <row r="402" spans="1:9" ht="165.75">
      <c r="A402" s="602" t="s">
        <v>42</v>
      </c>
      <c r="B402" s="176" t="s">
        <v>937</v>
      </c>
      <c r="C402" s="127"/>
      <c r="D402" s="108"/>
      <c r="E402" s="663"/>
      <c r="H402" s="108"/>
      <c r="I402" s="109"/>
    </row>
    <row r="403" spans="1:9">
      <c r="A403" s="602"/>
      <c r="B403" s="176" t="s">
        <v>1852</v>
      </c>
      <c r="C403" s="127" t="s">
        <v>24</v>
      </c>
      <c r="D403" s="108">
        <v>96</v>
      </c>
      <c r="E403" s="663">
        <v>0</v>
      </c>
      <c r="F403" s="105">
        <f>+D403*E403</f>
        <v>0</v>
      </c>
      <c r="H403" s="108"/>
      <c r="I403" s="109"/>
    </row>
    <row r="404" spans="1:9">
      <c r="A404" s="198"/>
      <c r="B404" s="176" t="s">
        <v>1853</v>
      </c>
      <c r="C404" s="127" t="s">
        <v>24</v>
      </c>
      <c r="D404" s="108">
        <v>370</v>
      </c>
      <c r="E404" s="663">
        <v>0</v>
      </c>
      <c r="F404" s="105">
        <f>+D404*E404</f>
        <v>0</v>
      </c>
      <c r="H404" s="108"/>
      <c r="I404" s="109"/>
    </row>
    <row r="405" spans="1:9">
      <c r="A405" s="602"/>
      <c r="B405" s="173"/>
      <c r="C405" s="127"/>
      <c r="D405" s="108"/>
      <c r="E405" s="663"/>
      <c r="G405" s="188"/>
      <c r="H405" s="108"/>
      <c r="I405" s="109"/>
    </row>
    <row r="406" spans="1:9">
      <c r="A406" s="602"/>
      <c r="B406" s="173"/>
      <c r="C406" s="127"/>
      <c r="D406" s="108"/>
      <c r="E406" s="663"/>
      <c r="G406" s="188"/>
      <c r="H406" s="108"/>
      <c r="I406" s="109"/>
    </row>
    <row r="407" spans="1:9" ht="51">
      <c r="A407" s="602" t="s">
        <v>44</v>
      </c>
      <c r="B407" s="173" t="s">
        <v>315</v>
      </c>
      <c r="C407" s="127"/>
      <c r="D407" s="108"/>
      <c r="E407" s="663"/>
      <c r="G407" s="188"/>
      <c r="H407" s="108"/>
      <c r="I407" s="109"/>
    </row>
    <row r="408" spans="1:9">
      <c r="A408" s="602"/>
      <c r="B408" s="93"/>
      <c r="C408" s="127"/>
      <c r="D408" s="108"/>
      <c r="E408" s="663"/>
      <c r="G408" s="188"/>
      <c r="H408" s="108"/>
      <c r="I408" s="109"/>
    </row>
    <row r="409" spans="1:9">
      <c r="A409" s="602" t="s">
        <v>33</v>
      </c>
      <c r="B409" s="112" t="s">
        <v>763</v>
      </c>
      <c r="C409" s="127" t="s">
        <v>37</v>
      </c>
      <c r="D409" s="108">
        <v>430</v>
      </c>
      <c r="E409" s="663">
        <v>0</v>
      </c>
      <c r="F409" s="105">
        <f>+D409*E409</f>
        <v>0</v>
      </c>
      <c r="G409" s="188"/>
      <c r="H409" s="108"/>
      <c r="I409" s="109"/>
    </row>
    <row r="410" spans="1:9" ht="76.5">
      <c r="A410" s="602"/>
      <c r="B410" s="126" t="s">
        <v>758</v>
      </c>
      <c r="C410" s="127"/>
      <c r="D410" s="108"/>
      <c r="E410" s="663"/>
      <c r="G410" s="188"/>
      <c r="H410" s="108"/>
      <c r="I410" s="109"/>
    </row>
    <row r="411" spans="1:9" ht="25.5">
      <c r="A411" s="602"/>
      <c r="B411" s="222" t="s">
        <v>872</v>
      </c>
      <c r="C411" s="127"/>
      <c r="D411" s="108"/>
      <c r="E411" s="663"/>
      <c r="G411" s="188"/>
      <c r="H411" s="108"/>
      <c r="I411" s="109"/>
    </row>
    <row r="412" spans="1:9">
      <c r="A412" s="602"/>
      <c r="B412" s="173"/>
      <c r="C412" s="127"/>
      <c r="D412" s="108"/>
      <c r="E412" s="663"/>
      <c r="G412" s="188"/>
      <c r="H412" s="108"/>
      <c r="I412" s="109"/>
    </row>
    <row r="413" spans="1:9">
      <c r="A413" s="602"/>
      <c r="B413" s="173"/>
      <c r="C413" s="127"/>
      <c r="D413" s="108"/>
      <c r="E413" s="663"/>
      <c r="G413" s="188"/>
      <c r="H413" s="108"/>
      <c r="I413" s="109"/>
    </row>
    <row r="414" spans="1:9" ht="38.25">
      <c r="A414" s="602" t="s">
        <v>304</v>
      </c>
      <c r="B414" s="173" t="s">
        <v>903</v>
      </c>
      <c r="C414" s="127"/>
      <c r="D414" s="108"/>
      <c r="E414" s="663"/>
      <c r="G414" s="188"/>
      <c r="H414" s="108"/>
      <c r="I414" s="109"/>
    </row>
    <row r="415" spans="1:9" ht="38.25">
      <c r="A415" s="602"/>
      <c r="B415" s="213" t="s">
        <v>794</v>
      </c>
      <c r="C415" s="127" t="s">
        <v>37</v>
      </c>
      <c r="D415" s="108">
        <v>290</v>
      </c>
      <c r="E415" s="663">
        <v>0</v>
      </c>
      <c r="F415" s="105">
        <f>+D415*E415</f>
        <v>0</v>
      </c>
      <c r="G415" s="188"/>
      <c r="H415" s="108"/>
      <c r="I415" s="109"/>
    </row>
    <row r="416" spans="1:9" ht="76.5">
      <c r="A416" s="602"/>
      <c r="B416" s="215" t="s">
        <v>795</v>
      </c>
      <c r="C416" s="127"/>
      <c r="D416" s="108"/>
      <c r="E416" s="663"/>
      <c r="G416" s="188"/>
      <c r="H416" s="108"/>
      <c r="I416" s="109"/>
    </row>
    <row r="417" spans="1:10" ht="38.25">
      <c r="A417" s="602"/>
      <c r="B417" s="215" t="s">
        <v>796</v>
      </c>
      <c r="C417" s="127"/>
      <c r="D417" s="108"/>
      <c r="E417" s="663"/>
      <c r="G417" s="188"/>
      <c r="H417" s="108"/>
      <c r="I417" s="109"/>
    </row>
    <row r="418" spans="1:10">
      <c r="A418" s="602"/>
      <c r="B418" s="215" t="s">
        <v>291</v>
      </c>
      <c r="C418" s="127"/>
      <c r="D418" s="108"/>
      <c r="E418" s="663"/>
      <c r="G418" s="188"/>
      <c r="H418" s="108"/>
      <c r="I418" s="109"/>
    </row>
    <row r="419" spans="1:10">
      <c r="A419" s="602"/>
      <c r="B419" s="215" t="s">
        <v>292</v>
      </c>
      <c r="C419" s="127"/>
      <c r="D419" s="108"/>
      <c r="E419" s="663"/>
      <c r="G419" s="188"/>
      <c r="H419" s="108"/>
      <c r="I419" s="109"/>
    </row>
    <row r="420" spans="1:10" ht="25.5">
      <c r="A420" s="602"/>
      <c r="B420" s="215" t="s">
        <v>797</v>
      </c>
      <c r="C420" s="127"/>
      <c r="D420" s="108"/>
      <c r="E420" s="663"/>
      <c r="G420" s="188"/>
      <c r="H420" s="108"/>
      <c r="I420" s="109"/>
    </row>
    <row r="421" spans="1:10">
      <c r="A421" s="602"/>
      <c r="B421" s="214" t="s">
        <v>904</v>
      </c>
      <c r="C421" s="127"/>
      <c r="D421" s="108"/>
      <c r="E421" s="663"/>
      <c r="G421" s="188"/>
      <c r="H421" s="108"/>
      <c r="I421" s="109"/>
    </row>
    <row r="422" spans="1:10">
      <c r="A422" s="602"/>
      <c r="B422" s="215"/>
      <c r="C422" s="127"/>
      <c r="D422" s="108"/>
      <c r="E422" s="663"/>
      <c r="G422" s="188"/>
      <c r="H422" s="108"/>
      <c r="I422" s="109"/>
    </row>
    <row r="423" spans="1:10">
      <c r="A423" s="602"/>
      <c r="B423" s="173"/>
      <c r="C423" s="127"/>
      <c r="D423" s="108"/>
      <c r="E423" s="663"/>
      <c r="G423" s="188"/>
      <c r="H423" s="108"/>
      <c r="I423" s="109"/>
    </row>
    <row r="424" spans="1:10" ht="51">
      <c r="A424" s="198" t="s">
        <v>305</v>
      </c>
      <c r="B424" s="173" t="s">
        <v>1573</v>
      </c>
      <c r="C424" s="127"/>
      <c r="D424" s="108"/>
      <c r="E424" s="663"/>
      <c r="G424" s="188"/>
      <c r="H424" s="108"/>
      <c r="I424" s="109"/>
    </row>
    <row r="425" spans="1:10" ht="25.5">
      <c r="A425" s="198"/>
      <c r="B425" s="173" t="s">
        <v>1574</v>
      </c>
      <c r="C425" s="127"/>
      <c r="D425" s="108"/>
      <c r="E425" s="663"/>
      <c r="G425" s="188"/>
      <c r="H425" s="108"/>
      <c r="I425" s="109"/>
    </row>
    <row r="426" spans="1:10">
      <c r="A426" s="198"/>
      <c r="B426" s="173" t="s">
        <v>1575</v>
      </c>
      <c r="C426" s="127"/>
      <c r="D426" s="108"/>
      <c r="E426" s="663"/>
      <c r="G426" s="188"/>
      <c r="H426" s="108"/>
      <c r="I426" s="109"/>
    </row>
    <row r="427" spans="1:10" ht="25.5">
      <c r="A427" s="198"/>
      <c r="B427" s="173" t="s">
        <v>1576</v>
      </c>
      <c r="C427" s="127" t="s">
        <v>37</v>
      </c>
      <c r="D427" s="108">
        <v>490</v>
      </c>
      <c r="E427" s="663">
        <v>0</v>
      </c>
      <c r="F427" s="105">
        <f>+D427*E427</f>
        <v>0</v>
      </c>
      <c r="G427" s="188"/>
      <c r="H427" s="108"/>
      <c r="I427" s="109"/>
    </row>
    <row r="428" spans="1:10">
      <c r="A428" s="602"/>
      <c r="B428" s="173"/>
      <c r="C428" s="127"/>
      <c r="D428" s="108"/>
      <c r="E428" s="663"/>
      <c r="G428" s="188"/>
      <c r="H428" s="108"/>
      <c r="I428" s="109"/>
    </row>
    <row r="429" spans="1:10">
      <c r="A429" s="602"/>
      <c r="B429" s="173"/>
      <c r="C429" s="127"/>
      <c r="D429" s="108"/>
      <c r="E429" s="663"/>
      <c r="G429" s="188"/>
      <c r="H429" s="108"/>
      <c r="I429" s="109"/>
    </row>
    <row r="430" spans="1:10" ht="63.75">
      <c r="A430" s="198" t="s">
        <v>346</v>
      </c>
      <c r="B430" s="119" t="s">
        <v>2431</v>
      </c>
      <c r="C430" s="127"/>
      <c r="D430" s="108"/>
      <c r="E430" s="663"/>
      <c r="G430" s="188"/>
      <c r="H430" s="108"/>
      <c r="I430" s="109"/>
    </row>
    <row r="431" spans="1:10" s="93" customFormat="1">
      <c r="A431" s="198"/>
      <c r="B431" s="119"/>
      <c r="C431" s="127"/>
      <c r="D431" s="108"/>
      <c r="E431" s="663"/>
      <c r="F431" s="105"/>
      <c r="G431" s="241"/>
      <c r="H431" s="108"/>
      <c r="I431" s="109"/>
      <c r="J431" s="105"/>
    </row>
    <row r="432" spans="1:10" s="93" customFormat="1" ht="25.5">
      <c r="A432" s="198" t="s">
        <v>33</v>
      </c>
      <c r="B432" s="213" t="s">
        <v>593</v>
      </c>
      <c r="C432" s="127" t="s">
        <v>37</v>
      </c>
      <c r="D432" s="108">
        <v>860</v>
      </c>
      <c r="E432" s="663">
        <v>0</v>
      </c>
      <c r="F432" s="243">
        <f>+E432*D432</f>
        <v>0</v>
      </c>
      <c r="G432" s="241"/>
      <c r="H432" s="108"/>
      <c r="I432" s="109"/>
      <c r="J432" s="243"/>
    </row>
    <row r="433" spans="1:10" s="93" customFormat="1" ht="51">
      <c r="A433" s="198"/>
      <c r="B433" s="119" t="s">
        <v>594</v>
      </c>
      <c r="C433" s="127"/>
      <c r="D433" s="108"/>
      <c r="E433" s="663"/>
      <c r="F433" s="105"/>
      <c r="G433" s="241"/>
      <c r="H433" s="108"/>
      <c r="I433" s="109"/>
      <c r="J433" s="105"/>
    </row>
    <row r="434" spans="1:10" s="93" customFormat="1" ht="51">
      <c r="A434" s="198"/>
      <c r="B434" s="119" t="s">
        <v>595</v>
      </c>
      <c r="C434" s="127"/>
      <c r="D434" s="108"/>
      <c r="E434" s="663"/>
      <c r="F434" s="105"/>
      <c r="G434" s="241"/>
      <c r="H434" s="108"/>
      <c r="I434" s="109"/>
      <c r="J434" s="105"/>
    </row>
    <row r="435" spans="1:10" s="93" customFormat="1">
      <c r="A435" s="198"/>
      <c r="B435" s="242" t="s">
        <v>287</v>
      </c>
      <c r="C435" s="127"/>
      <c r="D435" s="108"/>
      <c r="E435" s="663"/>
      <c r="F435" s="105"/>
      <c r="G435" s="241"/>
      <c r="H435" s="108"/>
      <c r="I435" s="109"/>
      <c r="J435" s="105"/>
    </row>
    <row r="436" spans="1:10" s="93" customFormat="1">
      <c r="A436" s="198"/>
      <c r="B436" s="119"/>
      <c r="C436" s="127"/>
      <c r="D436" s="108"/>
      <c r="E436" s="663"/>
      <c r="F436" s="105"/>
      <c r="G436" s="241"/>
      <c r="H436" s="108"/>
      <c r="I436" s="109"/>
      <c r="J436" s="105"/>
    </row>
    <row r="437" spans="1:10" s="93" customFormat="1" ht="25.5">
      <c r="A437" s="198" t="s">
        <v>34</v>
      </c>
      <c r="B437" s="213" t="s">
        <v>596</v>
      </c>
      <c r="C437" s="127" t="s">
        <v>37</v>
      </c>
      <c r="D437" s="108">
        <v>81</v>
      </c>
      <c r="E437" s="663">
        <v>0</v>
      </c>
      <c r="F437" s="243">
        <f>+E437*D437</f>
        <v>0</v>
      </c>
      <c r="G437" s="241"/>
      <c r="H437" s="108"/>
      <c r="I437" s="109"/>
      <c r="J437" s="243"/>
    </row>
    <row r="438" spans="1:10" s="93" customFormat="1" ht="76.5">
      <c r="A438" s="198"/>
      <c r="B438" s="119" t="s">
        <v>597</v>
      </c>
      <c r="C438" s="127"/>
      <c r="D438" s="108"/>
      <c r="E438" s="663"/>
      <c r="F438" s="105"/>
      <c r="G438" s="241"/>
      <c r="H438" s="108"/>
      <c r="I438" s="109"/>
      <c r="J438" s="105"/>
    </row>
    <row r="439" spans="1:10" s="93" customFormat="1">
      <c r="A439" s="198"/>
      <c r="B439" s="242" t="s">
        <v>598</v>
      </c>
      <c r="C439" s="127"/>
      <c r="D439" s="108"/>
      <c r="E439" s="663"/>
      <c r="F439" s="105"/>
      <c r="G439" s="241"/>
      <c r="H439" s="108"/>
      <c r="I439" s="109"/>
      <c r="J439" s="105"/>
    </row>
    <row r="440" spans="1:10" s="93" customFormat="1">
      <c r="A440" s="198"/>
      <c r="B440" s="119"/>
      <c r="C440" s="127"/>
      <c r="D440" s="108"/>
      <c r="E440" s="663"/>
      <c r="F440" s="105"/>
      <c r="G440" s="241"/>
      <c r="H440" s="108"/>
      <c r="I440" s="109"/>
      <c r="J440" s="105"/>
    </row>
    <row r="441" spans="1:10" s="93" customFormat="1" ht="25.5">
      <c r="A441" s="198" t="s">
        <v>35</v>
      </c>
      <c r="B441" s="213" t="s">
        <v>601</v>
      </c>
      <c r="C441" s="127" t="s">
        <v>37</v>
      </c>
      <c r="D441" s="108">
        <v>293</v>
      </c>
      <c r="E441" s="663">
        <v>0</v>
      </c>
      <c r="F441" s="105">
        <f>+D441*E441</f>
        <v>0</v>
      </c>
      <c r="G441" s="241"/>
      <c r="H441" s="108"/>
      <c r="I441" s="109"/>
      <c r="J441" s="105"/>
    </row>
    <row r="442" spans="1:10" s="93" customFormat="1" ht="178.5">
      <c r="A442" s="198"/>
      <c r="B442" s="119" t="s">
        <v>592</v>
      </c>
      <c r="C442" s="127"/>
      <c r="D442" s="108"/>
      <c r="E442" s="663"/>
      <c r="F442" s="105"/>
      <c r="G442" s="241"/>
      <c r="H442" s="108"/>
      <c r="I442" s="109"/>
      <c r="J442" s="105"/>
    </row>
    <row r="443" spans="1:10" s="93" customFormat="1">
      <c r="A443" s="198"/>
      <c r="B443" s="242" t="s">
        <v>598</v>
      </c>
      <c r="C443" s="127"/>
      <c r="D443" s="108"/>
      <c r="E443" s="663"/>
      <c r="F443" s="105"/>
      <c r="G443" s="241"/>
      <c r="H443" s="108"/>
      <c r="I443" s="109"/>
      <c r="J443" s="105"/>
    </row>
    <row r="444" spans="1:10" s="93" customFormat="1">
      <c r="A444" s="198"/>
      <c r="B444" s="242"/>
      <c r="C444" s="127"/>
      <c r="D444" s="108"/>
      <c r="E444" s="663"/>
      <c r="F444" s="105"/>
      <c r="G444" s="241"/>
      <c r="H444" s="108"/>
      <c r="I444" s="109"/>
      <c r="J444" s="105"/>
    </row>
    <row r="445" spans="1:10" s="93" customFormat="1">
      <c r="A445" s="198"/>
      <c r="B445" s="242"/>
      <c r="C445" s="127"/>
      <c r="D445" s="108"/>
      <c r="E445" s="663"/>
      <c r="F445" s="105"/>
      <c r="G445" s="241"/>
      <c r="H445" s="108"/>
      <c r="I445" s="109"/>
      <c r="J445" s="105"/>
    </row>
    <row r="446" spans="1:10" s="93" customFormat="1" ht="76.5">
      <c r="A446" s="198" t="s">
        <v>235</v>
      </c>
      <c r="B446" s="119" t="s">
        <v>2432</v>
      </c>
      <c r="C446" s="127"/>
      <c r="D446" s="108"/>
      <c r="E446" s="663"/>
      <c r="F446" s="105"/>
      <c r="G446" s="241"/>
      <c r="H446" s="108"/>
      <c r="I446" s="109"/>
      <c r="J446" s="105"/>
    </row>
    <row r="447" spans="1:10" s="93" customFormat="1" ht="51">
      <c r="A447" s="198"/>
      <c r="B447" s="214" t="s">
        <v>1335</v>
      </c>
      <c r="C447" s="127"/>
      <c r="D447" s="108"/>
      <c r="E447" s="663"/>
      <c r="F447" s="105"/>
      <c r="G447" s="241"/>
      <c r="H447" s="108"/>
      <c r="I447" s="109"/>
      <c r="J447" s="105"/>
    </row>
    <row r="448" spans="1:10" ht="63.75">
      <c r="A448" s="198"/>
      <c r="B448" s="225" t="s">
        <v>1336</v>
      </c>
      <c r="C448" s="127"/>
      <c r="D448" s="108"/>
      <c r="H448" s="108"/>
    </row>
    <row r="449" spans="1:10" s="93" customFormat="1">
      <c r="A449" s="198"/>
      <c r="B449" s="113"/>
      <c r="C449" s="127"/>
      <c r="D449" s="108"/>
      <c r="E449" s="663"/>
      <c r="F449" s="105"/>
      <c r="G449" s="241"/>
      <c r="H449" s="108"/>
      <c r="I449" s="109"/>
      <c r="J449" s="105"/>
    </row>
    <row r="450" spans="1:10" s="93" customFormat="1" ht="25.5">
      <c r="A450" s="198" t="s">
        <v>33</v>
      </c>
      <c r="B450" s="112" t="s">
        <v>1189</v>
      </c>
      <c r="C450" s="127" t="s">
        <v>37</v>
      </c>
      <c r="D450" s="108">
        <v>1800</v>
      </c>
      <c r="E450" s="663">
        <v>0</v>
      </c>
      <c r="F450" s="105">
        <f>+D450*E450</f>
        <v>0</v>
      </c>
      <c r="G450" s="241"/>
      <c r="H450" s="108"/>
      <c r="I450" s="109"/>
      <c r="J450" s="105"/>
    </row>
    <row r="451" spans="1:10" s="93" customFormat="1" ht="25.5">
      <c r="A451" s="198"/>
      <c r="B451" s="126" t="s">
        <v>1303</v>
      </c>
      <c r="C451" s="127"/>
      <c r="D451" s="108"/>
      <c r="E451" s="663"/>
      <c r="F451" s="105"/>
      <c r="G451" s="241"/>
      <c r="H451" s="108"/>
      <c r="I451" s="109"/>
      <c r="J451" s="105"/>
    </row>
    <row r="452" spans="1:10" s="93" customFormat="1" ht="25.5">
      <c r="A452" s="198"/>
      <c r="B452" s="126" t="s">
        <v>1304</v>
      </c>
      <c r="C452" s="127"/>
      <c r="D452" s="108"/>
      <c r="E452" s="663"/>
      <c r="F452" s="105"/>
      <c r="G452" s="241"/>
      <c r="H452" s="108"/>
      <c r="I452" s="109"/>
      <c r="J452" s="105"/>
    </row>
    <row r="453" spans="1:10" s="93" customFormat="1">
      <c r="A453" s="198"/>
      <c r="B453" s="113"/>
      <c r="C453" s="127"/>
      <c r="D453" s="108"/>
      <c r="E453" s="663"/>
      <c r="F453" s="105"/>
      <c r="G453" s="241"/>
      <c r="H453" s="108"/>
      <c r="I453" s="109"/>
      <c r="J453" s="105"/>
    </row>
    <row r="454" spans="1:10" s="93" customFormat="1" ht="25.5">
      <c r="A454" s="198" t="s">
        <v>34</v>
      </c>
      <c r="B454" s="112" t="s">
        <v>1190</v>
      </c>
      <c r="C454" s="127" t="s">
        <v>37</v>
      </c>
      <c r="D454" s="108">
        <v>819</v>
      </c>
      <c r="E454" s="663">
        <v>0</v>
      </c>
      <c r="F454" s="105">
        <f>+D454*E454</f>
        <v>0</v>
      </c>
      <c r="G454" s="241"/>
      <c r="H454" s="108"/>
      <c r="I454" s="109"/>
      <c r="J454" s="105"/>
    </row>
    <row r="455" spans="1:10" s="93" customFormat="1" ht="25.5">
      <c r="A455" s="198"/>
      <c r="B455" s="126" t="s">
        <v>1305</v>
      </c>
      <c r="C455" s="127"/>
      <c r="D455" s="108"/>
      <c r="E455" s="663"/>
      <c r="F455" s="105"/>
      <c r="G455" s="241"/>
      <c r="H455" s="108"/>
      <c r="I455" s="109"/>
      <c r="J455" s="105"/>
    </row>
    <row r="456" spans="1:10" s="93" customFormat="1" ht="25.5">
      <c r="A456" s="198"/>
      <c r="B456" s="126" t="s">
        <v>1304</v>
      </c>
      <c r="C456" s="127"/>
      <c r="D456" s="108"/>
      <c r="E456" s="663"/>
      <c r="F456" s="105"/>
      <c r="G456" s="241"/>
      <c r="H456" s="108"/>
      <c r="I456" s="109"/>
      <c r="J456" s="105"/>
    </row>
    <row r="457" spans="1:10" s="93" customFormat="1">
      <c r="A457" s="198"/>
      <c r="B457" s="113"/>
      <c r="C457" s="127"/>
      <c r="D457" s="108"/>
      <c r="E457" s="663"/>
      <c r="F457" s="105"/>
      <c r="G457" s="241"/>
      <c r="H457" s="108"/>
      <c r="I457" s="109"/>
      <c r="J457" s="105"/>
    </row>
    <row r="458" spans="1:10" s="93" customFormat="1" ht="25.5">
      <c r="A458" s="198" t="s">
        <v>35</v>
      </c>
      <c r="B458" s="112" t="s">
        <v>1192</v>
      </c>
      <c r="C458" s="127" t="s">
        <v>37</v>
      </c>
      <c r="D458" s="108">
        <v>420</v>
      </c>
      <c r="E458" s="663">
        <v>0</v>
      </c>
      <c r="F458" s="105">
        <f>+D458*E458</f>
        <v>0</v>
      </c>
      <c r="G458" s="241"/>
      <c r="H458" s="108"/>
      <c r="I458" s="109"/>
      <c r="J458" s="105"/>
    </row>
    <row r="459" spans="1:10" s="93" customFormat="1" ht="25.5">
      <c r="A459" s="198"/>
      <c r="B459" s="126" t="s">
        <v>1305</v>
      </c>
      <c r="C459" s="127"/>
      <c r="D459" s="108"/>
      <c r="E459" s="663"/>
      <c r="F459" s="105"/>
      <c r="G459" s="241"/>
      <c r="H459" s="108"/>
      <c r="I459" s="109"/>
      <c r="J459" s="105"/>
    </row>
    <row r="460" spans="1:10" s="93" customFormat="1" ht="25.5">
      <c r="A460" s="198"/>
      <c r="B460" s="126" t="s">
        <v>1304</v>
      </c>
      <c r="C460" s="127"/>
      <c r="D460" s="108"/>
      <c r="E460" s="663"/>
      <c r="F460" s="105"/>
      <c r="G460" s="241"/>
      <c r="H460" s="108"/>
      <c r="I460" s="109"/>
      <c r="J460" s="105"/>
    </row>
    <row r="461" spans="1:10" s="93" customFormat="1">
      <c r="A461" s="198"/>
      <c r="B461" s="113"/>
      <c r="C461" s="127"/>
      <c r="D461" s="108"/>
      <c r="E461" s="663"/>
      <c r="F461" s="105"/>
      <c r="G461" s="241"/>
      <c r="H461" s="108"/>
      <c r="I461" s="109"/>
      <c r="J461" s="105"/>
    </row>
    <row r="462" spans="1:10" s="93" customFormat="1" ht="25.5">
      <c r="A462" s="198" t="s">
        <v>285</v>
      </c>
      <c r="B462" s="112" t="s">
        <v>1193</v>
      </c>
      <c r="C462" s="127" t="s">
        <v>37</v>
      </c>
      <c r="D462" s="108">
        <v>100</v>
      </c>
      <c r="E462" s="663">
        <v>0</v>
      </c>
      <c r="F462" s="105">
        <f>+D462*E462</f>
        <v>0</v>
      </c>
      <c r="G462" s="241"/>
      <c r="H462" s="108"/>
      <c r="I462" s="109"/>
      <c r="J462" s="105"/>
    </row>
    <row r="463" spans="1:10" s="93" customFormat="1" ht="25.5">
      <c r="A463" s="198"/>
      <c r="B463" s="126" t="s">
        <v>1306</v>
      </c>
      <c r="C463" s="127"/>
      <c r="D463" s="108"/>
      <c r="E463" s="663"/>
      <c r="F463" s="105"/>
      <c r="G463" s="241"/>
      <c r="H463" s="108"/>
      <c r="I463" s="109"/>
      <c r="J463" s="105"/>
    </row>
    <row r="464" spans="1:10" s="93" customFormat="1" ht="25.5">
      <c r="A464" s="198"/>
      <c r="B464" s="126" t="s">
        <v>1304</v>
      </c>
      <c r="C464" s="127"/>
      <c r="D464" s="108"/>
      <c r="E464" s="663"/>
      <c r="F464" s="105"/>
      <c r="G464" s="241"/>
      <c r="H464" s="108"/>
      <c r="I464" s="109"/>
      <c r="J464" s="105"/>
    </row>
    <row r="465" spans="1:10" s="93" customFormat="1">
      <c r="A465" s="198"/>
      <c r="B465" s="113"/>
      <c r="C465" s="127"/>
      <c r="D465" s="108"/>
      <c r="E465" s="663"/>
      <c r="F465" s="105"/>
      <c r="G465" s="241"/>
      <c r="H465" s="108"/>
      <c r="I465" s="109"/>
      <c r="J465" s="105"/>
    </row>
    <row r="466" spans="1:10" s="93" customFormat="1" ht="25.5">
      <c r="A466" s="198" t="s">
        <v>294</v>
      </c>
      <c r="B466" s="112" t="s">
        <v>1194</v>
      </c>
      <c r="C466" s="127" t="s">
        <v>37</v>
      </c>
      <c r="D466" s="108">
        <v>4096</v>
      </c>
      <c r="E466" s="663">
        <v>0</v>
      </c>
      <c r="F466" s="105">
        <f>+D466*E466</f>
        <v>0</v>
      </c>
      <c r="G466" s="241"/>
      <c r="H466" s="108"/>
      <c r="I466" s="109"/>
      <c r="J466" s="105"/>
    </row>
    <row r="467" spans="1:10" s="93" customFormat="1" ht="38.25">
      <c r="A467" s="198"/>
      <c r="B467" s="126" t="s">
        <v>1307</v>
      </c>
      <c r="C467" s="127"/>
      <c r="D467" s="108"/>
      <c r="E467" s="663"/>
      <c r="F467" s="105"/>
      <c r="G467" s="241"/>
      <c r="H467" s="108"/>
      <c r="I467" s="109"/>
      <c r="J467" s="105"/>
    </row>
    <row r="468" spans="1:10" s="93" customFormat="1" ht="25.5">
      <c r="A468" s="198"/>
      <c r="B468" s="126" t="s">
        <v>1308</v>
      </c>
      <c r="C468" s="127"/>
      <c r="D468" s="108"/>
      <c r="E468" s="663"/>
      <c r="F468" s="105"/>
      <c r="G468" s="241"/>
      <c r="H468" s="108"/>
      <c r="I468" s="109"/>
      <c r="J468" s="105"/>
    </row>
    <row r="469" spans="1:10" s="93" customFormat="1">
      <c r="A469" s="198"/>
      <c r="B469" s="126" t="s">
        <v>1391</v>
      </c>
      <c r="C469" s="127"/>
      <c r="D469" s="108"/>
      <c r="E469" s="663"/>
      <c r="F469" s="105"/>
      <c r="G469" s="241"/>
      <c r="H469" s="108"/>
      <c r="I469" s="109"/>
      <c r="J469" s="105"/>
    </row>
    <row r="470" spans="1:10" s="93" customFormat="1">
      <c r="A470" s="198"/>
      <c r="B470" s="113"/>
      <c r="C470" s="127"/>
      <c r="D470" s="108"/>
      <c r="E470" s="663"/>
      <c r="F470" s="105"/>
      <c r="G470" s="241"/>
      <c r="H470" s="108"/>
      <c r="I470" s="109"/>
      <c r="J470" s="105"/>
    </row>
    <row r="471" spans="1:10" s="93" customFormat="1" ht="25.5">
      <c r="A471" s="198" t="s">
        <v>301</v>
      </c>
      <c r="B471" s="112" t="s">
        <v>1197</v>
      </c>
      <c r="C471" s="127" t="s">
        <v>37</v>
      </c>
      <c r="D471" s="108">
        <v>381</v>
      </c>
      <c r="E471" s="663">
        <v>0</v>
      </c>
      <c r="F471" s="105">
        <f>+D471*E471</f>
        <v>0</v>
      </c>
      <c r="G471" s="241"/>
      <c r="H471" s="108"/>
      <c r="I471" s="109"/>
      <c r="J471" s="105"/>
    </row>
    <row r="472" spans="1:10" s="93" customFormat="1" ht="25.5">
      <c r="A472" s="198"/>
      <c r="B472" s="126" t="s">
        <v>1304</v>
      </c>
      <c r="C472" s="127"/>
      <c r="D472" s="108"/>
      <c r="E472" s="663"/>
      <c r="F472" s="105"/>
      <c r="G472" s="241"/>
      <c r="H472" s="108"/>
      <c r="I472" s="109"/>
      <c r="J472" s="105"/>
    </row>
    <row r="473" spans="1:10" s="93" customFormat="1" ht="25.5">
      <c r="A473" s="198"/>
      <c r="B473" s="126" t="s">
        <v>1309</v>
      </c>
      <c r="C473" s="127"/>
      <c r="D473" s="108"/>
      <c r="E473" s="663"/>
      <c r="F473" s="105"/>
      <c r="G473" s="241"/>
      <c r="H473" s="108"/>
      <c r="I473" s="109"/>
      <c r="J473" s="105"/>
    </row>
    <row r="474" spans="1:10" s="93" customFormat="1">
      <c r="A474" s="198"/>
      <c r="B474" s="126" t="s">
        <v>1310</v>
      </c>
      <c r="C474" s="127"/>
      <c r="D474" s="108"/>
      <c r="E474" s="663"/>
      <c r="F474" s="105"/>
      <c r="G474" s="241"/>
      <c r="H474" s="108"/>
      <c r="I474" s="109"/>
      <c r="J474" s="105"/>
    </row>
    <row r="475" spans="1:10" s="93" customFormat="1">
      <c r="A475" s="198"/>
      <c r="B475" s="113"/>
      <c r="C475" s="127"/>
      <c r="D475" s="108"/>
      <c r="E475" s="663"/>
      <c r="F475" s="105"/>
      <c r="G475" s="241"/>
      <c r="H475" s="108"/>
      <c r="I475" s="109"/>
      <c r="J475" s="105"/>
    </row>
    <row r="476" spans="1:10" s="93" customFormat="1">
      <c r="A476" s="198" t="s">
        <v>312</v>
      </c>
      <c r="B476" s="112" t="s">
        <v>2102</v>
      </c>
      <c r="C476" s="127" t="s">
        <v>37</v>
      </c>
      <c r="D476" s="108">
        <v>55</v>
      </c>
      <c r="E476" s="663">
        <v>0</v>
      </c>
      <c r="F476" s="105">
        <f>+D476*E476</f>
        <v>0</v>
      </c>
      <c r="G476" s="241"/>
      <c r="H476" s="108"/>
      <c r="I476" s="109"/>
      <c r="J476" s="105"/>
    </row>
    <row r="477" spans="1:10" s="93" customFormat="1" ht="25.5">
      <c r="A477" s="198"/>
      <c r="B477" s="126" t="s">
        <v>1304</v>
      </c>
      <c r="C477" s="127"/>
      <c r="D477" s="108"/>
      <c r="E477" s="663"/>
      <c r="F477" s="105"/>
      <c r="G477" s="241"/>
      <c r="H477" s="108"/>
      <c r="I477" s="109"/>
      <c r="J477" s="105"/>
    </row>
    <row r="478" spans="1:10" s="93" customFormat="1" ht="25.5">
      <c r="A478" s="198"/>
      <c r="B478" s="126" t="s">
        <v>1309</v>
      </c>
      <c r="C478" s="127"/>
      <c r="D478" s="108"/>
      <c r="E478" s="663"/>
      <c r="F478" s="105"/>
      <c r="G478" s="241"/>
      <c r="H478" s="108"/>
      <c r="I478" s="109"/>
      <c r="J478" s="105"/>
    </row>
    <row r="479" spans="1:10" s="93" customFormat="1">
      <c r="A479" s="198"/>
      <c r="B479" s="126" t="s">
        <v>1310</v>
      </c>
      <c r="C479" s="127"/>
      <c r="D479" s="108"/>
      <c r="E479" s="663"/>
      <c r="F479" s="105"/>
      <c r="G479" s="241"/>
      <c r="H479" s="108"/>
      <c r="I479" s="109"/>
      <c r="J479" s="105"/>
    </row>
    <row r="480" spans="1:10" s="93" customFormat="1">
      <c r="A480" s="198"/>
      <c r="B480" s="113"/>
      <c r="C480" s="127"/>
      <c r="D480" s="108"/>
      <c r="E480" s="663"/>
      <c r="F480" s="105"/>
      <c r="G480" s="241"/>
      <c r="H480" s="108"/>
      <c r="I480" s="109"/>
      <c r="J480" s="105"/>
    </row>
    <row r="481" spans="1:10" s="93" customFormat="1">
      <c r="A481" s="198" t="s">
        <v>313</v>
      </c>
      <c r="B481" s="112" t="s">
        <v>1536</v>
      </c>
      <c r="C481" s="127" t="s">
        <v>37</v>
      </c>
      <c r="D481" s="108">
        <v>422</v>
      </c>
      <c r="E481" s="663">
        <v>0</v>
      </c>
      <c r="F481" s="105">
        <f>+D481*E481</f>
        <v>0</v>
      </c>
      <c r="G481" s="241"/>
      <c r="H481" s="108"/>
      <c r="I481" s="109"/>
      <c r="J481" s="105"/>
    </row>
    <row r="482" spans="1:10" s="93" customFormat="1" ht="25.5">
      <c r="A482" s="198"/>
      <c r="B482" s="126" t="s">
        <v>1304</v>
      </c>
      <c r="C482" s="127"/>
      <c r="D482" s="108"/>
      <c r="E482" s="663"/>
      <c r="F482" s="105"/>
      <c r="G482" s="241"/>
      <c r="H482" s="108"/>
      <c r="I482" s="109"/>
      <c r="J482" s="105"/>
    </row>
    <row r="483" spans="1:10" s="93" customFormat="1" ht="25.5">
      <c r="A483" s="198"/>
      <c r="B483" s="126" t="s">
        <v>1309</v>
      </c>
      <c r="C483" s="127"/>
      <c r="D483" s="108"/>
      <c r="E483" s="663"/>
      <c r="F483" s="105"/>
      <c r="G483" s="241"/>
      <c r="H483" s="108"/>
      <c r="I483" s="109"/>
      <c r="J483" s="105"/>
    </row>
    <row r="484" spans="1:10" s="93" customFormat="1">
      <c r="A484" s="198"/>
      <c r="B484" s="126" t="s">
        <v>1310</v>
      </c>
      <c r="C484" s="127"/>
      <c r="D484" s="108"/>
      <c r="E484" s="663"/>
      <c r="F484" s="105"/>
      <c r="G484" s="241"/>
      <c r="H484" s="108"/>
      <c r="I484" s="109"/>
      <c r="J484" s="105"/>
    </row>
    <row r="485" spans="1:10" s="93" customFormat="1">
      <c r="A485" s="198"/>
      <c r="B485" s="113"/>
      <c r="C485" s="127"/>
      <c r="D485" s="108"/>
      <c r="E485" s="663"/>
      <c r="F485" s="105"/>
      <c r="G485" s="241"/>
      <c r="H485" s="108"/>
      <c r="I485" s="109"/>
      <c r="J485" s="105"/>
    </row>
    <row r="486" spans="1:10" s="93" customFormat="1" ht="25.5">
      <c r="A486" s="198" t="s">
        <v>351</v>
      </c>
      <c r="B486" s="112" t="s">
        <v>1311</v>
      </c>
      <c r="C486" s="127" t="s">
        <v>37</v>
      </c>
      <c r="D486" s="108">
        <v>397</v>
      </c>
      <c r="E486" s="663">
        <v>0</v>
      </c>
      <c r="F486" s="105">
        <f>+D486*E486</f>
        <v>0</v>
      </c>
      <c r="G486" s="241"/>
      <c r="H486" s="108"/>
      <c r="I486" s="109"/>
      <c r="J486" s="105"/>
    </row>
    <row r="487" spans="1:10" s="93" customFormat="1" ht="63.75">
      <c r="A487" s="198"/>
      <c r="B487" s="119" t="s">
        <v>1312</v>
      </c>
      <c r="C487" s="127"/>
      <c r="D487" s="108"/>
      <c r="E487" s="663"/>
      <c r="F487" s="105"/>
      <c r="G487" s="241"/>
      <c r="H487" s="108"/>
      <c r="I487" s="109"/>
      <c r="J487" s="105"/>
    </row>
    <row r="488" spans="1:10" s="93" customFormat="1" ht="25.5">
      <c r="A488" s="198"/>
      <c r="B488" s="119" t="s">
        <v>1304</v>
      </c>
      <c r="C488" s="127"/>
      <c r="D488" s="108"/>
      <c r="E488" s="663"/>
      <c r="F488" s="105"/>
      <c r="G488" s="241"/>
      <c r="H488" s="108"/>
      <c r="I488" s="109"/>
      <c r="J488" s="105"/>
    </row>
    <row r="489" spans="1:10" s="93" customFormat="1">
      <c r="A489" s="198"/>
      <c r="B489" s="113"/>
      <c r="C489" s="127"/>
      <c r="D489" s="108"/>
      <c r="E489" s="663"/>
      <c r="F489" s="105"/>
      <c r="G489" s="241"/>
      <c r="H489" s="108"/>
      <c r="I489" s="109"/>
      <c r="J489" s="105"/>
    </row>
    <row r="490" spans="1:10" s="93" customFormat="1" ht="25.5">
      <c r="A490" s="198" t="s">
        <v>352</v>
      </c>
      <c r="B490" s="112" t="s">
        <v>1313</v>
      </c>
      <c r="C490" s="127" t="s">
        <v>37</v>
      </c>
      <c r="D490" s="108">
        <v>108</v>
      </c>
      <c r="E490" s="663">
        <v>0</v>
      </c>
      <c r="F490" s="105">
        <f>+D490*E490</f>
        <v>0</v>
      </c>
      <c r="G490" s="241"/>
      <c r="H490" s="108"/>
      <c r="I490" s="109"/>
      <c r="J490" s="105"/>
    </row>
    <row r="491" spans="1:10" s="93" customFormat="1" ht="63.75">
      <c r="A491" s="198"/>
      <c r="B491" s="126" t="s">
        <v>1314</v>
      </c>
      <c r="C491" s="127"/>
      <c r="D491" s="108"/>
      <c r="E491" s="663"/>
      <c r="F491" s="105"/>
      <c r="G491" s="241"/>
      <c r="H491" s="108"/>
      <c r="I491" s="109"/>
      <c r="J491" s="105"/>
    </row>
    <row r="492" spans="1:10" s="93" customFormat="1" ht="25.5">
      <c r="A492" s="198"/>
      <c r="B492" s="126" t="s">
        <v>1304</v>
      </c>
      <c r="C492" s="127"/>
      <c r="D492" s="108"/>
      <c r="E492" s="663"/>
      <c r="F492" s="105"/>
      <c r="G492" s="241"/>
      <c r="H492" s="108"/>
      <c r="I492" s="109"/>
      <c r="J492" s="105"/>
    </row>
    <row r="493" spans="1:10" s="93" customFormat="1">
      <c r="A493" s="198"/>
      <c r="B493" s="113"/>
      <c r="C493" s="127"/>
      <c r="D493" s="108"/>
      <c r="E493" s="663"/>
      <c r="F493" s="105"/>
      <c r="G493" s="241"/>
      <c r="H493" s="108"/>
      <c r="I493" s="109"/>
      <c r="J493" s="105"/>
    </row>
    <row r="494" spans="1:10" s="93" customFormat="1" ht="38.25">
      <c r="A494" s="198" t="s">
        <v>345</v>
      </c>
      <c r="B494" s="112" t="s">
        <v>1315</v>
      </c>
      <c r="C494" s="127" t="s">
        <v>37</v>
      </c>
      <c r="D494" s="108">
        <v>63</v>
      </c>
      <c r="E494" s="663">
        <v>0</v>
      </c>
      <c r="F494" s="105">
        <f>+D494*E494</f>
        <v>0</v>
      </c>
      <c r="G494" s="241"/>
      <c r="H494" s="108"/>
      <c r="I494" s="109"/>
      <c r="J494" s="105"/>
    </row>
    <row r="495" spans="1:10" s="93" customFormat="1" ht="63.75">
      <c r="A495" s="198"/>
      <c r="B495" s="119" t="s">
        <v>1316</v>
      </c>
      <c r="C495" s="127"/>
      <c r="D495" s="108"/>
      <c r="E495" s="663"/>
      <c r="F495" s="105"/>
      <c r="G495" s="241"/>
      <c r="H495" s="108"/>
      <c r="I495" s="109"/>
      <c r="J495" s="105"/>
    </row>
    <row r="496" spans="1:10" s="93" customFormat="1" ht="25.5">
      <c r="A496" s="198"/>
      <c r="B496" s="119" t="s">
        <v>1304</v>
      </c>
      <c r="C496" s="127"/>
      <c r="D496" s="108"/>
      <c r="E496" s="663"/>
      <c r="F496" s="105"/>
      <c r="G496" s="241"/>
      <c r="H496" s="108"/>
      <c r="I496" s="109"/>
      <c r="J496" s="105"/>
    </row>
    <row r="497" spans="1:10" s="93" customFormat="1">
      <c r="A497" s="198"/>
      <c r="B497" s="113"/>
      <c r="C497" s="127"/>
      <c r="D497" s="108"/>
      <c r="E497" s="663"/>
      <c r="F497" s="105"/>
      <c r="G497" s="241"/>
      <c r="H497" s="108"/>
      <c r="I497" s="109"/>
      <c r="J497" s="105"/>
    </row>
    <row r="498" spans="1:10" s="93" customFormat="1" ht="38.25">
      <c r="A498" s="198" t="s">
        <v>353</v>
      </c>
      <c r="B498" s="112" t="s">
        <v>1317</v>
      </c>
      <c r="C498" s="127" t="s">
        <v>37</v>
      </c>
      <c r="D498" s="108">
        <v>77</v>
      </c>
      <c r="E498" s="663">
        <v>0</v>
      </c>
      <c r="F498" s="105">
        <f>+D498*E498</f>
        <v>0</v>
      </c>
      <c r="G498" s="241"/>
      <c r="H498" s="108"/>
      <c r="I498" s="109"/>
      <c r="J498" s="105"/>
    </row>
    <row r="499" spans="1:10" s="93" customFormat="1" ht="63.75">
      <c r="A499" s="198"/>
      <c r="B499" s="119" t="s">
        <v>1318</v>
      </c>
      <c r="C499" s="127"/>
      <c r="D499" s="108"/>
      <c r="E499" s="663"/>
      <c r="F499" s="105"/>
      <c r="G499" s="241"/>
      <c r="H499" s="108"/>
      <c r="I499" s="109"/>
      <c r="J499" s="105"/>
    </row>
    <row r="500" spans="1:10" s="93" customFormat="1" ht="25.5">
      <c r="A500" s="198"/>
      <c r="B500" s="119" t="s">
        <v>1304</v>
      </c>
      <c r="C500" s="127"/>
      <c r="D500" s="108"/>
      <c r="E500" s="663"/>
      <c r="F500" s="105"/>
      <c r="G500" s="241"/>
      <c r="H500" s="108"/>
      <c r="I500" s="109"/>
      <c r="J500" s="105"/>
    </row>
    <row r="501" spans="1:10" s="93" customFormat="1">
      <c r="A501" s="198"/>
      <c r="B501" s="113"/>
      <c r="C501" s="127"/>
      <c r="D501" s="108"/>
      <c r="E501" s="663"/>
      <c r="F501" s="105"/>
      <c r="G501" s="241"/>
      <c r="H501" s="108"/>
      <c r="I501" s="109"/>
      <c r="J501" s="105"/>
    </row>
    <row r="502" spans="1:10" s="93" customFormat="1" ht="38.25">
      <c r="A502" s="198" t="s">
        <v>354</v>
      </c>
      <c r="B502" s="112" t="s">
        <v>1319</v>
      </c>
      <c r="C502" s="127" t="s">
        <v>37</v>
      </c>
      <c r="D502" s="108">
        <v>119</v>
      </c>
      <c r="E502" s="663">
        <v>0</v>
      </c>
      <c r="F502" s="105">
        <f>+D502*E502</f>
        <v>0</v>
      </c>
      <c r="G502" s="241"/>
      <c r="H502" s="108"/>
      <c r="I502" s="109"/>
      <c r="J502" s="105"/>
    </row>
    <row r="503" spans="1:10" s="93" customFormat="1" ht="63.75">
      <c r="A503" s="198"/>
      <c r="B503" s="119" t="s">
        <v>1320</v>
      </c>
      <c r="C503" s="127"/>
      <c r="D503" s="108"/>
      <c r="E503" s="663"/>
      <c r="F503" s="105"/>
      <c r="G503" s="241"/>
      <c r="H503" s="108"/>
      <c r="I503" s="109"/>
      <c r="J503" s="105"/>
    </row>
    <row r="504" spans="1:10" s="93" customFormat="1" ht="25.5">
      <c r="A504" s="198"/>
      <c r="B504" s="119" t="s">
        <v>1304</v>
      </c>
      <c r="C504" s="127"/>
      <c r="D504" s="108"/>
      <c r="E504" s="663"/>
      <c r="F504" s="105"/>
      <c r="G504" s="241"/>
      <c r="H504" s="108"/>
      <c r="I504" s="109"/>
      <c r="J504" s="105"/>
    </row>
    <row r="505" spans="1:10" s="93" customFormat="1">
      <c r="A505" s="198"/>
      <c r="B505" s="113"/>
      <c r="C505" s="127"/>
      <c r="D505" s="108"/>
      <c r="E505" s="663"/>
      <c r="F505" s="105"/>
      <c r="G505" s="241"/>
      <c r="H505" s="108"/>
      <c r="I505" s="109"/>
      <c r="J505" s="105"/>
    </row>
    <row r="506" spans="1:10" s="93" customFormat="1" ht="38.25">
      <c r="A506" s="198" t="s">
        <v>344</v>
      </c>
      <c r="B506" s="112" t="s">
        <v>1321</v>
      </c>
      <c r="C506" s="127" t="s">
        <v>37</v>
      </c>
      <c r="D506" s="108">
        <v>82</v>
      </c>
      <c r="E506" s="663">
        <v>0</v>
      </c>
      <c r="F506" s="105">
        <f>+D506*E506</f>
        <v>0</v>
      </c>
      <c r="G506" s="241"/>
      <c r="H506" s="108"/>
      <c r="I506" s="109"/>
      <c r="J506" s="105"/>
    </row>
    <row r="507" spans="1:10" s="93" customFormat="1" ht="63.75">
      <c r="A507" s="198"/>
      <c r="B507" s="119" t="s">
        <v>1320</v>
      </c>
      <c r="C507" s="127"/>
      <c r="D507" s="108"/>
      <c r="E507" s="663"/>
      <c r="F507" s="105"/>
      <c r="G507" s="241"/>
      <c r="H507" s="108"/>
      <c r="I507" s="109"/>
      <c r="J507" s="105"/>
    </row>
    <row r="508" spans="1:10" s="93" customFormat="1" ht="25.5">
      <c r="A508" s="198"/>
      <c r="B508" s="119" t="s">
        <v>1304</v>
      </c>
      <c r="C508" s="127"/>
      <c r="D508" s="108"/>
      <c r="E508" s="663"/>
      <c r="F508" s="105"/>
      <c r="G508" s="241"/>
      <c r="H508" s="108"/>
      <c r="I508" s="109"/>
      <c r="J508" s="105"/>
    </row>
    <row r="509" spans="1:10" s="93" customFormat="1">
      <c r="A509" s="198"/>
      <c r="B509" s="113"/>
      <c r="C509" s="127"/>
      <c r="D509" s="108"/>
      <c r="E509" s="663"/>
      <c r="F509" s="105"/>
      <c r="G509" s="241"/>
      <c r="H509" s="108"/>
      <c r="I509" s="109"/>
      <c r="J509" s="105"/>
    </row>
    <row r="510" spans="1:10" s="93" customFormat="1">
      <c r="A510" s="198" t="s">
        <v>1181</v>
      </c>
      <c r="B510" s="112" t="s">
        <v>1322</v>
      </c>
      <c r="C510" s="127" t="s">
        <v>37</v>
      </c>
      <c r="D510" s="108">
        <v>110</v>
      </c>
      <c r="E510" s="663">
        <v>0</v>
      </c>
      <c r="F510" s="105">
        <f>+D510*E510</f>
        <v>0</v>
      </c>
      <c r="G510" s="241"/>
      <c r="H510" s="108"/>
      <c r="I510" s="109"/>
      <c r="J510" s="105"/>
    </row>
    <row r="511" spans="1:10" s="93" customFormat="1">
      <c r="A511" s="198"/>
      <c r="B511" s="218" t="s">
        <v>1800</v>
      </c>
      <c r="C511" s="127"/>
      <c r="D511" s="108"/>
      <c r="E511" s="663"/>
      <c r="F511" s="105"/>
      <c r="G511" s="241"/>
      <c r="H511" s="108"/>
      <c r="I511" s="109"/>
      <c r="J511" s="105"/>
    </row>
    <row r="512" spans="1:10" s="93" customFormat="1" ht="63.75">
      <c r="A512" s="198"/>
      <c r="B512" s="218" t="s">
        <v>1798</v>
      </c>
      <c r="C512" s="127"/>
      <c r="D512" s="108"/>
      <c r="E512" s="663"/>
      <c r="F512" s="105"/>
      <c r="G512" s="241"/>
      <c r="H512" s="108"/>
      <c r="I512" s="109"/>
      <c r="J512" s="105"/>
    </row>
    <row r="513" spans="1:10" s="93" customFormat="1" ht="38.25">
      <c r="A513" s="198"/>
      <c r="B513" s="218" t="s">
        <v>1799</v>
      </c>
      <c r="C513" s="127"/>
      <c r="D513" s="108"/>
      <c r="E513" s="663"/>
      <c r="F513" s="105"/>
      <c r="G513" s="241"/>
      <c r="H513" s="108"/>
      <c r="I513" s="109"/>
      <c r="J513" s="105"/>
    </row>
    <row r="514" spans="1:10" s="93" customFormat="1">
      <c r="A514" s="198"/>
      <c r="B514" s="119" t="s">
        <v>1323</v>
      </c>
      <c r="C514" s="127"/>
      <c r="D514" s="108"/>
      <c r="E514" s="663"/>
      <c r="F514" s="105"/>
      <c r="G514" s="241"/>
      <c r="H514" s="108"/>
      <c r="I514" s="109"/>
      <c r="J514" s="105"/>
    </row>
    <row r="515" spans="1:10" s="93" customFormat="1" ht="25.5">
      <c r="A515" s="198"/>
      <c r="B515" s="119" t="s">
        <v>1324</v>
      </c>
      <c r="C515" s="127"/>
      <c r="D515" s="108"/>
      <c r="E515" s="663"/>
      <c r="F515" s="105"/>
      <c r="G515" s="241"/>
      <c r="H515" s="108"/>
      <c r="I515" s="109"/>
      <c r="J515" s="105"/>
    </row>
    <row r="516" spans="1:10" s="93" customFormat="1" ht="38.25">
      <c r="A516" s="198"/>
      <c r="B516" s="119" t="s">
        <v>1332</v>
      </c>
      <c r="C516" s="127"/>
      <c r="D516" s="108"/>
      <c r="E516" s="663"/>
      <c r="F516" s="105"/>
      <c r="G516" s="241"/>
      <c r="H516" s="108"/>
      <c r="I516" s="109"/>
      <c r="J516" s="105"/>
    </row>
    <row r="517" spans="1:10" s="93" customFormat="1">
      <c r="A517" s="198"/>
      <c r="B517" s="113"/>
      <c r="C517" s="127"/>
      <c r="D517" s="108"/>
      <c r="E517" s="663"/>
      <c r="F517" s="105"/>
      <c r="G517" s="241"/>
      <c r="H517" s="108"/>
      <c r="I517" s="109"/>
      <c r="J517" s="105"/>
    </row>
    <row r="518" spans="1:10" s="93" customFormat="1" ht="25.5">
      <c r="A518" s="198" t="s">
        <v>1182</v>
      </c>
      <c r="B518" s="112" t="s">
        <v>1325</v>
      </c>
      <c r="C518" s="127" t="s">
        <v>37</v>
      </c>
      <c r="D518" s="108">
        <v>55</v>
      </c>
      <c r="E518" s="663">
        <v>0</v>
      </c>
      <c r="F518" s="105">
        <f>+D518*E518</f>
        <v>0</v>
      </c>
      <c r="G518" s="241"/>
      <c r="H518" s="108"/>
      <c r="I518" s="109"/>
      <c r="J518" s="105"/>
    </row>
    <row r="519" spans="1:10" s="93" customFormat="1">
      <c r="A519" s="198"/>
      <c r="B519" s="218" t="s">
        <v>1800</v>
      </c>
      <c r="C519" s="127"/>
      <c r="D519" s="108"/>
      <c r="E519" s="663"/>
      <c r="F519" s="105"/>
      <c r="G519" s="241"/>
      <c r="H519" s="108"/>
      <c r="I519" s="109"/>
      <c r="J519" s="105"/>
    </row>
    <row r="520" spans="1:10" s="93" customFormat="1" ht="63.75">
      <c r="A520" s="198"/>
      <c r="B520" s="218" t="s">
        <v>1798</v>
      </c>
      <c r="C520" s="127"/>
      <c r="D520" s="108"/>
      <c r="E520" s="663"/>
      <c r="F520" s="105"/>
      <c r="G520" s="241"/>
      <c r="H520" s="108"/>
      <c r="I520" s="109"/>
      <c r="J520" s="105"/>
    </row>
    <row r="521" spans="1:10" s="93" customFormat="1" ht="38.25">
      <c r="A521" s="198"/>
      <c r="B521" s="218" t="s">
        <v>1799</v>
      </c>
      <c r="C521" s="127"/>
      <c r="D521" s="108"/>
      <c r="E521" s="663"/>
      <c r="F521" s="105"/>
      <c r="G521" s="241"/>
      <c r="H521" s="108"/>
      <c r="I521" s="109"/>
      <c r="J521" s="105"/>
    </row>
    <row r="522" spans="1:10" s="93" customFormat="1">
      <c r="A522" s="198"/>
      <c r="B522" s="119" t="s">
        <v>1323</v>
      </c>
      <c r="C522" s="127"/>
      <c r="D522" s="108"/>
      <c r="E522" s="663"/>
      <c r="F522" s="105"/>
      <c r="G522" s="241"/>
      <c r="H522" s="108"/>
      <c r="I522" s="109"/>
      <c r="J522" s="105"/>
    </row>
    <row r="523" spans="1:10" s="93" customFormat="1" ht="25.5">
      <c r="A523" s="198"/>
      <c r="B523" s="119" t="s">
        <v>1326</v>
      </c>
      <c r="C523" s="127"/>
      <c r="D523" s="108"/>
      <c r="E523" s="663"/>
      <c r="F523" s="105"/>
      <c r="G523" s="241"/>
      <c r="H523" s="108"/>
      <c r="I523" s="109"/>
      <c r="J523" s="105"/>
    </row>
    <row r="524" spans="1:10" s="93" customFormat="1" ht="38.25">
      <c r="A524" s="198"/>
      <c r="B524" s="119" t="s">
        <v>1332</v>
      </c>
      <c r="C524" s="127"/>
      <c r="D524" s="108"/>
      <c r="E524" s="663"/>
      <c r="F524" s="105"/>
      <c r="G524" s="241"/>
      <c r="H524" s="108"/>
      <c r="I524" s="109"/>
      <c r="J524" s="105"/>
    </row>
    <row r="525" spans="1:10" s="93" customFormat="1">
      <c r="A525" s="198"/>
      <c r="B525" s="113"/>
      <c r="C525" s="127"/>
      <c r="D525" s="108"/>
      <c r="E525" s="663"/>
      <c r="F525" s="105"/>
      <c r="G525" s="241"/>
      <c r="H525" s="108"/>
      <c r="I525" s="109"/>
      <c r="J525" s="105"/>
    </row>
    <row r="526" spans="1:10" s="93" customFormat="1">
      <c r="A526" s="198" t="s">
        <v>1183</v>
      </c>
      <c r="B526" s="112" t="s">
        <v>1327</v>
      </c>
      <c r="C526" s="127" t="s">
        <v>37</v>
      </c>
      <c r="D526" s="108">
        <v>46</v>
      </c>
      <c r="E526" s="663">
        <v>0</v>
      </c>
      <c r="F526" s="105">
        <f>+D526*E526</f>
        <v>0</v>
      </c>
      <c r="G526" s="241"/>
      <c r="H526" s="108"/>
      <c r="I526" s="109"/>
      <c r="J526" s="105"/>
    </row>
    <row r="527" spans="1:10" s="93" customFormat="1">
      <c r="A527" s="198"/>
      <c r="B527" s="218" t="s">
        <v>1800</v>
      </c>
      <c r="C527" s="127"/>
      <c r="D527" s="108"/>
      <c r="E527" s="663"/>
      <c r="F527" s="105"/>
      <c r="G527" s="241"/>
      <c r="H527" s="108"/>
      <c r="I527" s="109"/>
      <c r="J527" s="105"/>
    </row>
    <row r="528" spans="1:10" s="93" customFormat="1" ht="63.75">
      <c r="A528" s="198"/>
      <c r="B528" s="218" t="s">
        <v>1798</v>
      </c>
      <c r="C528" s="127"/>
      <c r="D528" s="108"/>
      <c r="E528" s="663"/>
      <c r="F528" s="105"/>
      <c r="G528" s="241"/>
      <c r="H528" s="108"/>
      <c r="I528" s="109"/>
      <c r="J528" s="105"/>
    </row>
    <row r="529" spans="1:10" s="93" customFormat="1" ht="51">
      <c r="A529" s="198"/>
      <c r="B529" s="218" t="s">
        <v>1801</v>
      </c>
      <c r="C529" s="127"/>
      <c r="D529" s="108"/>
      <c r="E529" s="663"/>
      <c r="F529" s="105"/>
      <c r="G529" s="241"/>
      <c r="H529" s="108"/>
      <c r="I529" s="109"/>
      <c r="J529" s="105"/>
    </row>
    <row r="530" spans="1:10" s="93" customFormat="1">
      <c r="A530" s="198"/>
      <c r="B530" s="119" t="s">
        <v>1323</v>
      </c>
      <c r="C530" s="127"/>
      <c r="D530" s="108"/>
      <c r="E530" s="663"/>
      <c r="F530" s="105"/>
      <c r="G530" s="241"/>
      <c r="H530" s="108"/>
      <c r="I530" s="109"/>
      <c r="J530" s="105"/>
    </row>
    <row r="531" spans="1:10" s="93" customFormat="1" ht="25.5">
      <c r="A531" s="198"/>
      <c r="B531" s="119" t="s">
        <v>1328</v>
      </c>
      <c r="C531" s="127"/>
      <c r="D531" s="108"/>
      <c r="E531" s="663"/>
      <c r="F531" s="105"/>
      <c r="G531" s="241"/>
      <c r="H531" s="108"/>
      <c r="I531" s="109"/>
      <c r="J531" s="105"/>
    </row>
    <row r="532" spans="1:10" s="93" customFormat="1" ht="38.25">
      <c r="A532" s="198"/>
      <c r="B532" s="119" t="s">
        <v>1332</v>
      </c>
      <c r="C532" s="127"/>
      <c r="D532" s="108"/>
      <c r="E532" s="663"/>
      <c r="F532" s="105"/>
      <c r="G532" s="241"/>
      <c r="H532" s="108"/>
      <c r="I532" s="109"/>
      <c r="J532" s="105"/>
    </row>
    <row r="533" spans="1:10" s="93" customFormat="1">
      <c r="A533" s="198"/>
      <c r="B533" s="113"/>
      <c r="C533" s="127"/>
      <c r="D533" s="108"/>
      <c r="E533" s="663"/>
      <c r="F533" s="105"/>
      <c r="G533" s="241"/>
      <c r="H533" s="108"/>
      <c r="I533" s="109"/>
      <c r="J533" s="105"/>
    </row>
    <row r="534" spans="1:10" s="93" customFormat="1" ht="25.5">
      <c r="A534" s="198" t="s">
        <v>1184</v>
      </c>
      <c r="B534" s="112" t="s">
        <v>1329</v>
      </c>
      <c r="C534" s="127" t="s">
        <v>37</v>
      </c>
      <c r="D534" s="108">
        <v>38</v>
      </c>
      <c r="E534" s="663">
        <v>0</v>
      </c>
      <c r="F534" s="105">
        <f>+D534*E534</f>
        <v>0</v>
      </c>
      <c r="G534" s="241"/>
      <c r="H534" s="108"/>
      <c r="I534" s="109"/>
      <c r="J534" s="105"/>
    </row>
    <row r="535" spans="1:10" s="93" customFormat="1">
      <c r="A535" s="198"/>
      <c r="B535" s="218" t="s">
        <v>1800</v>
      </c>
      <c r="C535" s="127"/>
      <c r="D535" s="108"/>
      <c r="E535" s="663"/>
      <c r="F535" s="105"/>
      <c r="G535" s="241"/>
      <c r="H535" s="108"/>
      <c r="I535" s="109"/>
      <c r="J535" s="105"/>
    </row>
    <row r="536" spans="1:10" s="93" customFormat="1" ht="63.75">
      <c r="A536" s="198"/>
      <c r="B536" s="218" t="s">
        <v>1798</v>
      </c>
      <c r="C536" s="127"/>
      <c r="D536" s="108"/>
      <c r="E536" s="663"/>
      <c r="F536" s="105"/>
      <c r="G536" s="241"/>
      <c r="H536" s="108"/>
      <c r="I536" s="109"/>
      <c r="J536" s="105"/>
    </row>
    <row r="537" spans="1:10" s="93" customFormat="1" ht="51">
      <c r="A537" s="198"/>
      <c r="B537" s="218" t="s">
        <v>1801</v>
      </c>
      <c r="C537" s="127"/>
      <c r="D537" s="108"/>
      <c r="E537" s="663"/>
      <c r="F537" s="105"/>
      <c r="G537" s="241"/>
      <c r="H537" s="108"/>
      <c r="I537" s="109"/>
      <c r="J537" s="105"/>
    </row>
    <row r="538" spans="1:10" s="93" customFormat="1">
      <c r="A538" s="198"/>
      <c r="B538" s="119" t="s">
        <v>1323</v>
      </c>
      <c r="C538" s="127"/>
      <c r="D538" s="108"/>
      <c r="E538" s="663"/>
      <c r="F538" s="105"/>
      <c r="G538" s="241"/>
      <c r="H538" s="108"/>
      <c r="I538" s="109"/>
      <c r="J538" s="105"/>
    </row>
    <row r="539" spans="1:10" s="93" customFormat="1" ht="25.5">
      <c r="A539" s="198"/>
      <c r="B539" s="119" t="s">
        <v>1330</v>
      </c>
      <c r="C539" s="127"/>
      <c r="D539" s="108"/>
      <c r="E539" s="663"/>
      <c r="F539" s="105"/>
      <c r="G539" s="241"/>
      <c r="H539" s="108"/>
      <c r="I539" s="109"/>
      <c r="J539" s="105"/>
    </row>
    <row r="540" spans="1:10" s="93" customFormat="1" ht="38.25">
      <c r="A540" s="198"/>
      <c r="B540" s="119" t="s">
        <v>1332</v>
      </c>
      <c r="C540" s="127"/>
      <c r="D540" s="108"/>
      <c r="E540" s="663"/>
      <c r="F540" s="105"/>
      <c r="G540" s="241"/>
      <c r="H540" s="108"/>
      <c r="I540" s="109"/>
      <c r="J540" s="105"/>
    </row>
    <row r="541" spans="1:10" s="93" customFormat="1">
      <c r="A541" s="198"/>
      <c r="B541" s="113"/>
      <c r="C541" s="127"/>
      <c r="D541" s="108"/>
      <c r="E541" s="663"/>
      <c r="F541" s="105"/>
      <c r="G541" s="241"/>
      <c r="H541" s="108"/>
      <c r="I541" s="109"/>
      <c r="J541" s="105"/>
    </row>
    <row r="542" spans="1:10" s="93" customFormat="1" ht="25.5">
      <c r="A542" s="198" t="s">
        <v>1185</v>
      </c>
      <c r="B542" s="112" t="s">
        <v>1331</v>
      </c>
      <c r="C542" s="127" t="s">
        <v>37</v>
      </c>
      <c r="D542" s="108">
        <v>8</v>
      </c>
      <c r="E542" s="663">
        <v>0</v>
      </c>
      <c r="F542" s="105">
        <f>+D542*E542</f>
        <v>0</v>
      </c>
      <c r="G542" s="241"/>
      <c r="H542" s="108"/>
      <c r="I542" s="109"/>
      <c r="J542" s="105"/>
    </row>
    <row r="543" spans="1:10" s="93" customFormat="1" ht="63.75">
      <c r="A543" s="198"/>
      <c r="B543" s="218" t="s">
        <v>1802</v>
      </c>
      <c r="C543" s="127"/>
      <c r="D543" s="108"/>
      <c r="E543" s="663"/>
      <c r="F543" s="105"/>
      <c r="G543" s="241"/>
      <c r="H543" s="108"/>
      <c r="I543" s="109"/>
      <c r="J543" s="105"/>
    </row>
    <row r="544" spans="1:10" s="93" customFormat="1">
      <c r="A544" s="198"/>
      <c r="B544" s="119" t="s">
        <v>1323</v>
      </c>
      <c r="C544" s="127"/>
      <c r="D544" s="108"/>
      <c r="E544" s="663"/>
      <c r="F544" s="105"/>
      <c r="G544" s="241"/>
      <c r="H544" s="108"/>
      <c r="I544" s="109"/>
      <c r="J544" s="105"/>
    </row>
    <row r="545" spans="1:10" s="93" customFormat="1" ht="38.25">
      <c r="A545" s="198"/>
      <c r="B545" s="119" t="s">
        <v>1332</v>
      </c>
      <c r="C545" s="127"/>
      <c r="D545" s="108"/>
      <c r="E545" s="663"/>
      <c r="F545" s="105"/>
      <c r="G545" s="241"/>
      <c r="H545" s="108"/>
      <c r="I545" s="109"/>
      <c r="J545" s="105"/>
    </row>
    <row r="546" spans="1:10" s="237" customFormat="1">
      <c r="A546" s="603"/>
      <c r="B546" s="119"/>
      <c r="C546" s="233"/>
      <c r="D546" s="234"/>
      <c r="E546" s="675"/>
      <c r="F546" s="235"/>
      <c r="G546" s="236"/>
      <c r="H546" s="234"/>
      <c r="I546" s="235"/>
      <c r="J546" s="235"/>
    </row>
    <row r="547" spans="1:10" s="237" customFormat="1">
      <c r="A547" s="603"/>
      <c r="B547" s="119"/>
      <c r="C547" s="233"/>
      <c r="D547" s="234"/>
      <c r="E547" s="675"/>
      <c r="F547" s="235"/>
      <c r="G547" s="236"/>
      <c r="H547" s="234"/>
      <c r="I547" s="235"/>
      <c r="J547" s="235"/>
    </row>
    <row r="548" spans="1:10" s="237" customFormat="1" ht="38.25">
      <c r="A548" s="603" t="s">
        <v>1186</v>
      </c>
      <c r="B548" s="244" t="s">
        <v>1907</v>
      </c>
      <c r="C548" s="127" t="s">
        <v>37</v>
      </c>
      <c r="D548" s="108">
        <v>1232</v>
      </c>
      <c r="E548" s="663">
        <v>0</v>
      </c>
      <c r="F548" s="105">
        <f>+D548*E548</f>
        <v>0</v>
      </c>
      <c r="G548" s="236"/>
      <c r="H548" s="108"/>
      <c r="I548" s="109"/>
      <c r="J548" s="105"/>
    </row>
    <row r="549" spans="1:10" s="237" customFormat="1" ht="76.5">
      <c r="A549" s="603"/>
      <c r="B549" s="245" t="s">
        <v>1910</v>
      </c>
      <c r="C549" s="233"/>
      <c r="D549" s="234"/>
      <c r="E549" s="675"/>
      <c r="F549" s="235"/>
      <c r="G549" s="236"/>
      <c r="H549" s="234"/>
      <c r="I549" s="235"/>
      <c r="J549" s="235"/>
    </row>
    <row r="550" spans="1:10" s="237" customFormat="1">
      <c r="A550" s="603"/>
      <c r="B550" s="245" t="s">
        <v>1904</v>
      </c>
      <c r="C550" s="233"/>
      <c r="D550" s="234"/>
      <c r="E550" s="675"/>
      <c r="F550" s="235"/>
      <c r="G550" s="236"/>
      <c r="H550" s="234"/>
      <c r="I550" s="235"/>
      <c r="J550" s="235"/>
    </row>
    <row r="551" spans="1:10" s="237" customFormat="1" ht="25.5">
      <c r="A551" s="603"/>
      <c r="B551" s="245" t="s">
        <v>1905</v>
      </c>
      <c r="C551" s="233"/>
      <c r="D551" s="234"/>
      <c r="E551" s="675"/>
      <c r="F551" s="235"/>
      <c r="G551" s="236"/>
      <c r="H551" s="234"/>
      <c r="I551" s="235"/>
      <c r="J551" s="235"/>
    </row>
    <row r="552" spans="1:10" s="237" customFormat="1" ht="25.5">
      <c r="A552" s="603"/>
      <c r="B552" s="245" t="s">
        <v>1906</v>
      </c>
      <c r="C552" s="233"/>
      <c r="D552" s="234"/>
      <c r="E552" s="675"/>
      <c r="F552" s="235"/>
      <c r="G552" s="236"/>
      <c r="H552" s="234"/>
      <c r="I552" s="235"/>
      <c r="J552" s="235"/>
    </row>
    <row r="553" spans="1:10" s="237" customFormat="1" ht="24">
      <c r="A553" s="603"/>
      <c r="B553" s="246" t="s">
        <v>1911</v>
      </c>
      <c r="C553" s="233"/>
      <c r="D553" s="234"/>
      <c r="E553" s="675"/>
      <c r="F553" s="235"/>
      <c r="G553" s="236"/>
      <c r="H553" s="234"/>
      <c r="I553" s="235"/>
      <c r="J553" s="235"/>
    </row>
    <row r="554" spans="1:10" s="237" customFormat="1" ht="60">
      <c r="A554" s="603"/>
      <c r="B554" s="246" t="s">
        <v>1334</v>
      </c>
      <c r="C554" s="233"/>
      <c r="D554" s="234"/>
      <c r="E554" s="675"/>
      <c r="F554" s="235"/>
      <c r="G554" s="236"/>
      <c r="H554" s="234"/>
      <c r="I554" s="235"/>
      <c r="J554" s="235"/>
    </row>
    <row r="555" spans="1:10" s="237" customFormat="1">
      <c r="A555" s="603"/>
      <c r="B555" s="119"/>
      <c r="C555" s="233"/>
      <c r="D555" s="234"/>
      <c r="E555" s="675"/>
      <c r="F555" s="235"/>
      <c r="G555" s="236"/>
      <c r="H555" s="234"/>
      <c r="I555" s="235"/>
      <c r="J555" s="235"/>
    </row>
    <row r="556" spans="1:10" s="237" customFormat="1" ht="38.25">
      <c r="A556" s="603" t="s">
        <v>1187</v>
      </c>
      <c r="B556" s="244" t="s">
        <v>1908</v>
      </c>
      <c r="C556" s="127" t="s">
        <v>37</v>
      </c>
      <c r="D556" s="108">
        <v>738</v>
      </c>
      <c r="E556" s="663">
        <v>0</v>
      </c>
      <c r="F556" s="105">
        <f>+D556*E556</f>
        <v>0</v>
      </c>
      <c r="G556" s="236"/>
      <c r="H556" s="108"/>
      <c r="I556" s="109"/>
      <c r="J556" s="105"/>
    </row>
    <row r="557" spans="1:10" s="237" customFormat="1" ht="76.5">
      <c r="A557" s="603"/>
      <c r="B557" s="245" t="s">
        <v>1910</v>
      </c>
      <c r="C557" s="233"/>
      <c r="D557" s="234"/>
      <c r="E557" s="675"/>
      <c r="F557" s="235"/>
      <c r="G557" s="236"/>
      <c r="H557" s="234"/>
      <c r="I557" s="235"/>
      <c r="J557" s="235"/>
    </row>
    <row r="558" spans="1:10" s="237" customFormat="1">
      <c r="A558" s="603"/>
      <c r="B558" s="245" t="s">
        <v>1904</v>
      </c>
      <c r="C558" s="233"/>
      <c r="D558" s="234"/>
      <c r="E558" s="675"/>
      <c r="F558" s="235"/>
      <c r="G558" s="236"/>
      <c r="H558" s="234"/>
      <c r="I558" s="235"/>
      <c r="J558" s="235"/>
    </row>
    <row r="559" spans="1:10" s="237" customFormat="1" ht="25.5">
      <c r="A559" s="603"/>
      <c r="B559" s="245" t="s">
        <v>1905</v>
      </c>
      <c r="C559" s="233"/>
      <c r="D559" s="234"/>
      <c r="E559" s="675"/>
      <c r="F559" s="235"/>
      <c r="G559" s="236"/>
      <c r="H559" s="234"/>
      <c r="I559" s="235"/>
      <c r="J559" s="235"/>
    </row>
    <row r="560" spans="1:10" s="237" customFormat="1" ht="25.5">
      <c r="A560" s="603"/>
      <c r="B560" s="245" t="s">
        <v>1906</v>
      </c>
      <c r="C560" s="233"/>
      <c r="D560" s="234"/>
      <c r="E560" s="675"/>
      <c r="F560" s="235"/>
      <c r="G560" s="236"/>
      <c r="H560" s="234"/>
      <c r="I560" s="235"/>
      <c r="J560" s="235"/>
    </row>
    <row r="561" spans="1:10" s="237" customFormat="1" ht="24">
      <c r="A561" s="603"/>
      <c r="B561" s="246" t="s">
        <v>1911</v>
      </c>
      <c r="C561" s="233"/>
      <c r="D561" s="234"/>
      <c r="E561" s="675"/>
      <c r="F561" s="235"/>
      <c r="G561" s="236"/>
      <c r="H561" s="234"/>
      <c r="I561" s="235"/>
      <c r="J561" s="235"/>
    </row>
    <row r="562" spans="1:10" s="237" customFormat="1" ht="60">
      <c r="A562" s="603"/>
      <c r="B562" s="246" t="s">
        <v>1334</v>
      </c>
      <c r="C562" s="233"/>
      <c r="D562" s="234"/>
      <c r="E562" s="675"/>
      <c r="F562" s="235"/>
      <c r="G562" s="236"/>
      <c r="H562" s="234"/>
      <c r="I562" s="235"/>
      <c r="J562" s="235"/>
    </row>
    <row r="563" spans="1:10" s="237" customFormat="1">
      <c r="A563" s="603"/>
      <c r="B563" s="119"/>
      <c r="C563" s="233"/>
      <c r="D563" s="234"/>
      <c r="E563" s="675"/>
      <c r="F563" s="235"/>
      <c r="G563" s="236"/>
      <c r="H563" s="234"/>
      <c r="I563" s="235"/>
      <c r="J563" s="235"/>
    </row>
    <row r="564" spans="1:10" s="237" customFormat="1" ht="25.5">
      <c r="A564" s="603" t="s">
        <v>1877</v>
      </c>
      <c r="B564" s="244" t="s">
        <v>1909</v>
      </c>
      <c r="C564" s="127" t="s">
        <v>37</v>
      </c>
      <c r="D564" s="108">
        <v>330</v>
      </c>
      <c r="E564" s="663">
        <v>0</v>
      </c>
      <c r="F564" s="105">
        <f>+D564*E564</f>
        <v>0</v>
      </c>
      <c r="G564" s="236"/>
      <c r="H564" s="108"/>
      <c r="I564" s="109"/>
      <c r="J564" s="105"/>
    </row>
    <row r="565" spans="1:10" s="237" customFormat="1">
      <c r="A565" s="603"/>
      <c r="B565" s="247" t="s">
        <v>1310</v>
      </c>
      <c r="C565" s="233"/>
      <c r="D565" s="234"/>
      <c r="E565" s="675"/>
      <c r="F565" s="235"/>
      <c r="G565" s="236"/>
      <c r="H565" s="234"/>
      <c r="I565" s="235"/>
      <c r="J565" s="235"/>
    </row>
    <row r="566" spans="1:10" s="237" customFormat="1">
      <c r="A566" s="603"/>
      <c r="B566" s="247" t="s">
        <v>2166</v>
      </c>
      <c r="C566" s="233"/>
      <c r="D566" s="234"/>
      <c r="E566" s="675"/>
      <c r="F566" s="235"/>
      <c r="G566" s="236"/>
      <c r="H566" s="234"/>
      <c r="I566" s="235"/>
      <c r="J566" s="235"/>
    </row>
    <row r="567" spans="1:10" s="237" customFormat="1" ht="25.5">
      <c r="A567" s="603"/>
      <c r="B567" s="247" t="s">
        <v>2167</v>
      </c>
      <c r="C567" s="233"/>
      <c r="D567" s="234"/>
      <c r="E567" s="675"/>
      <c r="F567" s="235"/>
      <c r="G567" s="236"/>
      <c r="H567" s="234"/>
      <c r="I567" s="235"/>
      <c r="J567" s="235"/>
    </row>
    <row r="568" spans="1:10" s="237" customFormat="1" ht="25.5">
      <c r="A568" s="603"/>
      <c r="B568" s="247" t="s">
        <v>2168</v>
      </c>
      <c r="C568" s="233"/>
      <c r="D568" s="234"/>
      <c r="E568" s="675"/>
      <c r="F568" s="235"/>
      <c r="G568" s="236"/>
      <c r="H568" s="234"/>
      <c r="I568" s="235"/>
      <c r="J568" s="235"/>
    </row>
    <row r="569" spans="1:10" s="237" customFormat="1" ht="25.5">
      <c r="A569" s="603"/>
      <c r="B569" s="247" t="s">
        <v>1911</v>
      </c>
      <c r="C569" s="233"/>
      <c r="D569" s="234"/>
      <c r="E569" s="675"/>
      <c r="F569" s="235"/>
      <c r="G569" s="236"/>
      <c r="H569" s="234"/>
      <c r="I569" s="235"/>
      <c r="J569" s="235"/>
    </row>
    <row r="570" spans="1:10" s="237" customFormat="1" ht="63.75">
      <c r="A570" s="603"/>
      <c r="B570" s="248" t="s">
        <v>1336</v>
      </c>
      <c r="C570" s="233"/>
      <c r="D570" s="234"/>
      <c r="E570" s="675"/>
      <c r="F570" s="235"/>
      <c r="G570" s="236"/>
      <c r="H570" s="234"/>
      <c r="I570" s="235"/>
      <c r="J570" s="235"/>
    </row>
    <row r="571" spans="1:10" s="237" customFormat="1">
      <c r="A571" s="603"/>
      <c r="B571" s="249"/>
      <c r="C571" s="233"/>
      <c r="D571" s="234"/>
      <c r="E571" s="675"/>
      <c r="F571" s="235"/>
      <c r="G571" s="236"/>
      <c r="H571" s="234"/>
      <c r="I571" s="235"/>
      <c r="J571" s="235"/>
    </row>
    <row r="572" spans="1:10" s="237" customFormat="1">
      <c r="A572" s="603"/>
      <c r="B572" s="249"/>
      <c r="C572" s="233"/>
      <c r="D572" s="234"/>
      <c r="E572" s="675"/>
      <c r="F572" s="235"/>
      <c r="G572" s="236"/>
      <c r="H572" s="234"/>
      <c r="I572" s="235"/>
      <c r="J572" s="235"/>
    </row>
    <row r="573" spans="1:10" s="237" customFormat="1" ht="25.5">
      <c r="A573" s="603" t="s">
        <v>236</v>
      </c>
      <c r="B573" s="143" t="s">
        <v>1291</v>
      </c>
      <c r="C573" s="233"/>
      <c r="D573" s="234"/>
      <c r="E573" s="675"/>
      <c r="F573" s="235"/>
      <c r="G573" s="236"/>
      <c r="H573" s="234"/>
      <c r="I573" s="235"/>
      <c r="J573" s="235"/>
    </row>
    <row r="574" spans="1:10" s="237" customFormat="1">
      <c r="A574" s="603"/>
      <c r="B574" s="223" t="s">
        <v>1292</v>
      </c>
      <c r="C574" s="233"/>
      <c r="D574" s="234"/>
      <c r="E574" s="675"/>
      <c r="F574" s="235"/>
      <c r="G574" s="236"/>
      <c r="H574" s="234"/>
      <c r="I574" s="235"/>
      <c r="J574" s="235"/>
    </row>
    <row r="575" spans="1:10" s="237" customFormat="1">
      <c r="A575" s="603"/>
      <c r="B575" s="119"/>
      <c r="C575" s="233"/>
      <c r="D575" s="234"/>
      <c r="E575" s="675"/>
      <c r="F575" s="235"/>
      <c r="G575" s="236"/>
      <c r="H575" s="234"/>
      <c r="I575" s="235"/>
      <c r="J575" s="235"/>
    </row>
    <row r="576" spans="1:10" s="237" customFormat="1" ht="25.5">
      <c r="A576" s="603" t="s">
        <v>33</v>
      </c>
      <c r="B576" s="112" t="s">
        <v>1311</v>
      </c>
      <c r="C576" s="127" t="s">
        <v>37</v>
      </c>
      <c r="D576" s="108">
        <v>397</v>
      </c>
      <c r="E576" s="663">
        <v>0</v>
      </c>
      <c r="F576" s="105">
        <f>+D576*E576</f>
        <v>0</v>
      </c>
      <c r="G576" s="236"/>
      <c r="H576" s="108"/>
      <c r="I576" s="109"/>
      <c r="J576" s="105"/>
    </row>
    <row r="577" spans="1:10" s="237" customFormat="1" ht="102">
      <c r="A577" s="603"/>
      <c r="B577" s="119" t="s">
        <v>1796</v>
      </c>
      <c r="C577" s="233"/>
      <c r="D577" s="234"/>
      <c r="E577" s="675"/>
      <c r="F577" s="235"/>
      <c r="G577" s="236"/>
      <c r="H577" s="234"/>
      <c r="I577" s="235"/>
      <c r="J577" s="235"/>
    </row>
    <row r="578" spans="1:10" s="237" customFormat="1" ht="25.5">
      <c r="A578" s="603"/>
      <c r="B578" s="119" t="s">
        <v>2103</v>
      </c>
      <c r="C578" s="233"/>
      <c r="D578" s="234"/>
      <c r="E578" s="675"/>
      <c r="F578" s="235"/>
      <c r="G578" s="236"/>
      <c r="H578" s="234"/>
      <c r="I578" s="235"/>
      <c r="J578" s="235"/>
    </row>
    <row r="579" spans="1:10" s="237" customFormat="1">
      <c r="A579" s="603"/>
      <c r="B579" s="119"/>
      <c r="C579" s="233"/>
      <c r="D579" s="234"/>
      <c r="E579" s="675"/>
      <c r="F579" s="235"/>
      <c r="G579" s="236"/>
      <c r="H579" s="234"/>
      <c r="I579" s="235"/>
      <c r="J579" s="235"/>
    </row>
    <row r="580" spans="1:10" s="237" customFormat="1" ht="25.5">
      <c r="A580" s="603" t="s">
        <v>34</v>
      </c>
      <c r="B580" s="112" t="s">
        <v>1313</v>
      </c>
      <c r="C580" s="127" t="s">
        <v>37</v>
      </c>
      <c r="D580" s="108">
        <v>108</v>
      </c>
      <c r="E580" s="663">
        <v>0</v>
      </c>
      <c r="F580" s="105">
        <f>+D580*E580</f>
        <v>0</v>
      </c>
      <c r="G580" s="236"/>
      <c r="H580" s="108"/>
      <c r="I580" s="109"/>
      <c r="J580" s="105"/>
    </row>
    <row r="581" spans="1:10" s="237" customFormat="1" ht="102">
      <c r="A581" s="603"/>
      <c r="B581" s="126" t="s">
        <v>1796</v>
      </c>
      <c r="C581" s="233"/>
      <c r="D581" s="234"/>
      <c r="E581" s="675"/>
      <c r="F581" s="235"/>
      <c r="G581" s="236"/>
      <c r="H581" s="234"/>
      <c r="I581" s="235"/>
      <c r="J581" s="235"/>
    </row>
    <row r="582" spans="1:10" s="237" customFormat="1" ht="25.5">
      <c r="A582" s="603"/>
      <c r="B582" s="126" t="s">
        <v>1797</v>
      </c>
      <c r="C582" s="233"/>
      <c r="D582" s="234"/>
      <c r="E582" s="675"/>
      <c r="F582" s="235"/>
      <c r="G582" s="236"/>
      <c r="H582" s="234"/>
      <c r="I582" s="235"/>
      <c r="J582" s="235"/>
    </row>
    <row r="583" spans="1:10" s="237" customFormat="1">
      <c r="A583" s="603"/>
      <c r="B583" s="119"/>
      <c r="C583" s="233"/>
      <c r="D583" s="234"/>
      <c r="E583" s="675"/>
      <c r="F583" s="235"/>
      <c r="G583" s="236"/>
      <c r="H583" s="234"/>
      <c r="I583" s="235"/>
      <c r="J583" s="235"/>
    </row>
    <row r="584" spans="1:10" s="237" customFormat="1" ht="38.25">
      <c r="A584" s="603" t="s">
        <v>35</v>
      </c>
      <c r="B584" s="112" t="s">
        <v>1315</v>
      </c>
      <c r="C584" s="127" t="s">
        <v>37</v>
      </c>
      <c r="D584" s="108">
        <v>63</v>
      </c>
      <c r="E584" s="663">
        <v>0</v>
      </c>
      <c r="F584" s="105">
        <f>+D584*E584</f>
        <v>0</v>
      </c>
      <c r="G584" s="236"/>
      <c r="H584" s="108"/>
      <c r="I584" s="109"/>
      <c r="J584" s="105"/>
    </row>
    <row r="585" spans="1:10" s="237" customFormat="1" ht="102">
      <c r="A585" s="603"/>
      <c r="B585" s="119" t="s">
        <v>1796</v>
      </c>
      <c r="C585" s="233"/>
      <c r="D585" s="234"/>
      <c r="E585" s="675"/>
      <c r="F585" s="235"/>
      <c r="G585" s="236"/>
      <c r="H585" s="234"/>
      <c r="I585" s="235"/>
      <c r="J585" s="235"/>
    </row>
    <row r="586" spans="1:10" s="237" customFormat="1" ht="25.5">
      <c r="A586" s="603"/>
      <c r="B586" s="119" t="s">
        <v>1797</v>
      </c>
      <c r="C586" s="233"/>
      <c r="D586" s="234"/>
      <c r="E586" s="675"/>
      <c r="F586" s="235"/>
      <c r="G586" s="236"/>
      <c r="H586" s="234"/>
      <c r="I586" s="235"/>
      <c r="J586" s="235"/>
    </row>
    <row r="587" spans="1:10" s="237" customFormat="1">
      <c r="A587" s="603"/>
      <c r="B587" s="119"/>
      <c r="C587" s="233"/>
      <c r="D587" s="234"/>
      <c r="E587" s="675"/>
      <c r="F587" s="235"/>
      <c r="G587" s="236"/>
      <c r="H587" s="234"/>
      <c r="I587" s="235"/>
      <c r="J587" s="235"/>
    </row>
    <row r="588" spans="1:10" s="237" customFormat="1" ht="38.25">
      <c r="A588" s="603" t="s">
        <v>285</v>
      </c>
      <c r="B588" s="112" t="s">
        <v>1317</v>
      </c>
      <c r="C588" s="127" t="s">
        <v>37</v>
      </c>
      <c r="D588" s="108">
        <v>77</v>
      </c>
      <c r="E588" s="663">
        <v>0</v>
      </c>
      <c r="F588" s="105">
        <f>+D588*E588</f>
        <v>0</v>
      </c>
      <c r="G588" s="236"/>
      <c r="H588" s="108"/>
      <c r="I588" s="109"/>
      <c r="J588" s="105"/>
    </row>
    <row r="589" spans="1:10" s="237" customFormat="1" ht="102">
      <c r="A589" s="603"/>
      <c r="B589" s="119" t="s">
        <v>1796</v>
      </c>
      <c r="C589" s="233"/>
      <c r="D589" s="234"/>
      <c r="E589" s="675"/>
      <c r="F589" s="235"/>
      <c r="G589" s="236"/>
      <c r="H589" s="234"/>
      <c r="I589" s="235"/>
      <c r="J589" s="235"/>
    </row>
    <row r="590" spans="1:10" s="237" customFormat="1" ht="25.5">
      <c r="A590" s="603"/>
      <c r="B590" s="119" t="s">
        <v>1797</v>
      </c>
      <c r="C590" s="233"/>
      <c r="D590" s="234"/>
      <c r="E590" s="675"/>
      <c r="F590" s="235"/>
      <c r="G590" s="236"/>
      <c r="H590" s="234"/>
      <c r="I590" s="235"/>
      <c r="J590" s="235"/>
    </row>
    <row r="591" spans="1:10" s="237" customFormat="1">
      <c r="A591" s="603"/>
      <c r="B591" s="119"/>
      <c r="C591" s="233"/>
      <c r="D591" s="234"/>
      <c r="E591" s="675"/>
      <c r="F591" s="235"/>
      <c r="G591" s="236"/>
      <c r="H591" s="234"/>
      <c r="I591" s="235"/>
      <c r="J591" s="235"/>
    </row>
    <row r="592" spans="1:10" s="237" customFormat="1" ht="38.25">
      <c r="A592" s="603" t="s">
        <v>294</v>
      </c>
      <c r="B592" s="112" t="s">
        <v>1319</v>
      </c>
      <c r="C592" s="127" t="s">
        <v>37</v>
      </c>
      <c r="D592" s="108">
        <v>119</v>
      </c>
      <c r="E592" s="663">
        <v>0</v>
      </c>
      <c r="F592" s="105">
        <f>+D592*E592</f>
        <v>0</v>
      </c>
      <c r="G592" s="236"/>
      <c r="H592" s="108"/>
      <c r="I592" s="109"/>
      <c r="J592" s="105"/>
    </row>
    <row r="593" spans="1:10" s="237" customFormat="1" ht="102">
      <c r="A593" s="603"/>
      <c r="B593" s="119" t="s">
        <v>1796</v>
      </c>
      <c r="C593" s="233"/>
      <c r="D593" s="234"/>
      <c r="E593" s="675"/>
      <c r="F593" s="235"/>
      <c r="G593" s="236"/>
      <c r="H593" s="234"/>
      <c r="I593" s="235"/>
      <c r="J593" s="235"/>
    </row>
    <row r="594" spans="1:10" s="237" customFormat="1" ht="25.5">
      <c r="A594" s="603"/>
      <c r="B594" s="119" t="s">
        <v>1797</v>
      </c>
      <c r="C594" s="233"/>
      <c r="D594" s="234"/>
      <c r="E594" s="675"/>
      <c r="F594" s="235"/>
      <c r="G594" s="236"/>
      <c r="H594" s="234"/>
      <c r="I594" s="235"/>
      <c r="J594" s="235"/>
    </row>
    <row r="595" spans="1:10" s="237" customFormat="1">
      <c r="A595" s="603"/>
      <c r="B595" s="119"/>
      <c r="C595" s="233"/>
      <c r="D595" s="234"/>
      <c r="E595" s="675"/>
      <c r="F595" s="235"/>
      <c r="G595" s="236"/>
      <c r="H595" s="234"/>
      <c r="I595" s="235"/>
      <c r="J595" s="235"/>
    </row>
    <row r="596" spans="1:10" s="237" customFormat="1" ht="38.25">
      <c r="A596" s="603" t="s">
        <v>301</v>
      </c>
      <c r="B596" s="112" t="s">
        <v>1321</v>
      </c>
      <c r="C596" s="127" t="s">
        <v>37</v>
      </c>
      <c r="D596" s="108">
        <v>82</v>
      </c>
      <c r="E596" s="663">
        <v>0</v>
      </c>
      <c r="F596" s="105">
        <f>+D596*E596</f>
        <v>0</v>
      </c>
      <c r="G596" s="236"/>
      <c r="H596" s="108"/>
      <c r="I596" s="109"/>
      <c r="J596" s="105"/>
    </row>
    <row r="597" spans="1:10" s="237" customFormat="1" ht="102">
      <c r="A597" s="603"/>
      <c r="B597" s="119" t="s">
        <v>1796</v>
      </c>
      <c r="C597" s="233"/>
      <c r="D597" s="234"/>
      <c r="E597" s="675"/>
      <c r="F597" s="235"/>
      <c r="G597" s="236"/>
      <c r="H597" s="234"/>
      <c r="I597" s="235"/>
      <c r="J597" s="235"/>
    </row>
    <row r="598" spans="1:10" s="237" customFormat="1" ht="25.5">
      <c r="A598" s="603"/>
      <c r="B598" s="119" t="s">
        <v>1797</v>
      </c>
      <c r="C598" s="233"/>
      <c r="D598" s="234"/>
      <c r="E598" s="675"/>
      <c r="F598" s="235"/>
      <c r="G598" s="236"/>
      <c r="H598" s="234"/>
      <c r="I598" s="235"/>
      <c r="J598" s="235"/>
    </row>
    <row r="599" spans="1:10" s="237" customFormat="1">
      <c r="A599" s="603"/>
      <c r="B599" s="119"/>
      <c r="C599" s="233"/>
      <c r="D599" s="234"/>
      <c r="E599" s="675"/>
      <c r="F599" s="235"/>
      <c r="G599" s="236"/>
      <c r="H599" s="234"/>
      <c r="I599" s="235"/>
      <c r="J599" s="235"/>
    </row>
    <row r="600" spans="1:10" s="237" customFormat="1" ht="38.25">
      <c r="A600" s="603" t="s">
        <v>312</v>
      </c>
      <c r="B600" s="244" t="s">
        <v>1907</v>
      </c>
      <c r="C600" s="127" t="s">
        <v>37</v>
      </c>
      <c r="D600" s="108">
        <v>1232</v>
      </c>
      <c r="E600" s="663">
        <v>0</v>
      </c>
      <c r="F600" s="105">
        <f>+D600*E600</f>
        <v>0</v>
      </c>
      <c r="G600" s="236"/>
      <c r="H600" s="108"/>
      <c r="I600" s="109"/>
      <c r="J600" s="105"/>
    </row>
    <row r="601" spans="1:10" s="237" customFormat="1" ht="89.25">
      <c r="A601" s="603"/>
      <c r="B601" s="249" t="s">
        <v>2433</v>
      </c>
      <c r="C601" s="233"/>
      <c r="D601" s="234"/>
      <c r="E601" s="675"/>
      <c r="F601" s="235"/>
      <c r="G601" s="236"/>
      <c r="H601" s="234"/>
      <c r="I601" s="235"/>
      <c r="J601" s="235"/>
    </row>
    <row r="602" spans="1:10" s="237" customFormat="1" ht="25.5">
      <c r="A602" s="603"/>
      <c r="B602" s="245" t="s">
        <v>1797</v>
      </c>
      <c r="C602" s="233"/>
      <c r="D602" s="234"/>
      <c r="E602" s="675"/>
      <c r="F602" s="235"/>
      <c r="G602" s="236"/>
      <c r="H602" s="234"/>
      <c r="I602" s="235"/>
      <c r="J602" s="235"/>
    </row>
    <row r="603" spans="1:10" s="237" customFormat="1">
      <c r="A603" s="603"/>
      <c r="B603" s="218"/>
      <c r="C603" s="233"/>
      <c r="D603" s="234"/>
      <c r="E603" s="675"/>
      <c r="F603" s="235"/>
      <c r="G603" s="236"/>
      <c r="H603" s="234"/>
      <c r="I603" s="235"/>
      <c r="J603" s="235"/>
    </row>
    <row r="604" spans="1:10" s="237" customFormat="1" ht="25.5">
      <c r="A604" s="603" t="s">
        <v>313</v>
      </c>
      <c r="B604" s="244" t="s">
        <v>2061</v>
      </c>
      <c r="C604" s="250" t="s">
        <v>37</v>
      </c>
      <c r="D604" s="251">
        <v>110</v>
      </c>
      <c r="E604" s="663">
        <v>0</v>
      </c>
      <c r="F604" s="243">
        <f>+D604*E604</f>
        <v>0</v>
      </c>
      <c r="G604" s="236"/>
      <c r="H604" s="251"/>
      <c r="I604" s="109"/>
      <c r="J604" s="243"/>
    </row>
    <row r="605" spans="1:10" s="237" customFormat="1" ht="140.25">
      <c r="A605" s="603"/>
      <c r="B605" s="252" t="s">
        <v>2434</v>
      </c>
      <c r="C605" s="253"/>
      <c r="D605" s="254"/>
      <c r="E605" s="675"/>
      <c r="F605" s="255"/>
      <c r="G605" s="236"/>
      <c r="H605" s="254"/>
      <c r="I605" s="235"/>
      <c r="J605" s="255"/>
    </row>
    <row r="606" spans="1:10" s="237" customFormat="1" ht="25.5">
      <c r="A606" s="603"/>
      <c r="B606" s="249" t="s">
        <v>2435</v>
      </c>
      <c r="C606" s="253"/>
      <c r="D606" s="254"/>
      <c r="E606" s="675"/>
      <c r="F606" s="255"/>
      <c r="G606" s="236"/>
      <c r="H606" s="254"/>
      <c r="I606" s="235"/>
      <c r="J606" s="255"/>
    </row>
    <row r="607" spans="1:10" s="237" customFormat="1">
      <c r="A607" s="603"/>
      <c r="B607" s="218"/>
      <c r="C607" s="233"/>
      <c r="D607" s="234"/>
      <c r="E607" s="675"/>
      <c r="F607" s="235"/>
      <c r="G607" s="236"/>
      <c r="H607" s="234"/>
      <c r="I607" s="235"/>
      <c r="J607" s="235"/>
    </row>
    <row r="608" spans="1:10" s="237" customFormat="1" ht="38.25">
      <c r="A608" s="603" t="s">
        <v>351</v>
      </c>
      <c r="B608" s="244" t="s">
        <v>1908</v>
      </c>
      <c r="C608" s="127" t="s">
        <v>37</v>
      </c>
      <c r="D608" s="108">
        <v>738</v>
      </c>
      <c r="E608" s="663">
        <v>0</v>
      </c>
      <c r="F608" s="105">
        <f>+D608*E608</f>
        <v>0</v>
      </c>
      <c r="G608" s="236"/>
      <c r="H608" s="108"/>
      <c r="I608" s="109"/>
      <c r="J608" s="105"/>
    </row>
    <row r="609" spans="1:10" s="237" customFormat="1" ht="89.25">
      <c r="A609" s="603"/>
      <c r="B609" s="249" t="s">
        <v>2433</v>
      </c>
      <c r="C609" s="233"/>
      <c r="D609" s="234"/>
      <c r="E609" s="675"/>
      <c r="F609" s="235"/>
      <c r="G609" s="236"/>
      <c r="H609" s="234"/>
      <c r="I609" s="235"/>
      <c r="J609" s="235"/>
    </row>
    <row r="610" spans="1:10" s="237" customFormat="1" ht="25.5">
      <c r="A610" s="603"/>
      <c r="B610" s="249" t="s">
        <v>2435</v>
      </c>
      <c r="C610" s="233"/>
      <c r="D610" s="234"/>
      <c r="E610" s="675"/>
      <c r="F610" s="235"/>
      <c r="G610" s="236"/>
      <c r="H610" s="234"/>
      <c r="I610" s="235"/>
      <c r="J610" s="235"/>
    </row>
    <row r="611" spans="1:10" s="237" customFormat="1">
      <c r="A611" s="603"/>
      <c r="B611" s="119"/>
      <c r="C611" s="233"/>
      <c r="D611" s="234"/>
      <c r="E611" s="675"/>
      <c r="F611" s="235"/>
      <c r="G611" s="236"/>
      <c r="H611" s="234"/>
      <c r="I611" s="235"/>
      <c r="J611" s="235"/>
    </row>
    <row r="612" spans="1:10" s="237" customFormat="1">
      <c r="A612" s="603"/>
      <c r="B612" s="119"/>
      <c r="C612" s="233"/>
      <c r="D612" s="234"/>
      <c r="E612" s="675"/>
      <c r="F612" s="235"/>
      <c r="G612" s="236"/>
      <c r="H612" s="234"/>
      <c r="I612" s="235"/>
      <c r="J612" s="235"/>
    </row>
    <row r="613" spans="1:10" s="237" customFormat="1" ht="51">
      <c r="A613" s="604" t="s">
        <v>237</v>
      </c>
      <c r="B613" s="119" t="s">
        <v>2192</v>
      </c>
      <c r="C613" s="233" t="s">
        <v>24</v>
      </c>
      <c r="D613" s="234">
        <v>12</v>
      </c>
      <c r="E613" s="675">
        <v>0</v>
      </c>
      <c r="F613" s="235">
        <f>+D613*E613</f>
        <v>0</v>
      </c>
      <c r="G613" s="236"/>
      <c r="H613" s="234"/>
      <c r="I613" s="235"/>
      <c r="J613" s="235"/>
    </row>
    <row r="614" spans="1:10" s="237" customFormat="1">
      <c r="A614" s="603"/>
      <c r="B614" s="119"/>
      <c r="C614" s="233"/>
      <c r="D614" s="234"/>
      <c r="E614" s="675"/>
      <c r="F614" s="235"/>
      <c r="G614" s="236"/>
      <c r="H614" s="234"/>
      <c r="I614" s="235"/>
      <c r="J614" s="235"/>
    </row>
    <row r="615" spans="1:10" s="237" customFormat="1">
      <c r="A615" s="603"/>
      <c r="B615" s="119"/>
      <c r="C615" s="233"/>
      <c r="D615" s="234"/>
      <c r="E615" s="675"/>
      <c r="F615" s="235"/>
      <c r="G615" s="236"/>
      <c r="H615" s="234"/>
      <c r="I615" s="235"/>
      <c r="J615" s="235"/>
    </row>
    <row r="616" spans="1:10" s="237" customFormat="1" ht="51">
      <c r="A616" s="604" t="s">
        <v>238</v>
      </c>
      <c r="B616" s="119" t="s">
        <v>2213</v>
      </c>
      <c r="C616" s="233" t="s">
        <v>39</v>
      </c>
      <c r="D616" s="234">
        <v>2</v>
      </c>
      <c r="E616" s="675">
        <v>0</v>
      </c>
      <c r="F616" s="235">
        <f>+D616*E616</f>
        <v>0</v>
      </c>
      <c r="G616" s="236"/>
      <c r="H616" s="234"/>
      <c r="I616" s="235"/>
      <c r="J616" s="235"/>
    </row>
    <row r="617" spans="1:10" s="237" customFormat="1">
      <c r="A617" s="603"/>
      <c r="B617" s="119"/>
      <c r="C617" s="233"/>
      <c r="D617" s="234"/>
      <c r="E617" s="675"/>
      <c r="F617" s="235"/>
      <c r="G617" s="236"/>
      <c r="H617" s="234"/>
      <c r="I617" s="235"/>
      <c r="J617" s="235"/>
    </row>
    <row r="618" spans="1:10" s="237" customFormat="1">
      <c r="A618" s="603"/>
      <c r="B618" s="119"/>
      <c r="C618" s="233"/>
      <c r="D618" s="234"/>
      <c r="E618" s="675"/>
      <c r="F618" s="235"/>
      <c r="G618" s="236"/>
      <c r="H618" s="234"/>
      <c r="I618" s="235"/>
      <c r="J618" s="235"/>
    </row>
    <row r="619" spans="1:10" ht="51">
      <c r="A619" s="602" t="s">
        <v>240</v>
      </c>
      <c r="B619" s="232" t="s">
        <v>51</v>
      </c>
      <c r="C619" s="127"/>
      <c r="D619" s="108"/>
      <c r="H619" s="108"/>
    </row>
    <row r="620" spans="1:10">
      <c r="A620" s="602"/>
      <c r="B620" s="232" t="s">
        <v>52</v>
      </c>
      <c r="C620" s="127" t="s">
        <v>53</v>
      </c>
      <c r="D620" s="108">
        <f>100+300</f>
        <v>400</v>
      </c>
      <c r="E620" s="330">
        <v>0</v>
      </c>
      <c r="F620" s="105">
        <f>+E620*D620</f>
        <v>0</v>
      </c>
      <c r="H620" s="108"/>
    </row>
    <row r="621" spans="1:10">
      <c r="A621" s="602"/>
      <c r="B621" s="143" t="s">
        <v>54</v>
      </c>
      <c r="C621" s="127" t="s">
        <v>53</v>
      </c>
      <c r="D621" s="108">
        <f>100+300</f>
        <v>400</v>
      </c>
      <c r="E621" s="330">
        <v>0</v>
      </c>
      <c r="F621" s="105">
        <f>+E621*D621</f>
        <v>0</v>
      </c>
      <c r="H621" s="108"/>
    </row>
    <row r="622" spans="1:10">
      <c r="A622" s="602"/>
      <c r="B622" s="143" t="s">
        <v>55</v>
      </c>
      <c r="C622" s="127" t="s">
        <v>53</v>
      </c>
      <c r="D622" s="108">
        <f>100+300</f>
        <v>400</v>
      </c>
      <c r="E622" s="330">
        <v>0</v>
      </c>
      <c r="F622" s="105">
        <f>+E622*D622</f>
        <v>0</v>
      </c>
      <c r="H622" s="108"/>
    </row>
    <row r="623" spans="1:10">
      <c r="A623" s="602"/>
      <c r="B623" s="102"/>
      <c r="C623" s="127"/>
      <c r="D623" s="108"/>
      <c r="H623" s="108"/>
    </row>
    <row r="624" spans="1:10">
      <c r="A624" s="602"/>
      <c r="B624" s="143"/>
      <c r="C624" s="127"/>
      <c r="D624" s="108"/>
      <c r="H624" s="108"/>
    </row>
    <row r="625" spans="1:214" ht="63.75">
      <c r="A625" s="602" t="s">
        <v>241</v>
      </c>
      <c r="B625" s="176" t="s">
        <v>71</v>
      </c>
      <c r="C625" s="115"/>
    </row>
    <row r="626" spans="1:214">
      <c r="A626" s="602"/>
      <c r="B626" s="176" t="s">
        <v>266</v>
      </c>
      <c r="C626" s="127" t="s">
        <v>39</v>
      </c>
      <c r="D626" s="108">
        <v>6</v>
      </c>
      <c r="E626" s="330">
        <v>0</v>
      </c>
      <c r="F626" s="105">
        <f>+E626*D626</f>
        <v>0</v>
      </c>
      <c r="H626" s="108"/>
    </row>
    <row r="627" spans="1:214">
      <c r="A627" s="602"/>
      <c r="B627" s="176" t="s">
        <v>267</v>
      </c>
      <c r="C627" s="127" t="s">
        <v>39</v>
      </c>
      <c r="D627" s="108">
        <v>6</v>
      </c>
      <c r="E627" s="330">
        <v>0</v>
      </c>
      <c r="F627" s="105">
        <f>+E627*D627</f>
        <v>0</v>
      </c>
      <c r="H627" s="108"/>
    </row>
    <row r="628" spans="1:214">
      <c r="A628" s="602"/>
      <c r="B628" s="176" t="s">
        <v>268</v>
      </c>
      <c r="C628" s="127" t="s">
        <v>39</v>
      </c>
      <c r="D628" s="108">
        <v>6</v>
      </c>
      <c r="E628" s="330">
        <v>0</v>
      </c>
      <c r="F628" s="105">
        <f>+E628*D628</f>
        <v>0</v>
      </c>
      <c r="H628" s="108"/>
    </row>
    <row r="629" spans="1:214">
      <c r="A629" s="602"/>
      <c r="B629" s="176"/>
      <c r="C629" s="127"/>
      <c r="D629" s="108"/>
      <c r="H629" s="108"/>
    </row>
    <row r="630" spans="1:214">
      <c r="A630" s="602"/>
      <c r="B630" s="176"/>
      <c r="C630" s="127"/>
      <c r="D630" s="108"/>
      <c r="H630" s="108"/>
    </row>
    <row r="631" spans="1:214" s="256" customFormat="1" ht="114.75">
      <c r="A631" s="602" t="s">
        <v>347</v>
      </c>
      <c r="B631" s="176" t="s">
        <v>892</v>
      </c>
      <c r="C631" s="127"/>
      <c r="D631" s="108"/>
      <c r="E631" s="330"/>
      <c r="F631" s="105"/>
      <c r="G631" s="184"/>
      <c r="H631" s="108"/>
      <c r="I631" s="105"/>
      <c r="J631" s="105"/>
      <c r="K631" s="102"/>
      <c r="L631" s="102"/>
      <c r="M631" s="102"/>
      <c r="N631" s="102"/>
      <c r="O631" s="102"/>
      <c r="P631" s="102"/>
      <c r="Q631" s="102"/>
      <c r="R631" s="102"/>
      <c r="S631" s="102"/>
      <c r="T631" s="102"/>
      <c r="U631" s="102"/>
      <c r="V631" s="102"/>
      <c r="W631" s="102"/>
      <c r="X631" s="102"/>
      <c r="Y631" s="102"/>
      <c r="Z631" s="102"/>
      <c r="AA631" s="102"/>
      <c r="AB631" s="102"/>
      <c r="AC631" s="102"/>
      <c r="AD631" s="102"/>
      <c r="AE631" s="102"/>
      <c r="AF631" s="102"/>
      <c r="AG631" s="102"/>
      <c r="AH631" s="102"/>
      <c r="AI631" s="102"/>
      <c r="AJ631" s="102"/>
      <c r="AK631" s="102"/>
      <c r="AL631" s="102"/>
      <c r="AM631" s="102"/>
      <c r="AN631" s="102"/>
      <c r="AO631" s="102"/>
      <c r="AP631" s="102"/>
      <c r="AQ631" s="102"/>
      <c r="AR631" s="102"/>
      <c r="AS631" s="102"/>
      <c r="AT631" s="102"/>
      <c r="AU631" s="102"/>
      <c r="AV631" s="102"/>
      <c r="AW631" s="102"/>
      <c r="AX631" s="102"/>
      <c r="AY631" s="102"/>
      <c r="AZ631" s="102"/>
      <c r="BA631" s="102"/>
      <c r="BB631" s="102"/>
      <c r="BC631" s="102"/>
      <c r="BD631" s="102"/>
      <c r="BE631" s="102"/>
      <c r="BF631" s="102"/>
      <c r="BG631" s="102"/>
      <c r="BH631" s="102"/>
      <c r="BI631" s="102"/>
      <c r="BJ631" s="102"/>
      <c r="BK631" s="102"/>
      <c r="BL631" s="102"/>
      <c r="BM631" s="102"/>
      <c r="BN631" s="102"/>
      <c r="BO631" s="102"/>
      <c r="BP631" s="102"/>
      <c r="BQ631" s="102"/>
      <c r="BR631" s="102"/>
      <c r="BS631" s="102"/>
      <c r="BT631" s="102"/>
      <c r="BU631" s="102"/>
      <c r="BV631" s="102"/>
      <c r="BW631" s="102"/>
      <c r="BX631" s="102"/>
      <c r="BY631" s="102"/>
      <c r="BZ631" s="102"/>
      <c r="CA631" s="102"/>
      <c r="CB631" s="102"/>
      <c r="CC631" s="102"/>
      <c r="CD631" s="102"/>
      <c r="CE631" s="102"/>
      <c r="CF631" s="102"/>
      <c r="CG631" s="102"/>
      <c r="CH631" s="102"/>
      <c r="CI631" s="102"/>
      <c r="CJ631" s="102"/>
      <c r="CK631" s="102"/>
      <c r="CL631" s="102"/>
      <c r="CM631" s="102"/>
      <c r="CN631" s="102"/>
      <c r="CO631" s="102"/>
      <c r="CP631" s="102"/>
      <c r="CQ631" s="102"/>
      <c r="CR631" s="102"/>
      <c r="CS631" s="102"/>
      <c r="CT631" s="102"/>
      <c r="CU631" s="102"/>
      <c r="CV631" s="102"/>
      <c r="CW631" s="102"/>
      <c r="CX631" s="102"/>
      <c r="CY631" s="102"/>
      <c r="CZ631" s="102"/>
      <c r="DA631" s="102"/>
      <c r="DB631" s="102"/>
      <c r="DC631" s="102"/>
      <c r="DD631" s="102"/>
      <c r="DE631" s="102"/>
      <c r="DF631" s="102"/>
      <c r="DG631" s="102"/>
      <c r="DH631" s="102"/>
      <c r="DI631" s="102"/>
      <c r="DJ631" s="102"/>
      <c r="DK631" s="102"/>
      <c r="DL631" s="102"/>
      <c r="DM631" s="102"/>
      <c r="DN631" s="102"/>
      <c r="DO631" s="102"/>
      <c r="DP631" s="102"/>
      <c r="DQ631" s="102"/>
      <c r="DR631" s="102"/>
      <c r="DS631" s="102"/>
      <c r="DT631" s="102"/>
      <c r="DU631" s="102"/>
      <c r="DV631" s="102"/>
      <c r="DW631" s="102"/>
      <c r="DX631" s="102"/>
      <c r="DY631" s="102"/>
      <c r="DZ631" s="102"/>
      <c r="EA631" s="102"/>
      <c r="EB631" s="102"/>
      <c r="EC631" s="102"/>
      <c r="ED631" s="102"/>
      <c r="EE631" s="102"/>
      <c r="EF631" s="102"/>
      <c r="EG631" s="102"/>
      <c r="EH631" s="102"/>
      <c r="EI631" s="102"/>
      <c r="EJ631" s="102"/>
      <c r="EK631" s="102"/>
      <c r="EL631" s="102"/>
      <c r="EM631" s="102"/>
      <c r="EN631" s="102"/>
      <c r="EO631" s="102"/>
      <c r="EP631" s="102"/>
      <c r="EQ631" s="102"/>
      <c r="ER631" s="102"/>
      <c r="ES631" s="102"/>
      <c r="ET631" s="102"/>
      <c r="EU631" s="102"/>
      <c r="EV631" s="102"/>
      <c r="EW631" s="102"/>
      <c r="EX631" s="102"/>
      <c r="EY631" s="102"/>
      <c r="EZ631" s="102"/>
      <c r="FA631" s="102"/>
      <c r="FB631" s="102"/>
      <c r="FC631" s="102"/>
      <c r="FD631" s="102"/>
      <c r="FE631" s="102"/>
      <c r="FF631" s="102"/>
      <c r="FG631" s="102"/>
      <c r="FH631" s="102"/>
      <c r="FI631" s="102"/>
      <c r="FJ631" s="102"/>
      <c r="FK631" s="102"/>
      <c r="FL631" s="102"/>
      <c r="FM631" s="102"/>
      <c r="FN631" s="102"/>
      <c r="FO631" s="102"/>
      <c r="FP631" s="102"/>
      <c r="FQ631" s="102"/>
      <c r="FR631" s="102"/>
      <c r="FS631" s="102"/>
      <c r="FT631" s="102"/>
      <c r="FU631" s="102"/>
      <c r="FV631" s="102"/>
      <c r="FW631" s="102"/>
      <c r="FX631" s="102"/>
      <c r="FY631" s="102"/>
      <c r="FZ631" s="102"/>
      <c r="GA631" s="102"/>
      <c r="GB631" s="102"/>
      <c r="GC631" s="102"/>
      <c r="GD631" s="102"/>
      <c r="GE631" s="102"/>
      <c r="GF631" s="102"/>
      <c r="GG631" s="102"/>
      <c r="GH631" s="102"/>
      <c r="GI631" s="102"/>
      <c r="GJ631" s="102"/>
      <c r="GK631" s="102"/>
      <c r="GL631" s="102"/>
      <c r="GM631" s="102"/>
      <c r="GN631" s="102"/>
      <c r="GO631" s="102"/>
      <c r="GP631" s="102"/>
      <c r="GQ631" s="102"/>
      <c r="GR631" s="102"/>
      <c r="GS631" s="102"/>
      <c r="GT631" s="102"/>
      <c r="GU631" s="102"/>
      <c r="GV631" s="102"/>
      <c r="GW631" s="102"/>
      <c r="GX631" s="102"/>
      <c r="GY631" s="102"/>
      <c r="GZ631" s="102"/>
      <c r="HA631" s="102"/>
      <c r="HB631" s="102"/>
      <c r="HC631" s="102"/>
      <c r="HD631" s="102"/>
      <c r="HE631" s="102"/>
      <c r="HF631" s="102"/>
    </row>
    <row r="632" spans="1:214" s="256" customFormat="1">
      <c r="A632" s="602" t="s">
        <v>33</v>
      </c>
      <c r="B632" s="176" t="s">
        <v>891</v>
      </c>
      <c r="C632" s="127"/>
      <c r="D632" s="108"/>
      <c r="E632" s="330"/>
      <c r="F632" s="105"/>
      <c r="G632" s="184"/>
      <c r="H632" s="108"/>
      <c r="I632" s="105"/>
      <c r="J632" s="105"/>
      <c r="K632" s="102"/>
      <c r="L632" s="102"/>
      <c r="M632" s="102"/>
      <c r="N632" s="102"/>
      <c r="O632" s="102"/>
      <c r="P632" s="102"/>
      <c r="Q632" s="102"/>
      <c r="R632" s="102"/>
      <c r="S632" s="102"/>
      <c r="T632" s="102"/>
      <c r="U632" s="102"/>
      <c r="V632" s="102"/>
      <c r="W632" s="102"/>
      <c r="X632" s="102"/>
      <c r="Y632" s="102"/>
      <c r="Z632" s="102"/>
      <c r="AA632" s="102"/>
      <c r="AB632" s="102"/>
      <c r="AC632" s="102"/>
      <c r="AD632" s="102"/>
      <c r="AE632" s="102"/>
      <c r="AF632" s="102"/>
      <c r="AG632" s="102"/>
      <c r="AH632" s="102"/>
      <c r="AI632" s="102"/>
      <c r="AJ632" s="102"/>
      <c r="AK632" s="102"/>
      <c r="AL632" s="102"/>
      <c r="AM632" s="102"/>
      <c r="AN632" s="102"/>
      <c r="AO632" s="102"/>
      <c r="AP632" s="102"/>
      <c r="AQ632" s="102"/>
      <c r="AR632" s="102"/>
      <c r="AS632" s="102"/>
      <c r="AT632" s="102"/>
      <c r="AU632" s="102"/>
      <c r="AV632" s="102"/>
      <c r="AW632" s="102"/>
      <c r="AX632" s="102"/>
      <c r="AY632" s="102"/>
      <c r="AZ632" s="102"/>
      <c r="BA632" s="102"/>
      <c r="BB632" s="102"/>
      <c r="BC632" s="102"/>
      <c r="BD632" s="102"/>
      <c r="BE632" s="102"/>
      <c r="BF632" s="102"/>
      <c r="BG632" s="102"/>
      <c r="BH632" s="102"/>
      <c r="BI632" s="102"/>
      <c r="BJ632" s="102"/>
      <c r="BK632" s="102"/>
      <c r="BL632" s="102"/>
      <c r="BM632" s="102"/>
      <c r="BN632" s="102"/>
      <c r="BO632" s="102"/>
      <c r="BP632" s="102"/>
      <c r="BQ632" s="102"/>
      <c r="BR632" s="102"/>
      <c r="BS632" s="102"/>
      <c r="BT632" s="102"/>
      <c r="BU632" s="102"/>
      <c r="BV632" s="102"/>
      <c r="BW632" s="102"/>
      <c r="BX632" s="102"/>
      <c r="BY632" s="102"/>
      <c r="BZ632" s="102"/>
      <c r="CA632" s="102"/>
      <c r="CB632" s="102"/>
      <c r="CC632" s="102"/>
      <c r="CD632" s="102"/>
      <c r="CE632" s="102"/>
      <c r="CF632" s="102"/>
      <c r="CG632" s="102"/>
      <c r="CH632" s="102"/>
      <c r="CI632" s="102"/>
      <c r="CJ632" s="102"/>
      <c r="CK632" s="102"/>
      <c r="CL632" s="102"/>
      <c r="CM632" s="102"/>
      <c r="CN632" s="102"/>
      <c r="CO632" s="102"/>
      <c r="CP632" s="102"/>
      <c r="CQ632" s="102"/>
      <c r="CR632" s="102"/>
      <c r="CS632" s="102"/>
      <c r="CT632" s="102"/>
      <c r="CU632" s="102"/>
      <c r="CV632" s="102"/>
      <c r="CW632" s="102"/>
      <c r="CX632" s="102"/>
      <c r="CY632" s="102"/>
      <c r="CZ632" s="102"/>
      <c r="DA632" s="102"/>
      <c r="DB632" s="102"/>
      <c r="DC632" s="102"/>
      <c r="DD632" s="102"/>
      <c r="DE632" s="102"/>
      <c r="DF632" s="102"/>
      <c r="DG632" s="102"/>
      <c r="DH632" s="102"/>
      <c r="DI632" s="102"/>
      <c r="DJ632" s="102"/>
      <c r="DK632" s="102"/>
      <c r="DL632" s="102"/>
      <c r="DM632" s="102"/>
      <c r="DN632" s="102"/>
      <c r="DO632" s="102"/>
      <c r="DP632" s="102"/>
      <c r="DQ632" s="102"/>
      <c r="DR632" s="102"/>
      <c r="DS632" s="102"/>
      <c r="DT632" s="102"/>
      <c r="DU632" s="102"/>
      <c r="DV632" s="102"/>
      <c r="DW632" s="102"/>
      <c r="DX632" s="102"/>
      <c r="DY632" s="102"/>
      <c r="DZ632" s="102"/>
      <c r="EA632" s="102"/>
      <c r="EB632" s="102"/>
      <c r="EC632" s="102"/>
      <c r="ED632" s="102"/>
      <c r="EE632" s="102"/>
      <c r="EF632" s="102"/>
      <c r="EG632" s="102"/>
      <c r="EH632" s="102"/>
      <c r="EI632" s="102"/>
      <c r="EJ632" s="102"/>
      <c r="EK632" s="102"/>
      <c r="EL632" s="102"/>
      <c r="EM632" s="102"/>
      <c r="EN632" s="102"/>
      <c r="EO632" s="102"/>
      <c r="EP632" s="102"/>
      <c r="EQ632" s="102"/>
      <c r="ER632" s="102"/>
      <c r="ES632" s="102"/>
      <c r="ET632" s="102"/>
      <c r="EU632" s="102"/>
      <c r="EV632" s="102"/>
      <c r="EW632" s="102"/>
      <c r="EX632" s="102"/>
      <c r="EY632" s="102"/>
      <c r="EZ632" s="102"/>
      <c r="FA632" s="102"/>
      <c r="FB632" s="102"/>
      <c r="FC632" s="102"/>
      <c r="FD632" s="102"/>
      <c r="FE632" s="102"/>
      <c r="FF632" s="102"/>
      <c r="FG632" s="102"/>
      <c r="FH632" s="102"/>
      <c r="FI632" s="102"/>
      <c r="FJ632" s="102"/>
      <c r="FK632" s="102"/>
      <c r="FL632" s="102"/>
      <c r="FM632" s="102"/>
      <c r="FN632" s="102"/>
      <c r="FO632" s="102"/>
      <c r="FP632" s="102"/>
      <c r="FQ632" s="102"/>
      <c r="FR632" s="102"/>
      <c r="FS632" s="102"/>
      <c r="FT632" s="102"/>
      <c r="FU632" s="102"/>
      <c r="FV632" s="102"/>
      <c r="FW632" s="102"/>
      <c r="FX632" s="102"/>
      <c r="FY632" s="102"/>
      <c r="FZ632" s="102"/>
      <c r="GA632" s="102"/>
      <c r="GB632" s="102"/>
      <c r="GC632" s="102"/>
      <c r="GD632" s="102"/>
      <c r="GE632" s="102"/>
      <c r="GF632" s="102"/>
      <c r="GG632" s="102"/>
      <c r="GH632" s="102"/>
      <c r="GI632" s="102"/>
      <c r="GJ632" s="102"/>
      <c r="GK632" s="102"/>
      <c r="GL632" s="102"/>
      <c r="GM632" s="102"/>
      <c r="GN632" s="102"/>
      <c r="GO632" s="102"/>
      <c r="GP632" s="102"/>
      <c r="GQ632" s="102"/>
      <c r="GR632" s="102"/>
      <c r="GS632" s="102"/>
      <c r="GT632" s="102"/>
      <c r="GU632" s="102"/>
      <c r="GV632" s="102"/>
      <c r="GW632" s="102"/>
      <c r="GX632" s="102"/>
      <c r="GY632" s="102"/>
      <c r="GZ632" s="102"/>
      <c r="HA632" s="102"/>
      <c r="HB632" s="102"/>
      <c r="HC632" s="102"/>
      <c r="HD632" s="102"/>
      <c r="HE632" s="102"/>
      <c r="HF632" s="102"/>
    </row>
    <row r="633" spans="1:214" s="256" customFormat="1">
      <c r="A633" s="602"/>
      <c r="B633" s="176" t="s">
        <v>539</v>
      </c>
      <c r="C633" s="127" t="s">
        <v>26</v>
      </c>
      <c r="D633" s="108">
        <v>40</v>
      </c>
      <c r="E633" s="330">
        <v>0</v>
      </c>
      <c r="F633" s="105">
        <f>+E633*D633</f>
        <v>0</v>
      </c>
      <c r="G633" s="184"/>
      <c r="H633" s="108"/>
      <c r="I633" s="105"/>
      <c r="J633" s="105"/>
      <c r="K633" s="102"/>
      <c r="L633" s="102"/>
      <c r="M633" s="102"/>
      <c r="N633" s="102"/>
      <c r="O633" s="102"/>
      <c r="P633" s="102"/>
      <c r="Q633" s="102"/>
      <c r="R633" s="102"/>
      <c r="S633" s="102"/>
      <c r="T633" s="102"/>
      <c r="U633" s="102"/>
      <c r="V633" s="102"/>
      <c r="W633" s="102"/>
      <c r="X633" s="102"/>
      <c r="Y633" s="102"/>
      <c r="Z633" s="102"/>
      <c r="AA633" s="102"/>
      <c r="AB633" s="102"/>
      <c r="AC633" s="102"/>
      <c r="AD633" s="102"/>
      <c r="AE633" s="102"/>
      <c r="AF633" s="102"/>
      <c r="AG633" s="102"/>
      <c r="AH633" s="102"/>
      <c r="AI633" s="102"/>
      <c r="AJ633" s="102"/>
      <c r="AK633" s="102"/>
      <c r="AL633" s="102"/>
      <c r="AM633" s="102"/>
      <c r="AN633" s="102"/>
      <c r="AO633" s="102"/>
      <c r="AP633" s="102"/>
      <c r="AQ633" s="102"/>
      <c r="AR633" s="102"/>
      <c r="AS633" s="102"/>
      <c r="AT633" s="102"/>
      <c r="AU633" s="102"/>
      <c r="AV633" s="102"/>
      <c r="AW633" s="102"/>
      <c r="AX633" s="102"/>
      <c r="AY633" s="102"/>
      <c r="AZ633" s="102"/>
      <c r="BA633" s="102"/>
      <c r="BB633" s="102"/>
      <c r="BC633" s="102"/>
      <c r="BD633" s="102"/>
      <c r="BE633" s="102"/>
      <c r="BF633" s="102"/>
      <c r="BG633" s="102"/>
      <c r="BH633" s="102"/>
      <c r="BI633" s="102"/>
      <c r="BJ633" s="102"/>
      <c r="BK633" s="102"/>
      <c r="BL633" s="102"/>
      <c r="BM633" s="102"/>
      <c r="BN633" s="102"/>
      <c r="BO633" s="102"/>
      <c r="BP633" s="102"/>
      <c r="BQ633" s="102"/>
      <c r="BR633" s="102"/>
      <c r="BS633" s="102"/>
      <c r="BT633" s="102"/>
      <c r="BU633" s="102"/>
      <c r="BV633" s="102"/>
      <c r="BW633" s="102"/>
      <c r="BX633" s="102"/>
      <c r="BY633" s="102"/>
      <c r="BZ633" s="102"/>
      <c r="CA633" s="102"/>
      <c r="CB633" s="102"/>
      <c r="CC633" s="102"/>
      <c r="CD633" s="102"/>
      <c r="CE633" s="102"/>
      <c r="CF633" s="102"/>
      <c r="CG633" s="102"/>
      <c r="CH633" s="102"/>
      <c r="CI633" s="102"/>
      <c r="CJ633" s="102"/>
      <c r="CK633" s="102"/>
      <c r="CL633" s="102"/>
      <c r="CM633" s="102"/>
      <c r="CN633" s="102"/>
      <c r="CO633" s="102"/>
      <c r="CP633" s="102"/>
      <c r="CQ633" s="102"/>
      <c r="CR633" s="102"/>
      <c r="CS633" s="102"/>
      <c r="CT633" s="102"/>
      <c r="CU633" s="102"/>
      <c r="CV633" s="102"/>
      <c r="CW633" s="102"/>
      <c r="CX633" s="102"/>
      <c r="CY633" s="102"/>
      <c r="CZ633" s="102"/>
      <c r="DA633" s="102"/>
      <c r="DB633" s="102"/>
      <c r="DC633" s="102"/>
      <c r="DD633" s="102"/>
      <c r="DE633" s="102"/>
      <c r="DF633" s="102"/>
      <c r="DG633" s="102"/>
      <c r="DH633" s="102"/>
      <c r="DI633" s="102"/>
      <c r="DJ633" s="102"/>
      <c r="DK633" s="102"/>
      <c r="DL633" s="102"/>
      <c r="DM633" s="102"/>
      <c r="DN633" s="102"/>
      <c r="DO633" s="102"/>
      <c r="DP633" s="102"/>
      <c r="DQ633" s="102"/>
      <c r="DR633" s="102"/>
      <c r="DS633" s="102"/>
      <c r="DT633" s="102"/>
      <c r="DU633" s="102"/>
      <c r="DV633" s="102"/>
      <c r="DW633" s="102"/>
      <c r="DX633" s="102"/>
      <c r="DY633" s="102"/>
      <c r="DZ633" s="102"/>
      <c r="EA633" s="102"/>
      <c r="EB633" s="102"/>
      <c r="EC633" s="102"/>
      <c r="ED633" s="102"/>
      <c r="EE633" s="102"/>
      <c r="EF633" s="102"/>
      <c r="EG633" s="102"/>
      <c r="EH633" s="102"/>
      <c r="EI633" s="102"/>
      <c r="EJ633" s="102"/>
      <c r="EK633" s="102"/>
      <c r="EL633" s="102"/>
      <c r="EM633" s="102"/>
      <c r="EN633" s="102"/>
      <c r="EO633" s="102"/>
      <c r="EP633" s="102"/>
      <c r="EQ633" s="102"/>
      <c r="ER633" s="102"/>
      <c r="ES633" s="102"/>
      <c r="ET633" s="102"/>
      <c r="EU633" s="102"/>
      <c r="EV633" s="102"/>
      <c r="EW633" s="102"/>
      <c r="EX633" s="102"/>
      <c r="EY633" s="102"/>
      <c r="EZ633" s="102"/>
      <c r="FA633" s="102"/>
      <c r="FB633" s="102"/>
      <c r="FC633" s="102"/>
      <c r="FD633" s="102"/>
      <c r="FE633" s="102"/>
      <c r="FF633" s="102"/>
      <c r="FG633" s="102"/>
      <c r="FH633" s="102"/>
      <c r="FI633" s="102"/>
      <c r="FJ633" s="102"/>
      <c r="FK633" s="102"/>
      <c r="FL633" s="102"/>
      <c r="FM633" s="102"/>
      <c r="FN633" s="102"/>
      <c r="FO633" s="102"/>
      <c r="FP633" s="102"/>
      <c r="FQ633" s="102"/>
      <c r="FR633" s="102"/>
      <c r="FS633" s="102"/>
      <c r="FT633" s="102"/>
      <c r="FU633" s="102"/>
      <c r="FV633" s="102"/>
      <c r="FW633" s="102"/>
      <c r="FX633" s="102"/>
      <c r="FY633" s="102"/>
      <c r="FZ633" s="102"/>
      <c r="GA633" s="102"/>
      <c r="GB633" s="102"/>
      <c r="GC633" s="102"/>
      <c r="GD633" s="102"/>
      <c r="GE633" s="102"/>
      <c r="GF633" s="102"/>
      <c r="GG633" s="102"/>
      <c r="GH633" s="102"/>
      <c r="GI633" s="102"/>
      <c r="GJ633" s="102"/>
      <c r="GK633" s="102"/>
      <c r="GL633" s="102"/>
      <c r="GM633" s="102"/>
      <c r="GN633" s="102"/>
      <c r="GO633" s="102"/>
      <c r="GP633" s="102"/>
      <c r="GQ633" s="102"/>
      <c r="GR633" s="102"/>
      <c r="GS633" s="102"/>
      <c r="GT633" s="102"/>
      <c r="GU633" s="102"/>
      <c r="GV633" s="102"/>
      <c r="GW633" s="102"/>
      <c r="GX633" s="102"/>
      <c r="GY633" s="102"/>
      <c r="GZ633" s="102"/>
      <c r="HA633" s="102"/>
      <c r="HB633" s="102"/>
      <c r="HC633" s="102"/>
      <c r="HD633" s="102"/>
      <c r="HE633" s="102"/>
      <c r="HF633" s="102"/>
    </row>
    <row r="634" spans="1:214" s="256" customFormat="1">
      <c r="A634" s="602"/>
      <c r="B634" s="176" t="s">
        <v>540</v>
      </c>
      <c r="C634" s="127" t="s">
        <v>26</v>
      </c>
      <c r="D634" s="108">
        <v>40</v>
      </c>
      <c r="E634" s="330">
        <v>0</v>
      </c>
      <c r="F634" s="105">
        <f>+E634*D634</f>
        <v>0</v>
      </c>
      <c r="G634" s="184"/>
      <c r="H634" s="108"/>
      <c r="I634" s="105"/>
      <c r="J634" s="105"/>
      <c r="K634" s="102"/>
      <c r="L634" s="102"/>
      <c r="M634" s="102"/>
      <c r="N634" s="102"/>
      <c r="O634" s="102"/>
      <c r="P634" s="102"/>
      <c r="Q634" s="102"/>
      <c r="R634" s="102"/>
      <c r="S634" s="102"/>
      <c r="T634" s="102"/>
      <c r="U634" s="102"/>
      <c r="V634" s="102"/>
      <c r="W634" s="102"/>
      <c r="X634" s="102"/>
      <c r="Y634" s="102"/>
      <c r="Z634" s="102"/>
      <c r="AA634" s="102"/>
      <c r="AB634" s="102"/>
      <c r="AC634" s="102"/>
      <c r="AD634" s="102"/>
      <c r="AE634" s="102"/>
      <c r="AF634" s="102"/>
      <c r="AG634" s="102"/>
      <c r="AH634" s="102"/>
      <c r="AI634" s="102"/>
      <c r="AJ634" s="102"/>
      <c r="AK634" s="102"/>
      <c r="AL634" s="102"/>
      <c r="AM634" s="102"/>
      <c r="AN634" s="102"/>
      <c r="AO634" s="102"/>
      <c r="AP634" s="102"/>
      <c r="AQ634" s="102"/>
      <c r="AR634" s="102"/>
      <c r="AS634" s="102"/>
      <c r="AT634" s="102"/>
      <c r="AU634" s="102"/>
      <c r="AV634" s="102"/>
      <c r="AW634" s="102"/>
      <c r="AX634" s="102"/>
      <c r="AY634" s="102"/>
      <c r="AZ634" s="102"/>
      <c r="BA634" s="102"/>
      <c r="BB634" s="102"/>
      <c r="BC634" s="102"/>
      <c r="BD634" s="102"/>
      <c r="BE634" s="102"/>
      <c r="BF634" s="102"/>
      <c r="BG634" s="102"/>
      <c r="BH634" s="102"/>
      <c r="BI634" s="102"/>
      <c r="BJ634" s="102"/>
      <c r="BK634" s="102"/>
      <c r="BL634" s="102"/>
      <c r="BM634" s="102"/>
      <c r="BN634" s="102"/>
      <c r="BO634" s="102"/>
      <c r="BP634" s="102"/>
      <c r="BQ634" s="102"/>
      <c r="BR634" s="102"/>
      <c r="BS634" s="102"/>
      <c r="BT634" s="102"/>
      <c r="BU634" s="102"/>
      <c r="BV634" s="102"/>
      <c r="BW634" s="102"/>
      <c r="BX634" s="102"/>
      <c r="BY634" s="102"/>
      <c r="BZ634" s="102"/>
      <c r="CA634" s="102"/>
      <c r="CB634" s="102"/>
      <c r="CC634" s="102"/>
      <c r="CD634" s="102"/>
      <c r="CE634" s="102"/>
      <c r="CF634" s="102"/>
      <c r="CG634" s="102"/>
      <c r="CH634" s="102"/>
      <c r="CI634" s="102"/>
      <c r="CJ634" s="102"/>
      <c r="CK634" s="102"/>
      <c r="CL634" s="102"/>
      <c r="CM634" s="102"/>
      <c r="CN634" s="102"/>
      <c r="CO634" s="102"/>
      <c r="CP634" s="102"/>
      <c r="CQ634" s="102"/>
      <c r="CR634" s="102"/>
      <c r="CS634" s="102"/>
      <c r="CT634" s="102"/>
      <c r="CU634" s="102"/>
      <c r="CV634" s="102"/>
      <c r="CW634" s="102"/>
      <c r="CX634" s="102"/>
      <c r="CY634" s="102"/>
      <c r="CZ634" s="102"/>
      <c r="DA634" s="102"/>
      <c r="DB634" s="102"/>
      <c r="DC634" s="102"/>
      <c r="DD634" s="102"/>
      <c r="DE634" s="102"/>
      <c r="DF634" s="102"/>
      <c r="DG634" s="102"/>
      <c r="DH634" s="102"/>
      <c r="DI634" s="102"/>
      <c r="DJ634" s="102"/>
      <c r="DK634" s="102"/>
      <c r="DL634" s="102"/>
      <c r="DM634" s="102"/>
      <c r="DN634" s="102"/>
      <c r="DO634" s="102"/>
      <c r="DP634" s="102"/>
      <c r="DQ634" s="102"/>
      <c r="DR634" s="102"/>
      <c r="DS634" s="102"/>
      <c r="DT634" s="102"/>
      <c r="DU634" s="102"/>
      <c r="DV634" s="102"/>
      <c r="DW634" s="102"/>
      <c r="DX634" s="102"/>
      <c r="DY634" s="102"/>
      <c r="DZ634" s="102"/>
      <c r="EA634" s="102"/>
      <c r="EB634" s="102"/>
      <c r="EC634" s="102"/>
      <c r="ED634" s="102"/>
      <c r="EE634" s="102"/>
      <c r="EF634" s="102"/>
      <c r="EG634" s="102"/>
      <c r="EH634" s="102"/>
      <c r="EI634" s="102"/>
      <c r="EJ634" s="102"/>
      <c r="EK634" s="102"/>
      <c r="EL634" s="102"/>
      <c r="EM634" s="102"/>
      <c r="EN634" s="102"/>
      <c r="EO634" s="102"/>
      <c r="EP634" s="102"/>
      <c r="EQ634" s="102"/>
      <c r="ER634" s="102"/>
      <c r="ES634" s="102"/>
      <c r="ET634" s="102"/>
      <c r="EU634" s="102"/>
      <c r="EV634" s="102"/>
      <c r="EW634" s="102"/>
      <c r="EX634" s="102"/>
      <c r="EY634" s="102"/>
      <c r="EZ634" s="102"/>
      <c r="FA634" s="102"/>
      <c r="FB634" s="102"/>
      <c r="FC634" s="102"/>
      <c r="FD634" s="102"/>
      <c r="FE634" s="102"/>
      <c r="FF634" s="102"/>
      <c r="FG634" s="102"/>
      <c r="FH634" s="102"/>
      <c r="FI634" s="102"/>
      <c r="FJ634" s="102"/>
      <c r="FK634" s="102"/>
      <c r="FL634" s="102"/>
      <c r="FM634" s="102"/>
      <c r="FN634" s="102"/>
      <c r="FO634" s="102"/>
      <c r="FP634" s="102"/>
      <c r="FQ634" s="102"/>
      <c r="FR634" s="102"/>
      <c r="FS634" s="102"/>
      <c r="FT634" s="102"/>
      <c r="FU634" s="102"/>
      <c r="FV634" s="102"/>
      <c r="FW634" s="102"/>
      <c r="FX634" s="102"/>
      <c r="FY634" s="102"/>
      <c r="FZ634" s="102"/>
      <c r="GA634" s="102"/>
      <c r="GB634" s="102"/>
      <c r="GC634" s="102"/>
      <c r="GD634" s="102"/>
      <c r="GE634" s="102"/>
      <c r="GF634" s="102"/>
      <c r="GG634" s="102"/>
      <c r="GH634" s="102"/>
      <c r="GI634" s="102"/>
      <c r="GJ634" s="102"/>
      <c r="GK634" s="102"/>
      <c r="GL634" s="102"/>
      <c r="GM634" s="102"/>
      <c r="GN634" s="102"/>
      <c r="GO634" s="102"/>
      <c r="GP634" s="102"/>
      <c r="GQ634" s="102"/>
      <c r="GR634" s="102"/>
      <c r="GS634" s="102"/>
      <c r="GT634" s="102"/>
      <c r="GU634" s="102"/>
      <c r="GV634" s="102"/>
      <c r="GW634" s="102"/>
      <c r="GX634" s="102"/>
      <c r="GY634" s="102"/>
      <c r="GZ634" s="102"/>
      <c r="HA634" s="102"/>
      <c r="HB634" s="102"/>
      <c r="HC634" s="102"/>
      <c r="HD634" s="102"/>
      <c r="HE634" s="102"/>
      <c r="HF634" s="102"/>
    </row>
    <row r="635" spans="1:214" s="256" customFormat="1">
      <c r="A635" s="602"/>
      <c r="B635" s="176" t="s">
        <v>340</v>
      </c>
      <c r="C635" s="127" t="s">
        <v>26</v>
      </c>
      <c r="D635" s="108">
        <v>40</v>
      </c>
      <c r="E635" s="330">
        <v>0</v>
      </c>
      <c r="F635" s="105">
        <f>+E635*D635</f>
        <v>0</v>
      </c>
      <c r="G635" s="184"/>
      <c r="H635" s="108"/>
      <c r="I635" s="105"/>
      <c r="J635" s="105"/>
      <c r="K635" s="102"/>
      <c r="L635" s="102"/>
      <c r="M635" s="102"/>
      <c r="N635" s="102"/>
      <c r="O635" s="102"/>
      <c r="P635" s="102"/>
      <c r="Q635" s="102"/>
      <c r="R635" s="102"/>
      <c r="S635" s="102"/>
      <c r="T635" s="102"/>
      <c r="U635" s="102"/>
      <c r="V635" s="102"/>
      <c r="W635" s="102"/>
      <c r="X635" s="102"/>
      <c r="Y635" s="102"/>
      <c r="Z635" s="102"/>
      <c r="AA635" s="102"/>
      <c r="AB635" s="102"/>
      <c r="AC635" s="102"/>
      <c r="AD635" s="102"/>
      <c r="AE635" s="102"/>
      <c r="AF635" s="102"/>
      <c r="AG635" s="102"/>
      <c r="AH635" s="102"/>
      <c r="AI635" s="102"/>
      <c r="AJ635" s="102"/>
      <c r="AK635" s="102"/>
      <c r="AL635" s="102"/>
      <c r="AM635" s="102"/>
      <c r="AN635" s="102"/>
      <c r="AO635" s="102"/>
      <c r="AP635" s="102"/>
      <c r="AQ635" s="102"/>
      <c r="AR635" s="102"/>
      <c r="AS635" s="102"/>
      <c r="AT635" s="102"/>
      <c r="AU635" s="102"/>
      <c r="AV635" s="102"/>
      <c r="AW635" s="102"/>
      <c r="AX635" s="102"/>
      <c r="AY635" s="102"/>
      <c r="AZ635" s="102"/>
      <c r="BA635" s="102"/>
      <c r="BB635" s="102"/>
      <c r="BC635" s="102"/>
      <c r="BD635" s="102"/>
      <c r="BE635" s="102"/>
      <c r="BF635" s="102"/>
      <c r="BG635" s="102"/>
      <c r="BH635" s="102"/>
      <c r="BI635" s="102"/>
      <c r="BJ635" s="102"/>
      <c r="BK635" s="102"/>
      <c r="BL635" s="102"/>
      <c r="BM635" s="102"/>
      <c r="BN635" s="102"/>
      <c r="BO635" s="102"/>
      <c r="BP635" s="102"/>
      <c r="BQ635" s="102"/>
      <c r="BR635" s="102"/>
      <c r="BS635" s="102"/>
      <c r="BT635" s="102"/>
      <c r="BU635" s="102"/>
      <c r="BV635" s="102"/>
      <c r="BW635" s="102"/>
      <c r="BX635" s="102"/>
      <c r="BY635" s="102"/>
      <c r="BZ635" s="102"/>
      <c r="CA635" s="102"/>
      <c r="CB635" s="102"/>
      <c r="CC635" s="102"/>
      <c r="CD635" s="102"/>
      <c r="CE635" s="102"/>
      <c r="CF635" s="102"/>
      <c r="CG635" s="102"/>
      <c r="CH635" s="102"/>
      <c r="CI635" s="102"/>
      <c r="CJ635" s="102"/>
      <c r="CK635" s="102"/>
      <c r="CL635" s="102"/>
      <c r="CM635" s="102"/>
      <c r="CN635" s="102"/>
      <c r="CO635" s="102"/>
      <c r="CP635" s="102"/>
      <c r="CQ635" s="102"/>
      <c r="CR635" s="102"/>
      <c r="CS635" s="102"/>
      <c r="CT635" s="102"/>
      <c r="CU635" s="102"/>
      <c r="CV635" s="102"/>
      <c r="CW635" s="102"/>
      <c r="CX635" s="102"/>
      <c r="CY635" s="102"/>
      <c r="CZ635" s="102"/>
      <c r="DA635" s="102"/>
      <c r="DB635" s="102"/>
      <c r="DC635" s="102"/>
      <c r="DD635" s="102"/>
      <c r="DE635" s="102"/>
      <c r="DF635" s="102"/>
      <c r="DG635" s="102"/>
      <c r="DH635" s="102"/>
      <c r="DI635" s="102"/>
      <c r="DJ635" s="102"/>
      <c r="DK635" s="102"/>
      <c r="DL635" s="102"/>
      <c r="DM635" s="102"/>
      <c r="DN635" s="102"/>
      <c r="DO635" s="102"/>
      <c r="DP635" s="102"/>
      <c r="DQ635" s="102"/>
      <c r="DR635" s="102"/>
      <c r="DS635" s="102"/>
      <c r="DT635" s="102"/>
      <c r="DU635" s="102"/>
      <c r="DV635" s="102"/>
      <c r="DW635" s="102"/>
      <c r="DX635" s="102"/>
      <c r="DY635" s="102"/>
      <c r="DZ635" s="102"/>
      <c r="EA635" s="102"/>
      <c r="EB635" s="102"/>
      <c r="EC635" s="102"/>
      <c r="ED635" s="102"/>
      <c r="EE635" s="102"/>
      <c r="EF635" s="102"/>
      <c r="EG635" s="102"/>
      <c r="EH635" s="102"/>
      <c r="EI635" s="102"/>
      <c r="EJ635" s="102"/>
      <c r="EK635" s="102"/>
      <c r="EL635" s="102"/>
      <c r="EM635" s="102"/>
      <c r="EN635" s="102"/>
      <c r="EO635" s="102"/>
      <c r="EP635" s="102"/>
      <c r="EQ635" s="102"/>
      <c r="ER635" s="102"/>
      <c r="ES635" s="102"/>
      <c r="ET635" s="102"/>
      <c r="EU635" s="102"/>
      <c r="EV635" s="102"/>
      <c r="EW635" s="102"/>
      <c r="EX635" s="102"/>
      <c r="EY635" s="102"/>
      <c r="EZ635" s="102"/>
      <c r="FA635" s="102"/>
      <c r="FB635" s="102"/>
      <c r="FC635" s="102"/>
      <c r="FD635" s="102"/>
      <c r="FE635" s="102"/>
      <c r="FF635" s="102"/>
      <c r="FG635" s="102"/>
      <c r="FH635" s="102"/>
      <c r="FI635" s="102"/>
      <c r="FJ635" s="102"/>
      <c r="FK635" s="102"/>
      <c r="FL635" s="102"/>
      <c r="FM635" s="102"/>
      <c r="FN635" s="102"/>
      <c r="FO635" s="102"/>
      <c r="FP635" s="102"/>
      <c r="FQ635" s="102"/>
      <c r="FR635" s="102"/>
      <c r="FS635" s="102"/>
      <c r="FT635" s="102"/>
      <c r="FU635" s="102"/>
      <c r="FV635" s="102"/>
      <c r="FW635" s="102"/>
      <c r="FX635" s="102"/>
      <c r="FY635" s="102"/>
      <c r="FZ635" s="102"/>
      <c r="GA635" s="102"/>
      <c r="GB635" s="102"/>
      <c r="GC635" s="102"/>
      <c r="GD635" s="102"/>
      <c r="GE635" s="102"/>
      <c r="GF635" s="102"/>
      <c r="GG635" s="102"/>
      <c r="GH635" s="102"/>
      <c r="GI635" s="102"/>
      <c r="GJ635" s="102"/>
      <c r="GK635" s="102"/>
      <c r="GL635" s="102"/>
      <c r="GM635" s="102"/>
      <c r="GN635" s="102"/>
      <c r="GO635" s="102"/>
      <c r="GP635" s="102"/>
      <c r="GQ635" s="102"/>
      <c r="GR635" s="102"/>
      <c r="GS635" s="102"/>
      <c r="GT635" s="102"/>
      <c r="GU635" s="102"/>
      <c r="GV635" s="102"/>
      <c r="GW635" s="102"/>
      <c r="GX635" s="102"/>
      <c r="GY635" s="102"/>
      <c r="GZ635" s="102"/>
      <c r="HA635" s="102"/>
      <c r="HB635" s="102"/>
      <c r="HC635" s="102"/>
      <c r="HD635" s="102"/>
      <c r="HE635" s="102"/>
      <c r="HF635" s="102"/>
    </row>
    <row r="636" spans="1:214" s="256" customFormat="1">
      <c r="A636" s="602"/>
      <c r="B636" s="176" t="s">
        <v>341</v>
      </c>
      <c r="C636" s="127" t="s">
        <v>26</v>
      </c>
      <c r="D636" s="108">
        <v>40</v>
      </c>
      <c r="E636" s="330">
        <v>0</v>
      </c>
      <c r="F636" s="105">
        <f>+E636*D636</f>
        <v>0</v>
      </c>
      <c r="G636" s="184"/>
      <c r="H636" s="108"/>
      <c r="I636" s="105"/>
      <c r="J636" s="105"/>
      <c r="K636" s="102"/>
      <c r="L636" s="102"/>
      <c r="M636" s="102"/>
      <c r="N636" s="102"/>
      <c r="O636" s="102"/>
      <c r="P636" s="102"/>
      <c r="Q636" s="102"/>
      <c r="R636" s="102"/>
      <c r="S636" s="102"/>
      <c r="T636" s="102"/>
      <c r="U636" s="102"/>
      <c r="V636" s="102"/>
      <c r="W636" s="102"/>
      <c r="X636" s="102"/>
      <c r="Y636" s="102"/>
      <c r="Z636" s="102"/>
      <c r="AA636" s="102"/>
      <c r="AB636" s="102"/>
      <c r="AC636" s="102"/>
      <c r="AD636" s="102"/>
      <c r="AE636" s="102"/>
      <c r="AF636" s="102"/>
      <c r="AG636" s="102"/>
      <c r="AH636" s="102"/>
      <c r="AI636" s="102"/>
      <c r="AJ636" s="102"/>
      <c r="AK636" s="102"/>
      <c r="AL636" s="102"/>
      <c r="AM636" s="102"/>
      <c r="AN636" s="102"/>
      <c r="AO636" s="102"/>
      <c r="AP636" s="102"/>
      <c r="AQ636" s="102"/>
      <c r="AR636" s="102"/>
      <c r="AS636" s="102"/>
      <c r="AT636" s="102"/>
      <c r="AU636" s="102"/>
      <c r="AV636" s="102"/>
      <c r="AW636" s="102"/>
      <c r="AX636" s="102"/>
      <c r="AY636" s="102"/>
      <c r="AZ636" s="102"/>
      <c r="BA636" s="102"/>
      <c r="BB636" s="102"/>
      <c r="BC636" s="102"/>
      <c r="BD636" s="102"/>
      <c r="BE636" s="102"/>
      <c r="BF636" s="102"/>
      <c r="BG636" s="102"/>
      <c r="BH636" s="102"/>
      <c r="BI636" s="102"/>
      <c r="BJ636" s="102"/>
      <c r="BK636" s="102"/>
      <c r="BL636" s="102"/>
      <c r="BM636" s="102"/>
      <c r="BN636" s="102"/>
      <c r="BO636" s="102"/>
      <c r="BP636" s="102"/>
      <c r="BQ636" s="102"/>
      <c r="BR636" s="102"/>
      <c r="BS636" s="102"/>
      <c r="BT636" s="102"/>
      <c r="BU636" s="102"/>
      <c r="BV636" s="102"/>
      <c r="BW636" s="102"/>
      <c r="BX636" s="102"/>
      <c r="BY636" s="102"/>
      <c r="BZ636" s="102"/>
      <c r="CA636" s="102"/>
      <c r="CB636" s="102"/>
      <c r="CC636" s="102"/>
      <c r="CD636" s="102"/>
      <c r="CE636" s="102"/>
      <c r="CF636" s="102"/>
      <c r="CG636" s="102"/>
      <c r="CH636" s="102"/>
      <c r="CI636" s="102"/>
      <c r="CJ636" s="102"/>
      <c r="CK636" s="102"/>
      <c r="CL636" s="102"/>
      <c r="CM636" s="102"/>
      <c r="CN636" s="102"/>
      <c r="CO636" s="102"/>
      <c r="CP636" s="102"/>
      <c r="CQ636" s="102"/>
      <c r="CR636" s="102"/>
      <c r="CS636" s="102"/>
      <c r="CT636" s="102"/>
      <c r="CU636" s="102"/>
      <c r="CV636" s="102"/>
      <c r="CW636" s="102"/>
      <c r="CX636" s="102"/>
      <c r="CY636" s="102"/>
      <c r="CZ636" s="102"/>
      <c r="DA636" s="102"/>
      <c r="DB636" s="102"/>
      <c r="DC636" s="102"/>
      <c r="DD636" s="102"/>
      <c r="DE636" s="102"/>
      <c r="DF636" s="102"/>
      <c r="DG636" s="102"/>
      <c r="DH636" s="102"/>
      <c r="DI636" s="102"/>
      <c r="DJ636" s="102"/>
      <c r="DK636" s="102"/>
      <c r="DL636" s="102"/>
      <c r="DM636" s="102"/>
      <c r="DN636" s="102"/>
      <c r="DO636" s="102"/>
      <c r="DP636" s="102"/>
      <c r="DQ636" s="102"/>
      <c r="DR636" s="102"/>
      <c r="DS636" s="102"/>
      <c r="DT636" s="102"/>
      <c r="DU636" s="102"/>
      <c r="DV636" s="102"/>
      <c r="DW636" s="102"/>
      <c r="DX636" s="102"/>
      <c r="DY636" s="102"/>
      <c r="DZ636" s="102"/>
      <c r="EA636" s="102"/>
      <c r="EB636" s="102"/>
      <c r="EC636" s="102"/>
      <c r="ED636" s="102"/>
      <c r="EE636" s="102"/>
      <c r="EF636" s="102"/>
      <c r="EG636" s="102"/>
      <c r="EH636" s="102"/>
      <c r="EI636" s="102"/>
      <c r="EJ636" s="102"/>
      <c r="EK636" s="102"/>
      <c r="EL636" s="102"/>
      <c r="EM636" s="102"/>
      <c r="EN636" s="102"/>
      <c r="EO636" s="102"/>
      <c r="EP636" s="102"/>
      <c r="EQ636" s="102"/>
      <c r="ER636" s="102"/>
      <c r="ES636" s="102"/>
      <c r="ET636" s="102"/>
      <c r="EU636" s="102"/>
      <c r="EV636" s="102"/>
      <c r="EW636" s="102"/>
      <c r="EX636" s="102"/>
      <c r="EY636" s="102"/>
      <c r="EZ636" s="102"/>
      <c r="FA636" s="102"/>
      <c r="FB636" s="102"/>
      <c r="FC636" s="102"/>
      <c r="FD636" s="102"/>
      <c r="FE636" s="102"/>
      <c r="FF636" s="102"/>
      <c r="FG636" s="102"/>
      <c r="FH636" s="102"/>
      <c r="FI636" s="102"/>
      <c r="FJ636" s="102"/>
      <c r="FK636" s="102"/>
      <c r="FL636" s="102"/>
      <c r="FM636" s="102"/>
      <c r="FN636" s="102"/>
      <c r="FO636" s="102"/>
      <c r="FP636" s="102"/>
      <c r="FQ636" s="102"/>
      <c r="FR636" s="102"/>
      <c r="FS636" s="102"/>
      <c r="FT636" s="102"/>
      <c r="FU636" s="102"/>
      <c r="FV636" s="102"/>
      <c r="FW636" s="102"/>
      <c r="FX636" s="102"/>
      <c r="FY636" s="102"/>
      <c r="FZ636" s="102"/>
      <c r="GA636" s="102"/>
      <c r="GB636" s="102"/>
      <c r="GC636" s="102"/>
      <c r="GD636" s="102"/>
      <c r="GE636" s="102"/>
      <c r="GF636" s="102"/>
      <c r="GG636" s="102"/>
      <c r="GH636" s="102"/>
      <c r="GI636" s="102"/>
      <c r="GJ636" s="102"/>
      <c r="GK636" s="102"/>
      <c r="GL636" s="102"/>
      <c r="GM636" s="102"/>
      <c r="GN636" s="102"/>
      <c r="GO636" s="102"/>
      <c r="GP636" s="102"/>
      <c r="GQ636" s="102"/>
      <c r="GR636" s="102"/>
      <c r="GS636" s="102"/>
      <c r="GT636" s="102"/>
      <c r="GU636" s="102"/>
      <c r="GV636" s="102"/>
      <c r="GW636" s="102"/>
      <c r="GX636" s="102"/>
      <c r="GY636" s="102"/>
      <c r="GZ636" s="102"/>
      <c r="HA636" s="102"/>
      <c r="HB636" s="102"/>
      <c r="HC636" s="102"/>
      <c r="HD636" s="102"/>
      <c r="HE636" s="102"/>
      <c r="HF636" s="102"/>
    </row>
    <row r="637" spans="1:214" s="256" customFormat="1">
      <c r="A637" s="602" t="s">
        <v>34</v>
      </c>
      <c r="B637" s="176" t="s">
        <v>893</v>
      </c>
      <c r="C637" s="127"/>
      <c r="D637" s="108"/>
      <c r="E637" s="330"/>
      <c r="F637" s="105"/>
      <c r="G637" s="184"/>
      <c r="H637" s="108"/>
      <c r="I637" s="105"/>
      <c r="J637" s="105"/>
      <c r="K637" s="102"/>
      <c r="L637" s="102"/>
      <c r="M637" s="102"/>
      <c r="N637" s="102"/>
      <c r="O637" s="102"/>
      <c r="P637" s="102"/>
      <c r="Q637" s="102"/>
      <c r="R637" s="102"/>
      <c r="S637" s="102"/>
      <c r="T637" s="102"/>
      <c r="U637" s="102"/>
      <c r="V637" s="102"/>
      <c r="W637" s="102"/>
      <c r="X637" s="102"/>
      <c r="Y637" s="102"/>
      <c r="Z637" s="102"/>
      <c r="AA637" s="102"/>
      <c r="AB637" s="102"/>
      <c r="AC637" s="102"/>
      <c r="AD637" s="102"/>
      <c r="AE637" s="102"/>
      <c r="AF637" s="102"/>
      <c r="AG637" s="102"/>
      <c r="AH637" s="102"/>
      <c r="AI637" s="102"/>
      <c r="AJ637" s="102"/>
      <c r="AK637" s="102"/>
      <c r="AL637" s="102"/>
      <c r="AM637" s="102"/>
      <c r="AN637" s="102"/>
      <c r="AO637" s="102"/>
      <c r="AP637" s="102"/>
      <c r="AQ637" s="102"/>
      <c r="AR637" s="102"/>
      <c r="AS637" s="102"/>
      <c r="AT637" s="102"/>
      <c r="AU637" s="102"/>
      <c r="AV637" s="102"/>
      <c r="AW637" s="102"/>
      <c r="AX637" s="102"/>
      <c r="AY637" s="102"/>
      <c r="AZ637" s="102"/>
      <c r="BA637" s="102"/>
      <c r="BB637" s="102"/>
      <c r="BC637" s="102"/>
      <c r="BD637" s="102"/>
      <c r="BE637" s="102"/>
      <c r="BF637" s="102"/>
      <c r="BG637" s="102"/>
      <c r="BH637" s="102"/>
      <c r="BI637" s="102"/>
      <c r="BJ637" s="102"/>
      <c r="BK637" s="102"/>
      <c r="BL637" s="102"/>
      <c r="BM637" s="102"/>
      <c r="BN637" s="102"/>
      <c r="BO637" s="102"/>
      <c r="BP637" s="102"/>
      <c r="BQ637" s="102"/>
      <c r="BR637" s="102"/>
      <c r="BS637" s="102"/>
      <c r="BT637" s="102"/>
      <c r="BU637" s="102"/>
      <c r="BV637" s="102"/>
      <c r="BW637" s="102"/>
      <c r="BX637" s="102"/>
      <c r="BY637" s="102"/>
      <c r="BZ637" s="102"/>
      <c r="CA637" s="102"/>
      <c r="CB637" s="102"/>
      <c r="CC637" s="102"/>
      <c r="CD637" s="102"/>
      <c r="CE637" s="102"/>
      <c r="CF637" s="102"/>
      <c r="CG637" s="102"/>
      <c r="CH637" s="102"/>
      <c r="CI637" s="102"/>
      <c r="CJ637" s="102"/>
      <c r="CK637" s="102"/>
      <c r="CL637" s="102"/>
      <c r="CM637" s="102"/>
      <c r="CN637" s="102"/>
      <c r="CO637" s="102"/>
      <c r="CP637" s="102"/>
      <c r="CQ637" s="102"/>
      <c r="CR637" s="102"/>
      <c r="CS637" s="102"/>
      <c r="CT637" s="102"/>
      <c r="CU637" s="102"/>
      <c r="CV637" s="102"/>
      <c r="CW637" s="102"/>
      <c r="CX637" s="102"/>
      <c r="CY637" s="102"/>
      <c r="CZ637" s="102"/>
      <c r="DA637" s="102"/>
      <c r="DB637" s="102"/>
      <c r="DC637" s="102"/>
      <c r="DD637" s="102"/>
      <c r="DE637" s="102"/>
      <c r="DF637" s="102"/>
      <c r="DG637" s="102"/>
      <c r="DH637" s="102"/>
      <c r="DI637" s="102"/>
      <c r="DJ637" s="102"/>
      <c r="DK637" s="102"/>
      <c r="DL637" s="102"/>
      <c r="DM637" s="102"/>
      <c r="DN637" s="102"/>
      <c r="DO637" s="102"/>
      <c r="DP637" s="102"/>
      <c r="DQ637" s="102"/>
      <c r="DR637" s="102"/>
      <c r="DS637" s="102"/>
      <c r="DT637" s="102"/>
      <c r="DU637" s="102"/>
      <c r="DV637" s="102"/>
      <c r="DW637" s="102"/>
      <c r="DX637" s="102"/>
      <c r="DY637" s="102"/>
      <c r="DZ637" s="102"/>
      <c r="EA637" s="102"/>
      <c r="EB637" s="102"/>
      <c r="EC637" s="102"/>
      <c r="ED637" s="102"/>
      <c r="EE637" s="102"/>
      <c r="EF637" s="102"/>
      <c r="EG637" s="102"/>
      <c r="EH637" s="102"/>
      <c r="EI637" s="102"/>
      <c r="EJ637" s="102"/>
      <c r="EK637" s="102"/>
      <c r="EL637" s="102"/>
      <c r="EM637" s="102"/>
      <c r="EN637" s="102"/>
      <c r="EO637" s="102"/>
      <c r="EP637" s="102"/>
      <c r="EQ637" s="102"/>
      <c r="ER637" s="102"/>
      <c r="ES637" s="102"/>
      <c r="ET637" s="102"/>
      <c r="EU637" s="102"/>
      <c r="EV637" s="102"/>
      <c r="EW637" s="102"/>
      <c r="EX637" s="102"/>
      <c r="EY637" s="102"/>
      <c r="EZ637" s="102"/>
      <c r="FA637" s="102"/>
      <c r="FB637" s="102"/>
      <c r="FC637" s="102"/>
      <c r="FD637" s="102"/>
      <c r="FE637" s="102"/>
      <c r="FF637" s="102"/>
      <c r="FG637" s="102"/>
      <c r="FH637" s="102"/>
      <c r="FI637" s="102"/>
      <c r="FJ637" s="102"/>
      <c r="FK637" s="102"/>
      <c r="FL637" s="102"/>
      <c r="FM637" s="102"/>
      <c r="FN637" s="102"/>
      <c r="FO637" s="102"/>
      <c r="FP637" s="102"/>
      <c r="FQ637" s="102"/>
      <c r="FR637" s="102"/>
      <c r="FS637" s="102"/>
      <c r="FT637" s="102"/>
      <c r="FU637" s="102"/>
      <c r="FV637" s="102"/>
      <c r="FW637" s="102"/>
      <c r="FX637" s="102"/>
      <c r="FY637" s="102"/>
      <c r="FZ637" s="102"/>
      <c r="GA637" s="102"/>
      <c r="GB637" s="102"/>
      <c r="GC637" s="102"/>
      <c r="GD637" s="102"/>
      <c r="GE637" s="102"/>
      <c r="GF637" s="102"/>
      <c r="GG637" s="102"/>
      <c r="GH637" s="102"/>
      <c r="GI637" s="102"/>
      <c r="GJ637" s="102"/>
      <c r="GK637" s="102"/>
      <c r="GL637" s="102"/>
      <c r="GM637" s="102"/>
      <c r="GN637" s="102"/>
      <c r="GO637" s="102"/>
      <c r="GP637" s="102"/>
      <c r="GQ637" s="102"/>
      <c r="GR637" s="102"/>
      <c r="GS637" s="102"/>
      <c r="GT637" s="102"/>
      <c r="GU637" s="102"/>
      <c r="GV637" s="102"/>
      <c r="GW637" s="102"/>
      <c r="GX637" s="102"/>
      <c r="GY637" s="102"/>
      <c r="GZ637" s="102"/>
      <c r="HA637" s="102"/>
      <c r="HB637" s="102"/>
      <c r="HC637" s="102"/>
      <c r="HD637" s="102"/>
      <c r="HE637" s="102"/>
      <c r="HF637" s="102"/>
    </row>
    <row r="638" spans="1:214" s="256" customFormat="1">
      <c r="A638" s="602"/>
      <c r="B638" s="176" t="s">
        <v>539</v>
      </c>
      <c r="C638" s="127" t="s">
        <v>26</v>
      </c>
      <c r="D638" s="108">
        <v>20</v>
      </c>
      <c r="E638" s="330">
        <v>0</v>
      </c>
      <c r="F638" s="105">
        <f>+E638*D638</f>
        <v>0</v>
      </c>
      <c r="G638" s="184"/>
      <c r="H638" s="108"/>
      <c r="I638" s="105"/>
      <c r="J638" s="105"/>
      <c r="K638" s="102"/>
      <c r="L638" s="102"/>
      <c r="M638" s="102"/>
      <c r="N638" s="102"/>
      <c r="O638" s="102"/>
      <c r="P638" s="102"/>
      <c r="Q638" s="102"/>
      <c r="R638" s="102"/>
      <c r="S638" s="102"/>
      <c r="T638" s="102"/>
      <c r="U638" s="102"/>
      <c r="V638" s="102"/>
      <c r="W638" s="102"/>
      <c r="X638" s="102"/>
      <c r="Y638" s="102"/>
      <c r="Z638" s="102"/>
      <c r="AA638" s="102"/>
      <c r="AB638" s="102"/>
      <c r="AC638" s="102"/>
      <c r="AD638" s="102"/>
      <c r="AE638" s="102"/>
      <c r="AF638" s="102"/>
      <c r="AG638" s="102"/>
      <c r="AH638" s="102"/>
      <c r="AI638" s="102"/>
      <c r="AJ638" s="102"/>
      <c r="AK638" s="102"/>
      <c r="AL638" s="102"/>
      <c r="AM638" s="102"/>
      <c r="AN638" s="102"/>
      <c r="AO638" s="102"/>
      <c r="AP638" s="102"/>
      <c r="AQ638" s="102"/>
      <c r="AR638" s="102"/>
      <c r="AS638" s="102"/>
      <c r="AT638" s="102"/>
      <c r="AU638" s="102"/>
      <c r="AV638" s="102"/>
      <c r="AW638" s="102"/>
      <c r="AX638" s="102"/>
      <c r="AY638" s="102"/>
      <c r="AZ638" s="102"/>
      <c r="BA638" s="102"/>
      <c r="BB638" s="102"/>
      <c r="BC638" s="102"/>
      <c r="BD638" s="102"/>
      <c r="BE638" s="102"/>
      <c r="BF638" s="102"/>
      <c r="BG638" s="102"/>
      <c r="BH638" s="102"/>
      <c r="BI638" s="102"/>
      <c r="BJ638" s="102"/>
      <c r="BK638" s="102"/>
      <c r="BL638" s="102"/>
      <c r="BM638" s="102"/>
      <c r="BN638" s="102"/>
      <c r="BO638" s="102"/>
      <c r="BP638" s="102"/>
      <c r="BQ638" s="102"/>
      <c r="BR638" s="102"/>
      <c r="BS638" s="102"/>
      <c r="BT638" s="102"/>
      <c r="BU638" s="102"/>
      <c r="BV638" s="102"/>
      <c r="BW638" s="102"/>
      <c r="BX638" s="102"/>
      <c r="BY638" s="102"/>
      <c r="BZ638" s="102"/>
      <c r="CA638" s="102"/>
      <c r="CB638" s="102"/>
      <c r="CC638" s="102"/>
      <c r="CD638" s="102"/>
      <c r="CE638" s="102"/>
      <c r="CF638" s="102"/>
      <c r="CG638" s="102"/>
      <c r="CH638" s="102"/>
      <c r="CI638" s="102"/>
      <c r="CJ638" s="102"/>
      <c r="CK638" s="102"/>
      <c r="CL638" s="102"/>
      <c r="CM638" s="102"/>
      <c r="CN638" s="102"/>
      <c r="CO638" s="102"/>
      <c r="CP638" s="102"/>
      <c r="CQ638" s="102"/>
      <c r="CR638" s="102"/>
      <c r="CS638" s="102"/>
      <c r="CT638" s="102"/>
      <c r="CU638" s="102"/>
      <c r="CV638" s="102"/>
      <c r="CW638" s="102"/>
      <c r="CX638" s="102"/>
      <c r="CY638" s="102"/>
      <c r="CZ638" s="102"/>
      <c r="DA638" s="102"/>
      <c r="DB638" s="102"/>
      <c r="DC638" s="102"/>
      <c r="DD638" s="102"/>
      <c r="DE638" s="102"/>
      <c r="DF638" s="102"/>
      <c r="DG638" s="102"/>
      <c r="DH638" s="102"/>
      <c r="DI638" s="102"/>
      <c r="DJ638" s="102"/>
      <c r="DK638" s="102"/>
      <c r="DL638" s="102"/>
      <c r="DM638" s="102"/>
      <c r="DN638" s="102"/>
      <c r="DO638" s="102"/>
      <c r="DP638" s="102"/>
      <c r="DQ638" s="102"/>
      <c r="DR638" s="102"/>
      <c r="DS638" s="102"/>
      <c r="DT638" s="102"/>
      <c r="DU638" s="102"/>
      <c r="DV638" s="102"/>
      <c r="DW638" s="102"/>
      <c r="DX638" s="102"/>
      <c r="DY638" s="102"/>
      <c r="DZ638" s="102"/>
      <c r="EA638" s="102"/>
      <c r="EB638" s="102"/>
      <c r="EC638" s="102"/>
      <c r="ED638" s="102"/>
      <c r="EE638" s="102"/>
      <c r="EF638" s="102"/>
      <c r="EG638" s="102"/>
      <c r="EH638" s="102"/>
      <c r="EI638" s="102"/>
      <c r="EJ638" s="102"/>
      <c r="EK638" s="102"/>
      <c r="EL638" s="102"/>
      <c r="EM638" s="102"/>
      <c r="EN638" s="102"/>
      <c r="EO638" s="102"/>
      <c r="EP638" s="102"/>
      <c r="EQ638" s="102"/>
      <c r="ER638" s="102"/>
      <c r="ES638" s="102"/>
      <c r="ET638" s="102"/>
      <c r="EU638" s="102"/>
      <c r="EV638" s="102"/>
      <c r="EW638" s="102"/>
      <c r="EX638" s="102"/>
      <c r="EY638" s="102"/>
      <c r="EZ638" s="102"/>
      <c r="FA638" s="102"/>
      <c r="FB638" s="102"/>
      <c r="FC638" s="102"/>
      <c r="FD638" s="102"/>
      <c r="FE638" s="102"/>
      <c r="FF638" s="102"/>
      <c r="FG638" s="102"/>
      <c r="FH638" s="102"/>
      <c r="FI638" s="102"/>
      <c r="FJ638" s="102"/>
      <c r="FK638" s="102"/>
      <c r="FL638" s="102"/>
      <c r="FM638" s="102"/>
      <c r="FN638" s="102"/>
      <c r="FO638" s="102"/>
      <c r="FP638" s="102"/>
      <c r="FQ638" s="102"/>
      <c r="FR638" s="102"/>
      <c r="FS638" s="102"/>
      <c r="FT638" s="102"/>
      <c r="FU638" s="102"/>
      <c r="FV638" s="102"/>
      <c r="FW638" s="102"/>
      <c r="FX638" s="102"/>
      <c r="FY638" s="102"/>
      <c r="FZ638" s="102"/>
      <c r="GA638" s="102"/>
      <c r="GB638" s="102"/>
      <c r="GC638" s="102"/>
      <c r="GD638" s="102"/>
      <c r="GE638" s="102"/>
      <c r="GF638" s="102"/>
      <c r="GG638" s="102"/>
      <c r="GH638" s="102"/>
      <c r="GI638" s="102"/>
      <c r="GJ638" s="102"/>
      <c r="GK638" s="102"/>
      <c r="GL638" s="102"/>
      <c r="GM638" s="102"/>
      <c r="GN638" s="102"/>
      <c r="GO638" s="102"/>
      <c r="GP638" s="102"/>
      <c r="GQ638" s="102"/>
      <c r="GR638" s="102"/>
      <c r="GS638" s="102"/>
      <c r="GT638" s="102"/>
      <c r="GU638" s="102"/>
      <c r="GV638" s="102"/>
      <c r="GW638" s="102"/>
      <c r="GX638" s="102"/>
      <c r="GY638" s="102"/>
      <c r="GZ638" s="102"/>
      <c r="HA638" s="102"/>
      <c r="HB638" s="102"/>
      <c r="HC638" s="102"/>
      <c r="HD638" s="102"/>
      <c r="HE638" s="102"/>
      <c r="HF638" s="102"/>
    </row>
    <row r="639" spans="1:214" s="256" customFormat="1">
      <c r="A639" s="602"/>
      <c r="B639" s="176" t="s">
        <v>540</v>
      </c>
      <c r="C639" s="127" t="s">
        <v>26</v>
      </c>
      <c r="D639" s="108">
        <v>20</v>
      </c>
      <c r="E639" s="330">
        <v>0</v>
      </c>
      <c r="F639" s="105">
        <f>+E639*D639</f>
        <v>0</v>
      </c>
      <c r="G639" s="184"/>
      <c r="H639" s="108"/>
      <c r="I639" s="105"/>
      <c r="J639" s="105"/>
      <c r="K639" s="102"/>
      <c r="L639" s="102"/>
      <c r="M639" s="102"/>
      <c r="N639" s="102"/>
      <c r="O639" s="102"/>
      <c r="P639" s="102"/>
      <c r="Q639" s="102"/>
      <c r="R639" s="102"/>
      <c r="S639" s="102"/>
      <c r="T639" s="102"/>
      <c r="U639" s="102"/>
      <c r="V639" s="102"/>
      <c r="W639" s="102"/>
      <c r="X639" s="102"/>
      <c r="Y639" s="102"/>
      <c r="Z639" s="102"/>
      <c r="AA639" s="102"/>
      <c r="AB639" s="102"/>
      <c r="AC639" s="102"/>
      <c r="AD639" s="102"/>
      <c r="AE639" s="102"/>
      <c r="AF639" s="102"/>
      <c r="AG639" s="102"/>
      <c r="AH639" s="102"/>
      <c r="AI639" s="102"/>
      <c r="AJ639" s="102"/>
      <c r="AK639" s="102"/>
      <c r="AL639" s="102"/>
      <c r="AM639" s="102"/>
      <c r="AN639" s="102"/>
      <c r="AO639" s="102"/>
      <c r="AP639" s="102"/>
      <c r="AQ639" s="102"/>
      <c r="AR639" s="102"/>
      <c r="AS639" s="102"/>
      <c r="AT639" s="102"/>
      <c r="AU639" s="102"/>
      <c r="AV639" s="102"/>
      <c r="AW639" s="102"/>
      <c r="AX639" s="102"/>
      <c r="AY639" s="102"/>
      <c r="AZ639" s="102"/>
      <c r="BA639" s="102"/>
      <c r="BB639" s="102"/>
      <c r="BC639" s="102"/>
      <c r="BD639" s="102"/>
      <c r="BE639" s="102"/>
      <c r="BF639" s="102"/>
      <c r="BG639" s="102"/>
      <c r="BH639" s="102"/>
      <c r="BI639" s="102"/>
      <c r="BJ639" s="102"/>
      <c r="BK639" s="102"/>
      <c r="BL639" s="102"/>
      <c r="BM639" s="102"/>
      <c r="BN639" s="102"/>
      <c r="BO639" s="102"/>
      <c r="BP639" s="102"/>
      <c r="BQ639" s="102"/>
      <c r="BR639" s="102"/>
      <c r="BS639" s="102"/>
      <c r="BT639" s="102"/>
      <c r="BU639" s="102"/>
      <c r="BV639" s="102"/>
      <c r="BW639" s="102"/>
      <c r="BX639" s="102"/>
      <c r="BY639" s="102"/>
      <c r="BZ639" s="102"/>
      <c r="CA639" s="102"/>
      <c r="CB639" s="102"/>
      <c r="CC639" s="102"/>
      <c r="CD639" s="102"/>
      <c r="CE639" s="102"/>
      <c r="CF639" s="102"/>
      <c r="CG639" s="102"/>
      <c r="CH639" s="102"/>
      <c r="CI639" s="102"/>
      <c r="CJ639" s="102"/>
      <c r="CK639" s="102"/>
      <c r="CL639" s="102"/>
      <c r="CM639" s="102"/>
      <c r="CN639" s="102"/>
      <c r="CO639" s="102"/>
      <c r="CP639" s="102"/>
      <c r="CQ639" s="102"/>
      <c r="CR639" s="102"/>
      <c r="CS639" s="102"/>
      <c r="CT639" s="102"/>
      <c r="CU639" s="102"/>
      <c r="CV639" s="102"/>
      <c r="CW639" s="102"/>
      <c r="CX639" s="102"/>
      <c r="CY639" s="102"/>
      <c r="CZ639" s="102"/>
      <c r="DA639" s="102"/>
      <c r="DB639" s="102"/>
      <c r="DC639" s="102"/>
      <c r="DD639" s="102"/>
      <c r="DE639" s="102"/>
      <c r="DF639" s="102"/>
      <c r="DG639" s="102"/>
      <c r="DH639" s="102"/>
      <c r="DI639" s="102"/>
      <c r="DJ639" s="102"/>
      <c r="DK639" s="102"/>
      <c r="DL639" s="102"/>
      <c r="DM639" s="102"/>
      <c r="DN639" s="102"/>
      <c r="DO639" s="102"/>
      <c r="DP639" s="102"/>
      <c r="DQ639" s="102"/>
      <c r="DR639" s="102"/>
      <c r="DS639" s="102"/>
      <c r="DT639" s="102"/>
      <c r="DU639" s="102"/>
      <c r="DV639" s="102"/>
      <c r="DW639" s="102"/>
      <c r="DX639" s="102"/>
      <c r="DY639" s="102"/>
      <c r="DZ639" s="102"/>
      <c r="EA639" s="102"/>
      <c r="EB639" s="102"/>
      <c r="EC639" s="102"/>
      <c r="ED639" s="102"/>
      <c r="EE639" s="102"/>
      <c r="EF639" s="102"/>
      <c r="EG639" s="102"/>
      <c r="EH639" s="102"/>
      <c r="EI639" s="102"/>
      <c r="EJ639" s="102"/>
      <c r="EK639" s="102"/>
      <c r="EL639" s="102"/>
      <c r="EM639" s="102"/>
      <c r="EN639" s="102"/>
      <c r="EO639" s="102"/>
      <c r="EP639" s="102"/>
      <c r="EQ639" s="102"/>
      <c r="ER639" s="102"/>
      <c r="ES639" s="102"/>
      <c r="ET639" s="102"/>
      <c r="EU639" s="102"/>
      <c r="EV639" s="102"/>
      <c r="EW639" s="102"/>
      <c r="EX639" s="102"/>
      <c r="EY639" s="102"/>
      <c r="EZ639" s="102"/>
      <c r="FA639" s="102"/>
      <c r="FB639" s="102"/>
      <c r="FC639" s="102"/>
      <c r="FD639" s="102"/>
      <c r="FE639" s="102"/>
      <c r="FF639" s="102"/>
      <c r="FG639" s="102"/>
      <c r="FH639" s="102"/>
      <c r="FI639" s="102"/>
      <c r="FJ639" s="102"/>
      <c r="FK639" s="102"/>
      <c r="FL639" s="102"/>
      <c r="FM639" s="102"/>
      <c r="FN639" s="102"/>
      <c r="FO639" s="102"/>
      <c r="FP639" s="102"/>
      <c r="FQ639" s="102"/>
      <c r="FR639" s="102"/>
      <c r="FS639" s="102"/>
      <c r="FT639" s="102"/>
      <c r="FU639" s="102"/>
      <c r="FV639" s="102"/>
      <c r="FW639" s="102"/>
      <c r="FX639" s="102"/>
      <c r="FY639" s="102"/>
      <c r="FZ639" s="102"/>
      <c r="GA639" s="102"/>
      <c r="GB639" s="102"/>
      <c r="GC639" s="102"/>
      <c r="GD639" s="102"/>
      <c r="GE639" s="102"/>
      <c r="GF639" s="102"/>
      <c r="GG639" s="102"/>
      <c r="GH639" s="102"/>
      <c r="GI639" s="102"/>
      <c r="GJ639" s="102"/>
      <c r="GK639" s="102"/>
      <c r="GL639" s="102"/>
      <c r="GM639" s="102"/>
      <c r="GN639" s="102"/>
      <c r="GO639" s="102"/>
      <c r="GP639" s="102"/>
      <c r="GQ639" s="102"/>
      <c r="GR639" s="102"/>
      <c r="GS639" s="102"/>
      <c r="GT639" s="102"/>
      <c r="GU639" s="102"/>
      <c r="GV639" s="102"/>
      <c r="GW639" s="102"/>
      <c r="GX639" s="102"/>
      <c r="GY639" s="102"/>
      <c r="GZ639" s="102"/>
      <c r="HA639" s="102"/>
      <c r="HB639" s="102"/>
      <c r="HC639" s="102"/>
      <c r="HD639" s="102"/>
      <c r="HE639" s="102"/>
      <c r="HF639" s="102"/>
    </row>
    <row r="640" spans="1:214" s="256" customFormat="1">
      <c r="A640" s="602"/>
      <c r="B640" s="176" t="s">
        <v>340</v>
      </c>
      <c r="C640" s="127" t="s">
        <v>26</v>
      </c>
      <c r="D640" s="108">
        <v>20</v>
      </c>
      <c r="E640" s="330">
        <v>0</v>
      </c>
      <c r="F640" s="105">
        <f>+E640*D640</f>
        <v>0</v>
      </c>
      <c r="G640" s="184"/>
      <c r="H640" s="108"/>
      <c r="I640" s="105"/>
      <c r="J640" s="105"/>
      <c r="K640" s="102"/>
      <c r="L640" s="102"/>
      <c r="M640" s="102"/>
      <c r="N640" s="102"/>
      <c r="O640" s="102"/>
      <c r="P640" s="102"/>
      <c r="Q640" s="102"/>
      <c r="R640" s="102"/>
      <c r="S640" s="102"/>
      <c r="T640" s="102"/>
      <c r="U640" s="102"/>
      <c r="V640" s="102"/>
      <c r="W640" s="102"/>
      <c r="X640" s="102"/>
      <c r="Y640" s="102"/>
      <c r="Z640" s="102"/>
      <c r="AA640" s="102"/>
      <c r="AB640" s="102"/>
      <c r="AC640" s="102"/>
      <c r="AD640" s="102"/>
      <c r="AE640" s="102"/>
      <c r="AF640" s="102"/>
      <c r="AG640" s="102"/>
      <c r="AH640" s="102"/>
      <c r="AI640" s="102"/>
      <c r="AJ640" s="102"/>
      <c r="AK640" s="102"/>
      <c r="AL640" s="102"/>
      <c r="AM640" s="102"/>
      <c r="AN640" s="102"/>
      <c r="AO640" s="102"/>
      <c r="AP640" s="102"/>
      <c r="AQ640" s="102"/>
      <c r="AR640" s="102"/>
      <c r="AS640" s="102"/>
      <c r="AT640" s="102"/>
      <c r="AU640" s="102"/>
      <c r="AV640" s="102"/>
      <c r="AW640" s="102"/>
      <c r="AX640" s="102"/>
      <c r="AY640" s="102"/>
      <c r="AZ640" s="102"/>
      <c r="BA640" s="102"/>
      <c r="BB640" s="102"/>
      <c r="BC640" s="102"/>
      <c r="BD640" s="102"/>
      <c r="BE640" s="102"/>
      <c r="BF640" s="102"/>
      <c r="BG640" s="102"/>
      <c r="BH640" s="102"/>
      <c r="BI640" s="102"/>
      <c r="BJ640" s="102"/>
      <c r="BK640" s="102"/>
      <c r="BL640" s="102"/>
      <c r="BM640" s="102"/>
      <c r="BN640" s="102"/>
      <c r="BO640" s="102"/>
      <c r="BP640" s="102"/>
      <c r="BQ640" s="102"/>
      <c r="BR640" s="102"/>
      <c r="BS640" s="102"/>
      <c r="BT640" s="102"/>
      <c r="BU640" s="102"/>
      <c r="BV640" s="102"/>
      <c r="BW640" s="102"/>
      <c r="BX640" s="102"/>
      <c r="BY640" s="102"/>
      <c r="BZ640" s="102"/>
      <c r="CA640" s="102"/>
      <c r="CB640" s="102"/>
      <c r="CC640" s="102"/>
      <c r="CD640" s="102"/>
      <c r="CE640" s="102"/>
      <c r="CF640" s="102"/>
      <c r="CG640" s="102"/>
      <c r="CH640" s="102"/>
      <c r="CI640" s="102"/>
      <c r="CJ640" s="102"/>
      <c r="CK640" s="102"/>
      <c r="CL640" s="102"/>
      <c r="CM640" s="102"/>
      <c r="CN640" s="102"/>
      <c r="CO640" s="102"/>
      <c r="CP640" s="102"/>
      <c r="CQ640" s="102"/>
      <c r="CR640" s="102"/>
      <c r="CS640" s="102"/>
      <c r="CT640" s="102"/>
      <c r="CU640" s="102"/>
      <c r="CV640" s="102"/>
      <c r="CW640" s="102"/>
      <c r="CX640" s="102"/>
      <c r="CY640" s="102"/>
      <c r="CZ640" s="102"/>
      <c r="DA640" s="102"/>
      <c r="DB640" s="102"/>
      <c r="DC640" s="102"/>
      <c r="DD640" s="102"/>
      <c r="DE640" s="102"/>
      <c r="DF640" s="102"/>
      <c r="DG640" s="102"/>
      <c r="DH640" s="102"/>
      <c r="DI640" s="102"/>
      <c r="DJ640" s="102"/>
      <c r="DK640" s="102"/>
      <c r="DL640" s="102"/>
      <c r="DM640" s="102"/>
      <c r="DN640" s="102"/>
      <c r="DO640" s="102"/>
      <c r="DP640" s="102"/>
      <c r="DQ640" s="102"/>
      <c r="DR640" s="102"/>
      <c r="DS640" s="102"/>
      <c r="DT640" s="102"/>
      <c r="DU640" s="102"/>
      <c r="DV640" s="102"/>
      <c r="DW640" s="102"/>
      <c r="DX640" s="102"/>
      <c r="DY640" s="102"/>
      <c r="DZ640" s="102"/>
      <c r="EA640" s="102"/>
      <c r="EB640" s="102"/>
      <c r="EC640" s="102"/>
      <c r="ED640" s="102"/>
      <c r="EE640" s="102"/>
      <c r="EF640" s="102"/>
      <c r="EG640" s="102"/>
      <c r="EH640" s="102"/>
      <c r="EI640" s="102"/>
      <c r="EJ640" s="102"/>
      <c r="EK640" s="102"/>
      <c r="EL640" s="102"/>
      <c r="EM640" s="102"/>
      <c r="EN640" s="102"/>
      <c r="EO640" s="102"/>
      <c r="EP640" s="102"/>
      <c r="EQ640" s="102"/>
      <c r="ER640" s="102"/>
      <c r="ES640" s="102"/>
      <c r="ET640" s="102"/>
      <c r="EU640" s="102"/>
      <c r="EV640" s="102"/>
      <c r="EW640" s="102"/>
      <c r="EX640" s="102"/>
      <c r="EY640" s="102"/>
      <c r="EZ640" s="102"/>
      <c r="FA640" s="102"/>
      <c r="FB640" s="102"/>
      <c r="FC640" s="102"/>
      <c r="FD640" s="102"/>
      <c r="FE640" s="102"/>
      <c r="FF640" s="102"/>
      <c r="FG640" s="102"/>
      <c r="FH640" s="102"/>
      <c r="FI640" s="102"/>
      <c r="FJ640" s="102"/>
      <c r="FK640" s="102"/>
      <c r="FL640" s="102"/>
      <c r="FM640" s="102"/>
      <c r="FN640" s="102"/>
      <c r="FO640" s="102"/>
      <c r="FP640" s="102"/>
      <c r="FQ640" s="102"/>
      <c r="FR640" s="102"/>
      <c r="FS640" s="102"/>
      <c r="FT640" s="102"/>
      <c r="FU640" s="102"/>
      <c r="FV640" s="102"/>
      <c r="FW640" s="102"/>
      <c r="FX640" s="102"/>
      <c r="FY640" s="102"/>
      <c r="FZ640" s="102"/>
      <c r="GA640" s="102"/>
      <c r="GB640" s="102"/>
      <c r="GC640" s="102"/>
      <c r="GD640" s="102"/>
      <c r="GE640" s="102"/>
      <c r="GF640" s="102"/>
      <c r="GG640" s="102"/>
      <c r="GH640" s="102"/>
      <c r="GI640" s="102"/>
      <c r="GJ640" s="102"/>
      <c r="GK640" s="102"/>
      <c r="GL640" s="102"/>
      <c r="GM640" s="102"/>
      <c r="GN640" s="102"/>
      <c r="GO640" s="102"/>
      <c r="GP640" s="102"/>
      <c r="GQ640" s="102"/>
      <c r="GR640" s="102"/>
      <c r="GS640" s="102"/>
      <c r="GT640" s="102"/>
      <c r="GU640" s="102"/>
      <c r="GV640" s="102"/>
      <c r="GW640" s="102"/>
      <c r="GX640" s="102"/>
      <c r="GY640" s="102"/>
      <c r="GZ640" s="102"/>
      <c r="HA640" s="102"/>
      <c r="HB640" s="102"/>
      <c r="HC640" s="102"/>
      <c r="HD640" s="102"/>
      <c r="HE640" s="102"/>
      <c r="HF640" s="102"/>
    </row>
    <row r="641" spans="1:214" s="256" customFormat="1">
      <c r="A641" s="602"/>
      <c r="B641" s="176" t="s">
        <v>341</v>
      </c>
      <c r="C641" s="127" t="s">
        <v>26</v>
      </c>
      <c r="D641" s="108">
        <v>20</v>
      </c>
      <c r="E641" s="330">
        <v>0</v>
      </c>
      <c r="F641" s="105">
        <f>+E641*D641</f>
        <v>0</v>
      </c>
      <c r="G641" s="184"/>
      <c r="H641" s="108"/>
      <c r="I641" s="105"/>
      <c r="J641" s="105"/>
      <c r="K641" s="102"/>
      <c r="L641" s="102"/>
      <c r="M641" s="102"/>
      <c r="N641" s="102"/>
      <c r="O641" s="102"/>
      <c r="P641" s="102"/>
      <c r="Q641" s="102"/>
      <c r="R641" s="102"/>
      <c r="S641" s="102"/>
      <c r="T641" s="102"/>
      <c r="U641" s="102"/>
      <c r="V641" s="102"/>
      <c r="W641" s="102"/>
      <c r="X641" s="102"/>
      <c r="Y641" s="102"/>
      <c r="Z641" s="102"/>
      <c r="AA641" s="102"/>
      <c r="AB641" s="102"/>
      <c r="AC641" s="102"/>
      <c r="AD641" s="102"/>
      <c r="AE641" s="102"/>
      <c r="AF641" s="102"/>
      <c r="AG641" s="102"/>
      <c r="AH641" s="102"/>
      <c r="AI641" s="102"/>
      <c r="AJ641" s="102"/>
      <c r="AK641" s="102"/>
      <c r="AL641" s="102"/>
      <c r="AM641" s="102"/>
      <c r="AN641" s="102"/>
      <c r="AO641" s="102"/>
      <c r="AP641" s="102"/>
      <c r="AQ641" s="102"/>
      <c r="AR641" s="102"/>
      <c r="AS641" s="102"/>
      <c r="AT641" s="102"/>
      <c r="AU641" s="102"/>
      <c r="AV641" s="102"/>
      <c r="AW641" s="102"/>
      <c r="AX641" s="102"/>
      <c r="AY641" s="102"/>
      <c r="AZ641" s="102"/>
      <c r="BA641" s="102"/>
      <c r="BB641" s="102"/>
      <c r="BC641" s="102"/>
      <c r="BD641" s="102"/>
      <c r="BE641" s="102"/>
      <c r="BF641" s="102"/>
      <c r="BG641" s="102"/>
      <c r="BH641" s="102"/>
      <c r="BI641" s="102"/>
      <c r="BJ641" s="102"/>
      <c r="BK641" s="102"/>
      <c r="BL641" s="102"/>
      <c r="BM641" s="102"/>
      <c r="BN641" s="102"/>
      <c r="BO641" s="102"/>
      <c r="BP641" s="102"/>
      <c r="BQ641" s="102"/>
      <c r="BR641" s="102"/>
      <c r="BS641" s="102"/>
      <c r="BT641" s="102"/>
      <c r="BU641" s="102"/>
      <c r="BV641" s="102"/>
      <c r="BW641" s="102"/>
      <c r="BX641" s="102"/>
      <c r="BY641" s="102"/>
      <c r="BZ641" s="102"/>
      <c r="CA641" s="102"/>
      <c r="CB641" s="102"/>
      <c r="CC641" s="102"/>
      <c r="CD641" s="102"/>
      <c r="CE641" s="102"/>
      <c r="CF641" s="102"/>
      <c r="CG641" s="102"/>
      <c r="CH641" s="102"/>
      <c r="CI641" s="102"/>
      <c r="CJ641" s="102"/>
      <c r="CK641" s="102"/>
      <c r="CL641" s="102"/>
      <c r="CM641" s="102"/>
      <c r="CN641" s="102"/>
      <c r="CO641" s="102"/>
      <c r="CP641" s="102"/>
      <c r="CQ641" s="102"/>
      <c r="CR641" s="102"/>
      <c r="CS641" s="102"/>
      <c r="CT641" s="102"/>
      <c r="CU641" s="102"/>
      <c r="CV641" s="102"/>
      <c r="CW641" s="102"/>
      <c r="CX641" s="102"/>
      <c r="CY641" s="102"/>
      <c r="CZ641" s="102"/>
      <c r="DA641" s="102"/>
      <c r="DB641" s="102"/>
      <c r="DC641" s="102"/>
      <c r="DD641" s="102"/>
      <c r="DE641" s="102"/>
      <c r="DF641" s="102"/>
      <c r="DG641" s="102"/>
      <c r="DH641" s="102"/>
      <c r="DI641" s="102"/>
      <c r="DJ641" s="102"/>
      <c r="DK641" s="102"/>
      <c r="DL641" s="102"/>
      <c r="DM641" s="102"/>
      <c r="DN641" s="102"/>
      <c r="DO641" s="102"/>
      <c r="DP641" s="102"/>
      <c r="DQ641" s="102"/>
      <c r="DR641" s="102"/>
      <c r="DS641" s="102"/>
      <c r="DT641" s="102"/>
      <c r="DU641" s="102"/>
      <c r="DV641" s="102"/>
      <c r="DW641" s="102"/>
      <c r="DX641" s="102"/>
      <c r="DY641" s="102"/>
      <c r="DZ641" s="102"/>
      <c r="EA641" s="102"/>
      <c r="EB641" s="102"/>
      <c r="EC641" s="102"/>
      <c r="ED641" s="102"/>
      <c r="EE641" s="102"/>
      <c r="EF641" s="102"/>
      <c r="EG641" s="102"/>
      <c r="EH641" s="102"/>
      <c r="EI641" s="102"/>
      <c r="EJ641" s="102"/>
      <c r="EK641" s="102"/>
      <c r="EL641" s="102"/>
      <c r="EM641" s="102"/>
      <c r="EN641" s="102"/>
      <c r="EO641" s="102"/>
      <c r="EP641" s="102"/>
      <c r="EQ641" s="102"/>
      <c r="ER641" s="102"/>
      <c r="ES641" s="102"/>
      <c r="ET641" s="102"/>
      <c r="EU641" s="102"/>
      <c r="EV641" s="102"/>
      <c r="EW641" s="102"/>
      <c r="EX641" s="102"/>
      <c r="EY641" s="102"/>
      <c r="EZ641" s="102"/>
      <c r="FA641" s="102"/>
      <c r="FB641" s="102"/>
      <c r="FC641" s="102"/>
      <c r="FD641" s="102"/>
      <c r="FE641" s="102"/>
      <c r="FF641" s="102"/>
      <c r="FG641" s="102"/>
      <c r="FH641" s="102"/>
      <c r="FI641" s="102"/>
      <c r="FJ641" s="102"/>
      <c r="FK641" s="102"/>
      <c r="FL641" s="102"/>
      <c r="FM641" s="102"/>
      <c r="FN641" s="102"/>
      <c r="FO641" s="102"/>
      <c r="FP641" s="102"/>
      <c r="FQ641" s="102"/>
      <c r="FR641" s="102"/>
      <c r="FS641" s="102"/>
      <c r="FT641" s="102"/>
      <c r="FU641" s="102"/>
      <c r="FV641" s="102"/>
      <c r="FW641" s="102"/>
      <c r="FX641" s="102"/>
      <c r="FY641" s="102"/>
      <c r="FZ641" s="102"/>
      <c r="GA641" s="102"/>
      <c r="GB641" s="102"/>
      <c r="GC641" s="102"/>
      <c r="GD641" s="102"/>
      <c r="GE641" s="102"/>
      <c r="GF641" s="102"/>
      <c r="GG641" s="102"/>
      <c r="GH641" s="102"/>
      <c r="GI641" s="102"/>
      <c r="GJ641" s="102"/>
      <c r="GK641" s="102"/>
      <c r="GL641" s="102"/>
      <c r="GM641" s="102"/>
      <c r="GN641" s="102"/>
      <c r="GO641" s="102"/>
      <c r="GP641" s="102"/>
      <c r="GQ641" s="102"/>
      <c r="GR641" s="102"/>
      <c r="GS641" s="102"/>
      <c r="GT641" s="102"/>
      <c r="GU641" s="102"/>
      <c r="GV641" s="102"/>
      <c r="GW641" s="102"/>
      <c r="GX641" s="102"/>
      <c r="GY641" s="102"/>
      <c r="GZ641" s="102"/>
      <c r="HA641" s="102"/>
      <c r="HB641" s="102"/>
      <c r="HC641" s="102"/>
      <c r="HD641" s="102"/>
      <c r="HE641" s="102"/>
      <c r="HF641" s="102"/>
    </row>
    <row r="642" spans="1:214">
      <c r="A642" s="602"/>
      <c r="C642" s="127"/>
      <c r="D642" s="108"/>
      <c r="H642" s="108"/>
    </row>
    <row r="643" spans="1:214">
      <c r="A643" s="602"/>
      <c r="B643" s="176"/>
      <c r="C643" s="127"/>
      <c r="D643" s="108"/>
      <c r="H643" s="108"/>
    </row>
    <row r="644" spans="1:214" s="193" customFormat="1" ht="38.25">
      <c r="A644" s="605" t="s">
        <v>242</v>
      </c>
      <c r="B644" s="257" t="s">
        <v>245</v>
      </c>
      <c r="C644" s="258" t="s">
        <v>26</v>
      </c>
      <c r="D644" s="108">
        <v>20</v>
      </c>
      <c r="E644" s="663">
        <v>0</v>
      </c>
      <c r="F644" s="109">
        <f>+E644*D644</f>
        <v>0</v>
      </c>
      <c r="G644" s="259"/>
      <c r="H644" s="108"/>
      <c r="I644" s="109"/>
      <c r="J644" s="109"/>
      <c r="K644" s="192"/>
      <c r="L644" s="192"/>
      <c r="M644" s="192"/>
      <c r="N644" s="192"/>
      <c r="O644" s="192"/>
      <c r="P644" s="192"/>
      <c r="Q644" s="192"/>
      <c r="R644" s="192"/>
      <c r="S644" s="192"/>
      <c r="T644" s="192"/>
      <c r="U644" s="192"/>
      <c r="V644" s="192"/>
      <c r="W644" s="192"/>
      <c r="X644" s="192"/>
      <c r="Y644" s="192"/>
      <c r="Z644" s="192"/>
      <c r="AA644" s="192"/>
      <c r="AB644" s="192"/>
      <c r="AC644" s="192"/>
      <c r="AD644" s="192"/>
      <c r="AE644" s="192"/>
      <c r="AF644" s="192"/>
      <c r="AG644" s="192"/>
      <c r="AH644" s="192"/>
      <c r="AI644" s="192"/>
      <c r="AJ644" s="192"/>
      <c r="AK644" s="192"/>
      <c r="AL644" s="192"/>
      <c r="AM644" s="192"/>
      <c r="AN644" s="192"/>
      <c r="AO644" s="192"/>
      <c r="AP644" s="192"/>
      <c r="AQ644" s="192"/>
      <c r="AR644" s="192"/>
      <c r="AS644" s="192"/>
      <c r="AT644" s="192"/>
      <c r="AU644" s="192"/>
      <c r="AV644" s="192"/>
      <c r="AW644" s="192"/>
      <c r="AX644" s="192"/>
      <c r="AY644" s="192"/>
      <c r="AZ644" s="192"/>
      <c r="BA644" s="192"/>
      <c r="BB644" s="192"/>
      <c r="BC644" s="192"/>
      <c r="BD644" s="192"/>
      <c r="BE644" s="192"/>
      <c r="BF644" s="192"/>
      <c r="BG644" s="192"/>
      <c r="BH644" s="192"/>
      <c r="BI644" s="192"/>
      <c r="BJ644" s="192"/>
      <c r="BK644" s="192"/>
      <c r="BL644" s="192"/>
      <c r="BM644" s="192"/>
      <c r="BN644" s="192"/>
      <c r="BO644" s="192"/>
      <c r="BP644" s="192"/>
      <c r="BQ644" s="192"/>
      <c r="BR644" s="192"/>
      <c r="BS644" s="192"/>
      <c r="BT644" s="192"/>
      <c r="BU644" s="192"/>
      <c r="BV644" s="192"/>
      <c r="BW644" s="192"/>
      <c r="BX644" s="192"/>
      <c r="BY644" s="192"/>
      <c r="BZ644" s="192"/>
      <c r="CA644" s="192"/>
      <c r="CB644" s="192"/>
      <c r="CC644" s="192"/>
      <c r="CD644" s="192"/>
      <c r="CE644" s="192"/>
      <c r="CF644" s="192"/>
      <c r="CG644" s="192"/>
      <c r="CH644" s="192"/>
      <c r="CI644" s="192"/>
      <c r="CJ644" s="192"/>
      <c r="CK644" s="192"/>
      <c r="CL644" s="192"/>
      <c r="CM644" s="192"/>
      <c r="CN644" s="192"/>
      <c r="CO644" s="192"/>
      <c r="CP644" s="192"/>
      <c r="CQ644" s="192"/>
      <c r="CR644" s="192"/>
      <c r="CS644" s="192"/>
      <c r="CT644" s="192"/>
      <c r="CU644" s="192"/>
      <c r="CV644" s="192"/>
      <c r="CW644" s="192"/>
      <c r="CX644" s="192"/>
      <c r="CY644" s="192"/>
      <c r="CZ644" s="192"/>
      <c r="DA644" s="192"/>
      <c r="DB644" s="192"/>
      <c r="DC644" s="192"/>
      <c r="DD644" s="192"/>
      <c r="DE644" s="192"/>
      <c r="DF644" s="192"/>
    </row>
    <row r="645" spans="1:214" s="193" customFormat="1">
      <c r="A645" s="605"/>
      <c r="B645" s="260"/>
      <c r="C645" s="258"/>
      <c r="D645" s="108"/>
      <c r="E645" s="663"/>
      <c r="F645" s="109"/>
      <c r="G645" s="259"/>
      <c r="H645" s="108"/>
      <c r="I645" s="109"/>
      <c r="J645" s="109"/>
      <c r="K645" s="192"/>
      <c r="L645" s="192"/>
      <c r="M645" s="192"/>
      <c r="N645" s="192"/>
      <c r="O645" s="192"/>
      <c r="P645" s="192"/>
      <c r="Q645" s="192"/>
      <c r="R645" s="192"/>
      <c r="S645" s="192"/>
      <c r="T645" s="192"/>
      <c r="U645" s="192"/>
      <c r="V645" s="192"/>
      <c r="W645" s="192"/>
      <c r="X645" s="192"/>
      <c r="Y645" s="192"/>
      <c r="Z645" s="192"/>
      <c r="AA645" s="192"/>
      <c r="AB645" s="192"/>
      <c r="AC645" s="192"/>
      <c r="AD645" s="192"/>
      <c r="AE645" s="192"/>
      <c r="AF645" s="192"/>
      <c r="AG645" s="192"/>
      <c r="AH645" s="192"/>
      <c r="AI645" s="192"/>
      <c r="AJ645" s="192"/>
      <c r="AK645" s="192"/>
      <c r="AL645" s="192"/>
      <c r="AM645" s="192"/>
      <c r="AN645" s="192"/>
      <c r="AO645" s="192"/>
      <c r="AP645" s="192"/>
      <c r="AQ645" s="192"/>
      <c r="AR645" s="192"/>
      <c r="AS645" s="192"/>
      <c r="AT645" s="192"/>
      <c r="AU645" s="192"/>
      <c r="AV645" s="192"/>
      <c r="AW645" s="192"/>
      <c r="AX645" s="192"/>
      <c r="AY645" s="192"/>
      <c r="AZ645" s="192"/>
      <c r="BA645" s="192"/>
      <c r="BB645" s="192"/>
      <c r="BC645" s="192"/>
      <c r="BD645" s="192"/>
      <c r="BE645" s="192"/>
      <c r="BF645" s="192"/>
      <c r="BG645" s="192"/>
      <c r="BH645" s="192"/>
      <c r="BI645" s="192"/>
      <c r="BJ645" s="192"/>
      <c r="BK645" s="192"/>
      <c r="BL645" s="192"/>
      <c r="BM645" s="192"/>
      <c r="BN645" s="192"/>
      <c r="BO645" s="192"/>
      <c r="BP645" s="192"/>
      <c r="BQ645" s="192"/>
      <c r="BR645" s="192"/>
      <c r="BS645" s="192"/>
      <c r="BT645" s="192"/>
      <c r="BU645" s="192"/>
      <c r="BV645" s="192"/>
      <c r="BW645" s="192"/>
      <c r="BX645" s="192"/>
      <c r="BY645" s="192"/>
      <c r="BZ645" s="192"/>
      <c r="CA645" s="192"/>
      <c r="CB645" s="192"/>
      <c r="CC645" s="192"/>
      <c r="CD645" s="192"/>
      <c r="CE645" s="192"/>
      <c r="CF645" s="192"/>
      <c r="CG645" s="192"/>
      <c r="CH645" s="192"/>
      <c r="CI645" s="192"/>
      <c r="CJ645" s="192"/>
      <c r="CK645" s="192"/>
      <c r="CL645" s="192"/>
      <c r="CM645" s="192"/>
      <c r="CN645" s="192"/>
      <c r="CO645" s="192"/>
      <c r="CP645" s="192"/>
      <c r="CQ645" s="192"/>
      <c r="CR645" s="192"/>
      <c r="CS645" s="192"/>
      <c r="CT645" s="192"/>
      <c r="CU645" s="192"/>
      <c r="CV645" s="192"/>
      <c r="CW645" s="192"/>
      <c r="CX645" s="192"/>
      <c r="CY645" s="192"/>
      <c r="CZ645" s="192"/>
      <c r="DA645" s="192"/>
      <c r="DB645" s="192"/>
      <c r="DC645" s="192"/>
      <c r="DD645" s="192"/>
      <c r="DE645" s="192"/>
      <c r="DF645" s="192"/>
    </row>
    <row r="646" spans="1:214" s="193" customFormat="1">
      <c r="A646" s="605"/>
      <c r="B646" s="260"/>
      <c r="C646" s="258"/>
      <c r="D646" s="108"/>
      <c r="E646" s="663"/>
      <c r="F646" s="109"/>
      <c r="G646" s="259"/>
      <c r="H646" s="108"/>
      <c r="I646" s="109"/>
      <c r="J646" s="109"/>
      <c r="K646" s="192"/>
      <c r="L646" s="192"/>
      <c r="M646" s="192"/>
      <c r="N646" s="192"/>
      <c r="O646" s="192"/>
      <c r="P646" s="192"/>
      <c r="Q646" s="192"/>
      <c r="R646" s="192"/>
      <c r="S646" s="192"/>
      <c r="T646" s="192"/>
      <c r="U646" s="192"/>
      <c r="V646" s="192"/>
      <c r="W646" s="192"/>
      <c r="X646" s="192"/>
      <c r="Y646" s="192"/>
      <c r="Z646" s="192"/>
      <c r="AA646" s="192"/>
      <c r="AB646" s="192"/>
      <c r="AC646" s="192"/>
      <c r="AD646" s="192"/>
      <c r="AE646" s="192"/>
      <c r="AF646" s="192"/>
      <c r="AG646" s="192"/>
      <c r="AH646" s="192"/>
      <c r="AI646" s="192"/>
      <c r="AJ646" s="192"/>
      <c r="AK646" s="192"/>
      <c r="AL646" s="192"/>
      <c r="AM646" s="192"/>
      <c r="AN646" s="192"/>
      <c r="AO646" s="192"/>
      <c r="AP646" s="192"/>
      <c r="AQ646" s="192"/>
      <c r="AR646" s="192"/>
      <c r="AS646" s="192"/>
      <c r="AT646" s="192"/>
      <c r="AU646" s="192"/>
      <c r="AV646" s="192"/>
      <c r="AW646" s="192"/>
      <c r="AX646" s="192"/>
      <c r="AY646" s="192"/>
      <c r="AZ646" s="192"/>
      <c r="BA646" s="192"/>
      <c r="BB646" s="192"/>
      <c r="BC646" s="192"/>
      <c r="BD646" s="192"/>
      <c r="BE646" s="192"/>
      <c r="BF646" s="192"/>
      <c r="BG646" s="192"/>
      <c r="BH646" s="192"/>
      <c r="BI646" s="192"/>
      <c r="BJ646" s="192"/>
      <c r="BK646" s="192"/>
      <c r="BL646" s="192"/>
      <c r="BM646" s="192"/>
      <c r="BN646" s="192"/>
      <c r="BO646" s="192"/>
      <c r="BP646" s="192"/>
      <c r="BQ646" s="192"/>
      <c r="BR646" s="192"/>
      <c r="BS646" s="192"/>
      <c r="BT646" s="192"/>
      <c r="BU646" s="192"/>
      <c r="BV646" s="192"/>
      <c r="BW646" s="192"/>
      <c r="BX646" s="192"/>
      <c r="BY646" s="192"/>
      <c r="BZ646" s="192"/>
      <c r="CA646" s="192"/>
      <c r="CB646" s="192"/>
      <c r="CC646" s="192"/>
      <c r="CD646" s="192"/>
      <c r="CE646" s="192"/>
      <c r="CF646" s="192"/>
      <c r="CG646" s="192"/>
      <c r="CH646" s="192"/>
      <c r="CI646" s="192"/>
      <c r="CJ646" s="192"/>
      <c r="CK646" s="192"/>
      <c r="CL646" s="192"/>
      <c r="CM646" s="192"/>
      <c r="CN646" s="192"/>
      <c r="CO646" s="192"/>
      <c r="CP646" s="192"/>
      <c r="CQ646" s="192"/>
      <c r="CR646" s="192"/>
      <c r="CS646" s="192"/>
      <c r="CT646" s="192"/>
      <c r="CU646" s="192"/>
      <c r="CV646" s="192"/>
      <c r="CW646" s="192"/>
      <c r="CX646" s="192"/>
      <c r="CY646" s="192"/>
      <c r="CZ646" s="192"/>
      <c r="DA646" s="192"/>
      <c r="DB646" s="192"/>
      <c r="DC646" s="192"/>
      <c r="DD646" s="192"/>
      <c r="DE646" s="192"/>
      <c r="DF646" s="192"/>
    </row>
    <row r="647" spans="1:214" s="262" customFormat="1" ht="25.5">
      <c r="A647" s="602" t="s">
        <v>243</v>
      </c>
      <c r="B647" s="119" t="s">
        <v>246</v>
      </c>
      <c r="C647" s="115" t="s">
        <v>26</v>
      </c>
      <c r="D647" s="103">
        <v>40</v>
      </c>
      <c r="E647" s="663">
        <v>0</v>
      </c>
      <c r="F647" s="109">
        <f>+E647*D647</f>
        <v>0</v>
      </c>
      <c r="G647" s="261"/>
      <c r="H647" s="103"/>
      <c r="I647" s="109"/>
      <c r="J647" s="109"/>
    </row>
    <row r="648" spans="1:214">
      <c r="A648" s="602"/>
      <c r="B648" s="263"/>
      <c r="C648" s="127"/>
      <c r="D648" s="108"/>
      <c r="H648" s="108"/>
    </row>
    <row r="649" spans="1:214">
      <c r="A649" s="602"/>
      <c r="B649" s="263"/>
      <c r="C649" s="127"/>
      <c r="D649" s="108"/>
      <c r="H649" s="108"/>
    </row>
    <row r="650" spans="1:214" ht="76.5">
      <c r="A650" s="602" t="s">
        <v>244</v>
      </c>
      <c r="B650" s="264" t="s">
        <v>2436</v>
      </c>
      <c r="C650" s="115"/>
      <c r="D650" s="108"/>
      <c r="H650" s="108"/>
    </row>
    <row r="651" spans="1:214">
      <c r="A651" s="602"/>
      <c r="B651" s="264"/>
      <c r="C651" s="115"/>
      <c r="D651" s="108"/>
      <c r="H651" s="108"/>
    </row>
    <row r="652" spans="1:214" ht="25.5">
      <c r="A652" s="602"/>
      <c r="B652" s="155" t="s">
        <v>541</v>
      </c>
      <c r="C652" s="115"/>
      <c r="D652" s="108"/>
      <c r="H652" s="108"/>
    </row>
    <row r="653" spans="1:214">
      <c r="A653" s="602"/>
      <c r="B653" s="155"/>
      <c r="C653" s="115"/>
      <c r="D653" s="108"/>
      <c r="H653" s="108"/>
    </row>
    <row r="654" spans="1:214" s="267" customFormat="1">
      <c r="A654" s="606"/>
      <c r="B654" s="265"/>
      <c r="C654" s="96"/>
      <c r="D654" s="103"/>
      <c r="E654" s="677"/>
      <c r="F654" s="266"/>
      <c r="G654" s="155"/>
      <c r="H654" s="103"/>
      <c r="I654" s="266"/>
      <c r="J654" s="266"/>
    </row>
    <row r="655" spans="1:214">
      <c r="B655" s="131"/>
      <c r="C655" s="268"/>
      <c r="D655" s="133"/>
      <c r="E655" s="678"/>
      <c r="F655" s="134"/>
    </row>
    <row r="656" spans="1:214" s="273" customFormat="1">
      <c r="A656" s="229"/>
      <c r="B656" s="229" t="s">
        <v>56</v>
      </c>
      <c r="C656" s="269"/>
      <c r="D656" s="270"/>
      <c r="E656" s="670"/>
      <c r="F656" s="271">
        <f>SUM(F5:F655)</f>
        <v>0</v>
      </c>
      <c r="G656" s="272"/>
      <c r="H656" s="270"/>
      <c r="I656" s="137"/>
      <c r="J656" s="271"/>
    </row>
    <row r="657" spans="1:10">
      <c r="B657" s="93"/>
    </row>
    <row r="658" spans="1:10">
      <c r="A658" s="602"/>
      <c r="B658" s="126"/>
      <c r="C658" s="115"/>
      <c r="E658" s="274"/>
      <c r="F658" s="196"/>
      <c r="I658" s="274"/>
      <c r="J658" s="196"/>
    </row>
    <row r="659" spans="1:10">
      <c r="B659" s="126"/>
      <c r="C659" s="115"/>
      <c r="E659" s="274"/>
      <c r="F659" s="196"/>
      <c r="I659" s="274"/>
      <c r="J659" s="196"/>
    </row>
    <row r="660" spans="1:10">
      <c r="B660" s="126"/>
    </row>
    <row r="661" spans="1:10">
      <c r="B661" s="126"/>
      <c r="C661" s="115"/>
      <c r="E661" s="274"/>
      <c r="F661" s="196"/>
      <c r="I661" s="274"/>
      <c r="J661" s="196"/>
    </row>
  </sheetData>
  <sheetProtection algorithmName="SHA-512" hashValue="nFR3qYEB5ZeY/R+kuz+Q/a5pmoUcI75BTmUGK3MsiSW69Q8GsHZioEvE2CR7j0maF6b6hA8E0eTQnIXGsn1c9g==" saltValue="urs3pDe/1VwTf5Vao4Oqqw==" spinCount="100000" sheet="1" objects="1" scenarios="1"/>
  <pageMargins left="0.70866141732283472" right="0.70866141732283472" top="0.74803149606299213" bottom="0.74803149606299213" header="0.31496062992125984" footer="0.31496062992125984"/>
  <pageSetup paperSize="9" scale="90"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2E6EA-839C-4D2D-92A3-4D59F27A5013}">
  <dimension ref="A2:G126"/>
  <sheetViews>
    <sheetView showGridLines="0" view="pageLayout" topLeftCell="A34" zoomScale="85" zoomScaleNormal="125" zoomScaleSheetLayoutView="145" zoomScalePageLayoutView="85" workbookViewId="0">
      <selection activeCell="E44" sqref="E44"/>
    </sheetView>
  </sheetViews>
  <sheetFormatPr defaultColWidth="8.42578125" defaultRowHeight="12.75"/>
  <cols>
    <col min="1" max="1" width="3" style="608" customWidth="1"/>
    <col min="2" max="2" width="41.7109375" style="290" customWidth="1"/>
    <col min="3" max="3" width="5" style="296" bestFit="1" customWidth="1"/>
    <col min="4" max="4" width="10" style="297" customWidth="1"/>
    <col min="5" max="5" width="12.42578125" style="680" bestFit="1" customWidth="1"/>
    <col min="6" max="6" width="12" style="293" bestFit="1" customWidth="1"/>
    <col min="7" max="7" width="28.42578125" style="294" customWidth="1"/>
    <col min="8" max="16384" width="8.42578125" style="295"/>
  </cols>
  <sheetData>
    <row r="2" spans="1:7" s="102" customFormat="1">
      <c r="A2" s="201" t="s">
        <v>6</v>
      </c>
      <c r="B2" s="206" t="s">
        <v>1341</v>
      </c>
      <c r="C2" s="278"/>
      <c r="D2" s="187"/>
      <c r="E2" s="330"/>
      <c r="F2" s="105"/>
      <c r="G2" s="138"/>
    </row>
    <row r="3" spans="1:7" s="102" customFormat="1" ht="38.25">
      <c r="A3" s="201"/>
      <c r="B3" s="101" t="s">
        <v>482</v>
      </c>
      <c r="C3" s="110"/>
      <c r="D3" s="187"/>
      <c r="E3" s="330"/>
      <c r="F3" s="105"/>
      <c r="G3" s="138"/>
    </row>
    <row r="4" spans="1:7" s="102" customFormat="1">
      <c r="A4" s="201"/>
      <c r="B4" s="143"/>
      <c r="C4" s="110"/>
      <c r="D4" s="187"/>
      <c r="E4" s="330"/>
      <c r="F4" s="105"/>
      <c r="G4" s="138"/>
    </row>
    <row r="5" spans="1:7" s="201" customFormat="1">
      <c r="A5" s="100"/>
      <c r="B5" s="208"/>
      <c r="C5" s="183"/>
      <c r="D5" s="136"/>
      <c r="E5" s="670"/>
      <c r="F5" s="137"/>
    </row>
    <row r="6" spans="1:7" s="102" customFormat="1" ht="25.5">
      <c r="A6" s="100"/>
      <c r="B6" s="112" t="s">
        <v>1342</v>
      </c>
      <c r="C6" s="183"/>
      <c r="D6" s="136"/>
      <c r="E6" s="330"/>
      <c r="F6" s="105"/>
      <c r="G6" s="138"/>
    </row>
    <row r="7" spans="1:7" s="102" customFormat="1">
      <c r="A7" s="100"/>
      <c r="B7" s="112"/>
      <c r="C7" s="183"/>
      <c r="D7" s="136"/>
      <c r="E7" s="330"/>
      <c r="F7" s="105"/>
      <c r="G7" s="138"/>
    </row>
    <row r="8" spans="1:7" s="102" customFormat="1">
      <c r="A8" s="100"/>
      <c r="B8" s="114" t="s">
        <v>1343</v>
      </c>
      <c r="C8" s="183"/>
      <c r="D8" s="136"/>
      <c r="E8" s="330"/>
      <c r="F8" s="105"/>
      <c r="G8" s="138"/>
    </row>
    <row r="9" spans="1:7" s="102" customFormat="1" ht="63.75">
      <c r="A9" s="100"/>
      <c r="B9" s="116" t="s">
        <v>1344</v>
      </c>
      <c r="C9" s="183"/>
      <c r="D9" s="136"/>
      <c r="E9" s="330"/>
      <c r="F9" s="105"/>
      <c r="G9" s="138"/>
    </row>
    <row r="10" spans="1:7" s="102" customFormat="1">
      <c r="A10" s="100"/>
      <c r="B10" s="117" t="s">
        <v>106</v>
      </c>
      <c r="C10" s="183"/>
      <c r="D10" s="136"/>
      <c r="E10" s="330"/>
      <c r="F10" s="105"/>
      <c r="G10" s="138"/>
    </row>
    <row r="11" spans="1:7" s="102" customFormat="1" ht="63.75">
      <c r="A11" s="100"/>
      <c r="B11" s="116" t="s">
        <v>1345</v>
      </c>
      <c r="C11" s="183"/>
      <c r="D11" s="136"/>
      <c r="E11" s="330"/>
      <c r="F11" s="105"/>
      <c r="G11" s="138"/>
    </row>
    <row r="12" spans="1:7" s="102" customFormat="1">
      <c r="A12" s="100"/>
      <c r="B12" s="117" t="s">
        <v>227</v>
      </c>
      <c r="C12" s="183"/>
      <c r="D12" s="136"/>
      <c r="E12" s="330"/>
      <c r="F12" s="105"/>
      <c r="G12" s="138"/>
    </row>
    <row r="13" spans="1:7" s="102" customFormat="1" ht="51">
      <c r="A13" s="100"/>
      <c r="B13" s="116" t="s">
        <v>1346</v>
      </c>
      <c r="C13" s="183"/>
      <c r="D13" s="136"/>
      <c r="E13" s="330"/>
      <c r="F13" s="105"/>
      <c r="G13" s="138"/>
    </row>
    <row r="14" spans="1:7" s="102" customFormat="1">
      <c r="A14" s="100"/>
      <c r="B14" s="117" t="s">
        <v>1347</v>
      </c>
      <c r="C14" s="183"/>
      <c r="D14" s="136"/>
      <c r="E14" s="330"/>
      <c r="F14" s="105"/>
      <c r="G14" s="138"/>
    </row>
    <row r="15" spans="1:7" s="102" customFormat="1" ht="51">
      <c r="A15" s="100"/>
      <c r="B15" s="116" t="s">
        <v>1348</v>
      </c>
      <c r="C15" s="183"/>
      <c r="D15" s="136"/>
      <c r="E15" s="330"/>
      <c r="F15" s="105"/>
      <c r="G15" s="138"/>
    </row>
    <row r="16" spans="1:7" s="102" customFormat="1">
      <c r="A16" s="100"/>
      <c r="B16" s="117" t="s">
        <v>1349</v>
      </c>
      <c r="C16" s="183"/>
      <c r="D16" s="136"/>
      <c r="E16" s="330"/>
      <c r="F16" s="105"/>
      <c r="G16" s="138"/>
    </row>
    <row r="17" spans="1:7" s="102" customFormat="1" ht="38.25">
      <c r="A17" s="100"/>
      <c r="B17" s="116" t="s">
        <v>1350</v>
      </c>
      <c r="C17" s="183"/>
      <c r="D17" s="136"/>
      <c r="E17" s="330"/>
      <c r="F17" s="105"/>
      <c r="G17" s="138"/>
    </row>
    <row r="18" spans="1:7" s="102" customFormat="1">
      <c r="A18" s="100"/>
      <c r="B18" s="117" t="s">
        <v>1351</v>
      </c>
      <c r="C18" s="183"/>
      <c r="D18" s="136"/>
      <c r="E18" s="330"/>
      <c r="F18" s="105"/>
      <c r="G18" s="138"/>
    </row>
    <row r="19" spans="1:7" s="102" customFormat="1" ht="63.75">
      <c r="A19" s="100"/>
      <c r="B19" s="116" t="s">
        <v>1352</v>
      </c>
      <c r="C19" s="183"/>
      <c r="D19" s="136"/>
      <c r="E19" s="330"/>
      <c r="F19" s="105"/>
      <c r="G19" s="138"/>
    </row>
    <row r="20" spans="1:7" s="102" customFormat="1">
      <c r="A20" s="100"/>
      <c r="B20" s="117" t="s">
        <v>1353</v>
      </c>
      <c r="C20" s="183"/>
      <c r="D20" s="136"/>
      <c r="E20" s="330"/>
      <c r="F20" s="105"/>
      <c r="G20" s="138"/>
    </row>
    <row r="21" spans="1:7" s="102" customFormat="1" ht="38.25">
      <c r="A21" s="100"/>
      <c r="B21" s="116" t="s">
        <v>1354</v>
      </c>
      <c r="C21" s="183"/>
      <c r="D21" s="136"/>
      <c r="E21" s="330"/>
      <c r="F21" s="105"/>
      <c r="G21" s="138"/>
    </row>
    <row r="22" spans="1:7" s="102" customFormat="1">
      <c r="A22" s="100"/>
      <c r="B22" s="116"/>
      <c r="C22" s="183"/>
      <c r="D22" s="136"/>
      <c r="E22" s="330"/>
      <c r="F22" s="105"/>
      <c r="G22" s="138"/>
    </row>
    <row r="23" spans="1:7" s="102" customFormat="1">
      <c r="A23" s="100"/>
      <c r="B23" s="117" t="s">
        <v>1355</v>
      </c>
      <c r="C23" s="183"/>
      <c r="D23" s="136"/>
      <c r="E23" s="330"/>
      <c r="F23" s="105"/>
      <c r="G23" s="138"/>
    </row>
    <row r="24" spans="1:7" s="102" customFormat="1" ht="51">
      <c r="A24" s="100"/>
      <c r="B24" s="116" t="s">
        <v>1356</v>
      </c>
      <c r="C24" s="183"/>
      <c r="D24" s="136"/>
      <c r="E24" s="330"/>
      <c r="F24" s="105"/>
      <c r="G24" s="138"/>
    </row>
    <row r="25" spans="1:7" s="102" customFormat="1">
      <c r="A25" s="100"/>
      <c r="B25" s="117" t="s">
        <v>1357</v>
      </c>
      <c r="C25" s="183"/>
      <c r="D25" s="136"/>
      <c r="E25" s="330"/>
      <c r="F25" s="105"/>
      <c r="G25" s="138"/>
    </row>
    <row r="26" spans="1:7" s="102" customFormat="1" ht="38.25">
      <c r="A26" s="100"/>
      <c r="B26" s="116" t="s">
        <v>1358</v>
      </c>
      <c r="C26" s="183"/>
      <c r="D26" s="136"/>
      <c r="E26" s="330"/>
      <c r="F26" s="105"/>
      <c r="G26" s="138"/>
    </row>
    <row r="27" spans="1:7" s="102" customFormat="1">
      <c r="A27" s="100"/>
      <c r="B27" s="116" t="s">
        <v>1359</v>
      </c>
      <c r="C27" s="183"/>
      <c r="D27" s="136"/>
      <c r="E27" s="330"/>
      <c r="F27" s="105"/>
      <c r="G27" s="138"/>
    </row>
    <row r="28" spans="1:7" s="102" customFormat="1">
      <c r="A28" s="100"/>
      <c r="B28" s="116" t="s">
        <v>1360</v>
      </c>
      <c r="C28" s="183"/>
      <c r="D28" s="136"/>
      <c r="E28" s="330"/>
      <c r="F28" s="105"/>
      <c r="G28" s="138"/>
    </row>
    <row r="29" spans="1:7" s="102" customFormat="1">
      <c r="A29" s="100"/>
      <c r="B29" s="116" t="s">
        <v>1361</v>
      </c>
      <c r="C29" s="183"/>
      <c r="D29" s="136"/>
      <c r="E29" s="330"/>
      <c r="F29" s="105"/>
      <c r="G29" s="138"/>
    </row>
    <row r="30" spans="1:7" s="102" customFormat="1">
      <c r="A30" s="100"/>
      <c r="B30" s="116" t="s">
        <v>1362</v>
      </c>
      <c r="C30" s="183"/>
      <c r="D30" s="136"/>
      <c r="E30" s="330"/>
      <c r="F30" s="105"/>
      <c r="G30" s="138"/>
    </row>
    <row r="31" spans="1:7" s="102" customFormat="1">
      <c r="A31" s="100"/>
      <c r="B31" s="117" t="s">
        <v>1363</v>
      </c>
      <c r="C31" s="183"/>
      <c r="D31" s="136"/>
      <c r="E31" s="330"/>
      <c r="F31" s="105"/>
      <c r="G31" s="138"/>
    </row>
    <row r="32" spans="1:7" s="102" customFormat="1" ht="38.25">
      <c r="A32" s="100"/>
      <c r="B32" s="116" t="s">
        <v>1364</v>
      </c>
      <c r="C32" s="183"/>
      <c r="D32" s="136"/>
      <c r="E32" s="330"/>
      <c r="F32" s="105"/>
      <c r="G32" s="138"/>
    </row>
    <row r="33" spans="1:7" s="102" customFormat="1">
      <c r="A33" s="100"/>
      <c r="B33" s="117" t="s">
        <v>95</v>
      </c>
      <c r="C33" s="183"/>
      <c r="D33" s="136"/>
      <c r="E33" s="330"/>
      <c r="F33" s="105"/>
      <c r="G33" s="138"/>
    </row>
    <row r="34" spans="1:7" s="102" customFormat="1" ht="38.25">
      <c r="A34" s="100"/>
      <c r="B34" s="118" t="s">
        <v>1365</v>
      </c>
      <c r="C34" s="183"/>
      <c r="D34" s="136"/>
      <c r="E34" s="330"/>
      <c r="F34" s="105"/>
      <c r="G34" s="138"/>
    </row>
    <row r="35" spans="1:7" s="102" customFormat="1">
      <c r="A35" s="100"/>
      <c r="B35" s="119"/>
      <c r="C35" s="183"/>
      <c r="D35" s="136"/>
      <c r="E35" s="330"/>
      <c r="F35" s="105"/>
      <c r="G35" s="138"/>
    </row>
    <row r="36" spans="1:7" s="237" customFormat="1" ht="178.15" customHeight="1">
      <c r="A36" s="604"/>
      <c r="B36" s="151" t="s">
        <v>1366</v>
      </c>
      <c r="C36" s="279"/>
      <c r="D36" s="280"/>
      <c r="E36" s="675"/>
      <c r="F36" s="235"/>
      <c r="G36" s="281"/>
    </row>
    <row r="37" spans="1:7" s="237" customFormat="1">
      <c r="A37" s="604"/>
      <c r="B37" s="282"/>
      <c r="C37" s="279"/>
      <c r="D37" s="280"/>
      <c r="E37" s="675"/>
      <c r="F37" s="235"/>
      <c r="G37" s="281"/>
    </row>
    <row r="38" spans="1:7" s="237" customFormat="1" ht="38.25">
      <c r="A38" s="604"/>
      <c r="B38" s="283" t="s">
        <v>1367</v>
      </c>
      <c r="C38" s="279"/>
      <c r="D38" s="280"/>
      <c r="E38" s="675"/>
      <c r="F38" s="235"/>
      <c r="G38" s="281"/>
    </row>
    <row r="39" spans="1:7" s="237" customFormat="1">
      <c r="A39" s="604"/>
      <c r="B39" s="282"/>
      <c r="C39" s="279"/>
      <c r="D39" s="280"/>
      <c r="E39" s="675"/>
      <c r="F39" s="235"/>
      <c r="G39" s="281"/>
    </row>
    <row r="40" spans="1:7" s="237" customFormat="1">
      <c r="A40" s="604"/>
      <c r="B40" s="282"/>
      <c r="C40" s="279"/>
      <c r="D40" s="280"/>
      <c r="E40" s="675"/>
      <c r="F40" s="235"/>
      <c r="G40" s="281"/>
    </row>
    <row r="41" spans="1:7" s="201" customFormat="1">
      <c r="A41" s="597"/>
      <c r="B41" s="122" t="s">
        <v>18</v>
      </c>
      <c r="C41" s="209" t="s">
        <v>19</v>
      </c>
      <c r="D41" s="160" t="s">
        <v>20</v>
      </c>
      <c r="E41" s="667" t="s">
        <v>21</v>
      </c>
      <c r="F41" s="161" t="s">
        <v>22</v>
      </c>
    </row>
    <row r="42" spans="1:7" s="237" customFormat="1">
      <c r="A42" s="604"/>
      <c r="B42" s="282"/>
      <c r="C42" s="279"/>
      <c r="D42" s="280"/>
      <c r="E42" s="675"/>
      <c r="F42" s="235"/>
      <c r="G42" s="281"/>
    </row>
    <row r="43" spans="1:7" s="237" customFormat="1" ht="25.5">
      <c r="A43" s="604" t="s">
        <v>23</v>
      </c>
      <c r="B43" s="282" t="s">
        <v>1372</v>
      </c>
      <c r="C43" s="279"/>
      <c r="D43" s="280"/>
      <c r="E43" s="675"/>
      <c r="F43" s="235"/>
      <c r="G43" s="281"/>
    </row>
    <row r="44" spans="1:7" s="237" customFormat="1" ht="102">
      <c r="A44" s="604"/>
      <c r="B44" s="283" t="s">
        <v>1368</v>
      </c>
      <c r="C44" s="279"/>
      <c r="D44" s="280"/>
      <c r="E44" s="675"/>
      <c r="F44" s="235"/>
      <c r="G44" s="281"/>
    </row>
    <row r="45" spans="1:7" s="237" customFormat="1">
      <c r="A45" s="604"/>
      <c r="B45" s="282"/>
      <c r="C45" s="279"/>
      <c r="D45" s="280"/>
      <c r="E45" s="675"/>
      <c r="F45" s="235"/>
      <c r="G45" s="281"/>
    </row>
    <row r="46" spans="1:7" s="237" customFormat="1" ht="25.5">
      <c r="A46" s="604" t="s">
        <v>33</v>
      </c>
      <c r="B46" s="112" t="s">
        <v>1339</v>
      </c>
      <c r="C46" s="233" t="s">
        <v>37</v>
      </c>
      <c r="D46" s="234">
        <v>1530</v>
      </c>
      <c r="E46" s="675">
        <v>0</v>
      </c>
      <c r="F46" s="235">
        <f>+D46*E46</f>
        <v>0</v>
      </c>
      <c r="G46" s="281"/>
    </row>
    <row r="47" spans="1:7" s="237" customFormat="1" ht="25.5">
      <c r="A47" s="604"/>
      <c r="B47" s="113" t="s">
        <v>1377</v>
      </c>
      <c r="C47" s="279"/>
      <c r="D47" s="280"/>
      <c r="E47" s="675"/>
      <c r="F47" s="235"/>
      <c r="G47" s="281"/>
    </row>
    <row r="48" spans="1:7" s="237" customFormat="1" ht="72" customHeight="1">
      <c r="A48" s="604"/>
      <c r="B48" s="126" t="s">
        <v>1373</v>
      </c>
      <c r="C48" s="279"/>
      <c r="D48" s="280"/>
      <c r="E48" s="675"/>
      <c r="F48" s="235"/>
      <c r="G48" s="281"/>
    </row>
    <row r="49" spans="1:7" s="237" customFormat="1" ht="89.25">
      <c r="A49" s="604"/>
      <c r="B49" s="126" t="s">
        <v>1374</v>
      </c>
      <c r="C49" s="279"/>
      <c r="D49" s="280"/>
      <c r="E49" s="675"/>
      <c r="F49" s="235"/>
      <c r="G49" s="281"/>
    </row>
    <row r="50" spans="1:7" s="237" customFormat="1">
      <c r="A50" s="604"/>
      <c r="B50" s="211" t="s">
        <v>1376</v>
      </c>
      <c r="C50" s="279"/>
      <c r="D50" s="280"/>
      <c r="E50" s="675"/>
      <c r="F50" s="235"/>
      <c r="G50" s="281"/>
    </row>
    <row r="51" spans="1:7" s="237" customFormat="1" ht="63.75">
      <c r="A51" s="604"/>
      <c r="B51" s="211" t="s">
        <v>1375</v>
      </c>
      <c r="C51" s="279"/>
      <c r="D51" s="280"/>
      <c r="E51" s="675"/>
      <c r="F51" s="235"/>
      <c r="G51" s="281"/>
    </row>
    <row r="52" spans="1:7" s="237" customFormat="1">
      <c r="A52" s="604"/>
      <c r="B52" s="282"/>
      <c r="C52" s="279"/>
      <c r="D52" s="280"/>
      <c r="E52" s="675"/>
      <c r="F52" s="235"/>
      <c r="G52" s="281"/>
    </row>
    <row r="53" spans="1:7" s="237" customFormat="1" ht="38.25">
      <c r="A53" s="604" t="s">
        <v>34</v>
      </c>
      <c r="B53" s="112" t="s">
        <v>2259</v>
      </c>
      <c r="C53" s="233" t="s">
        <v>37</v>
      </c>
      <c r="D53" s="234">
        <v>365</v>
      </c>
      <c r="E53" s="675">
        <v>0</v>
      </c>
      <c r="F53" s="235">
        <f>+D53*E53</f>
        <v>0</v>
      </c>
      <c r="G53" s="281"/>
    </row>
    <row r="54" spans="1:7" s="237" customFormat="1" ht="25.5">
      <c r="A54" s="604"/>
      <c r="B54" s="113" t="s">
        <v>2273</v>
      </c>
      <c r="C54" s="279"/>
      <c r="D54" s="280"/>
      <c r="E54" s="675"/>
      <c r="F54" s="235"/>
      <c r="G54" s="281"/>
    </row>
    <row r="55" spans="1:7" s="237" customFormat="1" ht="63.75">
      <c r="A55" s="604"/>
      <c r="B55" s="126" t="s">
        <v>1373</v>
      </c>
      <c r="C55" s="279"/>
      <c r="D55" s="280"/>
      <c r="E55" s="675"/>
      <c r="F55" s="235"/>
      <c r="G55" s="281"/>
    </row>
    <row r="56" spans="1:7" s="237" customFormat="1" ht="114.75">
      <c r="A56" s="604"/>
      <c r="B56" s="126" t="s">
        <v>2214</v>
      </c>
      <c r="C56" s="279"/>
      <c r="D56" s="280"/>
      <c r="E56" s="675"/>
      <c r="F56" s="235"/>
      <c r="G56" s="281"/>
    </row>
    <row r="57" spans="1:7" s="237" customFormat="1" ht="63.75">
      <c r="A57" s="604"/>
      <c r="B57" s="211" t="s">
        <v>1375</v>
      </c>
      <c r="C57" s="279"/>
      <c r="D57" s="280"/>
      <c r="E57" s="675"/>
      <c r="F57" s="235"/>
      <c r="G57" s="281"/>
    </row>
    <row r="58" spans="1:7" s="237" customFormat="1">
      <c r="A58" s="604"/>
      <c r="B58" s="282"/>
      <c r="C58" s="279"/>
      <c r="D58" s="280"/>
      <c r="E58" s="675"/>
      <c r="F58" s="235"/>
      <c r="G58" s="281"/>
    </row>
    <row r="59" spans="1:7" s="237" customFormat="1" ht="25.5">
      <c r="A59" s="604" t="s">
        <v>35</v>
      </c>
      <c r="B59" s="112" t="s">
        <v>2353</v>
      </c>
      <c r="C59" s="233" t="s">
        <v>37</v>
      </c>
      <c r="D59" s="234">
        <v>135</v>
      </c>
      <c r="E59" s="675">
        <v>0</v>
      </c>
      <c r="F59" s="235">
        <f>+D59*E59</f>
        <v>0</v>
      </c>
      <c r="G59" s="281"/>
    </row>
    <row r="60" spans="1:7" s="237" customFormat="1" ht="25.5">
      <c r="A60" s="604"/>
      <c r="B60" s="113" t="s">
        <v>2354</v>
      </c>
      <c r="C60" s="279"/>
      <c r="D60" s="280"/>
      <c r="E60" s="675"/>
      <c r="F60" s="235"/>
      <c r="G60" s="281"/>
    </row>
    <row r="61" spans="1:7" s="237" customFormat="1" ht="63.75">
      <c r="A61" s="604"/>
      <c r="B61" s="126" t="s">
        <v>1373</v>
      </c>
      <c r="C61" s="279"/>
      <c r="D61" s="280"/>
      <c r="E61" s="675"/>
      <c r="F61" s="235"/>
      <c r="G61" s="281"/>
    </row>
    <row r="62" spans="1:7" s="237" customFormat="1" ht="89.25">
      <c r="A62" s="604"/>
      <c r="B62" s="126" t="s">
        <v>1374</v>
      </c>
      <c r="C62" s="279"/>
      <c r="D62" s="280"/>
      <c r="E62" s="675"/>
      <c r="F62" s="235"/>
      <c r="G62" s="281"/>
    </row>
    <row r="63" spans="1:7" s="237" customFormat="1">
      <c r="A63" s="604"/>
      <c r="B63" s="211"/>
      <c r="C63" s="279"/>
      <c r="D63" s="280"/>
      <c r="E63" s="675"/>
      <c r="F63" s="235"/>
      <c r="G63" s="281"/>
    </row>
    <row r="64" spans="1:7" s="237" customFormat="1">
      <c r="A64" s="604"/>
      <c r="B64" s="211"/>
      <c r="C64" s="279"/>
      <c r="D64" s="280"/>
      <c r="E64" s="675"/>
      <c r="F64" s="235"/>
      <c r="G64" s="281"/>
    </row>
    <row r="65" spans="1:7" s="237" customFormat="1" ht="25.5">
      <c r="A65" s="604" t="s">
        <v>285</v>
      </c>
      <c r="B65" s="112" t="s">
        <v>2274</v>
      </c>
      <c r="C65" s="233" t="s">
        <v>37</v>
      </c>
      <c r="D65" s="234">
        <v>33</v>
      </c>
      <c r="E65" s="675">
        <v>0</v>
      </c>
      <c r="F65" s="235">
        <f>+D65*E65</f>
        <v>0</v>
      </c>
      <c r="G65" s="281"/>
    </row>
    <row r="66" spans="1:7" s="237" customFormat="1" ht="25.5">
      <c r="A66" s="604"/>
      <c r="B66" s="113" t="s">
        <v>2280</v>
      </c>
      <c r="C66" s="279"/>
      <c r="D66" s="280"/>
      <c r="E66" s="675"/>
      <c r="F66" s="235"/>
      <c r="G66" s="281"/>
    </row>
    <row r="67" spans="1:7" s="237" customFormat="1" ht="63.75">
      <c r="A67" s="604"/>
      <c r="B67" s="126" t="s">
        <v>1373</v>
      </c>
      <c r="C67" s="279"/>
      <c r="D67" s="280"/>
      <c r="E67" s="675"/>
      <c r="F67" s="235"/>
      <c r="G67" s="281"/>
    </row>
    <row r="68" spans="1:7" s="237" customFormat="1" ht="89.25">
      <c r="A68" s="604"/>
      <c r="B68" s="126" t="s">
        <v>2279</v>
      </c>
      <c r="C68" s="279"/>
      <c r="D68" s="280"/>
      <c r="E68" s="675"/>
      <c r="F68" s="235"/>
      <c r="G68" s="281"/>
    </row>
    <row r="69" spans="1:7" s="237" customFormat="1">
      <c r="A69" s="604"/>
      <c r="B69" s="211" t="s">
        <v>2275</v>
      </c>
      <c r="C69" s="279"/>
      <c r="D69" s="280"/>
      <c r="E69" s="675"/>
      <c r="F69" s="235"/>
      <c r="G69" s="281"/>
    </row>
    <row r="70" spans="1:7" s="237" customFormat="1">
      <c r="A70" s="604"/>
      <c r="B70" s="282"/>
      <c r="C70" s="279"/>
      <c r="D70" s="280"/>
      <c r="E70" s="675"/>
      <c r="F70" s="235"/>
      <c r="G70" s="281"/>
    </row>
    <row r="71" spans="1:7" s="237" customFormat="1" ht="25.5">
      <c r="A71" s="604" t="s">
        <v>294</v>
      </c>
      <c r="B71" s="112" t="s">
        <v>1379</v>
      </c>
      <c r="C71" s="233" t="s">
        <v>37</v>
      </c>
      <c r="D71" s="234">
        <v>165</v>
      </c>
      <c r="E71" s="675">
        <v>0</v>
      </c>
      <c r="F71" s="235">
        <f>+D71*E71</f>
        <v>0</v>
      </c>
      <c r="G71" s="281"/>
    </row>
    <row r="72" spans="1:7" s="237" customFormat="1" ht="25.5">
      <c r="A72" s="604"/>
      <c r="B72" s="113" t="s">
        <v>2260</v>
      </c>
      <c r="C72" s="279"/>
      <c r="D72" s="280"/>
      <c r="E72" s="675"/>
      <c r="F72" s="235"/>
      <c r="G72" s="281"/>
    </row>
    <row r="73" spans="1:7" s="237" customFormat="1" ht="63.75">
      <c r="A73" s="604"/>
      <c r="B73" s="119" t="s">
        <v>2153</v>
      </c>
      <c r="C73" s="279"/>
      <c r="D73" s="280"/>
      <c r="E73" s="675"/>
      <c r="F73" s="235"/>
      <c r="G73" s="281"/>
    </row>
    <row r="74" spans="1:7" s="237" customFormat="1" ht="89.25">
      <c r="A74" s="604"/>
      <c r="B74" s="119" t="s">
        <v>2154</v>
      </c>
      <c r="C74" s="279"/>
      <c r="D74" s="280"/>
      <c r="E74" s="675"/>
      <c r="F74" s="235"/>
      <c r="G74" s="281"/>
    </row>
    <row r="75" spans="1:7" s="237" customFormat="1" ht="63.75">
      <c r="A75" s="604"/>
      <c r="B75" s="119" t="s">
        <v>2155</v>
      </c>
      <c r="C75" s="279"/>
      <c r="D75" s="280"/>
      <c r="E75" s="675"/>
      <c r="F75" s="235"/>
      <c r="G75" s="281"/>
    </row>
    <row r="76" spans="1:7" s="237" customFormat="1">
      <c r="A76" s="604"/>
      <c r="B76" s="282"/>
      <c r="C76" s="279"/>
      <c r="D76" s="280"/>
      <c r="E76" s="675"/>
      <c r="F76" s="235"/>
      <c r="G76" s="281"/>
    </row>
    <row r="77" spans="1:7" s="237" customFormat="1">
      <c r="A77" s="604"/>
      <c r="B77" s="282"/>
      <c r="C77" s="279"/>
      <c r="D77" s="280"/>
      <c r="E77" s="675"/>
      <c r="F77" s="235"/>
      <c r="G77" s="281"/>
    </row>
    <row r="78" spans="1:7" s="102" customFormat="1" ht="51">
      <c r="A78" s="198" t="s">
        <v>25</v>
      </c>
      <c r="B78" s="119" t="s">
        <v>1369</v>
      </c>
      <c r="C78" s="115"/>
      <c r="D78" s="103"/>
      <c r="E78" s="663"/>
      <c r="F78" s="109"/>
      <c r="G78" s="284"/>
    </row>
    <row r="79" spans="1:7" s="102" customFormat="1">
      <c r="A79" s="198"/>
      <c r="B79" s="119"/>
      <c r="C79" s="115"/>
      <c r="D79" s="103"/>
      <c r="E79" s="663"/>
      <c r="F79" s="109"/>
      <c r="G79" s="284"/>
    </row>
    <row r="80" spans="1:7" s="119" customFormat="1" ht="38.25">
      <c r="A80" s="198" t="s">
        <v>33</v>
      </c>
      <c r="B80" s="112" t="s">
        <v>2258</v>
      </c>
      <c r="C80" s="115" t="s">
        <v>37</v>
      </c>
      <c r="D80" s="234">
        <v>365</v>
      </c>
      <c r="E80" s="663">
        <v>0</v>
      </c>
      <c r="F80" s="109">
        <f>+D80*E80</f>
        <v>0</v>
      </c>
    </row>
    <row r="81" spans="1:7" s="119" customFormat="1" ht="38.25">
      <c r="A81" s="198"/>
      <c r="B81" s="113" t="s">
        <v>2272</v>
      </c>
      <c r="C81" s="195"/>
      <c r="D81" s="98"/>
      <c r="E81" s="672"/>
      <c r="F81" s="196"/>
    </row>
    <row r="82" spans="1:7" s="119" customFormat="1" ht="51">
      <c r="A82" s="198"/>
      <c r="B82" s="126" t="s">
        <v>2256</v>
      </c>
      <c r="C82" s="195"/>
      <c r="D82" s="98"/>
      <c r="E82" s="672"/>
      <c r="F82" s="196"/>
    </row>
    <row r="83" spans="1:7" s="119" customFormat="1" ht="38.25">
      <c r="A83" s="198"/>
      <c r="B83" s="126" t="s">
        <v>2257</v>
      </c>
      <c r="C83" s="195"/>
      <c r="D83" s="98"/>
      <c r="E83" s="672"/>
      <c r="F83" s="196"/>
    </row>
    <row r="84" spans="1:7" s="102" customFormat="1">
      <c r="A84" s="198"/>
      <c r="B84" s="119"/>
      <c r="C84" s="115"/>
      <c r="D84" s="103"/>
      <c r="E84" s="663"/>
      <c r="F84" s="109"/>
      <c r="G84" s="284"/>
    </row>
    <row r="85" spans="1:7" s="102" customFormat="1" ht="25.5">
      <c r="A85" s="198" t="s">
        <v>34</v>
      </c>
      <c r="B85" s="112" t="s">
        <v>2261</v>
      </c>
      <c r="C85" s="115" t="s">
        <v>37</v>
      </c>
      <c r="D85" s="234">
        <v>135</v>
      </c>
      <c r="E85" s="663">
        <v>0</v>
      </c>
      <c r="F85" s="109">
        <f>+D85*E85</f>
        <v>0</v>
      </c>
      <c r="G85" s="284"/>
    </row>
    <row r="86" spans="1:7" s="102" customFormat="1" ht="51">
      <c r="A86" s="198"/>
      <c r="B86" s="119" t="s">
        <v>2262</v>
      </c>
      <c r="C86" s="115"/>
      <c r="D86" s="103"/>
      <c r="E86" s="663"/>
      <c r="F86" s="109"/>
      <c r="G86" s="284"/>
    </row>
    <row r="87" spans="1:7" s="102" customFormat="1" ht="38.25">
      <c r="A87" s="198"/>
      <c r="B87" s="126" t="s">
        <v>1378</v>
      </c>
      <c r="C87" s="115"/>
      <c r="D87" s="103"/>
      <c r="E87" s="663"/>
      <c r="F87" s="109"/>
      <c r="G87" s="284"/>
    </row>
    <row r="88" spans="1:7" s="102" customFormat="1">
      <c r="A88" s="198"/>
      <c r="B88" s="126"/>
      <c r="C88" s="115"/>
      <c r="D88" s="103"/>
      <c r="E88" s="663"/>
      <c r="F88" s="109"/>
      <c r="G88" s="284"/>
    </row>
    <row r="89" spans="1:7" s="102" customFormat="1" ht="25.5">
      <c r="A89" s="198" t="s">
        <v>35</v>
      </c>
      <c r="B89" s="112" t="s">
        <v>2263</v>
      </c>
      <c r="C89" s="115" t="s">
        <v>37</v>
      </c>
      <c r="D89" s="234">
        <v>110</v>
      </c>
      <c r="E89" s="663">
        <v>0</v>
      </c>
      <c r="F89" s="109">
        <f>+D89*E89</f>
        <v>0</v>
      </c>
      <c r="G89" s="284"/>
    </row>
    <row r="90" spans="1:7" s="102" customFormat="1" ht="69" customHeight="1">
      <c r="A90" s="198"/>
      <c r="B90" s="119" t="s">
        <v>2264</v>
      </c>
      <c r="C90" s="115"/>
      <c r="D90" s="103"/>
      <c r="E90" s="663"/>
      <c r="F90" s="109"/>
      <c r="G90" s="284"/>
    </row>
    <row r="91" spans="1:7" s="102" customFormat="1" ht="51">
      <c r="A91" s="198"/>
      <c r="B91" s="126" t="s">
        <v>2266</v>
      </c>
      <c r="C91" s="115"/>
      <c r="D91" s="103"/>
      <c r="E91" s="663"/>
      <c r="F91" s="109"/>
      <c r="G91" s="284"/>
    </row>
    <row r="92" spans="1:7" s="102" customFormat="1">
      <c r="A92" s="198"/>
      <c r="B92" s="126"/>
      <c r="C92" s="115"/>
      <c r="D92" s="103"/>
      <c r="E92" s="663"/>
      <c r="F92" s="109"/>
      <c r="G92" s="284"/>
    </row>
    <row r="93" spans="1:7" s="102" customFormat="1" ht="25.5">
      <c r="A93" s="198" t="s">
        <v>285</v>
      </c>
      <c r="B93" s="112" t="s">
        <v>2274</v>
      </c>
      <c r="C93" s="115" t="s">
        <v>37</v>
      </c>
      <c r="D93" s="234">
        <v>33</v>
      </c>
      <c r="E93" s="663">
        <v>0</v>
      </c>
      <c r="F93" s="109">
        <f>+D93*E93</f>
        <v>0</v>
      </c>
      <c r="G93" s="284"/>
    </row>
    <row r="94" spans="1:7" s="102" customFormat="1" ht="76.5">
      <c r="A94" s="198"/>
      <c r="B94" s="119" t="s">
        <v>2265</v>
      </c>
      <c r="C94" s="115"/>
      <c r="D94" s="103"/>
      <c r="E94" s="663"/>
      <c r="F94" s="109"/>
      <c r="G94" s="284"/>
    </row>
    <row r="95" spans="1:7" s="102" customFormat="1" ht="38.25">
      <c r="A95" s="198"/>
      <c r="B95" s="126" t="s">
        <v>1378</v>
      </c>
      <c r="C95" s="115"/>
      <c r="D95" s="103"/>
      <c r="E95" s="663"/>
      <c r="F95" s="109"/>
      <c r="G95" s="284"/>
    </row>
    <row r="96" spans="1:7" s="102" customFormat="1">
      <c r="A96" s="198"/>
      <c r="B96" s="126"/>
      <c r="C96" s="115"/>
      <c r="D96" s="103"/>
      <c r="E96" s="663"/>
      <c r="F96" s="109"/>
      <c r="G96" s="284"/>
    </row>
    <row r="97" spans="1:7" s="102" customFormat="1" ht="25.5">
      <c r="A97" s="198" t="s">
        <v>294</v>
      </c>
      <c r="B97" s="112" t="s">
        <v>2267</v>
      </c>
      <c r="C97" s="115" t="s">
        <v>37</v>
      </c>
      <c r="D97" s="234">
        <v>260</v>
      </c>
      <c r="E97" s="663">
        <v>0</v>
      </c>
      <c r="F97" s="109">
        <f>+D97*E97</f>
        <v>0</v>
      </c>
      <c r="G97" s="284"/>
    </row>
    <row r="98" spans="1:7" s="102" customFormat="1" ht="73.150000000000006" customHeight="1">
      <c r="A98" s="198"/>
      <c r="B98" s="119" t="s">
        <v>2264</v>
      </c>
      <c r="C98" s="115"/>
      <c r="D98" s="103"/>
      <c r="E98" s="663"/>
      <c r="F98" s="109"/>
      <c r="G98" s="284"/>
    </row>
    <row r="99" spans="1:7" s="102" customFormat="1" ht="45" customHeight="1">
      <c r="A99" s="198"/>
      <c r="B99" s="126" t="s">
        <v>2266</v>
      </c>
      <c r="C99" s="115"/>
      <c r="D99" s="103"/>
      <c r="E99" s="663"/>
      <c r="F99" s="109"/>
      <c r="G99" s="284"/>
    </row>
    <row r="100" spans="1:7" s="102" customFormat="1">
      <c r="A100" s="198"/>
      <c r="B100" s="126" t="s">
        <v>2268</v>
      </c>
      <c r="C100" s="115"/>
      <c r="D100" s="103"/>
      <c r="E100" s="663"/>
      <c r="F100" s="109"/>
      <c r="G100" s="284"/>
    </row>
    <row r="101" spans="1:7" s="102" customFormat="1">
      <c r="A101" s="198"/>
      <c r="B101" s="126"/>
      <c r="C101" s="115"/>
      <c r="D101" s="103"/>
      <c r="E101" s="663"/>
      <c r="F101" s="109"/>
      <c r="G101" s="284"/>
    </row>
    <row r="102" spans="1:7" s="102" customFormat="1" ht="25.5">
      <c r="A102" s="198" t="s">
        <v>301</v>
      </c>
      <c r="B102" s="112" t="s">
        <v>2269</v>
      </c>
      <c r="C102" s="115" t="s">
        <v>37</v>
      </c>
      <c r="D102" s="234">
        <v>40</v>
      </c>
      <c r="E102" s="663">
        <v>0</v>
      </c>
      <c r="F102" s="109">
        <f>+D102*E102</f>
        <v>0</v>
      </c>
      <c r="G102" s="284"/>
    </row>
    <row r="103" spans="1:7" s="102" customFormat="1" ht="51">
      <c r="A103" s="198"/>
      <c r="B103" s="119" t="s">
        <v>2270</v>
      </c>
      <c r="C103" s="115"/>
      <c r="D103" s="103"/>
      <c r="E103" s="663"/>
      <c r="F103" s="109"/>
      <c r="G103" s="284"/>
    </row>
    <row r="104" spans="1:7" s="102" customFormat="1" ht="38.25">
      <c r="A104" s="198"/>
      <c r="B104" s="126" t="s">
        <v>2271</v>
      </c>
      <c r="C104" s="115"/>
      <c r="D104" s="103"/>
      <c r="E104" s="663"/>
      <c r="F104" s="109"/>
      <c r="G104" s="284"/>
    </row>
    <row r="105" spans="1:7" s="102" customFormat="1" ht="51">
      <c r="A105" s="198"/>
      <c r="B105" s="126" t="s">
        <v>2266</v>
      </c>
      <c r="C105" s="115"/>
      <c r="D105" s="103"/>
      <c r="E105" s="663"/>
      <c r="F105" s="109"/>
      <c r="G105" s="284"/>
    </row>
    <row r="106" spans="1:7" s="102" customFormat="1">
      <c r="A106" s="198"/>
      <c r="B106" s="126" t="s">
        <v>2268</v>
      </c>
      <c r="C106" s="115"/>
      <c r="D106" s="103"/>
      <c r="E106" s="663"/>
      <c r="F106" s="109"/>
      <c r="G106" s="284"/>
    </row>
    <row r="107" spans="1:7" s="102" customFormat="1">
      <c r="A107" s="198"/>
      <c r="B107" s="119"/>
      <c r="C107" s="115"/>
      <c r="D107" s="103"/>
      <c r="E107" s="663"/>
      <c r="F107" s="109"/>
      <c r="G107" s="284"/>
    </row>
    <row r="108" spans="1:7" s="102" customFormat="1">
      <c r="A108" s="198"/>
      <c r="B108" s="119"/>
      <c r="C108" s="115"/>
      <c r="D108" s="103"/>
      <c r="E108" s="663"/>
      <c r="F108" s="109"/>
      <c r="G108" s="284"/>
    </row>
    <row r="109" spans="1:7" s="102" customFormat="1" ht="38.25">
      <c r="A109" s="198" t="s">
        <v>312</v>
      </c>
      <c r="B109" s="112" t="s">
        <v>2277</v>
      </c>
      <c r="C109" s="115" t="s">
        <v>37</v>
      </c>
      <c r="D109" s="103">
        <v>30</v>
      </c>
      <c r="E109" s="663">
        <v>0</v>
      </c>
      <c r="F109" s="109">
        <f>+D109*E109</f>
        <v>0</v>
      </c>
      <c r="G109" s="284"/>
    </row>
    <row r="110" spans="1:7" s="102" customFormat="1" ht="25.5">
      <c r="A110" s="198"/>
      <c r="B110" s="113" t="s">
        <v>2179</v>
      </c>
      <c r="C110" s="115"/>
      <c r="D110" s="103"/>
      <c r="E110" s="663"/>
      <c r="F110" s="109"/>
      <c r="G110" s="284"/>
    </row>
    <row r="111" spans="1:7" s="102" customFormat="1" ht="63" customHeight="1">
      <c r="A111" s="198"/>
      <c r="B111" s="119" t="s">
        <v>2270</v>
      </c>
      <c r="C111" s="115"/>
      <c r="D111" s="103"/>
      <c r="E111" s="663"/>
      <c r="F111" s="109"/>
      <c r="G111" s="284"/>
    </row>
    <row r="112" spans="1:7" s="102" customFormat="1" ht="38.25">
      <c r="A112" s="198"/>
      <c r="B112" s="119" t="s">
        <v>2178</v>
      </c>
      <c r="C112" s="115"/>
      <c r="D112" s="103"/>
      <c r="E112" s="663"/>
      <c r="F112" s="109"/>
      <c r="G112" s="284"/>
    </row>
    <row r="113" spans="1:7" s="102" customFormat="1">
      <c r="A113" s="198"/>
      <c r="B113" s="126"/>
      <c r="C113" s="115"/>
      <c r="D113" s="103"/>
      <c r="E113" s="663"/>
      <c r="F113" s="109"/>
      <c r="G113" s="284"/>
    </row>
    <row r="114" spans="1:7" s="102" customFormat="1" ht="25.5">
      <c r="A114" s="198" t="s">
        <v>313</v>
      </c>
      <c r="B114" s="112" t="s">
        <v>2276</v>
      </c>
      <c r="C114" s="115" t="s">
        <v>37</v>
      </c>
      <c r="D114" s="103">
        <v>20</v>
      </c>
      <c r="E114" s="663">
        <v>0</v>
      </c>
      <c r="F114" s="109">
        <f>+D114*E114</f>
        <v>0</v>
      </c>
      <c r="G114" s="284"/>
    </row>
    <row r="115" spans="1:7" s="102" customFormat="1">
      <c r="A115" s="198"/>
      <c r="B115" s="119" t="s">
        <v>2113</v>
      </c>
      <c r="C115" s="115"/>
      <c r="D115" s="103"/>
      <c r="E115" s="663"/>
      <c r="F115" s="109"/>
      <c r="G115" s="284"/>
    </row>
    <row r="116" spans="1:7" s="102" customFormat="1" ht="38.25">
      <c r="A116" s="198"/>
      <c r="B116" s="119" t="s">
        <v>2111</v>
      </c>
      <c r="C116" s="115"/>
      <c r="D116" s="103"/>
      <c r="E116" s="663"/>
      <c r="F116" s="109"/>
      <c r="G116" s="284"/>
    </row>
    <row r="117" spans="1:7" s="102" customFormat="1" ht="51">
      <c r="A117" s="198"/>
      <c r="B117" s="119" t="s">
        <v>2112</v>
      </c>
      <c r="C117" s="115"/>
      <c r="D117" s="103"/>
      <c r="E117" s="663"/>
      <c r="F117" s="109"/>
      <c r="G117" s="284"/>
    </row>
    <row r="118" spans="1:7" s="102" customFormat="1">
      <c r="A118" s="198"/>
      <c r="B118" s="126"/>
      <c r="C118" s="115"/>
      <c r="D118" s="103"/>
      <c r="E118" s="663"/>
      <c r="F118" s="109"/>
      <c r="G118" s="284"/>
    </row>
    <row r="119" spans="1:7" s="93" customFormat="1" ht="25.5">
      <c r="A119" s="100" t="s">
        <v>351</v>
      </c>
      <c r="B119" s="275" t="s">
        <v>2135</v>
      </c>
      <c r="C119" s="191" t="s">
        <v>37</v>
      </c>
      <c r="D119" s="108">
        <v>20</v>
      </c>
      <c r="E119" s="663">
        <v>0</v>
      </c>
      <c r="F119" s="196">
        <f>+E119*D119</f>
        <v>0</v>
      </c>
    </row>
    <row r="120" spans="1:7" s="93" customFormat="1" ht="63.75">
      <c r="A120" s="100"/>
      <c r="B120" s="276" t="s">
        <v>2142</v>
      </c>
      <c r="C120" s="277"/>
      <c r="D120" s="94"/>
      <c r="E120" s="668"/>
      <c r="F120" s="94"/>
    </row>
    <row r="121" spans="1:7" s="93" customFormat="1" ht="38.25">
      <c r="A121" s="100"/>
      <c r="B121" s="276" t="s">
        <v>2143</v>
      </c>
      <c r="C121" s="277"/>
      <c r="D121" s="94"/>
      <c r="E121" s="668"/>
      <c r="F121" s="94"/>
    </row>
    <row r="122" spans="1:7" s="93" customFormat="1" ht="51">
      <c r="A122" s="100"/>
      <c r="B122" s="276" t="s">
        <v>2112</v>
      </c>
      <c r="C122" s="277"/>
      <c r="D122" s="94"/>
      <c r="E122" s="668"/>
      <c r="F122" s="94"/>
    </row>
    <row r="123" spans="1:7" s="289" customFormat="1">
      <c r="A123" s="607"/>
      <c r="B123" s="285"/>
      <c r="C123" s="286"/>
      <c r="D123" s="287"/>
      <c r="E123" s="679"/>
      <c r="F123" s="288"/>
    </row>
    <row r="124" spans="1:7">
      <c r="C124" s="291"/>
      <c r="D124" s="292"/>
    </row>
    <row r="125" spans="1:7">
      <c r="B125" s="290" t="s">
        <v>1370</v>
      </c>
      <c r="C125" s="291"/>
      <c r="D125" s="292"/>
      <c r="F125" s="293">
        <f>SUM(F1:F124)</f>
        <v>0</v>
      </c>
    </row>
    <row r="126" spans="1:7">
      <c r="C126" s="291"/>
      <c r="D126" s="292"/>
    </row>
  </sheetData>
  <sheetProtection algorithmName="SHA-512" hashValue="8hl5SGO9C2tup+UKaq+eeYEktPSsA3JyMErMO6HKiokxuCha71/PbsOB6UyJwZa64kYIKuUMt+UONwESc7OVEQ==" saltValue="vzBTv1CpfT+ROdBbPpRafA==" spinCount="100000" sheet="1" objects="1" scenarios="1"/>
  <pageMargins left="0.70866141732283472" right="0.70866141732283472" top="0.74803149606299213" bottom="0.74803149606299213" header="0.31496062992125984" footer="0.31496062992125984"/>
  <pageSetup paperSize="9" scale="99"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475"/>
  <sheetViews>
    <sheetView showGridLines="0" view="pageLayout" topLeftCell="A402" zoomScale="70" zoomScaleNormal="150" zoomScaleSheetLayoutView="150" zoomScalePageLayoutView="70" workbookViewId="0">
      <selection activeCell="B419" sqref="B419"/>
    </sheetView>
  </sheetViews>
  <sheetFormatPr defaultColWidth="8.42578125" defaultRowHeight="12.75"/>
  <cols>
    <col min="1" max="1" width="3.42578125" style="100" bestFit="1" customWidth="1"/>
    <col min="2" max="2" width="40.42578125" style="119" customWidth="1"/>
    <col min="3" max="3" width="4.42578125" style="96" customWidth="1"/>
    <col min="4" max="4" width="10.85546875" style="103" bestFit="1" customWidth="1"/>
    <col min="5" max="5" width="13.28515625" style="330" customWidth="1"/>
    <col min="6" max="6" width="17" style="105" customWidth="1"/>
    <col min="7" max="7" width="8.42578125" style="99"/>
    <col min="8" max="8" width="10.140625" style="103" bestFit="1" customWidth="1"/>
    <col min="9" max="9" width="13.28515625" style="105" customWidth="1"/>
    <col min="10" max="10" width="17" style="105" customWidth="1"/>
    <col min="11" max="16384" width="8.42578125" style="102"/>
  </cols>
  <sheetData>
    <row r="1" spans="1:10" s="303" customFormat="1">
      <c r="A1" s="599"/>
      <c r="B1" s="298"/>
      <c r="C1" s="299"/>
      <c r="D1" s="300"/>
      <c r="E1" s="681"/>
      <c r="F1" s="301"/>
      <c r="G1" s="302"/>
      <c r="H1" s="300"/>
      <c r="I1" s="301"/>
      <c r="J1" s="301"/>
    </row>
    <row r="2" spans="1:10">
      <c r="A2" s="609" t="s">
        <v>7</v>
      </c>
      <c r="B2" s="304" t="s">
        <v>8</v>
      </c>
      <c r="C2" s="305"/>
      <c r="D2" s="306"/>
      <c r="E2" s="682"/>
      <c r="F2" s="137"/>
      <c r="G2" s="138"/>
      <c r="H2" s="306"/>
      <c r="I2" s="307"/>
      <c r="J2" s="137"/>
    </row>
    <row r="3" spans="1:10">
      <c r="A3" s="201"/>
    </row>
    <row r="4" spans="1:10" s="138" customFormat="1">
      <c r="A4" s="201" t="s">
        <v>9</v>
      </c>
      <c r="B4" s="185" t="s">
        <v>78</v>
      </c>
      <c r="C4" s="308"/>
      <c r="D4" s="187"/>
      <c r="E4" s="666"/>
      <c r="F4" s="149"/>
      <c r="G4" s="309"/>
      <c r="H4" s="187"/>
      <c r="I4" s="149"/>
      <c r="J4" s="149"/>
    </row>
    <row r="5" spans="1:10" s="138" customFormat="1" ht="38.25">
      <c r="A5" s="201"/>
      <c r="B5" s="101" t="s">
        <v>482</v>
      </c>
      <c r="C5" s="140"/>
      <c r="D5" s="187"/>
      <c r="E5" s="666"/>
      <c r="F5" s="149"/>
      <c r="G5" s="309"/>
      <c r="H5" s="187"/>
      <c r="I5" s="149"/>
      <c r="J5" s="149"/>
    </row>
    <row r="7" spans="1:10" s="201" customFormat="1">
      <c r="A7" s="100"/>
      <c r="B7" s="208"/>
      <c r="C7" s="135"/>
      <c r="D7" s="136"/>
      <c r="E7" s="670"/>
      <c r="F7" s="137"/>
      <c r="G7" s="97"/>
      <c r="H7" s="136"/>
      <c r="I7" s="137"/>
      <c r="J7" s="137"/>
    </row>
    <row r="8" spans="1:10" ht="25.5">
      <c r="B8" s="112" t="s">
        <v>131</v>
      </c>
      <c r="C8" s="195"/>
      <c r="D8" s="98"/>
      <c r="H8" s="98"/>
    </row>
    <row r="9" spans="1:10">
      <c r="B9" s="113"/>
      <c r="C9" s="195"/>
      <c r="D9" s="98"/>
      <c r="H9" s="98"/>
    </row>
    <row r="10" spans="1:10">
      <c r="B10" s="114" t="s">
        <v>542</v>
      </c>
    </row>
    <row r="11" spans="1:10">
      <c r="B11" s="116" t="s">
        <v>132</v>
      </c>
    </row>
    <row r="12" spans="1:10">
      <c r="B12" s="116" t="s">
        <v>86</v>
      </c>
    </row>
    <row r="13" spans="1:10" ht="25.5">
      <c r="B13" s="116" t="s">
        <v>133</v>
      </c>
    </row>
    <row r="14" spans="1:10" ht="51">
      <c r="B14" s="116" t="s">
        <v>134</v>
      </c>
    </row>
    <row r="15" spans="1:10" ht="38.25">
      <c r="B15" s="116" t="s">
        <v>135</v>
      </c>
    </row>
    <row r="16" spans="1:10">
      <c r="B16" s="117" t="s">
        <v>106</v>
      </c>
    </row>
    <row r="17" spans="2:2">
      <c r="B17" s="116" t="s">
        <v>130</v>
      </c>
    </row>
    <row r="18" spans="2:2" ht="25.5">
      <c r="B18" s="116" t="s">
        <v>136</v>
      </c>
    </row>
    <row r="19" spans="2:2" ht="25.5">
      <c r="B19" s="116" t="s">
        <v>137</v>
      </c>
    </row>
    <row r="20" spans="2:2" ht="25.5">
      <c r="B20" s="116" t="s">
        <v>138</v>
      </c>
    </row>
    <row r="21" spans="2:2" ht="51">
      <c r="B21" s="116" t="s">
        <v>139</v>
      </c>
    </row>
    <row r="22" spans="2:2">
      <c r="B22" s="117" t="s">
        <v>543</v>
      </c>
    </row>
    <row r="23" spans="2:2" ht="38.25">
      <c r="B23" s="116" t="s">
        <v>140</v>
      </c>
    </row>
    <row r="24" spans="2:2" ht="25.5">
      <c r="B24" s="116" t="s">
        <v>141</v>
      </c>
    </row>
    <row r="25" spans="2:2" ht="25.5">
      <c r="B25" s="116" t="s">
        <v>142</v>
      </c>
    </row>
    <row r="26" spans="2:2" ht="25.5">
      <c r="B26" s="116" t="s">
        <v>143</v>
      </c>
    </row>
    <row r="27" spans="2:2">
      <c r="B27" s="117" t="s">
        <v>544</v>
      </c>
    </row>
    <row r="28" spans="2:2" ht="51">
      <c r="B28" s="116" t="s">
        <v>144</v>
      </c>
    </row>
    <row r="29" spans="2:2" ht="38.25">
      <c r="B29" s="116" t="s">
        <v>145</v>
      </c>
    </row>
    <row r="30" spans="2:2">
      <c r="B30" s="117" t="s">
        <v>95</v>
      </c>
    </row>
    <row r="31" spans="2:2" ht="38.25">
      <c r="B31" s="116" t="s">
        <v>146</v>
      </c>
    </row>
    <row r="32" spans="2:2" ht="38.25">
      <c r="B32" s="116" t="s">
        <v>147</v>
      </c>
    </row>
    <row r="33" spans="2:2" ht="38.25">
      <c r="B33" s="116" t="s">
        <v>148</v>
      </c>
    </row>
    <row r="34" spans="2:2">
      <c r="B34" s="117" t="s">
        <v>545</v>
      </c>
    </row>
    <row r="35" spans="2:2" ht="25.5">
      <c r="B35" s="116" t="s">
        <v>149</v>
      </c>
    </row>
    <row r="36" spans="2:2" ht="25.5">
      <c r="B36" s="116" t="s">
        <v>150</v>
      </c>
    </row>
    <row r="37" spans="2:2" ht="25.5">
      <c r="B37" s="116" t="s">
        <v>151</v>
      </c>
    </row>
    <row r="38" spans="2:2">
      <c r="B38" s="117" t="s">
        <v>546</v>
      </c>
    </row>
    <row r="39" spans="2:2" ht="38.25">
      <c r="B39" s="116" t="s">
        <v>152</v>
      </c>
    </row>
    <row r="40" spans="2:2" ht="51">
      <c r="B40" s="118" t="s">
        <v>153</v>
      </c>
    </row>
    <row r="42" spans="2:2" ht="38.25">
      <c r="B42" s="148" t="s">
        <v>547</v>
      </c>
    </row>
    <row r="43" spans="2:2" ht="51">
      <c r="B43" s="310" t="s">
        <v>276</v>
      </c>
    </row>
    <row r="44" spans="2:2" ht="25.5">
      <c r="B44" s="116" t="s">
        <v>282</v>
      </c>
    </row>
    <row r="45" spans="2:2" ht="51">
      <c r="B45" s="116" t="s">
        <v>281</v>
      </c>
    </row>
    <row r="46" spans="2:2" ht="38.25">
      <c r="B46" s="116" t="s">
        <v>551</v>
      </c>
    </row>
    <row r="47" spans="2:2" ht="38.25">
      <c r="B47" s="116" t="s">
        <v>549</v>
      </c>
    </row>
    <row r="48" spans="2:2" ht="63.75">
      <c r="B48" s="116" t="s">
        <v>280</v>
      </c>
    </row>
    <row r="49" spans="1:10" ht="142.9" customHeight="1">
      <c r="B49" s="116" t="s">
        <v>279</v>
      </c>
    </row>
    <row r="50" spans="1:10" ht="38.25">
      <c r="B50" s="116" t="s">
        <v>278</v>
      </c>
    </row>
    <row r="51" spans="1:10" ht="38.25">
      <c r="B51" s="116" t="s">
        <v>548</v>
      </c>
    </row>
    <row r="52" spans="1:10" ht="38.25">
      <c r="B52" s="118" t="s">
        <v>277</v>
      </c>
    </row>
    <row r="54" spans="1:10">
      <c r="B54" s="148" t="s">
        <v>550</v>
      </c>
    </row>
    <row r="55" spans="1:10" ht="197.45" customHeight="1">
      <c r="B55" s="311" t="s">
        <v>553</v>
      </c>
    </row>
    <row r="56" spans="1:10" ht="242.25">
      <c r="B56" s="312" t="s">
        <v>552</v>
      </c>
    </row>
    <row r="57" spans="1:10">
      <c r="B57" s="126"/>
    </row>
    <row r="58" spans="1:10" s="201" customFormat="1">
      <c r="A58" s="597"/>
      <c r="B58" s="158" t="s">
        <v>18</v>
      </c>
      <c r="C58" s="209" t="s">
        <v>19</v>
      </c>
      <c r="D58" s="160" t="s">
        <v>20</v>
      </c>
      <c r="E58" s="667" t="s">
        <v>21</v>
      </c>
      <c r="F58" s="161" t="s">
        <v>22</v>
      </c>
      <c r="G58" s="313"/>
      <c r="H58" s="163"/>
      <c r="I58" s="164"/>
      <c r="J58" s="164"/>
    </row>
    <row r="60" spans="1:10" ht="72" customHeight="1">
      <c r="A60" s="100" t="s">
        <v>23</v>
      </c>
      <c r="B60" s="119" t="s">
        <v>2356</v>
      </c>
    </row>
    <row r="61" spans="1:10" ht="216.75">
      <c r="B61" s="119" t="s">
        <v>2437</v>
      </c>
    </row>
    <row r="63" spans="1:10" ht="38.25">
      <c r="A63" s="100" t="s">
        <v>33</v>
      </c>
      <c r="B63" s="112" t="s">
        <v>1888</v>
      </c>
      <c r="C63" s="96" t="s">
        <v>1960</v>
      </c>
      <c r="D63" s="103">
        <v>1664.7</v>
      </c>
      <c r="E63" s="330">
        <v>0</v>
      </c>
      <c r="F63" s="105">
        <f>+D63*E63</f>
        <v>0</v>
      </c>
    </row>
    <row r="64" spans="1:10">
      <c r="B64" s="119" t="s">
        <v>1949</v>
      </c>
    </row>
    <row r="65" spans="2:2">
      <c r="B65" s="119" t="s">
        <v>1950</v>
      </c>
    </row>
    <row r="66" spans="2:2" ht="25.5">
      <c r="B66" s="119" t="s">
        <v>1951</v>
      </c>
    </row>
    <row r="67" spans="2:2" ht="89.25">
      <c r="B67" s="119" t="s">
        <v>2438</v>
      </c>
    </row>
    <row r="68" spans="2:2" ht="76.5">
      <c r="B68" s="119" t="s">
        <v>2439</v>
      </c>
    </row>
    <row r="69" spans="2:2" ht="63.75">
      <c r="B69" s="119" t="s">
        <v>1952</v>
      </c>
    </row>
    <row r="70" spans="2:2" ht="25.5">
      <c r="B70" s="119" t="s">
        <v>1953</v>
      </c>
    </row>
    <row r="71" spans="2:2" ht="38.25">
      <c r="B71" s="119" t="s">
        <v>1954</v>
      </c>
    </row>
    <row r="72" spans="2:2" ht="79.150000000000006" customHeight="1">
      <c r="B72" s="119" t="s">
        <v>2323</v>
      </c>
    </row>
    <row r="73" spans="2:2" ht="38.25">
      <c r="B73" s="119" t="s">
        <v>1955</v>
      </c>
    </row>
    <row r="74" spans="2:2" ht="63.75">
      <c r="B74" s="119" t="s">
        <v>1956</v>
      </c>
    </row>
    <row r="75" spans="2:2" ht="124.5">
      <c r="B75" s="126" t="s">
        <v>2440</v>
      </c>
    </row>
    <row r="76" spans="2:2" ht="63.75">
      <c r="B76" s="119" t="s">
        <v>1974</v>
      </c>
    </row>
    <row r="77" spans="2:2" ht="51">
      <c r="B77" s="119" t="s">
        <v>1957</v>
      </c>
    </row>
    <row r="78" spans="2:2" ht="25.5">
      <c r="B78" s="119" t="s">
        <v>1958</v>
      </c>
    </row>
    <row r="79" spans="2:2" ht="25.5">
      <c r="B79" s="119" t="s">
        <v>1959</v>
      </c>
    </row>
    <row r="81" spans="1:6" ht="25.5">
      <c r="A81" s="100" t="s">
        <v>34</v>
      </c>
      <c r="B81" s="112" t="s">
        <v>1889</v>
      </c>
      <c r="C81" s="96" t="s">
        <v>1960</v>
      </c>
      <c r="D81" s="103">
        <v>3418.3</v>
      </c>
      <c r="E81" s="330">
        <v>0</v>
      </c>
      <c r="F81" s="105">
        <f>+D81*E81</f>
        <v>0</v>
      </c>
    </row>
    <row r="82" spans="1:6">
      <c r="B82" s="119" t="s">
        <v>1949</v>
      </c>
    </row>
    <row r="83" spans="1:6">
      <c r="B83" s="119" t="s">
        <v>1950</v>
      </c>
    </row>
    <row r="84" spans="1:6" ht="76.5">
      <c r="B84" s="119" t="s">
        <v>1961</v>
      </c>
    </row>
    <row r="85" spans="1:6" ht="63.75">
      <c r="B85" s="119" t="s">
        <v>1952</v>
      </c>
    </row>
    <row r="86" spans="1:6" ht="25.5">
      <c r="B86" s="119" t="s">
        <v>1953</v>
      </c>
    </row>
    <row r="87" spans="1:6" ht="38.25">
      <c r="B87" s="119" t="s">
        <v>1962</v>
      </c>
    </row>
    <row r="88" spans="1:6" ht="76.5">
      <c r="B88" s="119" t="s">
        <v>2323</v>
      </c>
    </row>
    <row r="89" spans="1:6" ht="38.25">
      <c r="B89" s="119" t="s">
        <v>1955</v>
      </c>
    </row>
    <row r="90" spans="1:6" ht="63.75">
      <c r="B90" s="119" t="s">
        <v>1956</v>
      </c>
    </row>
    <row r="91" spans="1:6" ht="124.5">
      <c r="B91" s="126" t="s">
        <v>2440</v>
      </c>
    </row>
    <row r="92" spans="1:6" ht="63.75">
      <c r="B92" s="119" t="s">
        <v>1974</v>
      </c>
    </row>
    <row r="93" spans="1:6" ht="42" customHeight="1">
      <c r="B93" s="119" t="s">
        <v>1957</v>
      </c>
    </row>
    <row r="94" spans="1:6" ht="25.5">
      <c r="B94" s="119" t="s">
        <v>1958</v>
      </c>
    </row>
    <row r="95" spans="1:6" ht="25.5">
      <c r="B95" s="119" t="s">
        <v>1959</v>
      </c>
    </row>
    <row r="96" spans="1:6">
      <c r="B96" s="112"/>
    </row>
    <row r="97" spans="1:6" ht="25.5">
      <c r="A97" s="100" t="s">
        <v>35</v>
      </c>
      <c r="B97" s="112" t="s">
        <v>1972</v>
      </c>
      <c r="C97" s="96" t="s">
        <v>1960</v>
      </c>
      <c r="D97" s="103">
        <v>68</v>
      </c>
      <c r="E97" s="330">
        <v>0</v>
      </c>
      <c r="F97" s="105">
        <f>+D97*E97</f>
        <v>0</v>
      </c>
    </row>
    <row r="98" spans="1:6" ht="67.150000000000006" customHeight="1">
      <c r="B98" s="119" t="s">
        <v>1975</v>
      </c>
    </row>
    <row r="99" spans="1:6" ht="25.5">
      <c r="B99" s="119" t="s">
        <v>1968</v>
      </c>
    </row>
    <row r="100" spans="1:6">
      <c r="B100" s="119" t="s">
        <v>1969</v>
      </c>
    </row>
    <row r="101" spans="1:6" ht="63.75">
      <c r="B101" s="119" t="s">
        <v>1952</v>
      </c>
    </row>
    <row r="102" spans="1:6" ht="25.5">
      <c r="B102" s="119" t="s">
        <v>1970</v>
      </c>
    </row>
    <row r="103" spans="1:6" ht="38.25">
      <c r="B103" s="119" t="s">
        <v>1954</v>
      </c>
    </row>
    <row r="104" spans="1:6" ht="38.25">
      <c r="B104" s="119" t="s">
        <v>1976</v>
      </c>
    </row>
    <row r="105" spans="1:6" ht="89.25">
      <c r="B105" s="119" t="s">
        <v>1977</v>
      </c>
    </row>
    <row r="106" spans="1:6" ht="124.5">
      <c r="B106" s="126" t="s">
        <v>2440</v>
      </c>
    </row>
    <row r="107" spans="1:6" ht="63.75">
      <c r="B107" s="119" t="s">
        <v>1974</v>
      </c>
    </row>
    <row r="108" spans="1:6" ht="51">
      <c r="B108" s="119" t="s">
        <v>1957</v>
      </c>
    </row>
    <row r="109" spans="1:6" ht="25.5">
      <c r="B109" s="119" t="s">
        <v>1958</v>
      </c>
    </row>
    <row r="110" spans="1:6" ht="38.25">
      <c r="B110" s="119" t="s">
        <v>1971</v>
      </c>
    </row>
    <row r="111" spans="1:6" ht="25.5">
      <c r="B111" s="119" t="s">
        <v>1967</v>
      </c>
    </row>
    <row r="112" spans="1:6">
      <c r="B112" s="112"/>
    </row>
    <row r="113" spans="1:6" ht="51">
      <c r="A113" s="100" t="s">
        <v>285</v>
      </c>
      <c r="B113" s="119" t="s">
        <v>1979</v>
      </c>
    </row>
    <row r="114" spans="1:6" ht="25.5">
      <c r="B114" s="119" t="s">
        <v>1978</v>
      </c>
    </row>
    <row r="115" spans="1:6">
      <c r="B115" s="119" t="s">
        <v>1980</v>
      </c>
      <c r="C115" s="96" t="s">
        <v>37</v>
      </c>
      <c r="D115" s="103">
        <v>1060</v>
      </c>
      <c r="E115" s="330">
        <v>0</v>
      </c>
      <c r="F115" s="105">
        <f>+D115*E115</f>
        <v>0</v>
      </c>
    </row>
    <row r="116" spans="1:6">
      <c r="B116" s="112"/>
    </row>
    <row r="117" spans="1:6" ht="25.5">
      <c r="A117" s="100" t="s">
        <v>294</v>
      </c>
      <c r="B117" s="112" t="s">
        <v>1890</v>
      </c>
    </row>
    <row r="118" spans="1:6" ht="38.25">
      <c r="B118" s="119" t="s">
        <v>1963</v>
      </c>
    </row>
    <row r="119" spans="1:6">
      <c r="B119" s="119" t="s">
        <v>1964</v>
      </c>
    </row>
    <row r="120" spans="1:6" ht="38.25">
      <c r="B120" s="119" t="s">
        <v>1965</v>
      </c>
    </row>
    <row r="121" spans="1:6">
      <c r="B121" s="119" t="s">
        <v>1966</v>
      </c>
    </row>
    <row r="122" spans="1:6" ht="25.5">
      <c r="B122" s="119" t="s">
        <v>1967</v>
      </c>
    </row>
    <row r="123" spans="1:6" ht="38.25">
      <c r="B123" s="126" t="s">
        <v>1981</v>
      </c>
    </row>
    <row r="124" spans="1:6" ht="25.5">
      <c r="B124" s="126" t="s">
        <v>1982</v>
      </c>
    </row>
    <row r="125" spans="1:6" ht="25.5">
      <c r="B125" s="126" t="s">
        <v>1983</v>
      </c>
    </row>
    <row r="126" spans="1:6" ht="163.9" customHeight="1">
      <c r="B126" s="126" t="s">
        <v>2441</v>
      </c>
    </row>
    <row r="127" spans="1:6" ht="25.5">
      <c r="B127" s="126" t="s">
        <v>2442</v>
      </c>
    </row>
    <row r="128" spans="1:6" ht="76.5">
      <c r="B128" s="126" t="s">
        <v>2443</v>
      </c>
    </row>
    <row r="129" spans="1:6" ht="76.5">
      <c r="B129" s="126" t="s">
        <v>2444</v>
      </c>
    </row>
    <row r="130" spans="1:6" ht="76.5">
      <c r="B130" s="314" t="s">
        <v>2445</v>
      </c>
    </row>
    <row r="131" spans="1:6" ht="76.5">
      <c r="B131" s="126" t="s">
        <v>2446</v>
      </c>
    </row>
    <row r="132" spans="1:6" ht="38.25">
      <c r="B132" s="126" t="s">
        <v>2447</v>
      </c>
    </row>
    <row r="133" spans="1:6" ht="38.25">
      <c r="B133" s="211" t="s">
        <v>2448</v>
      </c>
    </row>
    <row r="134" spans="1:6" ht="38.25">
      <c r="B134" s="126" t="s">
        <v>2449</v>
      </c>
    </row>
    <row r="135" spans="1:6" ht="38.25">
      <c r="B135" s="126" t="s">
        <v>1984</v>
      </c>
    </row>
    <row r="136" spans="1:6">
      <c r="B136" s="126"/>
    </row>
    <row r="137" spans="1:6">
      <c r="A137" s="100" t="s">
        <v>880</v>
      </c>
      <c r="B137" s="126" t="s">
        <v>2182</v>
      </c>
    </row>
    <row r="138" spans="1:6">
      <c r="B138" s="126" t="s">
        <v>2183</v>
      </c>
      <c r="C138" s="96" t="s">
        <v>1960</v>
      </c>
      <c r="D138" s="103">
        <v>22</v>
      </c>
      <c r="E138" s="330">
        <v>0</v>
      </c>
      <c r="F138" s="105">
        <f>+D138*E138</f>
        <v>0</v>
      </c>
    </row>
    <row r="139" spans="1:6" ht="25.5">
      <c r="B139" s="126" t="s">
        <v>2184</v>
      </c>
      <c r="C139" s="96" t="s">
        <v>1960</v>
      </c>
      <c r="D139" s="103">
        <v>18</v>
      </c>
      <c r="E139" s="330">
        <v>0</v>
      </c>
      <c r="F139" s="105">
        <f>+D139*E139</f>
        <v>0</v>
      </c>
    </row>
    <row r="140" spans="1:6">
      <c r="B140" s="126"/>
    </row>
    <row r="141" spans="1:6" ht="25.5">
      <c r="A141" s="100" t="s">
        <v>881</v>
      </c>
      <c r="B141" s="126" t="s">
        <v>2185</v>
      </c>
    </row>
    <row r="142" spans="1:6">
      <c r="B142" s="126" t="s">
        <v>2183</v>
      </c>
      <c r="C142" s="96" t="s">
        <v>37</v>
      </c>
      <c r="D142" s="103">
        <v>190</v>
      </c>
      <c r="E142" s="330">
        <v>0</v>
      </c>
      <c r="F142" s="105">
        <f>+D142*E142</f>
        <v>0</v>
      </c>
    </row>
    <row r="143" spans="1:6" ht="25.5">
      <c r="B143" s="126" t="s">
        <v>2184</v>
      </c>
      <c r="C143" s="96" t="s">
        <v>37</v>
      </c>
      <c r="D143" s="103">
        <v>180</v>
      </c>
      <c r="E143" s="330">
        <v>0</v>
      </c>
      <c r="F143" s="105">
        <f>+D143*E143</f>
        <v>0</v>
      </c>
    </row>
    <row r="144" spans="1:6">
      <c r="B144" s="126"/>
    </row>
    <row r="145" spans="1:6" ht="25.5">
      <c r="A145" s="100" t="s">
        <v>2186</v>
      </c>
      <c r="B145" s="126" t="s">
        <v>2389</v>
      </c>
    </row>
    <row r="146" spans="1:6">
      <c r="B146" s="126" t="s">
        <v>2183</v>
      </c>
      <c r="C146" s="96" t="s">
        <v>37</v>
      </c>
      <c r="D146" s="103">
        <f>74*2</f>
        <v>148</v>
      </c>
      <c r="E146" s="330">
        <v>0</v>
      </c>
      <c r="F146" s="105">
        <f>+D146*E146</f>
        <v>0</v>
      </c>
    </row>
    <row r="147" spans="1:6" ht="25.5">
      <c r="B147" s="126" t="s">
        <v>2184</v>
      </c>
      <c r="C147" s="96" t="s">
        <v>37</v>
      </c>
      <c r="D147" s="103">
        <f>74*3</f>
        <v>222</v>
      </c>
      <c r="E147" s="330">
        <v>0</v>
      </c>
      <c r="F147" s="105">
        <f>+D147*E147</f>
        <v>0</v>
      </c>
    </row>
    <row r="148" spans="1:6">
      <c r="B148" s="126"/>
    </row>
    <row r="149" spans="1:6">
      <c r="A149" s="100" t="s">
        <v>2187</v>
      </c>
      <c r="B149" s="126" t="s">
        <v>2188</v>
      </c>
    </row>
    <row r="150" spans="1:6">
      <c r="B150" s="126" t="s">
        <v>2183</v>
      </c>
      <c r="C150" s="96" t="s">
        <v>37</v>
      </c>
      <c r="D150" s="103">
        <f>20*2</f>
        <v>40</v>
      </c>
      <c r="E150" s="330">
        <v>0</v>
      </c>
      <c r="F150" s="105">
        <f>+D150*E150</f>
        <v>0</v>
      </c>
    </row>
    <row r="151" spans="1:6" ht="25.5">
      <c r="B151" s="126" t="s">
        <v>2184</v>
      </c>
      <c r="C151" s="96" t="s">
        <v>37</v>
      </c>
      <c r="D151" s="103">
        <f>20*3</f>
        <v>60</v>
      </c>
      <c r="E151" s="330">
        <v>0</v>
      </c>
      <c r="F151" s="105">
        <f>+D151*E151</f>
        <v>0</v>
      </c>
    </row>
    <row r="152" spans="1:6">
      <c r="B152" s="126"/>
    </row>
    <row r="153" spans="1:6">
      <c r="A153" s="100" t="s">
        <v>2189</v>
      </c>
      <c r="B153" s="126" t="s">
        <v>2190</v>
      </c>
    </row>
    <row r="154" spans="1:6">
      <c r="B154" s="126" t="s">
        <v>2183</v>
      </c>
      <c r="C154" s="96" t="s">
        <v>37</v>
      </c>
      <c r="D154" s="103">
        <v>235</v>
      </c>
      <c r="E154" s="330">
        <v>0</v>
      </c>
      <c r="F154" s="105">
        <f>+D154*E154</f>
        <v>0</v>
      </c>
    </row>
    <row r="155" spans="1:6" ht="25.5">
      <c r="B155" s="126" t="s">
        <v>2184</v>
      </c>
      <c r="C155" s="96" t="s">
        <v>37</v>
      </c>
      <c r="D155" s="103">
        <v>215</v>
      </c>
      <c r="E155" s="330">
        <v>0</v>
      </c>
      <c r="F155" s="105">
        <f>+D155*E155</f>
        <v>0</v>
      </c>
    </row>
    <row r="156" spans="1:6">
      <c r="B156" s="126"/>
    </row>
    <row r="157" spans="1:6">
      <c r="A157" s="100" t="s">
        <v>2195</v>
      </c>
      <c r="B157" s="126" t="s">
        <v>2196</v>
      </c>
    </row>
    <row r="158" spans="1:6">
      <c r="B158" s="126" t="s">
        <v>2183</v>
      </c>
      <c r="C158" s="96" t="s">
        <v>37</v>
      </c>
      <c r="D158" s="103">
        <v>36</v>
      </c>
      <c r="E158" s="330">
        <v>0</v>
      </c>
      <c r="F158" s="105">
        <f>+D158*E158</f>
        <v>0</v>
      </c>
    </row>
    <row r="159" spans="1:6" ht="25.5">
      <c r="B159" s="126" t="s">
        <v>2184</v>
      </c>
      <c r="C159" s="96" t="s">
        <v>37</v>
      </c>
      <c r="D159" s="103">
        <v>54</v>
      </c>
      <c r="E159" s="330">
        <v>0</v>
      </c>
      <c r="F159" s="105">
        <f>+D159*E159</f>
        <v>0</v>
      </c>
    </row>
    <row r="160" spans="1:6">
      <c r="B160" s="112"/>
    </row>
    <row r="161" spans="1:6">
      <c r="B161" s="112"/>
    </row>
    <row r="162" spans="1:6" ht="25.5">
      <c r="A162" s="100" t="s">
        <v>301</v>
      </c>
      <c r="B162" s="112" t="s">
        <v>2191</v>
      </c>
      <c r="C162" s="96" t="s">
        <v>1960</v>
      </c>
      <c r="D162" s="103">
        <v>1.5</v>
      </c>
      <c r="E162" s="330">
        <v>0</v>
      </c>
      <c r="F162" s="105">
        <f>+D162*E162</f>
        <v>0</v>
      </c>
    </row>
    <row r="163" spans="1:6" ht="25.5">
      <c r="B163" s="119" t="s">
        <v>1968</v>
      </c>
    </row>
    <row r="164" spans="1:6">
      <c r="B164" s="119" t="s">
        <v>2115</v>
      </c>
    </row>
    <row r="165" spans="1:6">
      <c r="B165" s="119" t="s">
        <v>2114</v>
      </c>
    </row>
    <row r="166" spans="1:6" ht="25.5">
      <c r="B166" s="119" t="s">
        <v>1970</v>
      </c>
    </row>
    <row r="167" spans="1:6" ht="38.25">
      <c r="B167" s="119" t="s">
        <v>1954</v>
      </c>
    </row>
    <row r="168" spans="1:6" ht="38.25">
      <c r="B168" s="119" t="s">
        <v>1976</v>
      </c>
    </row>
    <row r="169" spans="1:6" ht="89.25">
      <c r="B169" s="119" t="s">
        <v>1977</v>
      </c>
    </row>
    <row r="170" spans="1:6" ht="63.75">
      <c r="B170" s="126" t="s">
        <v>1973</v>
      </c>
    </row>
    <row r="171" spans="1:6" ht="63.75">
      <c r="B171" s="119" t="s">
        <v>1974</v>
      </c>
    </row>
    <row r="172" spans="1:6" ht="51">
      <c r="B172" s="119" t="s">
        <v>1957</v>
      </c>
    </row>
    <row r="173" spans="1:6" ht="25.5">
      <c r="B173" s="119" t="s">
        <v>1958</v>
      </c>
    </row>
    <row r="174" spans="1:6" ht="25.5">
      <c r="B174" s="119" t="s">
        <v>1967</v>
      </c>
    </row>
    <row r="177" spans="1:10" s="319" customFormat="1" ht="63.75">
      <c r="A177" s="610" t="s">
        <v>25</v>
      </c>
      <c r="B177" s="315" t="s">
        <v>2450</v>
      </c>
      <c r="C177" s="316"/>
      <c r="D177" s="317"/>
      <c r="E177" s="683"/>
      <c r="F177" s="317"/>
      <c r="G177" s="318"/>
      <c r="H177" s="317"/>
      <c r="I177" s="317"/>
      <c r="J177" s="317"/>
    </row>
    <row r="178" spans="1:10" s="319" customFormat="1">
      <c r="A178" s="610"/>
      <c r="C178" s="316"/>
      <c r="D178" s="317"/>
      <c r="E178" s="683"/>
      <c r="F178" s="317"/>
      <c r="G178" s="320"/>
      <c r="H178" s="317"/>
      <c r="I178" s="317"/>
      <c r="J178" s="317"/>
    </row>
    <row r="179" spans="1:10" s="319" customFormat="1" ht="51">
      <c r="A179" s="610" t="s">
        <v>33</v>
      </c>
      <c r="B179" s="315" t="s">
        <v>1838</v>
      </c>
      <c r="C179" s="316" t="s">
        <v>37</v>
      </c>
      <c r="D179" s="317">
        <f>19000+20</f>
        <v>19020</v>
      </c>
      <c r="E179" s="683">
        <v>0</v>
      </c>
      <c r="F179" s="317">
        <f>+D179*E179</f>
        <v>0</v>
      </c>
      <c r="G179" s="318"/>
      <c r="H179" s="317"/>
      <c r="I179" s="317"/>
      <c r="J179" s="317"/>
    </row>
    <row r="180" spans="1:10" s="319" customFormat="1">
      <c r="A180" s="610"/>
      <c r="C180" s="316"/>
      <c r="D180" s="317"/>
      <c r="E180" s="683"/>
      <c r="F180" s="317"/>
      <c r="G180" s="320"/>
      <c r="H180" s="317"/>
      <c r="I180" s="317"/>
      <c r="J180" s="317"/>
    </row>
    <row r="181" spans="1:10" s="319" customFormat="1" ht="63.75">
      <c r="A181" s="610" t="s">
        <v>34</v>
      </c>
      <c r="B181" s="315" t="s">
        <v>1839</v>
      </c>
      <c r="C181" s="316" t="s">
        <v>37</v>
      </c>
      <c r="D181" s="317">
        <v>5131</v>
      </c>
      <c r="E181" s="683">
        <v>0</v>
      </c>
      <c r="F181" s="317">
        <f>+D181*E181</f>
        <v>0</v>
      </c>
      <c r="G181" s="318"/>
      <c r="H181" s="317"/>
      <c r="I181" s="317"/>
      <c r="J181" s="317"/>
    </row>
    <row r="182" spans="1:10" s="319" customFormat="1">
      <c r="A182" s="610"/>
      <c r="C182" s="316"/>
      <c r="D182" s="317"/>
      <c r="E182" s="683"/>
      <c r="F182" s="317"/>
      <c r="G182" s="320"/>
      <c r="H182" s="317"/>
      <c r="I182" s="317"/>
      <c r="J182" s="317"/>
    </row>
    <row r="183" spans="1:10" s="319" customFormat="1" ht="51">
      <c r="A183" s="610" t="s">
        <v>35</v>
      </c>
      <c r="B183" s="315" t="s">
        <v>1840</v>
      </c>
      <c r="C183" s="316" t="s">
        <v>26</v>
      </c>
      <c r="D183" s="317">
        <f>+D179*8</f>
        <v>152160</v>
      </c>
      <c r="E183" s="683">
        <v>0</v>
      </c>
      <c r="F183" s="317">
        <f>+D183*E183</f>
        <v>0</v>
      </c>
      <c r="G183" s="318"/>
      <c r="H183" s="317"/>
      <c r="I183" s="317"/>
      <c r="J183" s="317"/>
    </row>
    <row r="184" spans="1:10" s="319" customFormat="1">
      <c r="A184" s="610"/>
      <c r="B184" s="315"/>
      <c r="C184" s="316"/>
      <c r="D184" s="317"/>
      <c r="E184" s="683"/>
      <c r="F184" s="317"/>
      <c r="G184" s="318"/>
      <c r="H184" s="317"/>
      <c r="I184" s="317"/>
      <c r="J184" s="317"/>
    </row>
    <row r="185" spans="1:10" s="319" customFormat="1" ht="51">
      <c r="A185" s="610" t="s">
        <v>285</v>
      </c>
      <c r="B185" s="315" t="s">
        <v>1841</v>
      </c>
      <c r="C185" s="316" t="s">
        <v>26</v>
      </c>
      <c r="D185" s="317">
        <f>+D181*8</f>
        <v>41048</v>
      </c>
      <c r="E185" s="683">
        <v>0</v>
      </c>
      <c r="F185" s="317">
        <f>+D185*E185</f>
        <v>0</v>
      </c>
      <c r="G185" s="318"/>
      <c r="H185" s="317"/>
      <c r="I185" s="317"/>
      <c r="J185" s="317"/>
    </row>
    <row r="186" spans="1:10" s="319" customFormat="1">
      <c r="A186" s="610"/>
      <c r="B186" s="315"/>
      <c r="C186" s="316"/>
      <c r="D186" s="317"/>
      <c r="E186" s="683"/>
      <c r="F186" s="317"/>
      <c r="G186" s="318"/>
      <c r="H186" s="317"/>
      <c r="I186" s="317"/>
      <c r="J186" s="317"/>
    </row>
    <row r="187" spans="1:10" s="319" customFormat="1">
      <c r="A187" s="610"/>
      <c r="B187" s="315"/>
      <c r="C187" s="316"/>
      <c r="D187" s="317"/>
      <c r="E187" s="683"/>
      <c r="F187" s="317"/>
      <c r="G187" s="318"/>
      <c r="H187" s="317"/>
      <c r="I187" s="317"/>
      <c r="J187" s="317"/>
    </row>
    <row r="188" spans="1:10" ht="38.25">
      <c r="A188" s="100" t="s">
        <v>27</v>
      </c>
      <c r="B188" s="119" t="s">
        <v>314</v>
      </c>
    </row>
    <row r="190" spans="1:10">
      <c r="A190" s="100" t="s">
        <v>33</v>
      </c>
      <c r="B190" s="275" t="s">
        <v>847</v>
      </c>
      <c r="C190" s="96" t="s">
        <v>37</v>
      </c>
      <c r="D190" s="103">
        <v>43</v>
      </c>
      <c r="E190" s="330">
        <v>0</v>
      </c>
      <c r="F190" s="105">
        <f>+D190*E190</f>
        <v>0</v>
      </c>
    </row>
    <row r="191" spans="1:10" ht="89.25">
      <c r="B191" s="321" t="s">
        <v>848</v>
      </c>
    </row>
    <row r="192" spans="1:10" ht="89.25">
      <c r="B192" s="321" t="s">
        <v>849</v>
      </c>
    </row>
    <row r="193" spans="1:10" ht="25.5">
      <c r="B193" s="321" t="s">
        <v>850</v>
      </c>
    </row>
    <row r="194" spans="1:10">
      <c r="B194" s="321"/>
    </row>
    <row r="195" spans="1:10">
      <c r="A195" s="100" t="s">
        <v>34</v>
      </c>
      <c r="B195" s="275" t="s">
        <v>851</v>
      </c>
      <c r="C195" s="96" t="s">
        <v>37</v>
      </c>
      <c r="D195" s="103">
        <v>59</v>
      </c>
      <c r="E195" s="330">
        <v>0</v>
      </c>
      <c r="F195" s="105">
        <f>+D195*E195</f>
        <v>0</v>
      </c>
    </row>
    <row r="196" spans="1:10" ht="89.25">
      <c r="B196" s="321" t="s">
        <v>848</v>
      </c>
    </row>
    <row r="197" spans="1:10" ht="76.5">
      <c r="B197" s="321" t="s">
        <v>852</v>
      </c>
    </row>
    <row r="198" spans="1:10">
      <c r="B198" s="321" t="s">
        <v>853</v>
      </c>
    </row>
    <row r="201" spans="1:10" ht="63.75">
      <c r="A201" s="100" t="s">
        <v>28</v>
      </c>
      <c r="B201" s="119" t="s">
        <v>854</v>
      </c>
      <c r="C201" s="96" t="s">
        <v>24</v>
      </c>
      <c r="D201" s="103">
        <v>7.2</v>
      </c>
      <c r="E201" s="330">
        <v>0</v>
      </c>
      <c r="F201" s="105">
        <f>+D201*E201</f>
        <v>0</v>
      </c>
    </row>
    <row r="204" spans="1:10" ht="63.75">
      <c r="A204" s="198" t="s">
        <v>29</v>
      </c>
      <c r="B204" s="143" t="s">
        <v>1856</v>
      </c>
      <c r="C204" s="127"/>
      <c r="D204" s="108"/>
      <c r="G204" s="102"/>
      <c r="H204" s="108"/>
    </row>
    <row r="205" spans="1:10">
      <c r="A205" s="198"/>
      <c r="B205" s="143" t="s">
        <v>1857</v>
      </c>
      <c r="C205" s="127" t="s">
        <v>24</v>
      </c>
      <c r="D205" s="108">
        <v>51</v>
      </c>
      <c r="E205" s="330">
        <v>0</v>
      </c>
      <c r="F205" s="105">
        <f>+D205*E205</f>
        <v>0</v>
      </c>
      <c r="G205" s="102"/>
      <c r="H205" s="108"/>
    </row>
    <row r="206" spans="1:10">
      <c r="A206" s="198"/>
      <c r="B206" s="143" t="s">
        <v>1858</v>
      </c>
      <c r="C206" s="127" t="s">
        <v>24</v>
      </c>
      <c r="D206" s="108">
        <v>90</v>
      </c>
      <c r="E206" s="330">
        <v>0</v>
      </c>
      <c r="F206" s="105">
        <f>+D206*E206</f>
        <v>0</v>
      </c>
      <c r="G206" s="102"/>
      <c r="H206" s="108"/>
    </row>
    <row r="207" spans="1:10">
      <c r="A207" s="198"/>
      <c r="B207" s="143" t="s">
        <v>1859</v>
      </c>
      <c r="C207" s="127" t="s">
        <v>24</v>
      </c>
      <c r="D207" s="108">
        <v>75</v>
      </c>
      <c r="E207" s="330">
        <v>0</v>
      </c>
      <c r="F207" s="105">
        <f>+D207*E207</f>
        <v>0</v>
      </c>
      <c r="G207" s="102"/>
      <c r="H207" s="108"/>
    </row>
    <row r="208" spans="1:10">
      <c r="A208" s="198"/>
      <c r="B208" s="127"/>
      <c r="C208" s="108"/>
      <c r="D208" s="105"/>
      <c r="F208" s="184"/>
      <c r="G208" s="102"/>
      <c r="H208" s="105"/>
      <c r="J208" s="184"/>
    </row>
    <row r="209" spans="1:10">
      <c r="A209" s="198"/>
      <c r="B209" s="127"/>
      <c r="C209" s="108"/>
      <c r="D209" s="105"/>
      <c r="F209" s="184"/>
      <c r="G209" s="102"/>
      <c r="H209" s="105"/>
      <c r="J209" s="184"/>
    </row>
    <row r="210" spans="1:10" ht="76.5">
      <c r="A210" s="100" t="s">
        <v>30</v>
      </c>
      <c r="B210" s="119" t="s">
        <v>855</v>
      </c>
      <c r="C210" s="96" t="s">
        <v>26</v>
      </c>
      <c r="D210" s="103">
        <v>2</v>
      </c>
      <c r="E210" s="330">
        <v>0</v>
      </c>
      <c r="F210" s="105">
        <f>+D210*E210</f>
        <v>0</v>
      </c>
    </row>
    <row r="213" spans="1:10" ht="102">
      <c r="A213" s="100" t="s">
        <v>31</v>
      </c>
      <c r="B213" s="126" t="s">
        <v>2357</v>
      </c>
      <c r="C213" s="115"/>
      <c r="E213" s="663"/>
      <c r="F213" s="109"/>
      <c r="G213" s="184"/>
      <c r="I213" s="109"/>
      <c r="J213" s="109"/>
    </row>
    <row r="214" spans="1:10">
      <c r="B214" s="126" t="s">
        <v>952</v>
      </c>
      <c r="C214" s="115"/>
      <c r="E214" s="663"/>
      <c r="F214" s="109"/>
      <c r="G214" s="184"/>
      <c r="I214" s="109"/>
      <c r="J214" s="109"/>
    </row>
    <row r="215" spans="1:10">
      <c r="B215" s="93" t="s">
        <v>953</v>
      </c>
      <c r="C215" s="115" t="s">
        <v>26</v>
      </c>
      <c r="D215" s="103">
        <v>7</v>
      </c>
      <c r="E215" s="663">
        <v>0</v>
      </c>
      <c r="F215" s="109">
        <f>+E215*D215</f>
        <v>0</v>
      </c>
      <c r="G215" s="184"/>
      <c r="I215" s="109"/>
      <c r="J215" s="109"/>
    </row>
    <row r="216" spans="1:10">
      <c r="B216" s="93" t="s">
        <v>954</v>
      </c>
      <c r="C216" s="115" t="s">
        <v>26</v>
      </c>
      <c r="D216" s="103">
        <v>4</v>
      </c>
      <c r="E216" s="663">
        <v>0</v>
      </c>
      <c r="F216" s="109">
        <f>+E216*D216</f>
        <v>0</v>
      </c>
      <c r="G216" s="184"/>
      <c r="I216" s="109"/>
      <c r="J216" s="109"/>
    </row>
    <row r="217" spans="1:10">
      <c r="B217" s="119" t="s">
        <v>955</v>
      </c>
      <c r="C217" s="115" t="s">
        <v>26</v>
      </c>
      <c r="D217" s="103">
        <v>1</v>
      </c>
      <c r="E217" s="663">
        <v>0</v>
      </c>
      <c r="F217" s="109">
        <f>+E217*D217</f>
        <v>0</v>
      </c>
      <c r="I217" s="109"/>
      <c r="J217" s="109"/>
    </row>
    <row r="218" spans="1:10">
      <c r="B218" s="119" t="s">
        <v>956</v>
      </c>
      <c r="C218" s="115" t="s">
        <v>26</v>
      </c>
      <c r="D218" s="103">
        <v>1</v>
      </c>
      <c r="E218" s="663">
        <v>0</v>
      </c>
      <c r="F218" s="109">
        <f>+E218*D218</f>
        <v>0</v>
      </c>
      <c r="I218" s="109"/>
      <c r="J218" s="109"/>
    </row>
    <row r="219" spans="1:10">
      <c r="B219" s="119" t="s">
        <v>957</v>
      </c>
      <c r="C219" s="115" t="s">
        <v>26</v>
      </c>
      <c r="D219" s="103">
        <v>2</v>
      </c>
      <c r="E219" s="663">
        <v>0</v>
      </c>
      <c r="F219" s="109">
        <f>+E219*D219</f>
        <v>0</v>
      </c>
      <c r="I219" s="109"/>
      <c r="J219" s="109"/>
    </row>
    <row r="222" spans="1:10">
      <c r="A222" s="100" t="s">
        <v>32</v>
      </c>
      <c r="B222" s="119" t="s">
        <v>1387</v>
      </c>
    </row>
    <row r="223" spans="1:10">
      <c r="A223" s="198"/>
      <c r="B223" s="112" t="s">
        <v>1245</v>
      </c>
      <c r="C223" s="127" t="s">
        <v>37</v>
      </c>
      <c r="D223" s="108">
        <v>19</v>
      </c>
      <c r="E223" s="663">
        <v>0</v>
      </c>
      <c r="F223" s="105">
        <f>+D223*E223</f>
        <v>0</v>
      </c>
      <c r="H223" s="108"/>
      <c r="I223" s="109"/>
    </row>
    <row r="224" spans="1:10" ht="38.25">
      <c r="A224" s="198"/>
      <c r="B224" s="126" t="s">
        <v>2104</v>
      </c>
      <c r="C224" s="127"/>
      <c r="D224" s="108"/>
      <c r="E224" s="663"/>
      <c r="H224" s="108"/>
      <c r="I224" s="109"/>
    </row>
    <row r="227" spans="1:10" ht="102">
      <c r="A227" s="100" t="s">
        <v>36</v>
      </c>
      <c r="B227" s="119" t="s">
        <v>2170</v>
      </c>
      <c r="C227" s="127" t="s">
        <v>48</v>
      </c>
      <c r="D227" s="108">
        <v>370</v>
      </c>
      <c r="E227" s="663">
        <v>0</v>
      </c>
      <c r="F227" s="105">
        <f>+D227*E227</f>
        <v>0</v>
      </c>
      <c r="H227" s="108"/>
      <c r="I227" s="109"/>
    </row>
    <row r="228" spans="1:10">
      <c r="A228" s="198"/>
      <c r="B228" s="126"/>
      <c r="C228" s="127"/>
      <c r="D228" s="108"/>
      <c r="E228" s="663"/>
      <c r="H228" s="108"/>
      <c r="I228" s="109"/>
    </row>
    <row r="229" spans="1:10">
      <c r="A229" s="198"/>
      <c r="B229" s="126"/>
      <c r="C229" s="127"/>
      <c r="D229" s="108"/>
      <c r="E229" s="663"/>
      <c r="H229" s="108"/>
      <c r="I229" s="109"/>
    </row>
    <row r="230" spans="1:10" ht="38.25">
      <c r="A230" s="100" t="s">
        <v>38</v>
      </c>
      <c r="B230" s="119" t="s">
        <v>324</v>
      </c>
      <c r="C230" s="96" t="s">
        <v>48</v>
      </c>
      <c r="D230" s="103">
        <f>16*500</f>
        <v>8000</v>
      </c>
      <c r="E230" s="330">
        <v>0</v>
      </c>
      <c r="F230" s="105" t="s">
        <v>2390</v>
      </c>
    </row>
    <row r="231" spans="1:10">
      <c r="B231" s="93"/>
      <c r="G231" s="184"/>
    </row>
    <row r="232" spans="1:10">
      <c r="B232" s="93"/>
      <c r="G232" s="184"/>
    </row>
    <row r="233" spans="1:10" s="93" customFormat="1" ht="38.25">
      <c r="A233" s="100" t="s">
        <v>40</v>
      </c>
      <c r="B233" s="119" t="s">
        <v>363</v>
      </c>
      <c r="C233" s="96" t="s">
        <v>26</v>
      </c>
      <c r="D233" s="103">
        <v>1</v>
      </c>
      <c r="E233" s="330">
        <v>0</v>
      </c>
      <c r="F233" s="105">
        <f>+D233*E233</f>
        <v>0</v>
      </c>
      <c r="G233" s="322"/>
      <c r="H233" s="103"/>
      <c r="I233" s="105"/>
      <c r="J233" s="105"/>
    </row>
    <row r="234" spans="1:10" s="93" customFormat="1">
      <c r="A234" s="100"/>
      <c r="B234" s="119"/>
      <c r="C234" s="96"/>
      <c r="D234" s="103"/>
      <c r="E234" s="330"/>
      <c r="F234" s="105"/>
      <c r="G234" s="322"/>
      <c r="H234" s="103"/>
      <c r="I234" s="105"/>
      <c r="J234" s="105"/>
    </row>
    <row r="235" spans="1:10" s="93" customFormat="1">
      <c r="A235" s="100"/>
      <c r="B235" s="119"/>
      <c r="C235" s="96"/>
      <c r="D235" s="103"/>
      <c r="E235" s="330"/>
      <c r="F235" s="105"/>
      <c r="G235" s="322"/>
      <c r="H235" s="103"/>
      <c r="I235" s="105"/>
      <c r="J235" s="105"/>
    </row>
    <row r="236" spans="1:10" s="93" customFormat="1" ht="25.5">
      <c r="A236" s="100" t="s">
        <v>41</v>
      </c>
      <c r="B236" s="119" t="s">
        <v>1025</v>
      </c>
      <c r="C236" s="96"/>
      <c r="D236" s="103"/>
      <c r="E236" s="330"/>
      <c r="F236" s="105"/>
      <c r="G236" s="322"/>
      <c r="H236" s="103"/>
      <c r="I236" s="105"/>
      <c r="J236" s="105"/>
    </row>
    <row r="237" spans="1:10" s="93" customFormat="1" ht="25.5">
      <c r="A237" s="100"/>
      <c r="B237" s="323" t="s">
        <v>556</v>
      </c>
      <c r="C237" s="96"/>
      <c r="D237" s="103"/>
      <c r="E237" s="330"/>
      <c r="F237" s="105"/>
      <c r="G237" s="322"/>
      <c r="H237" s="103"/>
      <c r="I237" s="105"/>
      <c r="J237" s="105"/>
    </row>
    <row r="238" spans="1:10" s="93" customFormat="1" ht="51">
      <c r="A238" s="100"/>
      <c r="B238" s="324" t="s">
        <v>62</v>
      </c>
      <c r="C238" s="96"/>
      <c r="D238" s="103"/>
      <c r="E238" s="330"/>
      <c r="F238" s="105"/>
      <c r="G238" s="322"/>
      <c r="H238" s="103"/>
      <c r="I238" s="105"/>
      <c r="J238" s="105"/>
    </row>
    <row r="239" spans="1:10" s="93" customFormat="1">
      <c r="A239" s="100"/>
      <c r="B239" s="112"/>
      <c r="C239" s="96"/>
      <c r="D239" s="103"/>
      <c r="E239" s="330"/>
      <c r="F239" s="105"/>
      <c r="G239" s="322"/>
      <c r="H239" s="103"/>
      <c r="I239" s="105"/>
      <c r="J239" s="105"/>
    </row>
    <row r="240" spans="1:10" s="93" customFormat="1">
      <c r="A240" s="100" t="s">
        <v>0</v>
      </c>
      <c r="B240" s="325" t="s">
        <v>2278</v>
      </c>
      <c r="C240" s="102"/>
      <c r="D240" s="102"/>
      <c r="E240" s="673"/>
      <c r="F240" s="102"/>
      <c r="G240" s="322"/>
      <c r="H240" s="102"/>
      <c r="I240" s="102"/>
      <c r="J240" s="102"/>
    </row>
    <row r="241" spans="1:10" s="93" customFormat="1">
      <c r="A241" s="100"/>
      <c r="B241" s="119"/>
      <c r="C241" s="102"/>
      <c r="D241" s="102"/>
      <c r="E241" s="673"/>
      <c r="F241" s="102"/>
      <c r="G241" s="322"/>
      <c r="H241" s="102"/>
      <c r="I241" s="102"/>
      <c r="J241" s="102"/>
    </row>
    <row r="242" spans="1:10" s="93" customFormat="1">
      <c r="A242" s="100"/>
      <c r="B242" s="112" t="s">
        <v>1026</v>
      </c>
      <c r="C242" s="284" t="s">
        <v>26</v>
      </c>
      <c r="D242" s="99">
        <v>5</v>
      </c>
      <c r="E242" s="326">
        <v>0</v>
      </c>
      <c r="F242" s="99">
        <f>D242*E242</f>
        <v>0</v>
      </c>
      <c r="G242" s="322"/>
      <c r="H242" s="99"/>
      <c r="I242" s="326"/>
      <c r="J242" s="99"/>
    </row>
    <row r="243" spans="1:10" s="93" customFormat="1">
      <c r="A243" s="100"/>
      <c r="B243" s="112" t="s">
        <v>1027</v>
      </c>
      <c r="C243" s="284" t="s">
        <v>26</v>
      </c>
      <c r="D243" s="99">
        <v>3</v>
      </c>
      <c r="E243" s="326">
        <v>0</v>
      </c>
      <c r="F243" s="99">
        <f>D243*E243</f>
        <v>0</v>
      </c>
      <c r="G243" s="322"/>
      <c r="H243" s="99"/>
      <c r="I243" s="326"/>
      <c r="J243" s="99"/>
    </row>
    <row r="244" spans="1:10" s="93" customFormat="1">
      <c r="A244" s="100"/>
      <c r="B244" s="112" t="s">
        <v>1028</v>
      </c>
      <c r="C244" s="284" t="s">
        <v>26</v>
      </c>
      <c r="D244" s="99">
        <v>10</v>
      </c>
      <c r="E244" s="326">
        <v>0</v>
      </c>
      <c r="F244" s="99">
        <f>D244*E244</f>
        <v>0</v>
      </c>
      <c r="G244" s="322"/>
      <c r="H244" s="99"/>
      <c r="I244" s="326"/>
      <c r="J244" s="99"/>
    </row>
    <row r="245" spans="1:10" s="93" customFormat="1">
      <c r="A245" s="100"/>
      <c r="B245" s="112" t="s">
        <v>1029</v>
      </c>
      <c r="C245" s="284" t="s">
        <v>26</v>
      </c>
      <c r="D245" s="99">
        <v>6</v>
      </c>
      <c r="E245" s="326">
        <v>0</v>
      </c>
      <c r="F245" s="99">
        <f>D245*E245</f>
        <v>0</v>
      </c>
      <c r="G245" s="322"/>
      <c r="H245" s="99"/>
      <c r="I245" s="326"/>
      <c r="J245" s="99"/>
    </row>
    <row r="246" spans="1:10" s="93" customFormat="1">
      <c r="A246" s="100"/>
      <c r="B246" s="112"/>
      <c r="C246" s="284"/>
      <c r="D246" s="99"/>
      <c r="E246" s="326"/>
      <c r="F246" s="99"/>
      <c r="G246" s="327"/>
      <c r="H246" s="99"/>
      <c r="I246" s="326"/>
      <c r="J246" s="99"/>
    </row>
    <row r="247" spans="1:10" s="93" customFormat="1">
      <c r="A247" s="100"/>
      <c r="B247" s="112" t="s">
        <v>2579</v>
      </c>
      <c r="C247" s="284" t="s">
        <v>26</v>
      </c>
      <c r="D247" s="99">
        <v>2</v>
      </c>
      <c r="E247" s="326">
        <v>0</v>
      </c>
      <c r="F247" s="99">
        <f>+D247*E247</f>
        <v>0</v>
      </c>
      <c r="G247" s="322"/>
      <c r="H247" s="99"/>
      <c r="I247" s="326"/>
      <c r="J247" s="99"/>
    </row>
    <row r="248" spans="1:10" s="93" customFormat="1">
      <c r="A248" s="100"/>
      <c r="B248" s="112" t="s">
        <v>2580</v>
      </c>
      <c r="C248" s="284" t="s">
        <v>26</v>
      </c>
      <c r="D248" s="99">
        <v>1</v>
      </c>
      <c r="E248" s="326">
        <v>0</v>
      </c>
      <c r="F248" s="99">
        <f t="shared" ref="F248:F268" si="0">+D248*E248</f>
        <v>0</v>
      </c>
      <c r="G248" s="322"/>
      <c r="H248" s="99"/>
      <c r="I248" s="326"/>
      <c r="J248" s="99"/>
    </row>
    <row r="249" spans="1:10" s="93" customFormat="1">
      <c r="A249" s="100"/>
      <c r="B249" s="112" t="s">
        <v>2581</v>
      </c>
      <c r="C249" s="284" t="s">
        <v>26</v>
      </c>
      <c r="D249" s="99">
        <v>1</v>
      </c>
      <c r="E249" s="326">
        <v>0</v>
      </c>
      <c r="F249" s="99">
        <f t="shared" si="0"/>
        <v>0</v>
      </c>
      <c r="G249" s="322"/>
      <c r="H249" s="99"/>
      <c r="I249" s="326"/>
      <c r="J249" s="99"/>
    </row>
    <row r="250" spans="1:10" s="93" customFormat="1">
      <c r="A250" s="100"/>
      <c r="B250" s="112" t="s">
        <v>2582</v>
      </c>
      <c r="C250" s="284" t="s">
        <v>26</v>
      </c>
      <c r="D250" s="99">
        <v>2</v>
      </c>
      <c r="E250" s="326">
        <v>0</v>
      </c>
      <c r="F250" s="99">
        <f t="shared" si="0"/>
        <v>0</v>
      </c>
      <c r="G250" s="322"/>
      <c r="H250" s="99"/>
      <c r="I250" s="326"/>
      <c r="J250" s="99"/>
    </row>
    <row r="251" spans="1:10" s="93" customFormat="1">
      <c r="A251" s="100"/>
      <c r="B251" s="112" t="s">
        <v>2583</v>
      </c>
      <c r="C251" s="284" t="s">
        <v>26</v>
      </c>
      <c r="D251" s="99">
        <v>2</v>
      </c>
      <c r="E251" s="326">
        <v>0</v>
      </c>
      <c r="F251" s="99">
        <f t="shared" si="0"/>
        <v>0</v>
      </c>
      <c r="G251" s="322"/>
      <c r="H251" s="99"/>
      <c r="I251" s="326"/>
      <c r="J251" s="99"/>
    </row>
    <row r="252" spans="1:10" s="93" customFormat="1">
      <c r="A252" s="100"/>
      <c r="B252" s="112" t="s">
        <v>2051</v>
      </c>
      <c r="C252" s="284" t="s">
        <v>26</v>
      </c>
      <c r="D252" s="99">
        <v>2</v>
      </c>
      <c r="E252" s="326">
        <v>0</v>
      </c>
      <c r="F252" s="99">
        <f t="shared" si="0"/>
        <v>0</v>
      </c>
      <c r="G252" s="322"/>
      <c r="H252" s="99"/>
      <c r="I252" s="326"/>
      <c r="J252" s="99"/>
    </row>
    <row r="253" spans="1:10" s="93" customFormat="1">
      <c r="A253" s="100"/>
      <c r="B253" s="112" t="s">
        <v>2584</v>
      </c>
      <c r="C253" s="284" t="s">
        <v>26</v>
      </c>
      <c r="D253" s="99">
        <v>1</v>
      </c>
      <c r="E253" s="326">
        <v>0</v>
      </c>
      <c r="F253" s="99">
        <f t="shared" si="0"/>
        <v>0</v>
      </c>
      <c r="G253" s="322"/>
      <c r="H253" s="99"/>
      <c r="I253" s="326"/>
      <c r="J253" s="99"/>
    </row>
    <row r="254" spans="1:10" s="93" customFormat="1">
      <c r="A254" s="100"/>
      <c r="B254" s="112" t="s">
        <v>2052</v>
      </c>
      <c r="C254" s="284" t="s">
        <v>26</v>
      </c>
      <c r="D254" s="99">
        <v>1</v>
      </c>
      <c r="E254" s="326">
        <v>0</v>
      </c>
      <c r="F254" s="99">
        <f t="shared" si="0"/>
        <v>0</v>
      </c>
      <c r="G254" s="322"/>
      <c r="H254" s="99"/>
      <c r="I254" s="326"/>
      <c r="J254" s="99"/>
    </row>
    <row r="255" spans="1:10" s="93" customFormat="1">
      <c r="A255" s="100"/>
      <c r="B255" s="112" t="s">
        <v>2585</v>
      </c>
      <c r="C255" s="284" t="s">
        <v>26</v>
      </c>
      <c r="D255" s="99">
        <v>1</v>
      </c>
      <c r="E255" s="326">
        <v>0</v>
      </c>
      <c r="F255" s="99">
        <f t="shared" si="0"/>
        <v>0</v>
      </c>
      <c r="G255" s="322"/>
      <c r="H255" s="99"/>
      <c r="I255" s="326"/>
      <c r="J255" s="99"/>
    </row>
    <row r="256" spans="1:10" s="93" customFormat="1">
      <c r="A256" s="100"/>
      <c r="B256" s="112" t="s">
        <v>2586</v>
      </c>
      <c r="C256" s="284" t="s">
        <v>26</v>
      </c>
      <c r="D256" s="99">
        <v>1</v>
      </c>
      <c r="E256" s="326">
        <v>0</v>
      </c>
      <c r="F256" s="99">
        <f t="shared" si="0"/>
        <v>0</v>
      </c>
      <c r="G256" s="322"/>
      <c r="H256" s="99"/>
      <c r="I256" s="326"/>
      <c r="J256" s="99"/>
    </row>
    <row r="257" spans="1:10" s="93" customFormat="1">
      <c r="A257" s="100"/>
      <c r="B257" s="112" t="s">
        <v>2587</v>
      </c>
      <c r="C257" s="284" t="s">
        <v>26</v>
      </c>
      <c r="D257" s="99">
        <v>1</v>
      </c>
      <c r="E257" s="326">
        <v>0</v>
      </c>
      <c r="F257" s="99">
        <f t="shared" si="0"/>
        <v>0</v>
      </c>
      <c r="G257" s="322"/>
      <c r="H257" s="99"/>
      <c r="I257" s="326"/>
      <c r="J257" s="99"/>
    </row>
    <row r="258" spans="1:10" s="93" customFormat="1">
      <c r="A258" s="100"/>
      <c r="B258" s="112" t="s">
        <v>2588</v>
      </c>
      <c r="C258" s="284" t="s">
        <v>26</v>
      </c>
      <c r="D258" s="99">
        <v>1</v>
      </c>
      <c r="E258" s="326">
        <v>0</v>
      </c>
      <c r="F258" s="99">
        <f t="shared" si="0"/>
        <v>0</v>
      </c>
      <c r="G258" s="322"/>
      <c r="H258" s="99"/>
      <c r="I258" s="326"/>
      <c r="J258" s="99"/>
    </row>
    <row r="259" spans="1:10" s="93" customFormat="1">
      <c r="A259" s="100"/>
      <c r="B259" s="112" t="s">
        <v>2589</v>
      </c>
      <c r="C259" s="284" t="s">
        <v>26</v>
      </c>
      <c r="D259" s="99">
        <v>1</v>
      </c>
      <c r="E259" s="326">
        <v>0</v>
      </c>
      <c r="F259" s="99">
        <f t="shared" si="0"/>
        <v>0</v>
      </c>
      <c r="G259" s="322"/>
      <c r="H259" s="99"/>
      <c r="I259" s="326"/>
      <c r="J259" s="99"/>
    </row>
    <row r="260" spans="1:10" s="93" customFormat="1">
      <c r="A260" s="100"/>
      <c r="B260" s="112" t="s">
        <v>2053</v>
      </c>
      <c r="C260" s="284" t="s">
        <v>26</v>
      </c>
      <c r="D260" s="99">
        <v>1</v>
      </c>
      <c r="E260" s="326">
        <v>0</v>
      </c>
      <c r="F260" s="99">
        <f t="shared" si="0"/>
        <v>0</v>
      </c>
      <c r="G260" s="322"/>
      <c r="H260" s="99"/>
      <c r="I260" s="326"/>
      <c r="J260" s="99"/>
    </row>
    <row r="261" spans="1:10" s="93" customFormat="1">
      <c r="A261" s="100"/>
      <c r="B261" s="112" t="s">
        <v>2054</v>
      </c>
      <c r="C261" s="284" t="s">
        <v>26</v>
      </c>
      <c r="D261" s="99">
        <v>1</v>
      </c>
      <c r="E261" s="326">
        <v>0</v>
      </c>
      <c r="F261" s="99">
        <f t="shared" si="0"/>
        <v>0</v>
      </c>
      <c r="G261" s="322"/>
      <c r="H261" s="99"/>
      <c r="I261" s="326"/>
      <c r="J261" s="99"/>
    </row>
    <row r="262" spans="1:10" s="93" customFormat="1">
      <c r="A262" s="100"/>
      <c r="B262" s="112" t="s">
        <v>2590</v>
      </c>
      <c r="C262" s="284" t="s">
        <v>26</v>
      </c>
      <c r="D262" s="99">
        <v>11</v>
      </c>
      <c r="E262" s="326">
        <v>0</v>
      </c>
      <c r="F262" s="99">
        <f t="shared" si="0"/>
        <v>0</v>
      </c>
      <c r="G262" s="322"/>
      <c r="H262" s="99"/>
      <c r="I262" s="326"/>
      <c r="J262" s="99"/>
    </row>
    <row r="263" spans="1:10" s="93" customFormat="1">
      <c r="A263" s="100"/>
      <c r="B263" s="112" t="s">
        <v>2591</v>
      </c>
      <c r="C263" s="284" t="s">
        <v>26</v>
      </c>
      <c r="D263" s="99">
        <v>11</v>
      </c>
      <c r="E263" s="326">
        <v>0</v>
      </c>
      <c r="F263" s="99">
        <f t="shared" si="0"/>
        <v>0</v>
      </c>
      <c r="G263" s="322"/>
      <c r="H263" s="99"/>
      <c r="I263" s="326"/>
      <c r="J263" s="99"/>
    </row>
    <row r="264" spans="1:10" s="93" customFormat="1">
      <c r="A264" s="100"/>
      <c r="B264" s="112" t="s">
        <v>2592</v>
      </c>
      <c r="C264" s="284" t="s">
        <v>26</v>
      </c>
      <c r="D264" s="99">
        <v>11</v>
      </c>
      <c r="E264" s="326">
        <v>0</v>
      </c>
      <c r="F264" s="99">
        <f t="shared" si="0"/>
        <v>0</v>
      </c>
      <c r="G264" s="322"/>
      <c r="H264" s="99"/>
      <c r="I264" s="326"/>
      <c r="J264" s="99"/>
    </row>
    <row r="265" spans="1:10" s="93" customFormat="1">
      <c r="A265" s="100"/>
      <c r="B265" s="112" t="s">
        <v>2593</v>
      </c>
      <c r="C265" s="284" t="s">
        <v>26</v>
      </c>
      <c r="D265" s="99">
        <v>11</v>
      </c>
      <c r="E265" s="326">
        <v>0</v>
      </c>
      <c r="F265" s="99">
        <f t="shared" si="0"/>
        <v>0</v>
      </c>
      <c r="G265" s="322"/>
      <c r="H265" s="99"/>
      <c r="I265" s="326"/>
      <c r="J265" s="99"/>
    </row>
    <row r="266" spans="1:10" s="93" customFormat="1">
      <c r="A266" s="100"/>
      <c r="B266" s="112" t="s">
        <v>2594</v>
      </c>
      <c r="C266" s="284" t="s">
        <v>26</v>
      </c>
      <c r="D266" s="99">
        <v>13</v>
      </c>
      <c r="E266" s="326">
        <v>0</v>
      </c>
      <c r="F266" s="99">
        <f t="shared" si="0"/>
        <v>0</v>
      </c>
      <c r="G266" s="322"/>
      <c r="H266" s="99"/>
      <c r="I266" s="326"/>
      <c r="J266" s="99"/>
    </row>
    <row r="267" spans="1:10" s="93" customFormat="1">
      <c r="A267" s="100"/>
      <c r="B267" s="112" t="s">
        <v>2055</v>
      </c>
      <c r="C267" s="284" t="s">
        <v>26</v>
      </c>
      <c r="D267" s="99">
        <v>1</v>
      </c>
      <c r="E267" s="326">
        <v>0</v>
      </c>
      <c r="F267" s="99">
        <f t="shared" si="0"/>
        <v>0</v>
      </c>
      <c r="G267" s="322"/>
      <c r="H267" s="99"/>
      <c r="I267" s="326"/>
      <c r="J267" s="99"/>
    </row>
    <row r="268" spans="1:10" s="93" customFormat="1">
      <c r="A268" s="100"/>
      <c r="B268" s="112" t="s">
        <v>2056</v>
      </c>
      <c r="C268" s="284" t="s">
        <v>26</v>
      </c>
      <c r="D268" s="99">
        <v>1</v>
      </c>
      <c r="E268" s="326">
        <v>0</v>
      </c>
      <c r="F268" s="99">
        <f t="shared" si="0"/>
        <v>0</v>
      </c>
      <c r="G268" s="322"/>
      <c r="H268" s="99"/>
      <c r="I268" s="326"/>
      <c r="J268" s="99"/>
    </row>
    <row r="269" spans="1:10" s="93" customFormat="1">
      <c r="A269" s="100"/>
      <c r="B269" s="119"/>
      <c r="C269" s="96"/>
      <c r="D269" s="103"/>
      <c r="E269" s="330"/>
      <c r="F269" s="105"/>
      <c r="G269" s="322"/>
      <c r="H269" s="103"/>
      <c r="I269" s="105"/>
      <c r="J269" s="105"/>
    </row>
    <row r="270" spans="1:10" s="93" customFormat="1">
      <c r="A270" s="100"/>
      <c r="B270" s="112"/>
      <c r="C270" s="96"/>
      <c r="D270" s="103"/>
      <c r="E270" s="330"/>
      <c r="F270" s="105"/>
      <c r="G270" s="322"/>
      <c r="H270" s="103"/>
      <c r="I270" s="105"/>
      <c r="J270" s="105"/>
    </row>
    <row r="271" spans="1:10" s="93" customFormat="1" ht="25.5">
      <c r="A271" s="100" t="s">
        <v>42</v>
      </c>
      <c r="B271" s="119" t="s">
        <v>888</v>
      </c>
      <c r="C271" s="96"/>
      <c r="D271" s="103"/>
      <c r="E271" s="330"/>
      <c r="F271" s="105"/>
      <c r="G271" s="322"/>
      <c r="H271" s="103"/>
      <c r="I271" s="105"/>
      <c r="J271" s="105"/>
    </row>
    <row r="272" spans="1:10" s="93" customFormat="1" ht="25.5">
      <c r="A272" s="100"/>
      <c r="B272" s="323" t="s">
        <v>556</v>
      </c>
      <c r="C272" s="96"/>
      <c r="D272" s="103"/>
      <c r="E272" s="330"/>
      <c r="F272" s="105"/>
      <c r="G272" s="322"/>
      <c r="H272" s="103"/>
      <c r="I272" s="105"/>
      <c r="J272" s="105"/>
    </row>
    <row r="273" spans="1:10" s="93" customFormat="1" ht="51">
      <c r="A273" s="100"/>
      <c r="B273" s="324" t="s">
        <v>62</v>
      </c>
      <c r="C273" s="96"/>
      <c r="D273" s="103"/>
      <c r="E273" s="330"/>
      <c r="F273" s="105"/>
      <c r="G273" s="322"/>
      <c r="H273" s="103"/>
      <c r="I273" s="105"/>
      <c r="J273" s="105"/>
    </row>
    <row r="274" spans="1:10" s="93" customFormat="1">
      <c r="A274" s="100"/>
      <c r="B274" s="119"/>
      <c r="C274" s="96"/>
      <c r="D274" s="103"/>
      <c r="E274" s="330"/>
      <c r="F274" s="105"/>
      <c r="G274" s="322"/>
      <c r="H274" s="103"/>
      <c r="I274" s="105"/>
      <c r="J274" s="105"/>
    </row>
    <row r="275" spans="1:10" s="93" customFormat="1">
      <c r="A275" s="100" t="s">
        <v>0</v>
      </c>
      <c r="B275" s="325" t="s">
        <v>1045</v>
      </c>
      <c r="C275" s="284"/>
      <c r="D275" s="99"/>
      <c r="E275" s="326"/>
      <c r="F275" s="99"/>
      <c r="G275" s="322"/>
      <c r="H275" s="99"/>
      <c r="I275" s="326"/>
      <c r="J275" s="99"/>
    </row>
    <row r="276" spans="1:10" s="93" customFormat="1">
      <c r="A276" s="100"/>
      <c r="B276" s="328"/>
      <c r="C276" s="284"/>
      <c r="D276" s="99"/>
      <c r="E276" s="326"/>
      <c r="F276" s="99"/>
      <c r="G276" s="322"/>
      <c r="H276" s="99"/>
      <c r="I276" s="326"/>
      <c r="J276" s="99"/>
    </row>
    <row r="277" spans="1:10" s="93" customFormat="1">
      <c r="A277" s="100"/>
      <c r="B277" s="112" t="s">
        <v>1046</v>
      </c>
      <c r="C277" s="284" t="s">
        <v>26</v>
      </c>
      <c r="D277" s="99">
        <v>10</v>
      </c>
      <c r="E277" s="326">
        <v>0</v>
      </c>
      <c r="F277" s="99">
        <f t="shared" ref="F277:F289" si="1">D277*E277</f>
        <v>0</v>
      </c>
      <c r="G277" s="322"/>
      <c r="H277" s="99"/>
      <c r="I277" s="326"/>
      <c r="J277" s="99"/>
    </row>
    <row r="278" spans="1:10" s="93" customFormat="1">
      <c r="A278" s="100"/>
      <c r="B278" s="112" t="s">
        <v>1047</v>
      </c>
      <c r="C278" s="284" t="s">
        <v>26</v>
      </c>
      <c r="D278" s="99">
        <v>10</v>
      </c>
      <c r="E278" s="326">
        <v>0</v>
      </c>
      <c r="F278" s="99">
        <f t="shared" si="1"/>
        <v>0</v>
      </c>
      <c r="G278" s="322"/>
      <c r="H278" s="99"/>
      <c r="I278" s="326"/>
      <c r="J278" s="99"/>
    </row>
    <row r="279" spans="1:10" s="93" customFormat="1">
      <c r="A279" s="100"/>
      <c r="B279" s="112" t="s">
        <v>1048</v>
      </c>
      <c r="C279" s="284" t="s">
        <v>26</v>
      </c>
      <c r="D279" s="99">
        <v>2</v>
      </c>
      <c r="E279" s="326">
        <v>0</v>
      </c>
      <c r="F279" s="99">
        <f t="shared" si="1"/>
        <v>0</v>
      </c>
      <c r="G279" s="322"/>
      <c r="H279" s="99"/>
      <c r="I279" s="326"/>
      <c r="J279" s="99"/>
    </row>
    <row r="280" spans="1:10" s="93" customFormat="1">
      <c r="A280" s="100"/>
      <c r="B280" s="112" t="s">
        <v>1049</v>
      </c>
      <c r="C280" s="284" t="s">
        <v>26</v>
      </c>
      <c r="D280" s="99">
        <v>2</v>
      </c>
      <c r="E280" s="326">
        <v>0</v>
      </c>
      <c r="F280" s="99">
        <f t="shared" si="1"/>
        <v>0</v>
      </c>
      <c r="G280" s="322"/>
      <c r="H280" s="99"/>
      <c r="I280" s="326"/>
      <c r="J280" s="99"/>
    </row>
    <row r="281" spans="1:10" s="93" customFormat="1">
      <c r="A281" s="100"/>
      <c r="B281" s="112" t="s">
        <v>1050</v>
      </c>
      <c r="C281" s="284" t="s">
        <v>26</v>
      </c>
      <c r="D281" s="99">
        <v>2</v>
      </c>
      <c r="E281" s="326">
        <v>0</v>
      </c>
      <c r="F281" s="99">
        <f t="shared" si="1"/>
        <v>0</v>
      </c>
      <c r="G281" s="322"/>
      <c r="H281" s="99"/>
      <c r="I281" s="326"/>
      <c r="J281" s="99"/>
    </row>
    <row r="282" spans="1:10" s="93" customFormat="1">
      <c r="A282" s="100"/>
      <c r="B282" s="112" t="s">
        <v>1051</v>
      </c>
      <c r="C282" s="284" t="s">
        <v>26</v>
      </c>
      <c r="D282" s="99">
        <v>1</v>
      </c>
      <c r="E282" s="326">
        <v>0</v>
      </c>
      <c r="F282" s="99">
        <f t="shared" si="1"/>
        <v>0</v>
      </c>
      <c r="G282" s="322"/>
      <c r="H282" s="99"/>
      <c r="I282" s="326"/>
      <c r="J282" s="99"/>
    </row>
    <row r="283" spans="1:10" s="93" customFormat="1">
      <c r="A283" s="100"/>
      <c r="B283" s="112" t="s">
        <v>1052</v>
      </c>
      <c r="C283" s="284" t="s">
        <v>26</v>
      </c>
      <c r="D283" s="99">
        <v>1</v>
      </c>
      <c r="E283" s="326">
        <v>0</v>
      </c>
      <c r="F283" s="99">
        <f t="shared" si="1"/>
        <v>0</v>
      </c>
      <c r="G283" s="322"/>
      <c r="H283" s="99"/>
      <c r="I283" s="326"/>
      <c r="J283" s="99"/>
    </row>
    <row r="284" spans="1:10" s="93" customFormat="1">
      <c r="A284" s="100"/>
      <c r="B284" s="112" t="s">
        <v>1053</v>
      </c>
      <c r="C284" s="284" t="s">
        <v>26</v>
      </c>
      <c r="D284" s="99">
        <v>1</v>
      </c>
      <c r="E284" s="326">
        <v>0</v>
      </c>
      <c r="F284" s="99">
        <f t="shared" si="1"/>
        <v>0</v>
      </c>
      <c r="G284" s="322"/>
      <c r="H284" s="99"/>
      <c r="I284" s="326"/>
      <c r="J284" s="99"/>
    </row>
    <row r="285" spans="1:10" s="93" customFormat="1">
      <c r="A285" s="100"/>
      <c r="B285" s="112" t="s">
        <v>1054</v>
      </c>
      <c r="C285" s="284" t="s">
        <v>26</v>
      </c>
      <c r="D285" s="99">
        <v>1</v>
      </c>
      <c r="E285" s="326">
        <v>0</v>
      </c>
      <c r="F285" s="99">
        <f t="shared" si="1"/>
        <v>0</v>
      </c>
      <c r="G285" s="322"/>
      <c r="H285" s="99"/>
      <c r="I285" s="326"/>
      <c r="J285" s="99"/>
    </row>
    <row r="286" spans="1:10" s="93" customFormat="1" ht="38.25">
      <c r="A286" s="100"/>
      <c r="B286" s="112" t="s">
        <v>2451</v>
      </c>
      <c r="C286" s="284" t="s">
        <v>26</v>
      </c>
      <c r="D286" s="99">
        <v>2</v>
      </c>
      <c r="E286" s="326">
        <v>0</v>
      </c>
      <c r="F286" s="99">
        <f t="shared" si="1"/>
        <v>0</v>
      </c>
      <c r="G286" s="327"/>
      <c r="H286" s="99"/>
      <c r="I286" s="326"/>
      <c r="J286" s="99"/>
    </row>
    <row r="287" spans="1:10" s="93" customFormat="1" ht="38.25">
      <c r="A287" s="100"/>
      <c r="B287" s="112" t="s">
        <v>2595</v>
      </c>
      <c r="C287" s="284" t="s">
        <v>26</v>
      </c>
      <c r="D287" s="99">
        <v>2</v>
      </c>
      <c r="E287" s="326">
        <v>0</v>
      </c>
      <c r="F287" s="99">
        <f t="shared" si="1"/>
        <v>0</v>
      </c>
      <c r="G287" s="322"/>
      <c r="H287" s="99"/>
      <c r="I287" s="326"/>
      <c r="J287" s="99"/>
    </row>
    <row r="288" spans="1:10" s="93" customFormat="1" ht="38.25">
      <c r="A288" s="100"/>
      <c r="B288" s="112" t="s">
        <v>2452</v>
      </c>
      <c r="C288" s="284" t="s">
        <v>26</v>
      </c>
      <c r="D288" s="99">
        <v>3</v>
      </c>
      <c r="E288" s="326">
        <v>0</v>
      </c>
      <c r="F288" s="99">
        <f t="shared" si="1"/>
        <v>0</v>
      </c>
      <c r="G288" s="322"/>
      <c r="H288" s="99"/>
      <c r="I288" s="326"/>
      <c r="J288" s="99"/>
    </row>
    <row r="289" spans="1:10" s="93" customFormat="1" ht="38.25">
      <c r="A289" s="100"/>
      <c r="B289" s="112" t="s">
        <v>2453</v>
      </c>
      <c r="C289" s="284" t="s">
        <v>26</v>
      </c>
      <c r="D289" s="99">
        <v>3</v>
      </c>
      <c r="E289" s="326">
        <v>0</v>
      </c>
      <c r="F289" s="99">
        <f t="shared" si="1"/>
        <v>0</v>
      </c>
      <c r="G289" s="322"/>
      <c r="H289" s="99"/>
      <c r="I289" s="326"/>
      <c r="J289" s="99"/>
    </row>
    <row r="290" spans="1:10" s="93" customFormat="1">
      <c r="A290" s="100"/>
      <c r="B290" s="112"/>
      <c r="C290" s="284"/>
      <c r="D290" s="99"/>
      <c r="E290" s="326"/>
      <c r="F290" s="99"/>
      <c r="G290" s="322"/>
      <c r="H290" s="99"/>
      <c r="I290" s="326"/>
      <c r="J290" s="99"/>
    </row>
    <row r="291" spans="1:10" s="93" customFormat="1">
      <c r="A291" s="100" t="s">
        <v>7</v>
      </c>
      <c r="B291" s="325" t="s">
        <v>2294</v>
      </c>
      <c r="C291" s="284"/>
      <c r="D291" s="99"/>
      <c r="E291" s="326"/>
      <c r="F291" s="99"/>
      <c r="G291" s="322"/>
      <c r="H291" s="99"/>
      <c r="I291" s="326"/>
      <c r="J291" s="99"/>
    </row>
    <row r="292" spans="1:10" s="93" customFormat="1">
      <c r="A292" s="100"/>
      <c r="B292" s="328"/>
      <c r="C292" s="284"/>
      <c r="D292" s="99"/>
      <c r="E292" s="326"/>
      <c r="F292" s="99"/>
      <c r="G292" s="322"/>
      <c r="H292" s="99"/>
      <c r="I292" s="326"/>
      <c r="J292" s="99"/>
    </row>
    <row r="293" spans="1:10" s="93" customFormat="1" ht="25.5">
      <c r="A293" s="100"/>
      <c r="B293" s="112" t="s">
        <v>2295</v>
      </c>
      <c r="C293" s="284" t="s">
        <v>26</v>
      </c>
      <c r="D293" s="99">
        <v>1</v>
      </c>
      <c r="E293" s="326">
        <v>0</v>
      </c>
      <c r="F293" s="99">
        <f t="shared" ref="F293:F298" si="2">D293*E293</f>
        <v>0</v>
      </c>
      <c r="G293" s="322"/>
      <c r="H293" s="99"/>
      <c r="I293" s="326"/>
      <c r="J293" s="99"/>
    </row>
    <row r="294" spans="1:10" s="93" customFormat="1" ht="25.5">
      <c r="A294" s="100"/>
      <c r="B294" s="112" t="s">
        <v>2296</v>
      </c>
      <c r="C294" s="284" t="s">
        <v>26</v>
      </c>
      <c r="D294" s="99">
        <v>1</v>
      </c>
      <c r="E294" s="326">
        <v>0</v>
      </c>
      <c r="F294" s="99">
        <f t="shared" si="2"/>
        <v>0</v>
      </c>
      <c r="G294" s="322"/>
      <c r="H294" s="99"/>
      <c r="I294" s="326"/>
      <c r="J294" s="99"/>
    </row>
    <row r="295" spans="1:10" s="93" customFormat="1" ht="51">
      <c r="A295" s="100"/>
      <c r="B295" s="112" t="s">
        <v>2454</v>
      </c>
      <c r="C295" s="284" t="s">
        <v>26</v>
      </c>
      <c r="D295" s="99">
        <v>2</v>
      </c>
      <c r="E295" s="326">
        <v>0</v>
      </c>
      <c r="F295" s="99">
        <f t="shared" si="2"/>
        <v>0</v>
      </c>
      <c r="G295" s="327"/>
      <c r="H295" s="99"/>
      <c r="I295" s="326"/>
      <c r="J295" s="99"/>
    </row>
    <row r="296" spans="1:10" s="93" customFormat="1" ht="51">
      <c r="A296" s="100"/>
      <c r="B296" s="112" t="s">
        <v>2455</v>
      </c>
      <c r="C296" s="284" t="s">
        <v>26</v>
      </c>
      <c r="D296" s="99">
        <v>2</v>
      </c>
      <c r="E296" s="326">
        <v>0</v>
      </c>
      <c r="F296" s="99">
        <f t="shared" si="2"/>
        <v>0</v>
      </c>
      <c r="G296" s="322"/>
      <c r="H296" s="99"/>
      <c r="I296" s="326"/>
      <c r="J296" s="99"/>
    </row>
    <row r="297" spans="1:10" s="93" customFormat="1" ht="51">
      <c r="A297" s="100"/>
      <c r="B297" s="112" t="s">
        <v>2456</v>
      </c>
      <c r="C297" s="284" t="s">
        <v>26</v>
      </c>
      <c r="D297" s="99">
        <v>3</v>
      </c>
      <c r="E297" s="326">
        <v>0</v>
      </c>
      <c r="F297" s="99">
        <f t="shared" si="2"/>
        <v>0</v>
      </c>
      <c r="G297" s="322"/>
      <c r="H297" s="99"/>
      <c r="I297" s="326"/>
      <c r="J297" s="99"/>
    </row>
    <row r="298" spans="1:10" s="93" customFormat="1" ht="51">
      <c r="A298" s="100"/>
      <c r="B298" s="112" t="s">
        <v>2457</v>
      </c>
      <c r="C298" s="284" t="s">
        <v>26</v>
      </c>
      <c r="D298" s="99">
        <v>3</v>
      </c>
      <c r="E298" s="326">
        <v>0</v>
      </c>
      <c r="F298" s="99">
        <f t="shared" si="2"/>
        <v>0</v>
      </c>
      <c r="G298" s="322"/>
      <c r="H298" s="99"/>
      <c r="I298" s="326"/>
      <c r="J298" s="99"/>
    </row>
    <row r="299" spans="1:10" s="93" customFormat="1">
      <c r="A299" s="100"/>
      <c r="B299" s="119"/>
      <c r="C299" s="96"/>
      <c r="D299" s="103"/>
      <c r="E299" s="330"/>
      <c r="F299" s="105"/>
      <c r="G299" s="322"/>
      <c r="H299" s="103"/>
      <c r="I299" s="105"/>
      <c r="J299" s="105"/>
    </row>
    <row r="300" spans="1:10" s="93" customFormat="1" ht="25.5">
      <c r="A300" s="100" t="s">
        <v>857</v>
      </c>
      <c r="B300" s="325" t="s">
        <v>1584</v>
      </c>
      <c r="C300" s="284"/>
      <c r="D300" s="99"/>
      <c r="E300" s="326"/>
      <c r="F300" s="99"/>
      <c r="G300" s="322"/>
      <c r="H300" s="99"/>
      <c r="I300" s="99"/>
      <c r="J300" s="99"/>
    </row>
    <row r="301" spans="1:10" s="93" customFormat="1">
      <c r="A301" s="100"/>
      <c r="B301" s="328"/>
      <c r="C301" s="284"/>
      <c r="D301" s="99"/>
      <c r="E301" s="326"/>
      <c r="F301" s="99"/>
      <c r="G301" s="322"/>
      <c r="H301" s="99"/>
      <c r="I301" s="99"/>
      <c r="J301" s="99"/>
    </row>
    <row r="302" spans="1:10" s="93" customFormat="1" ht="25.5">
      <c r="A302" s="100"/>
      <c r="B302" s="112" t="s">
        <v>2066</v>
      </c>
      <c r="C302" s="284" t="s">
        <v>26</v>
      </c>
      <c r="D302" s="99">
        <v>1</v>
      </c>
      <c r="E302" s="326">
        <v>0</v>
      </c>
      <c r="F302" s="99">
        <f>D302*E302</f>
        <v>0</v>
      </c>
      <c r="G302" s="327"/>
      <c r="H302" s="99"/>
      <c r="I302" s="326"/>
      <c r="J302" s="99"/>
    </row>
    <row r="303" spans="1:10" s="93" customFormat="1">
      <c r="A303" s="100"/>
      <c r="B303" s="119" t="s">
        <v>2064</v>
      </c>
      <c r="C303" s="284"/>
      <c r="D303" s="99"/>
      <c r="E303" s="326"/>
      <c r="F303" s="99"/>
      <c r="G303" s="322"/>
      <c r="H303" s="99"/>
      <c r="I303" s="326"/>
      <c r="J303" s="99"/>
    </row>
    <row r="304" spans="1:10" s="93" customFormat="1" ht="65.650000000000006" customHeight="1">
      <c r="A304" s="100"/>
      <c r="B304" s="119" t="s">
        <v>2062</v>
      </c>
      <c r="C304" s="284"/>
      <c r="D304" s="99"/>
      <c r="E304" s="326"/>
      <c r="F304" s="99"/>
      <c r="G304" s="322"/>
      <c r="H304" s="99"/>
      <c r="I304" s="326"/>
      <c r="J304" s="99"/>
    </row>
    <row r="305" spans="1:10" s="93" customFormat="1" ht="38.25">
      <c r="A305" s="100"/>
      <c r="B305" s="119" t="s">
        <v>2063</v>
      </c>
      <c r="C305" s="284"/>
      <c r="D305" s="99"/>
      <c r="E305" s="326"/>
      <c r="F305" s="99"/>
      <c r="G305" s="322"/>
      <c r="H305" s="99"/>
      <c r="I305" s="326"/>
      <c r="J305" s="99"/>
    </row>
    <row r="306" spans="1:10" s="93" customFormat="1" ht="30" customHeight="1">
      <c r="A306" s="100"/>
      <c r="B306" s="126" t="s">
        <v>2065</v>
      </c>
      <c r="C306" s="284"/>
      <c r="D306" s="99"/>
      <c r="E306" s="326"/>
      <c r="F306" s="99"/>
      <c r="G306" s="322"/>
      <c r="H306" s="99"/>
      <c r="I306" s="326"/>
      <c r="J306" s="99"/>
    </row>
    <row r="307" spans="1:10" s="93" customFormat="1">
      <c r="A307" s="100"/>
      <c r="B307" s="119"/>
      <c r="C307" s="96"/>
      <c r="D307" s="103"/>
      <c r="E307" s="330"/>
      <c r="F307" s="105"/>
      <c r="G307" s="322"/>
      <c r="H307" s="103"/>
      <c r="I307" s="105"/>
      <c r="J307" s="105"/>
    </row>
    <row r="308" spans="1:10" s="93" customFormat="1">
      <c r="A308" s="100"/>
      <c r="B308" s="119"/>
      <c r="C308" s="96"/>
      <c r="D308" s="103"/>
      <c r="E308" s="330"/>
      <c r="F308" s="105"/>
      <c r="G308" s="322"/>
      <c r="H308" s="103"/>
      <c r="I308" s="105"/>
      <c r="J308" s="105"/>
    </row>
    <row r="309" spans="1:10" s="93" customFormat="1" ht="25.5">
      <c r="A309" s="100" t="s">
        <v>44</v>
      </c>
      <c r="B309" s="119" t="s">
        <v>2050</v>
      </c>
      <c r="C309" s="96"/>
      <c r="D309" s="183"/>
      <c r="E309" s="330"/>
      <c r="F309" s="105"/>
      <c r="G309" s="322"/>
      <c r="H309" s="183"/>
      <c r="I309" s="105"/>
      <c r="J309" s="105"/>
    </row>
    <row r="310" spans="1:10" s="93" customFormat="1" ht="25.5">
      <c r="A310" s="100"/>
      <c r="B310" s="323" t="s">
        <v>556</v>
      </c>
      <c r="C310" s="96"/>
      <c r="D310" s="103"/>
      <c r="E310" s="330"/>
      <c r="F310" s="105"/>
      <c r="G310" s="322"/>
      <c r="H310" s="103"/>
      <c r="I310" s="105"/>
      <c r="J310" s="105"/>
    </row>
    <row r="311" spans="1:10" s="93" customFormat="1" ht="51">
      <c r="A311" s="100"/>
      <c r="B311" s="324" t="s">
        <v>62</v>
      </c>
      <c r="C311" s="96"/>
      <c r="D311" s="103"/>
      <c r="E311" s="330"/>
      <c r="F311" s="105"/>
      <c r="G311" s="322"/>
      <c r="H311" s="103"/>
      <c r="I311" s="105"/>
      <c r="J311" s="105"/>
    </row>
    <row r="312" spans="1:10" s="93" customFormat="1">
      <c r="A312" s="100"/>
      <c r="B312" s="112"/>
      <c r="C312" s="284"/>
      <c r="D312" s="99"/>
      <c r="E312" s="326"/>
      <c r="F312" s="99"/>
      <c r="G312" s="322"/>
      <c r="H312" s="99"/>
      <c r="I312" s="326"/>
      <c r="J312" s="99"/>
    </row>
    <row r="313" spans="1:10" s="93" customFormat="1">
      <c r="A313" s="100" t="s">
        <v>0</v>
      </c>
      <c r="B313" s="325" t="s">
        <v>2047</v>
      </c>
      <c r="C313" s="284"/>
      <c r="D313" s="99"/>
      <c r="E313" s="326"/>
      <c r="F313" s="99"/>
      <c r="G313" s="322"/>
      <c r="H313" s="99"/>
      <c r="I313" s="326"/>
      <c r="J313" s="99"/>
    </row>
    <row r="314" spans="1:10" s="93" customFormat="1">
      <c r="A314" s="100"/>
      <c r="B314" s="119"/>
      <c r="C314" s="96"/>
      <c r="D314" s="103"/>
      <c r="E314" s="330"/>
      <c r="F314" s="105"/>
      <c r="G314" s="322"/>
      <c r="H314" s="103"/>
      <c r="I314" s="105"/>
      <c r="J314" s="105"/>
    </row>
    <row r="315" spans="1:10">
      <c r="B315" s="112" t="s">
        <v>2391</v>
      </c>
      <c r="C315" s="284" t="s">
        <v>26</v>
      </c>
      <c r="D315" s="99">
        <v>4</v>
      </c>
      <c r="E315" s="326">
        <v>0</v>
      </c>
      <c r="F315" s="99">
        <f>D315*E315</f>
        <v>0</v>
      </c>
      <c r="G315" s="102"/>
      <c r="H315" s="99"/>
      <c r="I315" s="326"/>
      <c r="J315" s="99"/>
    </row>
    <row r="316" spans="1:10" s="93" customFormat="1">
      <c r="A316" s="100"/>
      <c r="B316" s="119"/>
      <c r="C316" s="96"/>
      <c r="D316" s="103"/>
      <c r="E316" s="330"/>
      <c r="F316" s="105"/>
      <c r="G316" s="322"/>
      <c r="H316" s="103"/>
      <c r="I316" s="105"/>
      <c r="J316" s="105"/>
    </row>
    <row r="317" spans="1:10" s="93" customFormat="1" ht="25.5">
      <c r="A317" s="100" t="s">
        <v>304</v>
      </c>
      <c r="B317" s="119" t="s">
        <v>1055</v>
      </c>
      <c r="C317" s="96"/>
      <c r="D317" s="103"/>
      <c r="E317" s="330"/>
      <c r="F317" s="105"/>
      <c r="G317" s="322"/>
      <c r="H317" s="103"/>
      <c r="I317" s="105"/>
      <c r="J317" s="105"/>
    </row>
    <row r="318" spans="1:10" s="93" customFormat="1" ht="25.5">
      <c r="A318" s="100"/>
      <c r="B318" s="323" t="s">
        <v>556</v>
      </c>
      <c r="C318" s="96"/>
      <c r="D318" s="103"/>
      <c r="E318" s="330"/>
      <c r="F318" s="105"/>
      <c r="G318" s="322"/>
      <c r="H318" s="103"/>
      <c r="I318" s="105"/>
      <c r="J318" s="105"/>
    </row>
    <row r="319" spans="1:10" s="93" customFormat="1" ht="51">
      <c r="A319" s="100"/>
      <c r="B319" s="324" t="s">
        <v>62</v>
      </c>
      <c r="C319" s="96"/>
      <c r="D319" s="103"/>
      <c r="E319" s="330"/>
      <c r="F319" s="105"/>
      <c r="G319" s="322"/>
      <c r="H319" s="103"/>
      <c r="I319" s="105"/>
      <c r="J319" s="105"/>
    </row>
    <row r="320" spans="1:10" s="93" customFormat="1">
      <c r="A320" s="100"/>
      <c r="B320" s="119"/>
      <c r="C320" s="96"/>
      <c r="D320" s="103"/>
      <c r="E320" s="330"/>
      <c r="F320" s="105"/>
      <c r="G320" s="322"/>
      <c r="H320" s="103"/>
      <c r="I320" s="105"/>
      <c r="J320" s="105"/>
    </row>
    <row r="321" spans="1:10" s="93" customFormat="1">
      <c r="A321" s="100" t="s">
        <v>0</v>
      </c>
      <c r="B321" s="325" t="s">
        <v>1056</v>
      </c>
      <c r="C321" s="284"/>
      <c r="D321" s="99"/>
      <c r="E321" s="326"/>
      <c r="F321" s="99"/>
      <c r="G321" s="322"/>
      <c r="H321" s="99"/>
      <c r="I321" s="326"/>
      <c r="J321" s="99"/>
    </row>
    <row r="322" spans="1:10" s="93" customFormat="1">
      <c r="A322" s="100"/>
      <c r="B322" s="112"/>
      <c r="C322" s="284"/>
      <c r="D322" s="99"/>
      <c r="E322" s="326"/>
      <c r="F322" s="99"/>
      <c r="G322" s="322"/>
      <c r="H322" s="99"/>
      <c r="I322" s="326"/>
      <c r="J322" s="99"/>
    </row>
    <row r="323" spans="1:10" s="93" customFormat="1">
      <c r="A323" s="100"/>
      <c r="B323" s="112" t="s">
        <v>1057</v>
      </c>
      <c r="C323" s="284" t="s">
        <v>26</v>
      </c>
      <c r="D323" s="99">
        <v>30</v>
      </c>
      <c r="E323" s="326">
        <v>0</v>
      </c>
      <c r="F323" s="99">
        <f>D323*E323</f>
        <v>0</v>
      </c>
      <c r="G323" s="322"/>
      <c r="H323" s="99"/>
      <c r="I323" s="326"/>
      <c r="J323" s="99"/>
    </row>
    <row r="324" spans="1:10" s="93" customFormat="1">
      <c r="A324" s="100"/>
      <c r="B324" s="112" t="s">
        <v>2048</v>
      </c>
      <c r="C324" s="284" t="s">
        <v>26</v>
      </c>
      <c r="D324" s="99">
        <v>12</v>
      </c>
      <c r="E324" s="326">
        <v>0</v>
      </c>
      <c r="F324" s="99">
        <f>D324*E324</f>
        <v>0</v>
      </c>
      <c r="G324" s="322"/>
      <c r="H324" s="99"/>
      <c r="I324" s="326"/>
      <c r="J324" s="99"/>
    </row>
    <row r="325" spans="1:10" s="93" customFormat="1">
      <c r="A325" s="100"/>
      <c r="B325" s="112" t="s">
        <v>1058</v>
      </c>
      <c r="C325" s="284" t="s">
        <v>26</v>
      </c>
      <c r="D325" s="99">
        <v>2</v>
      </c>
      <c r="E325" s="326">
        <v>0</v>
      </c>
      <c r="F325" s="99">
        <f>D325*E325</f>
        <v>0</v>
      </c>
      <c r="G325" s="322"/>
      <c r="H325" s="99"/>
      <c r="I325" s="326"/>
      <c r="J325" s="99"/>
    </row>
    <row r="326" spans="1:10" s="93" customFormat="1">
      <c r="A326" s="100"/>
      <c r="B326" s="112" t="s">
        <v>1059</v>
      </c>
      <c r="C326" s="284" t="s">
        <v>26</v>
      </c>
      <c r="D326" s="99">
        <v>2</v>
      </c>
      <c r="E326" s="326">
        <v>0</v>
      </c>
      <c r="F326" s="99">
        <f>D326*E326</f>
        <v>0</v>
      </c>
      <c r="G326" s="322"/>
      <c r="H326" s="99"/>
      <c r="I326" s="326"/>
      <c r="J326" s="99"/>
    </row>
    <row r="327" spans="1:10" s="93" customFormat="1">
      <c r="A327" s="100"/>
      <c r="B327" s="112"/>
      <c r="C327" s="284"/>
      <c r="D327" s="99"/>
      <c r="E327" s="326"/>
      <c r="F327" s="99"/>
      <c r="G327" s="322"/>
      <c r="H327" s="99"/>
      <c r="I327" s="326"/>
      <c r="J327" s="99"/>
    </row>
    <row r="328" spans="1:10" s="93" customFormat="1">
      <c r="A328" s="100" t="s">
        <v>7</v>
      </c>
      <c r="B328" s="325" t="s">
        <v>1060</v>
      </c>
      <c r="C328" s="284"/>
      <c r="D328" s="99"/>
      <c r="E328" s="326"/>
      <c r="F328" s="99"/>
      <c r="G328" s="322"/>
      <c r="H328" s="99"/>
      <c r="I328" s="326"/>
      <c r="J328" s="99"/>
    </row>
    <row r="329" spans="1:10" s="93" customFormat="1">
      <c r="A329" s="100"/>
      <c r="B329" s="112"/>
      <c r="C329" s="284"/>
      <c r="D329" s="99"/>
      <c r="E329" s="326"/>
      <c r="F329" s="99"/>
      <c r="G329" s="322"/>
      <c r="H329" s="99"/>
      <c r="I329" s="326"/>
      <c r="J329" s="99"/>
    </row>
    <row r="330" spans="1:10" s="93" customFormat="1">
      <c r="A330" s="100"/>
      <c r="B330" s="112" t="s">
        <v>2049</v>
      </c>
      <c r="C330" s="284" t="s">
        <v>26</v>
      </c>
      <c r="D330" s="99">
        <v>1</v>
      </c>
      <c r="E330" s="326">
        <v>0</v>
      </c>
      <c r="F330" s="99">
        <f>D330*E330</f>
        <v>0</v>
      </c>
      <c r="G330" s="322"/>
      <c r="H330" s="99"/>
      <c r="I330" s="326"/>
      <c r="J330" s="99"/>
    </row>
    <row r="331" spans="1:10" s="93" customFormat="1">
      <c r="A331" s="100"/>
      <c r="B331" s="112"/>
      <c r="C331" s="284"/>
      <c r="D331" s="99"/>
      <c r="E331" s="326"/>
      <c r="F331" s="99"/>
      <c r="G331" s="322"/>
      <c r="H331" s="99"/>
      <c r="I331" s="326"/>
      <c r="J331" s="99"/>
    </row>
    <row r="332" spans="1:10" s="93" customFormat="1">
      <c r="A332" s="100" t="s">
        <v>857</v>
      </c>
      <c r="B332" s="325" t="s">
        <v>1582</v>
      </c>
      <c r="C332" s="284"/>
      <c r="D332" s="99"/>
      <c r="E332" s="326"/>
      <c r="F332" s="99"/>
      <c r="G332" s="322"/>
      <c r="H332" s="99"/>
      <c r="I332" s="326"/>
      <c r="J332" s="99"/>
    </row>
    <row r="333" spans="1:10" s="93" customFormat="1">
      <c r="A333" s="100"/>
      <c r="B333" s="112"/>
      <c r="C333" s="284"/>
      <c r="D333" s="99"/>
      <c r="E333" s="326"/>
      <c r="F333" s="99"/>
      <c r="G333" s="322"/>
      <c r="H333" s="99"/>
      <c r="I333" s="326"/>
      <c r="J333" s="99"/>
    </row>
    <row r="334" spans="1:10" s="93" customFormat="1">
      <c r="A334" s="100"/>
      <c r="B334" s="112" t="s">
        <v>1583</v>
      </c>
      <c r="C334" s="284" t="s">
        <v>26</v>
      </c>
      <c r="D334" s="99">
        <v>1</v>
      </c>
      <c r="E334" s="326">
        <v>0</v>
      </c>
      <c r="F334" s="99">
        <f t="shared" ref="F334" si="3">D334*E334</f>
        <v>0</v>
      </c>
      <c r="G334" s="322"/>
      <c r="H334" s="99"/>
      <c r="I334" s="326"/>
      <c r="J334" s="99"/>
    </row>
    <row r="335" spans="1:10" s="93" customFormat="1">
      <c r="A335" s="100"/>
      <c r="B335" s="112"/>
      <c r="C335" s="284"/>
      <c r="D335" s="99"/>
      <c r="E335" s="326"/>
      <c r="F335" s="99"/>
      <c r="G335" s="322"/>
      <c r="H335" s="99"/>
      <c r="I335" s="326"/>
      <c r="J335" s="99"/>
    </row>
    <row r="336" spans="1:10" s="93" customFormat="1">
      <c r="A336" s="100"/>
      <c r="B336" s="112"/>
      <c r="C336" s="284"/>
      <c r="D336" s="99"/>
      <c r="E336" s="326"/>
      <c r="F336" s="99"/>
      <c r="G336" s="322"/>
      <c r="H336" s="99"/>
      <c r="I336" s="326"/>
      <c r="J336" s="99"/>
    </row>
    <row r="337" spans="1:10" s="93" customFormat="1" ht="38.25">
      <c r="A337" s="100" t="s">
        <v>305</v>
      </c>
      <c r="B337" s="119" t="s">
        <v>1814</v>
      </c>
      <c r="C337" s="96"/>
      <c r="D337" s="103"/>
      <c r="E337" s="330"/>
      <c r="F337" s="105"/>
      <c r="G337" s="322"/>
      <c r="H337" s="103"/>
      <c r="I337" s="105"/>
      <c r="J337" s="105"/>
    </row>
    <row r="338" spans="1:10" s="93" customFormat="1" ht="25.5">
      <c r="A338" s="100"/>
      <c r="B338" s="323" t="s">
        <v>2067</v>
      </c>
      <c r="C338" s="96"/>
      <c r="D338" s="103"/>
      <c r="E338" s="330"/>
      <c r="F338" s="105"/>
      <c r="G338" s="322"/>
      <c r="H338" s="103"/>
      <c r="I338" s="105"/>
      <c r="J338" s="105"/>
    </row>
    <row r="339" spans="1:10" s="93" customFormat="1" ht="51">
      <c r="A339" s="100"/>
      <c r="B339" s="324" t="s">
        <v>62</v>
      </c>
      <c r="C339" s="96"/>
      <c r="D339" s="103"/>
      <c r="E339" s="330"/>
      <c r="F339" s="105"/>
      <c r="G339" s="322"/>
      <c r="H339" s="103"/>
      <c r="I339" s="105"/>
      <c r="J339" s="105"/>
    </row>
    <row r="340" spans="1:10" s="93" customFormat="1" ht="25.5">
      <c r="A340" s="100"/>
      <c r="B340" s="119" t="s">
        <v>2068</v>
      </c>
      <c r="C340" s="96"/>
      <c r="D340" s="103"/>
      <c r="E340" s="330"/>
      <c r="F340" s="105"/>
      <c r="G340" s="322"/>
      <c r="H340" s="103"/>
      <c r="I340" s="105"/>
      <c r="J340" s="105"/>
    </row>
    <row r="341" spans="1:10" s="93" customFormat="1" ht="63.75">
      <c r="A341" s="100"/>
      <c r="B341" s="119" t="s">
        <v>2458</v>
      </c>
      <c r="C341" s="284"/>
      <c r="D341" s="99"/>
      <c r="E341" s="326"/>
      <c r="F341" s="99"/>
      <c r="G341" s="322"/>
      <c r="H341" s="99"/>
      <c r="I341" s="326"/>
      <c r="J341" s="99"/>
    </row>
    <row r="342" spans="1:10" s="93" customFormat="1">
      <c r="A342" s="100"/>
      <c r="B342" s="119" t="s">
        <v>1815</v>
      </c>
      <c r="C342" s="284"/>
      <c r="D342" s="99"/>
      <c r="E342" s="326"/>
      <c r="F342" s="99"/>
      <c r="G342" s="322"/>
      <c r="H342" s="99"/>
      <c r="I342" s="326"/>
      <c r="J342" s="99"/>
    </row>
    <row r="343" spans="1:10" s="93" customFormat="1" ht="38.25">
      <c r="A343" s="100"/>
      <c r="B343" s="119" t="s">
        <v>1803</v>
      </c>
      <c r="C343" s="284"/>
      <c r="D343" s="99"/>
      <c r="E343" s="326"/>
      <c r="F343" s="99"/>
      <c r="G343" s="322"/>
      <c r="H343" s="99"/>
      <c r="I343" s="326"/>
      <c r="J343" s="99"/>
    </row>
    <row r="344" spans="1:10" s="93" customFormat="1" ht="25.5">
      <c r="A344" s="100"/>
      <c r="B344" s="119" t="s">
        <v>2392</v>
      </c>
      <c r="C344" s="284" t="s">
        <v>26</v>
      </c>
      <c r="D344" s="99">
        <v>666</v>
      </c>
      <c r="E344" s="326">
        <v>0</v>
      </c>
      <c r="F344" s="99">
        <f t="shared" ref="F344:F345" si="4">D344*E344</f>
        <v>0</v>
      </c>
      <c r="G344" s="327"/>
      <c r="H344" s="99"/>
      <c r="I344" s="326"/>
      <c r="J344" s="99"/>
    </row>
    <row r="345" spans="1:10" s="93" customFormat="1" ht="25.5">
      <c r="A345" s="100"/>
      <c r="B345" s="119" t="s">
        <v>2393</v>
      </c>
      <c r="C345" s="284" t="s">
        <v>26</v>
      </c>
      <c r="D345" s="99">
        <v>666</v>
      </c>
      <c r="E345" s="326">
        <v>0</v>
      </c>
      <c r="F345" s="99">
        <f t="shared" si="4"/>
        <v>0</v>
      </c>
      <c r="G345" s="322"/>
      <c r="H345" s="99"/>
      <c r="I345" s="326"/>
      <c r="J345" s="99"/>
    </row>
    <row r="346" spans="1:10" s="93" customFormat="1">
      <c r="A346" s="100"/>
      <c r="B346" s="112"/>
      <c r="C346" s="284"/>
      <c r="D346" s="99"/>
      <c r="E346" s="326"/>
      <c r="F346" s="99"/>
      <c r="G346" s="322"/>
      <c r="H346" s="99"/>
      <c r="I346" s="326"/>
      <c r="J346" s="99"/>
    </row>
    <row r="347" spans="1:10" s="93" customFormat="1">
      <c r="A347" s="100"/>
      <c r="B347" s="112"/>
      <c r="C347" s="284"/>
      <c r="D347" s="99"/>
      <c r="E347" s="326"/>
      <c r="F347" s="99"/>
      <c r="G347" s="322"/>
      <c r="H347" s="99"/>
      <c r="I347" s="326"/>
      <c r="J347" s="99"/>
    </row>
    <row r="348" spans="1:10" s="93" customFormat="1" ht="38.25">
      <c r="A348" s="100" t="s">
        <v>235</v>
      </c>
      <c r="B348" s="119" t="s">
        <v>2297</v>
      </c>
      <c r="C348" s="96"/>
      <c r="D348" s="103"/>
      <c r="E348" s="330"/>
      <c r="F348" s="105"/>
      <c r="G348" s="322"/>
      <c r="H348" s="103"/>
      <c r="I348" s="105"/>
      <c r="J348" s="105"/>
    </row>
    <row r="349" spans="1:10" s="93" customFormat="1" ht="25.5">
      <c r="A349" s="100"/>
      <c r="B349" s="323" t="s">
        <v>556</v>
      </c>
      <c r="C349" s="96"/>
      <c r="D349" s="103"/>
      <c r="E349" s="330"/>
      <c r="F349" s="105"/>
      <c r="G349" s="322"/>
      <c r="H349" s="103"/>
      <c r="I349" s="105"/>
      <c r="J349" s="105"/>
    </row>
    <row r="350" spans="1:10" s="93" customFormat="1" ht="51">
      <c r="A350" s="100"/>
      <c r="B350" s="324" t="s">
        <v>62</v>
      </c>
      <c r="C350" s="96"/>
      <c r="D350" s="103"/>
      <c r="E350" s="330"/>
      <c r="F350" s="105"/>
      <c r="G350" s="322"/>
      <c r="H350" s="103"/>
      <c r="I350" s="105"/>
      <c r="J350" s="105"/>
    </row>
    <row r="351" spans="1:10" s="93" customFormat="1">
      <c r="A351" s="100"/>
      <c r="B351" s="119"/>
      <c r="C351" s="96"/>
      <c r="D351" s="103"/>
      <c r="E351" s="330"/>
      <c r="F351" s="105"/>
      <c r="G351" s="322"/>
      <c r="H351" s="103"/>
      <c r="I351" s="105"/>
      <c r="J351" s="105"/>
    </row>
    <row r="352" spans="1:10" s="93" customFormat="1">
      <c r="A352" s="100" t="s">
        <v>0</v>
      </c>
      <c r="B352" s="112" t="s">
        <v>1566</v>
      </c>
      <c r="C352" s="96"/>
      <c r="D352" s="103"/>
      <c r="E352" s="330"/>
      <c r="F352" s="105"/>
      <c r="G352" s="322"/>
      <c r="H352" s="103"/>
      <c r="I352" s="105"/>
      <c r="J352" s="105"/>
    </row>
    <row r="353" spans="1:10" s="93" customFormat="1">
      <c r="A353" s="100"/>
      <c r="C353" s="96"/>
      <c r="D353" s="103"/>
      <c r="E353" s="330"/>
      <c r="F353" s="105"/>
      <c r="G353" s="322"/>
      <c r="H353" s="103"/>
      <c r="I353" s="105"/>
      <c r="J353" s="105"/>
    </row>
    <row r="354" spans="1:10" s="93" customFormat="1" ht="38.25">
      <c r="A354" s="100" t="s">
        <v>33</v>
      </c>
      <c r="B354" s="325" t="s">
        <v>1562</v>
      </c>
      <c r="C354" s="284" t="s">
        <v>37</v>
      </c>
      <c r="D354" s="99">
        <v>160</v>
      </c>
      <c r="E354" s="326">
        <v>0</v>
      </c>
      <c r="F354" s="99">
        <f>D354*E354</f>
        <v>0</v>
      </c>
      <c r="G354" s="322"/>
      <c r="H354" s="99"/>
      <c r="I354" s="326"/>
      <c r="J354" s="99"/>
    </row>
    <row r="355" spans="1:10" s="93" customFormat="1" ht="25.5">
      <c r="A355" s="100"/>
      <c r="B355" s="113" t="s">
        <v>1563</v>
      </c>
      <c r="C355" s="284"/>
      <c r="D355" s="99"/>
      <c r="E355" s="326"/>
      <c r="F355" s="99"/>
      <c r="G355" s="322"/>
      <c r="H355" s="99"/>
      <c r="I355" s="326"/>
      <c r="J355" s="99"/>
    </row>
    <row r="356" spans="1:10" s="93" customFormat="1">
      <c r="A356" s="100"/>
      <c r="B356" s="112"/>
      <c r="C356" s="284"/>
      <c r="D356" s="99"/>
      <c r="E356" s="326"/>
      <c r="F356" s="99"/>
      <c r="G356" s="322"/>
      <c r="H356" s="99"/>
      <c r="I356" s="326"/>
      <c r="J356" s="99"/>
    </row>
    <row r="357" spans="1:10" s="93" customFormat="1">
      <c r="A357" s="100" t="s">
        <v>34</v>
      </c>
      <c r="B357" s="325" t="s">
        <v>2287</v>
      </c>
      <c r="C357" s="284" t="s">
        <v>24</v>
      </c>
      <c r="D357" s="99">
        <v>21</v>
      </c>
      <c r="E357" s="326">
        <v>0</v>
      </c>
      <c r="F357" s="99">
        <f>+D357*E357</f>
        <v>0</v>
      </c>
      <c r="G357" s="322"/>
      <c r="H357" s="99"/>
      <c r="I357" s="326"/>
      <c r="J357" s="99"/>
    </row>
    <row r="358" spans="1:10" s="93" customFormat="1">
      <c r="A358" s="100"/>
      <c r="B358" s="119" t="s">
        <v>1986</v>
      </c>
      <c r="C358" s="284"/>
      <c r="D358" s="99"/>
      <c r="E358" s="326"/>
      <c r="F358" s="99"/>
      <c r="G358" s="322"/>
      <c r="H358" s="99"/>
      <c r="I358" s="326"/>
      <c r="J358" s="99"/>
    </row>
    <row r="359" spans="1:10" s="93" customFormat="1" ht="63.75">
      <c r="A359" s="100"/>
      <c r="B359" s="119" t="s">
        <v>1987</v>
      </c>
      <c r="C359" s="284"/>
      <c r="D359" s="99"/>
      <c r="E359" s="326"/>
      <c r="F359" s="99"/>
      <c r="G359" s="322"/>
      <c r="H359" s="99"/>
      <c r="I359" s="326"/>
      <c r="J359" s="99"/>
    </row>
    <row r="360" spans="1:10" s="93" customFormat="1" ht="25.5">
      <c r="A360" s="100"/>
      <c r="B360" s="119" t="s">
        <v>1985</v>
      </c>
      <c r="C360" s="284"/>
      <c r="D360" s="99"/>
      <c r="E360" s="326"/>
      <c r="F360" s="99"/>
      <c r="G360" s="322"/>
      <c r="H360" s="99"/>
      <c r="I360" s="326"/>
      <c r="J360" s="99"/>
    </row>
    <row r="361" spans="1:10" s="93" customFormat="1">
      <c r="A361" s="100"/>
      <c r="B361" s="119"/>
      <c r="C361" s="284"/>
      <c r="D361" s="99"/>
      <c r="E361" s="326"/>
      <c r="F361" s="99"/>
      <c r="G361" s="322"/>
      <c r="H361" s="99"/>
      <c r="I361" s="326"/>
      <c r="J361" s="99"/>
    </row>
    <row r="362" spans="1:10" s="93" customFormat="1">
      <c r="A362" s="100" t="s">
        <v>35</v>
      </c>
      <c r="B362" s="325" t="s">
        <v>1989</v>
      </c>
      <c r="C362" s="284" t="s">
        <v>24</v>
      </c>
      <c r="D362" s="103">
        <v>60</v>
      </c>
      <c r="E362" s="329">
        <v>0</v>
      </c>
      <c r="F362" s="103">
        <f>+D362*E362</f>
        <v>0</v>
      </c>
      <c r="G362" s="322"/>
      <c r="H362" s="103"/>
      <c r="I362" s="329"/>
      <c r="J362" s="103"/>
    </row>
    <row r="363" spans="1:10" s="93" customFormat="1" ht="38.25">
      <c r="A363" s="100"/>
      <c r="B363" s="119" t="s">
        <v>1990</v>
      </c>
      <c r="C363" s="115"/>
      <c r="D363" s="103"/>
      <c r="E363" s="329"/>
      <c r="F363" s="103"/>
      <c r="G363" s="322"/>
      <c r="H363" s="103"/>
      <c r="I363" s="329"/>
      <c r="J363" s="103"/>
    </row>
    <row r="364" spans="1:10" s="93" customFormat="1">
      <c r="A364" s="100"/>
      <c r="B364" s="119"/>
      <c r="C364" s="284"/>
      <c r="D364" s="99"/>
      <c r="E364" s="326"/>
      <c r="F364" s="99"/>
      <c r="G364" s="322"/>
      <c r="H364" s="99"/>
      <c r="I364" s="326"/>
      <c r="J364" s="99"/>
    </row>
    <row r="365" spans="1:10" s="93" customFormat="1">
      <c r="A365" s="100" t="s">
        <v>7</v>
      </c>
      <c r="B365" s="112" t="s">
        <v>1567</v>
      </c>
      <c r="C365" s="96"/>
      <c r="D365" s="103"/>
      <c r="E365" s="330"/>
      <c r="F365" s="105"/>
      <c r="G365" s="322"/>
      <c r="H365" s="103"/>
      <c r="I365" s="105"/>
      <c r="J365" s="105"/>
    </row>
    <row r="366" spans="1:10" s="93" customFormat="1">
      <c r="A366" s="100"/>
      <c r="C366" s="96"/>
      <c r="D366" s="103"/>
      <c r="E366" s="330"/>
      <c r="F366" s="105"/>
      <c r="G366" s="322"/>
      <c r="H366" s="103"/>
      <c r="I366" s="105"/>
      <c r="J366" s="105"/>
    </row>
    <row r="367" spans="1:10" s="93" customFormat="1" ht="38.25">
      <c r="A367" s="100" t="s">
        <v>33</v>
      </c>
      <c r="B367" s="325" t="s">
        <v>1562</v>
      </c>
      <c r="C367" s="284" t="s">
        <v>37</v>
      </c>
      <c r="D367" s="99">
        <v>43</v>
      </c>
      <c r="E367" s="326">
        <v>0</v>
      </c>
      <c r="F367" s="99">
        <f>D367*E367</f>
        <v>0</v>
      </c>
      <c r="G367" s="322"/>
      <c r="H367" s="99"/>
      <c r="I367" s="326"/>
      <c r="J367" s="99"/>
    </row>
    <row r="368" spans="1:10" s="93" customFormat="1" ht="25.5">
      <c r="A368" s="100"/>
      <c r="B368" s="113" t="s">
        <v>1563</v>
      </c>
      <c r="C368" s="284"/>
      <c r="D368" s="99"/>
      <c r="E368" s="326"/>
      <c r="F368" s="99"/>
      <c r="G368" s="322"/>
      <c r="H368" s="99"/>
      <c r="I368" s="326"/>
      <c r="J368" s="99"/>
    </row>
    <row r="369" spans="1:10" s="93" customFormat="1">
      <c r="A369" s="100"/>
      <c r="B369" s="112"/>
      <c r="C369" s="284"/>
      <c r="D369" s="99"/>
      <c r="E369" s="326"/>
      <c r="F369" s="99"/>
      <c r="G369" s="322"/>
      <c r="H369" s="99"/>
      <c r="I369" s="326"/>
      <c r="J369" s="99"/>
    </row>
    <row r="370" spans="1:10" s="93" customFormat="1">
      <c r="A370" s="100" t="s">
        <v>34</v>
      </c>
      <c r="B370" s="325" t="s">
        <v>2288</v>
      </c>
      <c r="C370" s="284" t="s">
        <v>24</v>
      </c>
      <c r="D370" s="99">
        <v>12.15</v>
      </c>
      <c r="E370" s="326">
        <v>0</v>
      </c>
      <c r="F370" s="99">
        <f>+D370*E370</f>
        <v>0</v>
      </c>
      <c r="G370" s="322"/>
      <c r="H370" s="99"/>
      <c r="I370" s="326"/>
      <c r="J370" s="99"/>
    </row>
    <row r="371" spans="1:10" s="93" customFormat="1">
      <c r="A371" s="100"/>
      <c r="B371" s="119" t="s">
        <v>1564</v>
      </c>
      <c r="C371" s="284"/>
      <c r="D371" s="99"/>
      <c r="E371" s="326"/>
      <c r="F371" s="99"/>
      <c r="G371" s="322"/>
      <c r="H371" s="99"/>
      <c r="I371" s="326"/>
      <c r="J371" s="99"/>
    </row>
    <row r="372" spans="1:10" s="93" customFormat="1" ht="63.75">
      <c r="A372" s="100"/>
      <c r="B372" s="119" t="s">
        <v>1565</v>
      </c>
      <c r="C372" s="284"/>
      <c r="D372" s="99"/>
      <c r="E372" s="326"/>
      <c r="F372" s="99"/>
      <c r="G372" s="322"/>
      <c r="H372" s="99"/>
      <c r="I372" s="326"/>
      <c r="J372" s="99"/>
    </row>
    <row r="373" spans="1:10" s="93" customFormat="1">
      <c r="A373" s="100"/>
      <c r="B373" s="112"/>
      <c r="C373" s="284"/>
      <c r="D373" s="99"/>
      <c r="E373" s="326"/>
      <c r="F373" s="99"/>
      <c r="G373" s="322"/>
      <c r="H373" s="99"/>
      <c r="I373" s="326"/>
      <c r="J373" s="99"/>
    </row>
    <row r="374" spans="1:10" s="93" customFormat="1">
      <c r="A374" s="100" t="s">
        <v>1988</v>
      </c>
      <c r="B374" s="325" t="s">
        <v>1989</v>
      </c>
      <c r="C374" s="115" t="s">
        <v>24</v>
      </c>
      <c r="D374" s="103">
        <v>31</v>
      </c>
      <c r="E374" s="329">
        <v>0</v>
      </c>
      <c r="F374" s="103">
        <f>+D374*E374</f>
        <v>0</v>
      </c>
      <c r="G374" s="322"/>
      <c r="H374" s="103"/>
      <c r="I374" s="329"/>
      <c r="J374" s="103"/>
    </row>
    <row r="375" spans="1:10" s="93" customFormat="1" ht="38.25">
      <c r="A375" s="100"/>
      <c r="B375" s="119" t="s">
        <v>1990</v>
      </c>
      <c r="C375" s="115"/>
      <c r="D375" s="103"/>
      <c r="E375" s="329"/>
      <c r="F375" s="103"/>
      <c r="G375" s="322"/>
      <c r="H375" s="103"/>
      <c r="I375" s="329"/>
      <c r="J375" s="103"/>
    </row>
    <row r="376" spans="1:10" s="93" customFormat="1">
      <c r="A376" s="100"/>
      <c r="B376" s="112"/>
      <c r="C376" s="284"/>
      <c r="D376" s="99"/>
      <c r="E376" s="326"/>
      <c r="F376" s="99"/>
      <c r="G376" s="322"/>
      <c r="H376" s="99"/>
      <c r="I376" s="326"/>
      <c r="J376" s="99"/>
    </row>
    <row r="377" spans="1:10" s="93" customFormat="1">
      <c r="A377" s="100"/>
      <c r="B377" s="112"/>
      <c r="C377" s="284"/>
      <c r="D377" s="99"/>
      <c r="E377" s="326"/>
      <c r="F377" s="99"/>
      <c r="G377" s="322"/>
      <c r="H377" s="99"/>
      <c r="I377" s="326"/>
      <c r="J377" s="99"/>
    </row>
    <row r="378" spans="1:10" s="93" customFormat="1" ht="89.25">
      <c r="A378" s="100" t="s">
        <v>236</v>
      </c>
      <c r="B378" s="119" t="s">
        <v>1991</v>
      </c>
      <c r="C378" s="284"/>
      <c r="D378" s="99"/>
      <c r="E378" s="326"/>
      <c r="F378" s="99"/>
      <c r="G378" s="322"/>
      <c r="H378" s="99"/>
      <c r="I378" s="326"/>
      <c r="J378" s="99"/>
    </row>
    <row r="379" spans="1:10" s="93" customFormat="1" ht="114.75">
      <c r="A379" s="100" t="s">
        <v>33</v>
      </c>
      <c r="B379" s="119" t="s">
        <v>1992</v>
      </c>
      <c r="C379" s="115"/>
      <c r="D379" s="99"/>
      <c r="E379" s="326"/>
      <c r="F379" s="99"/>
      <c r="G379" s="322"/>
      <c r="H379" s="99"/>
      <c r="I379" s="326"/>
      <c r="J379" s="99"/>
    </row>
    <row r="380" spans="1:10" s="93" customFormat="1" ht="25.5">
      <c r="A380" s="100" t="s">
        <v>258</v>
      </c>
      <c r="B380" s="119" t="s">
        <v>1994</v>
      </c>
      <c r="C380" s="115" t="s">
        <v>48</v>
      </c>
      <c r="D380" s="103">
        <v>8500</v>
      </c>
      <c r="E380" s="329">
        <v>0</v>
      </c>
      <c r="F380" s="103">
        <f t="shared" ref="F380:F382" si="5">+D380*E380</f>
        <v>0</v>
      </c>
      <c r="G380" s="322"/>
      <c r="H380" s="103"/>
      <c r="I380" s="329"/>
      <c r="J380" s="103"/>
    </row>
    <row r="381" spans="1:10" s="93" customFormat="1" ht="25.5">
      <c r="A381" s="100" t="s">
        <v>260</v>
      </c>
      <c r="B381" s="119" t="s">
        <v>1995</v>
      </c>
      <c r="C381" s="115" t="s">
        <v>48</v>
      </c>
      <c r="D381" s="103">
        <v>4500</v>
      </c>
      <c r="E381" s="329">
        <v>0</v>
      </c>
      <c r="F381" s="103">
        <f t="shared" si="5"/>
        <v>0</v>
      </c>
      <c r="G381" s="322"/>
      <c r="H381" s="103"/>
      <c r="I381" s="329"/>
      <c r="J381" s="103"/>
    </row>
    <row r="382" spans="1:10" s="93" customFormat="1" ht="25.5">
      <c r="A382" s="100" t="s">
        <v>1993</v>
      </c>
      <c r="B382" s="119" t="s">
        <v>1996</v>
      </c>
      <c r="C382" s="115" t="s">
        <v>48</v>
      </c>
      <c r="D382" s="103">
        <v>2500</v>
      </c>
      <c r="E382" s="329">
        <v>0</v>
      </c>
      <c r="F382" s="103">
        <f t="shared" si="5"/>
        <v>0</v>
      </c>
      <c r="G382" s="322"/>
      <c r="H382" s="103"/>
      <c r="I382" s="329"/>
      <c r="J382" s="103"/>
    </row>
    <row r="383" spans="1:10" s="93" customFormat="1">
      <c r="A383" s="100"/>
      <c r="B383" s="119"/>
      <c r="C383" s="115"/>
      <c r="D383" s="99"/>
      <c r="E383" s="326"/>
      <c r="F383" s="99"/>
      <c r="G383" s="322"/>
      <c r="H383" s="99"/>
      <c r="I383" s="326"/>
      <c r="J383" s="99"/>
    </row>
    <row r="384" spans="1:10" s="93" customFormat="1" ht="89.25">
      <c r="A384" s="100" t="s">
        <v>34</v>
      </c>
      <c r="B384" s="119" t="s">
        <v>1997</v>
      </c>
      <c r="C384" s="115"/>
      <c r="D384" s="99"/>
      <c r="E384" s="326"/>
      <c r="F384" s="99"/>
      <c r="G384" s="322"/>
      <c r="H384" s="99"/>
      <c r="I384" s="326"/>
      <c r="J384" s="99"/>
    </row>
    <row r="385" spans="1:10" s="93" customFormat="1">
      <c r="A385" s="100" t="s">
        <v>232</v>
      </c>
      <c r="B385" s="119" t="s">
        <v>1998</v>
      </c>
      <c r="C385" s="115" t="s">
        <v>37</v>
      </c>
      <c r="D385" s="103">
        <v>430</v>
      </c>
      <c r="E385" s="329">
        <v>0</v>
      </c>
      <c r="F385" s="103">
        <f>+D385*E385</f>
        <v>0</v>
      </c>
      <c r="G385" s="322"/>
      <c r="H385" s="103"/>
      <c r="I385" s="329"/>
      <c r="J385" s="103"/>
    </row>
    <row r="386" spans="1:10" s="93" customFormat="1">
      <c r="A386" s="100" t="s">
        <v>233</v>
      </c>
      <c r="B386" s="119" t="s">
        <v>1998</v>
      </c>
      <c r="C386" s="115" t="s">
        <v>37</v>
      </c>
      <c r="D386" s="103">
        <v>270</v>
      </c>
      <c r="E386" s="329">
        <v>0</v>
      </c>
      <c r="F386" s="103">
        <f>+D386*E386</f>
        <v>0</v>
      </c>
      <c r="G386" s="322"/>
      <c r="H386" s="103"/>
      <c r="I386" s="329"/>
      <c r="J386" s="103"/>
    </row>
    <row r="387" spans="1:10" s="93" customFormat="1">
      <c r="A387" s="100" t="s">
        <v>263</v>
      </c>
      <c r="B387" s="119" t="s">
        <v>1998</v>
      </c>
      <c r="C387" s="115" t="s">
        <v>37</v>
      </c>
      <c r="D387" s="103">
        <v>150</v>
      </c>
      <c r="E387" s="329">
        <v>0</v>
      </c>
      <c r="F387" s="103">
        <f>+D387*E387</f>
        <v>0</v>
      </c>
      <c r="G387" s="322"/>
      <c r="H387" s="103"/>
      <c r="I387" s="329"/>
      <c r="J387" s="103"/>
    </row>
    <row r="388" spans="1:10" s="93" customFormat="1">
      <c r="A388" s="100"/>
      <c r="B388" s="119"/>
      <c r="C388" s="115"/>
      <c r="D388" s="99"/>
      <c r="E388" s="326"/>
      <c r="F388" s="99"/>
      <c r="G388" s="322"/>
      <c r="H388" s="99"/>
      <c r="I388" s="326"/>
      <c r="J388" s="99"/>
    </row>
    <row r="389" spans="1:10" s="93" customFormat="1" ht="89.25">
      <c r="A389" s="100" t="s">
        <v>35</v>
      </c>
      <c r="B389" s="119" t="s">
        <v>1999</v>
      </c>
      <c r="C389" s="115"/>
      <c r="D389" s="99"/>
      <c r="E389" s="326"/>
      <c r="F389" s="99"/>
      <c r="G389" s="119"/>
      <c r="H389" s="99"/>
      <c r="I389" s="326"/>
      <c r="J389" s="99"/>
    </row>
    <row r="390" spans="1:10" s="93" customFormat="1">
      <c r="A390" s="100" t="s">
        <v>349</v>
      </c>
      <c r="B390" s="119" t="s">
        <v>2000</v>
      </c>
      <c r="C390" s="115" t="s">
        <v>37</v>
      </c>
      <c r="D390" s="103">
        <v>220</v>
      </c>
      <c r="E390" s="329">
        <v>0</v>
      </c>
      <c r="F390" s="103">
        <f>+D390*E390</f>
        <v>0</v>
      </c>
      <c r="G390" s="119"/>
      <c r="H390" s="103"/>
      <c r="I390" s="329"/>
      <c r="J390" s="103"/>
    </row>
    <row r="391" spans="1:10" s="93" customFormat="1">
      <c r="A391" s="100" t="s">
        <v>350</v>
      </c>
      <c r="B391" s="119" t="s">
        <v>2000</v>
      </c>
      <c r="C391" s="115" t="s">
        <v>37</v>
      </c>
      <c r="D391" s="103">
        <v>115</v>
      </c>
      <c r="E391" s="329">
        <v>0</v>
      </c>
      <c r="F391" s="103">
        <f>+D391*E391</f>
        <v>0</v>
      </c>
      <c r="G391" s="119"/>
      <c r="H391" s="103"/>
      <c r="I391" s="329"/>
      <c r="J391" s="103"/>
    </row>
    <row r="392" spans="1:10" s="93" customFormat="1">
      <c r="A392" s="100" t="s">
        <v>2001</v>
      </c>
      <c r="B392" s="119" t="s">
        <v>2000</v>
      </c>
      <c r="C392" s="115" t="s">
        <v>37</v>
      </c>
      <c r="D392" s="103">
        <v>50</v>
      </c>
      <c r="E392" s="329">
        <v>0</v>
      </c>
      <c r="F392" s="103">
        <f>+D392*E392</f>
        <v>0</v>
      </c>
      <c r="G392" s="119"/>
      <c r="H392" s="103"/>
      <c r="I392" s="329"/>
      <c r="J392" s="103"/>
    </row>
    <row r="393" spans="1:10" s="93" customFormat="1">
      <c r="A393" s="100"/>
      <c r="B393" s="119"/>
      <c r="C393" s="115"/>
      <c r="D393" s="99"/>
      <c r="E393" s="326"/>
      <c r="F393" s="99"/>
      <c r="G393" s="322"/>
      <c r="H393" s="99"/>
      <c r="I393" s="326"/>
      <c r="J393" s="99"/>
    </row>
    <row r="394" spans="1:10" s="93" customFormat="1" ht="51">
      <c r="A394" s="100" t="s">
        <v>285</v>
      </c>
      <c r="B394" s="119" t="s">
        <v>2002</v>
      </c>
      <c r="C394" s="115" t="s">
        <v>26</v>
      </c>
      <c r="D394" s="103">
        <v>6</v>
      </c>
      <c r="E394" s="329">
        <v>0</v>
      </c>
      <c r="F394" s="103">
        <f>+D394*E394</f>
        <v>0</v>
      </c>
      <c r="G394" s="322"/>
      <c r="H394" s="103"/>
      <c r="I394" s="329"/>
      <c r="J394" s="103"/>
    </row>
    <row r="395" spans="1:10" s="93" customFormat="1">
      <c r="A395" s="100"/>
      <c r="B395" s="119"/>
      <c r="C395" s="115"/>
      <c r="D395" s="99"/>
      <c r="E395" s="326"/>
      <c r="F395" s="99"/>
      <c r="G395" s="322"/>
      <c r="H395" s="99"/>
      <c r="I395" s="326"/>
      <c r="J395" s="99"/>
    </row>
    <row r="396" spans="1:10" s="93" customFormat="1" ht="76.5">
      <c r="A396" s="100" t="s">
        <v>294</v>
      </c>
      <c r="B396" s="119" t="s">
        <v>2003</v>
      </c>
      <c r="C396" s="115" t="s">
        <v>26</v>
      </c>
      <c r="D396" s="99">
        <v>6</v>
      </c>
      <c r="E396" s="329">
        <v>0</v>
      </c>
      <c r="F396" s="99">
        <f>+D396*E396</f>
        <v>0</v>
      </c>
      <c r="G396" s="322"/>
      <c r="H396" s="99"/>
      <c r="I396" s="329"/>
      <c r="J396" s="99"/>
    </row>
    <row r="397" spans="1:10" s="93" customFormat="1">
      <c r="A397" s="100"/>
      <c r="B397" s="119"/>
      <c r="C397" s="115"/>
      <c r="D397" s="99"/>
      <c r="E397" s="326"/>
      <c r="F397" s="99"/>
      <c r="G397" s="322"/>
      <c r="H397" s="99"/>
      <c r="I397" s="326"/>
      <c r="J397" s="99"/>
    </row>
    <row r="398" spans="1:10" s="93" customFormat="1" ht="102">
      <c r="A398" s="100" t="s">
        <v>301</v>
      </c>
      <c r="B398" s="119" t="s">
        <v>2358</v>
      </c>
      <c r="C398" s="115" t="s">
        <v>26</v>
      </c>
      <c r="D398" s="99">
        <v>6</v>
      </c>
      <c r="E398" s="329">
        <v>0</v>
      </c>
      <c r="F398" s="99">
        <f>+D398*E398</f>
        <v>0</v>
      </c>
      <c r="G398" s="322"/>
      <c r="H398" s="99"/>
      <c r="I398" s="329"/>
      <c r="J398" s="99"/>
    </row>
    <row r="399" spans="1:10" s="93" customFormat="1">
      <c r="A399" s="100"/>
      <c r="B399" s="112"/>
      <c r="C399" s="284"/>
      <c r="D399" s="99"/>
      <c r="E399" s="326"/>
      <c r="F399" s="99"/>
      <c r="G399" s="322"/>
      <c r="H399" s="99"/>
      <c r="I399" s="326"/>
      <c r="J399" s="99"/>
    </row>
    <row r="400" spans="1:10" s="93" customFormat="1">
      <c r="A400" s="100"/>
      <c r="B400" s="112"/>
      <c r="C400" s="284"/>
      <c r="D400" s="99"/>
      <c r="E400" s="326"/>
      <c r="F400" s="99"/>
      <c r="G400" s="322"/>
      <c r="H400" s="99"/>
      <c r="I400" s="326"/>
      <c r="J400" s="99"/>
    </row>
    <row r="401" spans="1:10" s="93" customFormat="1" ht="63.75">
      <c r="A401" s="100" t="s">
        <v>237</v>
      </c>
      <c r="B401" s="119" t="s">
        <v>2293</v>
      </c>
      <c r="C401" s="284"/>
      <c r="D401" s="99"/>
      <c r="E401" s="326"/>
      <c r="F401" s="99"/>
      <c r="G401" s="322"/>
      <c r="H401" s="99"/>
      <c r="I401" s="326"/>
      <c r="J401" s="99"/>
    </row>
    <row r="402" spans="1:10" s="93" customFormat="1">
      <c r="A402" s="100"/>
      <c r="B402" s="119"/>
      <c r="C402" s="284"/>
      <c r="D402" s="99"/>
      <c r="E402" s="326"/>
      <c r="F402" s="99"/>
      <c r="G402" s="322"/>
      <c r="H402" s="99"/>
      <c r="I402" s="326"/>
      <c r="J402" s="99"/>
    </row>
    <row r="403" spans="1:10" s="93" customFormat="1" ht="76.5">
      <c r="A403" s="100" t="s">
        <v>33</v>
      </c>
      <c r="B403" s="119" t="s">
        <v>2218</v>
      </c>
      <c r="C403" s="115" t="s">
        <v>48</v>
      </c>
      <c r="D403" s="99">
        <v>1350</v>
      </c>
      <c r="E403" s="326">
        <v>0</v>
      </c>
      <c r="F403" s="99">
        <f>+D403*E403</f>
        <v>0</v>
      </c>
      <c r="G403" s="322"/>
      <c r="H403" s="99"/>
      <c r="I403" s="326"/>
      <c r="J403" s="99"/>
    </row>
    <row r="404" spans="1:10" s="93" customFormat="1">
      <c r="A404" s="100"/>
      <c r="B404" s="119"/>
      <c r="C404" s="115"/>
      <c r="D404" s="99"/>
      <c r="E404" s="326"/>
      <c r="F404" s="99"/>
      <c r="G404" s="322"/>
      <c r="H404" s="99"/>
      <c r="I404" s="326"/>
      <c r="J404" s="99"/>
    </row>
    <row r="405" spans="1:10" s="93" customFormat="1" ht="38.25">
      <c r="A405" s="100" t="s">
        <v>34</v>
      </c>
      <c r="B405" s="119" t="s">
        <v>1569</v>
      </c>
      <c r="C405" s="115" t="s">
        <v>37</v>
      </c>
      <c r="D405" s="99">
        <v>10</v>
      </c>
      <c r="E405" s="326">
        <v>0</v>
      </c>
      <c r="F405" s="99">
        <f>+D405*E405</f>
        <v>0</v>
      </c>
      <c r="G405" s="322"/>
      <c r="H405" s="99"/>
      <c r="I405" s="326"/>
      <c r="J405" s="99"/>
    </row>
    <row r="406" spans="1:10" s="93" customFormat="1">
      <c r="A406" s="100"/>
      <c r="B406" s="119"/>
      <c r="C406" s="115"/>
      <c r="D406" s="99"/>
      <c r="E406" s="326"/>
      <c r="F406" s="99"/>
      <c r="G406" s="322"/>
      <c r="H406" s="99"/>
      <c r="I406" s="326"/>
      <c r="J406" s="99"/>
    </row>
    <row r="407" spans="1:10" s="93" customFormat="1" ht="51">
      <c r="A407" s="100" t="s">
        <v>35</v>
      </c>
      <c r="B407" s="119" t="s">
        <v>2219</v>
      </c>
      <c r="C407" s="115" t="s">
        <v>37</v>
      </c>
      <c r="D407" s="99">
        <v>121</v>
      </c>
      <c r="E407" s="326">
        <v>0</v>
      </c>
      <c r="F407" s="99">
        <f>+D407*E407</f>
        <v>0</v>
      </c>
      <c r="G407" s="322"/>
      <c r="H407" s="99"/>
      <c r="I407" s="326"/>
      <c r="J407" s="99"/>
    </row>
    <row r="408" spans="1:10" s="93" customFormat="1">
      <c r="A408" s="100"/>
      <c r="B408" s="112"/>
      <c r="C408" s="284"/>
      <c r="D408" s="99"/>
      <c r="E408" s="326"/>
      <c r="F408" s="99"/>
      <c r="G408" s="322"/>
      <c r="H408" s="99"/>
      <c r="I408" s="326"/>
      <c r="J408" s="99"/>
    </row>
    <row r="409" spans="1:10" s="93" customFormat="1" ht="51">
      <c r="A409" s="100" t="s">
        <v>285</v>
      </c>
      <c r="B409" s="119" t="s">
        <v>2220</v>
      </c>
      <c r="C409" s="115" t="s">
        <v>37</v>
      </c>
      <c r="D409" s="99">
        <v>46</v>
      </c>
      <c r="E409" s="326">
        <v>0</v>
      </c>
      <c r="F409" s="99">
        <f>+D409*E409</f>
        <v>0</v>
      </c>
      <c r="G409" s="322"/>
      <c r="H409" s="99"/>
      <c r="I409" s="326"/>
      <c r="J409" s="99"/>
    </row>
    <row r="410" spans="1:10" s="93" customFormat="1">
      <c r="A410" s="100"/>
      <c r="B410" s="112"/>
      <c r="C410" s="284"/>
      <c r="D410" s="99"/>
      <c r="E410" s="326"/>
      <c r="F410" s="99"/>
      <c r="G410" s="322"/>
      <c r="H410" s="99"/>
      <c r="I410" s="326"/>
      <c r="J410" s="99"/>
    </row>
    <row r="411" spans="1:10" s="93" customFormat="1">
      <c r="A411" s="100"/>
      <c r="B411" s="112"/>
      <c r="C411" s="284"/>
      <c r="D411" s="99"/>
      <c r="E411" s="326"/>
      <c r="F411" s="99"/>
      <c r="G411" s="322"/>
      <c r="H411" s="99"/>
      <c r="I411" s="326"/>
      <c r="J411" s="99"/>
    </row>
    <row r="412" spans="1:10" s="93" customFormat="1" ht="63.75">
      <c r="A412" s="100" t="s">
        <v>238</v>
      </c>
      <c r="B412" s="119" t="s">
        <v>2289</v>
      </c>
      <c r="C412" s="284"/>
      <c r="D412" s="99"/>
      <c r="E412" s="326"/>
      <c r="F412" s="99"/>
      <c r="G412" s="322"/>
      <c r="H412" s="99"/>
      <c r="I412" s="326"/>
      <c r="J412" s="99"/>
    </row>
    <row r="413" spans="1:10" s="93" customFormat="1" ht="25.5">
      <c r="A413" s="100" t="s">
        <v>33</v>
      </c>
      <c r="B413" s="119" t="s">
        <v>2222</v>
      </c>
      <c r="C413" s="115" t="s">
        <v>37</v>
      </c>
      <c r="D413" s="99">
        <v>71</v>
      </c>
      <c r="E413" s="326">
        <v>0</v>
      </c>
      <c r="F413" s="99">
        <f t="shared" ref="F413:F419" si="6">+D413*E413</f>
        <v>0</v>
      </c>
      <c r="G413" s="322"/>
      <c r="H413" s="99"/>
      <c r="I413" s="326"/>
      <c r="J413" s="99"/>
    </row>
    <row r="414" spans="1:10" s="93" customFormat="1" ht="25.5">
      <c r="A414" s="100" t="s">
        <v>34</v>
      </c>
      <c r="B414" s="119" t="s">
        <v>2223</v>
      </c>
      <c r="C414" s="115" t="s">
        <v>37</v>
      </c>
      <c r="D414" s="99">
        <v>33</v>
      </c>
      <c r="E414" s="326">
        <v>0</v>
      </c>
      <c r="F414" s="99">
        <f t="shared" si="6"/>
        <v>0</v>
      </c>
      <c r="G414" s="322"/>
      <c r="H414" s="99"/>
      <c r="I414" s="326"/>
      <c r="J414" s="99"/>
    </row>
    <row r="415" spans="1:10" s="93" customFormat="1" ht="25.5">
      <c r="A415" s="100" t="s">
        <v>35</v>
      </c>
      <c r="B415" s="119" t="s">
        <v>2224</v>
      </c>
      <c r="C415" s="115" t="s">
        <v>37</v>
      </c>
      <c r="D415" s="99">
        <v>50</v>
      </c>
      <c r="E415" s="326">
        <v>0</v>
      </c>
      <c r="F415" s="99">
        <f t="shared" si="6"/>
        <v>0</v>
      </c>
      <c r="G415" s="322"/>
      <c r="H415" s="99"/>
      <c r="I415" s="326"/>
      <c r="J415" s="99"/>
    </row>
    <row r="416" spans="1:10" s="93" customFormat="1" ht="38.25">
      <c r="A416" s="100" t="s">
        <v>285</v>
      </c>
      <c r="B416" s="119" t="s">
        <v>2225</v>
      </c>
      <c r="C416" s="115" t="s">
        <v>1064</v>
      </c>
      <c r="D416" s="99">
        <v>2</v>
      </c>
      <c r="E416" s="326">
        <v>0</v>
      </c>
      <c r="F416" s="99">
        <f t="shared" si="6"/>
        <v>0</v>
      </c>
      <c r="G416" s="322"/>
      <c r="H416" s="99"/>
      <c r="I416" s="326"/>
      <c r="J416" s="99"/>
    </row>
    <row r="417" spans="1:10" s="93" customFormat="1" ht="38.25">
      <c r="A417" s="100" t="s">
        <v>294</v>
      </c>
      <c r="B417" s="119" t="s">
        <v>2226</v>
      </c>
      <c r="C417" s="115" t="s">
        <v>1064</v>
      </c>
      <c r="D417" s="99">
        <v>2</v>
      </c>
      <c r="E417" s="326">
        <v>0</v>
      </c>
      <c r="F417" s="99">
        <f t="shared" si="6"/>
        <v>0</v>
      </c>
      <c r="G417" s="322"/>
      <c r="H417" s="99"/>
      <c r="I417" s="326"/>
      <c r="J417" s="99"/>
    </row>
    <row r="418" spans="1:10" s="93" customFormat="1">
      <c r="A418" s="100" t="s">
        <v>301</v>
      </c>
      <c r="B418" s="119" t="s">
        <v>2227</v>
      </c>
      <c r="C418" s="115" t="s">
        <v>37</v>
      </c>
      <c r="D418" s="99">
        <v>2</v>
      </c>
      <c r="E418" s="326">
        <v>0</v>
      </c>
      <c r="F418" s="99">
        <f t="shared" si="6"/>
        <v>0</v>
      </c>
      <c r="G418" s="322"/>
      <c r="H418" s="99"/>
      <c r="I418" s="326"/>
      <c r="J418" s="99"/>
    </row>
    <row r="419" spans="1:10" s="93" customFormat="1" ht="63.75">
      <c r="A419" s="100" t="s">
        <v>312</v>
      </c>
      <c r="B419" s="119" t="s">
        <v>2221</v>
      </c>
      <c r="C419" s="284" t="s">
        <v>48</v>
      </c>
      <c r="D419" s="99">
        <v>1100</v>
      </c>
      <c r="E419" s="326">
        <v>0</v>
      </c>
      <c r="F419" s="99">
        <f t="shared" si="6"/>
        <v>0</v>
      </c>
      <c r="G419" s="322"/>
      <c r="H419" s="99"/>
      <c r="I419" s="326"/>
      <c r="J419" s="99"/>
    </row>
    <row r="420" spans="1:10" s="93" customFormat="1">
      <c r="A420" s="100"/>
      <c r="B420" s="119"/>
      <c r="C420" s="284"/>
      <c r="D420" s="99"/>
      <c r="E420" s="326"/>
      <c r="F420" s="99"/>
      <c r="G420" s="322"/>
      <c r="H420" s="99"/>
      <c r="I420" s="326"/>
      <c r="J420" s="99"/>
    </row>
    <row r="421" spans="1:10" s="93" customFormat="1">
      <c r="A421" s="100"/>
      <c r="B421" s="119"/>
      <c r="C421" s="284"/>
      <c r="D421" s="99"/>
      <c r="E421" s="326"/>
      <c r="F421" s="99"/>
      <c r="G421" s="322"/>
      <c r="H421" s="99"/>
      <c r="I421" s="326"/>
      <c r="J421" s="99"/>
    </row>
    <row r="422" spans="1:10" s="93" customFormat="1" ht="89.25">
      <c r="A422" s="100" t="s">
        <v>240</v>
      </c>
      <c r="B422" s="119" t="s">
        <v>2298</v>
      </c>
      <c r="C422" s="284" t="s">
        <v>26</v>
      </c>
      <c r="D422" s="99">
        <v>4</v>
      </c>
      <c r="E422" s="326">
        <v>0</v>
      </c>
      <c r="F422" s="99">
        <f>+D422*E422</f>
        <v>0</v>
      </c>
      <c r="G422" s="322"/>
      <c r="H422" s="99"/>
      <c r="I422" s="326"/>
      <c r="J422" s="99"/>
    </row>
    <row r="423" spans="1:10" s="93" customFormat="1">
      <c r="A423" s="100"/>
      <c r="B423" s="119"/>
      <c r="C423" s="284"/>
      <c r="D423" s="99"/>
      <c r="E423" s="326"/>
      <c r="F423" s="99"/>
      <c r="G423" s="322"/>
      <c r="H423" s="99"/>
      <c r="I423" s="326"/>
      <c r="J423" s="99"/>
    </row>
    <row r="424" spans="1:10" s="93" customFormat="1">
      <c r="A424" s="100"/>
      <c r="B424" s="119"/>
      <c r="C424" s="284"/>
      <c r="D424" s="99"/>
      <c r="E424" s="326"/>
      <c r="F424" s="99"/>
      <c r="G424" s="322"/>
      <c r="H424" s="99"/>
      <c r="I424" s="326"/>
      <c r="J424" s="99"/>
    </row>
    <row r="425" spans="1:10" s="93" customFormat="1" ht="63" customHeight="1">
      <c r="A425" s="100" t="s">
        <v>241</v>
      </c>
      <c r="B425" s="119" t="s">
        <v>2292</v>
      </c>
      <c r="C425" s="284"/>
      <c r="D425" s="99"/>
      <c r="E425" s="326"/>
      <c r="F425" s="99"/>
      <c r="G425" s="322"/>
      <c r="H425" s="99"/>
      <c r="I425" s="326"/>
      <c r="J425" s="99"/>
    </row>
    <row r="426" spans="1:10" s="93" customFormat="1" ht="89.25">
      <c r="A426" s="100"/>
      <c r="B426" s="126" t="s">
        <v>2291</v>
      </c>
      <c r="C426" s="284"/>
      <c r="D426" s="99"/>
      <c r="E426" s="326"/>
      <c r="F426" s="99"/>
      <c r="G426" s="322"/>
      <c r="H426" s="99"/>
      <c r="I426" s="326"/>
      <c r="J426" s="99"/>
    </row>
    <row r="427" spans="1:10" s="93" customFormat="1" ht="25.5">
      <c r="A427" s="100"/>
      <c r="B427" s="119" t="s">
        <v>2290</v>
      </c>
      <c r="C427" s="284" t="s">
        <v>37</v>
      </c>
      <c r="D427" s="99">
        <v>376</v>
      </c>
      <c r="E427" s="326">
        <v>0</v>
      </c>
      <c r="F427" s="99">
        <f>+D427*E427</f>
        <v>0</v>
      </c>
      <c r="G427" s="322"/>
      <c r="H427" s="99"/>
      <c r="I427" s="326"/>
      <c r="J427" s="99"/>
    </row>
    <row r="428" spans="1:10" s="93" customFormat="1">
      <c r="A428" s="100"/>
      <c r="B428" s="119"/>
      <c r="C428" s="284"/>
      <c r="D428" s="99"/>
      <c r="E428" s="326"/>
      <c r="F428" s="99"/>
      <c r="G428" s="322"/>
      <c r="H428" s="99"/>
      <c r="I428" s="326"/>
      <c r="J428" s="99"/>
    </row>
    <row r="429" spans="1:10" s="93" customFormat="1">
      <c r="A429" s="100"/>
      <c r="B429" s="119"/>
      <c r="C429" s="284"/>
      <c r="D429" s="99"/>
      <c r="E429" s="326"/>
      <c r="F429" s="99"/>
      <c r="G429" s="322"/>
      <c r="H429" s="99"/>
      <c r="I429" s="326"/>
      <c r="J429" s="99"/>
    </row>
    <row r="430" spans="1:10" s="93" customFormat="1" ht="51">
      <c r="A430" s="100" t="s">
        <v>347</v>
      </c>
      <c r="B430" s="119" t="s">
        <v>2069</v>
      </c>
      <c r="C430" s="115"/>
      <c r="D430" s="103"/>
      <c r="E430" s="330"/>
      <c r="F430" s="105"/>
      <c r="G430" s="322"/>
      <c r="H430" s="103"/>
      <c r="I430" s="330"/>
      <c r="J430" s="105"/>
    </row>
    <row r="431" spans="1:10" s="93" customFormat="1" ht="25.5">
      <c r="A431" s="100"/>
      <c r="B431" s="331" t="s">
        <v>2070</v>
      </c>
      <c r="C431" s="332" t="s">
        <v>24</v>
      </c>
      <c r="D431" s="333">
        <v>28</v>
      </c>
      <c r="E431" s="334"/>
      <c r="F431" s="335"/>
      <c r="G431" s="322"/>
      <c r="H431" s="336"/>
      <c r="I431" s="334"/>
      <c r="J431" s="335"/>
    </row>
    <row r="432" spans="1:10" s="93" customFormat="1" ht="38.25">
      <c r="A432" s="100"/>
      <c r="B432" s="337" t="s">
        <v>2071</v>
      </c>
      <c r="C432" s="338" t="s">
        <v>26</v>
      </c>
      <c r="D432" s="339">
        <v>15</v>
      </c>
      <c r="E432" s="334"/>
      <c r="F432" s="335"/>
      <c r="G432" s="322"/>
      <c r="H432" s="336"/>
      <c r="I432" s="334"/>
      <c r="J432" s="335"/>
    </row>
    <row r="433" spans="1:10" s="93" customFormat="1" ht="63.75">
      <c r="A433" s="100"/>
      <c r="B433" s="337" t="s">
        <v>2072</v>
      </c>
      <c r="C433" s="338" t="s">
        <v>24</v>
      </c>
      <c r="D433" s="340">
        <v>35</v>
      </c>
      <c r="E433" s="341"/>
      <c r="F433" s="335"/>
      <c r="G433" s="322"/>
      <c r="H433" s="342"/>
      <c r="I433" s="341"/>
      <c r="J433" s="335"/>
    </row>
    <row r="434" spans="1:10" s="93" customFormat="1" ht="25.5">
      <c r="A434" s="100"/>
      <c r="B434" s="337" t="s">
        <v>2073</v>
      </c>
      <c r="C434" s="338" t="s">
        <v>24</v>
      </c>
      <c r="D434" s="340">
        <v>42</v>
      </c>
      <c r="E434" s="341"/>
      <c r="F434" s="335"/>
      <c r="G434" s="322"/>
      <c r="H434" s="342"/>
      <c r="I434" s="341"/>
      <c r="J434" s="335"/>
    </row>
    <row r="435" spans="1:10" s="93" customFormat="1" ht="25.5">
      <c r="A435" s="100"/>
      <c r="B435" s="337" t="s">
        <v>2074</v>
      </c>
      <c r="C435" s="338" t="s">
        <v>37</v>
      </c>
      <c r="D435" s="340">
        <v>42</v>
      </c>
      <c r="E435" s="341"/>
      <c r="F435" s="335"/>
      <c r="G435" s="322"/>
      <c r="H435" s="342"/>
      <c r="I435" s="341"/>
      <c r="J435" s="335"/>
    </row>
    <row r="436" spans="1:10" s="93" customFormat="1" ht="63.75">
      <c r="A436" s="100"/>
      <c r="B436" s="337" t="s">
        <v>2075</v>
      </c>
      <c r="C436" s="338" t="s">
        <v>37</v>
      </c>
      <c r="D436" s="340">
        <v>45</v>
      </c>
      <c r="E436" s="341"/>
      <c r="F436" s="335"/>
      <c r="G436" s="322"/>
      <c r="H436" s="342"/>
      <c r="I436" s="341"/>
      <c r="J436" s="335"/>
    </row>
    <row r="437" spans="1:10" s="93" customFormat="1" ht="63.75">
      <c r="A437" s="100"/>
      <c r="B437" s="337" t="s">
        <v>2076</v>
      </c>
      <c r="C437" s="338" t="s">
        <v>24</v>
      </c>
      <c r="D437" s="340">
        <v>35</v>
      </c>
      <c r="E437" s="341"/>
      <c r="F437" s="335"/>
      <c r="G437" s="322"/>
      <c r="H437" s="342"/>
      <c r="I437" s="341"/>
      <c r="J437" s="335"/>
    </row>
    <row r="438" spans="1:10" s="93" customFormat="1" ht="38.25">
      <c r="A438" s="100"/>
      <c r="B438" s="337" t="s">
        <v>2077</v>
      </c>
      <c r="C438" s="338" t="s">
        <v>37</v>
      </c>
      <c r="D438" s="340">
        <v>42</v>
      </c>
      <c r="E438" s="341"/>
      <c r="F438" s="335"/>
      <c r="G438" s="322"/>
      <c r="H438" s="342"/>
      <c r="I438" s="341"/>
      <c r="J438" s="335"/>
    </row>
    <row r="439" spans="1:10" s="93" customFormat="1" ht="25.5">
      <c r="A439" s="100"/>
      <c r="B439" s="337" t="s">
        <v>2078</v>
      </c>
      <c r="C439" s="338" t="s">
        <v>24</v>
      </c>
      <c r="D439" s="340">
        <v>42</v>
      </c>
      <c r="E439" s="341"/>
      <c r="F439" s="335"/>
      <c r="G439" s="322"/>
      <c r="H439" s="342"/>
      <c r="I439" s="341"/>
      <c r="J439" s="335"/>
    </row>
    <row r="440" spans="1:10" s="93" customFormat="1" ht="38.25">
      <c r="A440" s="100"/>
      <c r="B440" s="337" t="s">
        <v>2079</v>
      </c>
      <c r="C440" s="338" t="s">
        <v>24</v>
      </c>
      <c r="D440" s="340">
        <v>39</v>
      </c>
      <c r="E440" s="341"/>
      <c r="F440" s="97"/>
      <c r="G440" s="322"/>
      <c r="H440" s="342"/>
      <c r="I440" s="341"/>
      <c r="J440" s="97"/>
    </row>
    <row r="441" spans="1:10" s="93" customFormat="1" ht="38.25">
      <c r="A441" s="100"/>
      <c r="B441" s="343" t="s">
        <v>2080</v>
      </c>
      <c r="C441" s="344" t="s">
        <v>37</v>
      </c>
      <c r="D441" s="345">
        <v>75</v>
      </c>
      <c r="E441" s="326"/>
      <c r="F441" s="99"/>
      <c r="G441" s="322"/>
      <c r="H441" s="346"/>
      <c r="I441" s="326"/>
      <c r="J441" s="99"/>
    </row>
    <row r="442" spans="1:10" s="93" customFormat="1" ht="25.5">
      <c r="A442" s="100"/>
      <c r="B442" s="119" t="s">
        <v>2081</v>
      </c>
      <c r="C442" s="284" t="s">
        <v>43</v>
      </c>
      <c r="D442" s="99">
        <v>2</v>
      </c>
      <c r="E442" s="326">
        <v>0</v>
      </c>
      <c r="F442" s="99">
        <f>+D442*E442</f>
        <v>0</v>
      </c>
      <c r="G442" s="322"/>
      <c r="H442" s="99"/>
      <c r="I442" s="326"/>
      <c r="J442" s="99"/>
    </row>
    <row r="443" spans="1:10" s="93" customFormat="1">
      <c r="A443" s="100"/>
      <c r="B443" s="119"/>
      <c r="C443" s="284"/>
      <c r="D443" s="99"/>
      <c r="E443" s="326"/>
      <c r="F443" s="99"/>
      <c r="G443" s="322"/>
      <c r="H443" s="99"/>
      <c r="I443" s="326"/>
      <c r="J443" s="99"/>
    </row>
    <row r="444" spans="1:10" s="93" customFormat="1">
      <c r="A444" s="100"/>
      <c r="B444" s="119"/>
      <c r="C444" s="284"/>
      <c r="D444" s="99"/>
      <c r="E444" s="326"/>
      <c r="F444" s="99"/>
      <c r="G444" s="322"/>
      <c r="H444" s="99"/>
      <c r="I444" s="326"/>
      <c r="J444" s="99"/>
    </row>
    <row r="445" spans="1:10" s="93" customFormat="1" ht="140.25">
      <c r="A445" s="100" t="s">
        <v>242</v>
      </c>
      <c r="B445" s="119" t="s">
        <v>2007</v>
      </c>
      <c r="C445" s="115" t="s">
        <v>24</v>
      </c>
      <c r="D445" s="103">
        <v>810</v>
      </c>
      <c r="E445" s="330">
        <v>0</v>
      </c>
      <c r="F445" s="105">
        <f>+D445*E445</f>
        <v>0</v>
      </c>
      <c r="G445" s="322"/>
      <c r="H445" s="103"/>
      <c r="I445" s="330"/>
      <c r="J445" s="105"/>
    </row>
    <row r="446" spans="1:10" s="93" customFormat="1">
      <c r="A446" s="100"/>
      <c r="B446" s="119"/>
      <c r="C446" s="115"/>
      <c r="D446" s="103"/>
      <c r="E446" s="330"/>
      <c r="F446" s="105"/>
      <c r="G446" s="322"/>
      <c r="H446" s="103"/>
      <c r="I446" s="330"/>
      <c r="J446" s="105"/>
    </row>
    <row r="447" spans="1:10" s="93" customFormat="1">
      <c r="A447" s="100"/>
      <c r="B447" s="119"/>
      <c r="C447" s="115"/>
      <c r="D447" s="103"/>
      <c r="E447" s="330"/>
      <c r="F447" s="105"/>
      <c r="G447" s="322"/>
      <c r="H447" s="103"/>
      <c r="I447" s="330"/>
      <c r="J447" s="105"/>
    </row>
    <row r="448" spans="1:10" s="93" customFormat="1" ht="63.75">
      <c r="A448" s="100" t="s">
        <v>243</v>
      </c>
      <c r="B448" s="119" t="s">
        <v>2004</v>
      </c>
      <c r="C448" s="115"/>
      <c r="D448" s="103"/>
      <c r="E448" s="330"/>
      <c r="F448" s="105"/>
      <c r="G448" s="322"/>
      <c r="H448" s="103"/>
      <c r="I448" s="330"/>
      <c r="J448" s="105"/>
    </row>
    <row r="449" spans="1:10" s="93" customFormat="1">
      <c r="A449" s="100"/>
      <c r="B449" s="119" t="s">
        <v>2008</v>
      </c>
      <c r="C449" s="115" t="s">
        <v>43</v>
      </c>
      <c r="D449" s="103">
        <v>8</v>
      </c>
      <c r="E449" s="330">
        <v>0</v>
      </c>
      <c r="F449" s="105">
        <f>+D449*E449</f>
        <v>0</v>
      </c>
      <c r="G449" s="322"/>
      <c r="H449" s="103"/>
      <c r="I449" s="330"/>
      <c r="J449" s="105"/>
    </row>
    <row r="450" spans="1:10" s="93" customFormat="1">
      <c r="A450" s="100"/>
      <c r="B450" s="119" t="s">
        <v>2009</v>
      </c>
      <c r="C450" s="115" t="s">
        <v>43</v>
      </c>
      <c r="D450" s="103">
        <v>6</v>
      </c>
      <c r="E450" s="330">
        <v>0</v>
      </c>
      <c r="F450" s="105">
        <f>+D450*E450</f>
        <v>0</v>
      </c>
      <c r="G450" s="322"/>
      <c r="H450" s="103"/>
      <c r="I450" s="330"/>
      <c r="J450" s="105"/>
    </row>
    <row r="451" spans="1:10" s="93" customFormat="1">
      <c r="A451" s="100"/>
      <c r="B451" s="119" t="s">
        <v>2010</v>
      </c>
      <c r="C451" s="115" t="s">
        <v>43</v>
      </c>
      <c r="D451" s="103">
        <v>6</v>
      </c>
      <c r="E451" s="330">
        <v>0</v>
      </c>
      <c r="F451" s="105">
        <f>+D451*E451</f>
        <v>0</v>
      </c>
      <c r="G451" s="322"/>
      <c r="H451" s="103"/>
      <c r="I451" s="330"/>
      <c r="J451" s="105"/>
    </row>
    <row r="452" spans="1:10" s="93" customFormat="1">
      <c r="A452" s="100"/>
      <c r="B452" s="119" t="s">
        <v>2011</v>
      </c>
      <c r="C452" s="115" t="s">
        <v>43</v>
      </c>
      <c r="D452" s="103">
        <v>6</v>
      </c>
      <c r="E452" s="330">
        <v>0</v>
      </c>
      <c r="F452" s="105">
        <f>+D452*E452</f>
        <v>0</v>
      </c>
      <c r="G452" s="322"/>
      <c r="H452" s="103"/>
      <c r="I452" s="330"/>
      <c r="J452" s="105"/>
    </row>
    <row r="453" spans="1:10" s="93" customFormat="1">
      <c r="A453" s="100"/>
      <c r="B453" s="119"/>
      <c r="C453" s="115"/>
      <c r="D453" s="103"/>
      <c r="E453" s="330"/>
      <c r="F453" s="105"/>
      <c r="G453" s="322"/>
      <c r="H453" s="103"/>
      <c r="I453" s="330"/>
      <c r="J453" s="105"/>
    </row>
    <row r="454" spans="1:10" s="93" customFormat="1">
      <c r="A454" s="100"/>
      <c r="B454" s="119"/>
      <c r="C454" s="115"/>
      <c r="D454" s="103"/>
      <c r="E454" s="330"/>
      <c r="F454" s="105"/>
      <c r="G454" s="322"/>
      <c r="H454" s="103"/>
      <c r="I454" s="330"/>
      <c r="J454" s="105"/>
    </row>
    <row r="455" spans="1:10" s="93" customFormat="1" ht="100.9" customHeight="1">
      <c r="A455" s="100" t="s">
        <v>244</v>
      </c>
      <c r="B455" s="119" t="s">
        <v>2005</v>
      </c>
      <c r="C455" s="115"/>
      <c r="D455" s="103"/>
      <c r="E455" s="330"/>
      <c r="F455" s="105"/>
      <c r="G455" s="322"/>
      <c r="H455" s="103"/>
      <c r="I455" s="330"/>
      <c r="J455" s="105"/>
    </row>
    <row r="456" spans="1:10" s="93" customFormat="1">
      <c r="A456" s="100"/>
      <c r="B456" s="119" t="s">
        <v>2012</v>
      </c>
      <c r="C456" s="115" t="s">
        <v>43</v>
      </c>
      <c r="D456" s="103">
        <v>1</v>
      </c>
      <c r="E456" s="330">
        <v>0</v>
      </c>
      <c r="F456" s="105">
        <f>+D456*E456</f>
        <v>0</v>
      </c>
      <c r="G456" s="322"/>
      <c r="H456" s="103"/>
      <c r="I456" s="330"/>
      <c r="J456" s="105"/>
    </row>
    <row r="457" spans="1:10" s="93" customFormat="1">
      <c r="A457" s="100"/>
      <c r="B457" s="119"/>
      <c r="C457" s="115"/>
      <c r="D457" s="103"/>
      <c r="E457" s="330"/>
      <c r="F457" s="105"/>
      <c r="G457" s="322"/>
      <c r="H457" s="103"/>
      <c r="I457" s="330"/>
      <c r="J457" s="105"/>
    </row>
    <row r="458" spans="1:10" s="93" customFormat="1">
      <c r="A458" s="100"/>
      <c r="B458" s="119"/>
      <c r="C458" s="115"/>
      <c r="D458" s="103"/>
      <c r="E458" s="330"/>
      <c r="F458" s="105"/>
      <c r="G458" s="322"/>
      <c r="H458" s="103"/>
      <c r="I458" s="330"/>
      <c r="J458" s="105"/>
    </row>
    <row r="459" spans="1:10" s="93" customFormat="1" ht="51">
      <c r="A459" s="100" t="s">
        <v>961</v>
      </c>
      <c r="B459" s="119" t="s">
        <v>2006</v>
      </c>
      <c r="C459" s="115"/>
      <c r="D459" s="103"/>
      <c r="E459" s="330"/>
      <c r="F459" s="105"/>
      <c r="G459" s="322"/>
      <c r="H459" s="103"/>
      <c r="I459" s="330"/>
      <c r="J459" s="105"/>
    </row>
    <row r="460" spans="1:10" s="93" customFormat="1">
      <c r="A460" s="100"/>
      <c r="B460" s="119" t="s">
        <v>2012</v>
      </c>
      <c r="C460" s="115" t="s">
        <v>43</v>
      </c>
      <c r="D460" s="103">
        <v>1</v>
      </c>
      <c r="E460" s="330">
        <v>0</v>
      </c>
      <c r="F460" s="105">
        <f>+D460*E460</f>
        <v>0</v>
      </c>
      <c r="G460" s="322"/>
      <c r="H460" s="103"/>
      <c r="I460" s="330"/>
      <c r="J460" s="105"/>
    </row>
    <row r="461" spans="1:10" s="93" customFormat="1">
      <c r="A461" s="100"/>
      <c r="B461" s="119"/>
      <c r="C461" s="115"/>
      <c r="D461" s="103"/>
      <c r="E461" s="330"/>
      <c r="F461" s="105"/>
      <c r="G461" s="322"/>
      <c r="H461" s="103"/>
      <c r="I461" s="330"/>
      <c r="J461" s="105"/>
    </row>
    <row r="462" spans="1:10" s="93" customFormat="1">
      <c r="A462" s="100"/>
      <c r="B462" s="119"/>
      <c r="C462" s="115"/>
      <c r="D462" s="103"/>
      <c r="E462" s="330"/>
      <c r="F462" s="105"/>
      <c r="G462" s="322"/>
      <c r="H462" s="103"/>
      <c r="I462" s="330"/>
      <c r="J462" s="105"/>
    </row>
    <row r="463" spans="1:10" s="93" customFormat="1" ht="63.75">
      <c r="A463" s="100" t="s">
        <v>348</v>
      </c>
      <c r="B463" s="119" t="s">
        <v>2299</v>
      </c>
      <c r="C463" s="115" t="s">
        <v>43</v>
      </c>
      <c r="D463" s="103">
        <v>6</v>
      </c>
      <c r="E463" s="330">
        <v>0</v>
      </c>
      <c r="F463" s="105">
        <f>+D463*E463</f>
        <v>0</v>
      </c>
      <c r="G463" s="322"/>
      <c r="H463" s="103"/>
      <c r="I463" s="330"/>
      <c r="J463" s="105"/>
    </row>
    <row r="464" spans="1:10" s="93" customFormat="1">
      <c r="A464" s="100"/>
      <c r="B464" s="119"/>
      <c r="C464" s="115"/>
      <c r="D464" s="103"/>
      <c r="E464" s="330"/>
      <c r="F464" s="105"/>
      <c r="G464" s="322"/>
      <c r="H464" s="103"/>
      <c r="I464" s="330"/>
      <c r="J464" s="105"/>
    </row>
    <row r="465" spans="1:10" s="93" customFormat="1">
      <c r="A465" s="100"/>
      <c r="B465" s="119"/>
      <c r="C465" s="115"/>
      <c r="D465" s="103"/>
      <c r="E465" s="330"/>
      <c r="F465" s="105"/>
      <c r="G465" s="322"/>
      <c r="H465" s="103"/>
      <c r="I465" s="330"/>
      <c r="J465" s="105"/>
    </row>
    <row r="466" spans="1:10" s="93" customFormat="1" ht="51">
      <c r="A466" s="100" t="s">
        <v>554</v>
      </c>
      <c r="B466" s="119" t="s">
        <v>2355</v>
      </c>
      <c r="C466" s="115" t="s">
        <v>43</v>
      </c>
      <c r="D466" s="103">
        <v>1</v>
      </c>
      <c r="E466" s="330">
        <v>0</v>
      </c>
      <c r="F466" s="105">
        <f>+D466*E466</f>
        <v>0</v>
      </c>
      <c r="G466" s="322"/>
      <c r="H466" s="103"/>
      <c r="I466" s="330"/>
      <c r="J466" s="105"/>
    </row>
    <row r="467" spans="1:10" s="267" customFormat="1">
      <c r="A467" s="611"/>
      <c r="B467" s="155"/>
      <c r="C467" s="115"/>
      <c r="D467" s="103"/>
      <c r="E467" s="330"/>
      <c r="F467" s="105"/>
      <c r="G467" s="347"/>
      <c r="H467" s="103"/>
      <c r="I467" s="105"/>
      <c r="J467" s="105"/>
    </row>
    <row r="468" spans="1:10" s="138" customFormat="1">
      <c r="A468" s="100"/>
      <c r="B468" s="348" t="s">
        <v>57</v>
      </c>
      <c r="C468" s="349"/>
      <c r="D468" s="350"/>
      <c r="E468" s="684"/>
      <c r="F468" s="351">
        <f>SUM(F6:F467)</f>
        <v>0</v>
      </c>
      <c r="G468" s="352"/>
      <c r="H468" s="136"/>
      <c r="I468" s="137"/>
      <c r="J468" s="137"/>
    </row>
    <row r="469" spans="1:10">
      <c r="C469" s="115"/>
      <c r="I469" s="330"/>
    </row>
    <row r="475" spans="1:10">
      <c r="C475" s="115"/>
    </row>
  </sheetData>
  <sheetProtection algorithmName="SHA-512" hashValue="LSO7XDNaBV9kNXUyixTrF9BMRoUbdj4CxOn8RsQXbpZ81f6G+wUS0CQ4YtvEvqa22jNTvj/UwSp6LSF9b6JObQ==" saltValue="6lO8IJ/9urlj9YhLtShtmg=="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28639-6F80-4299-8883-69E3D0B289C4}">
  <sheetPr>
    <pageSetUpPr fitToPage="1"/>
  </sheetPr>
  <dimension ref="A3:J276"/>
  <sheetViews>
    <sheetView showGridLines="0" view="pageLayout" topLeftCell="A35" zoomScale="70" zoomScaleNormal="150" zoomScaleSheetLayoutView="115" zoomScalePageLayoutView="70" workbookViewId="0">
      <selection activeCell="E35" sqref="E1:E1048576"/>
    </sheetView>
  </sheetViews>
  <sheetFormatPr defaultColWidth="8.42578125" defaultRowHeight="12.75"/>
  <cols>
    <col min="1" max="1" width="3.28515625" style="100" customWidth="1"/>
    <col min="2" max="2" width="40.42578125" style="119" customWidth="1"/>
    <col min="3" max="3" width="4.42578125" style="96" customWidth="1"/>
    <col min="4" max="4" width="10.140625" style="103" bestFit="1" customWidth="1"/>
    <col min="5" max="5" width="13.28515625" style="330" customWidth="1"/>
    <col min="6" max="6" width="17" style="105" customWidth="1"/>
    <col min="7" max="7" width="8.42578125" style="99"/>
    <col min="8" max="16384" width="8.42578125" style="102"/>
  </cols>
  <sheetData>
    <row r="3" spans="1:10">
      <c r="A3" s="201"/>
    </row>
    <row r="4" spans="1:10" s="138" customFormat="1">
      <c r="A4" s="201" t="s">
        <v>2</v>
      </c>
      <c r="B4" s="100" t="s">
        <v>1203</v>
      </c>
      <c r="C4" s="308"/>
      <c r="D4" s="187"/>
      <c r="E4" s="666"/>
      <c r="F4" s="149"/>
      <c r="G4" s="309"/>
    </row>
    <row r="5" spans="1:10" s="138" customFormat="1" ht="38.25">
      <c r="A5" s="201"/>
      <c r="B5" s="101" t="s">
        <v>482</v>
      </c>
      <c r="C5" s="140"/>
      <c r="D5" s="187"/>
      <c r="E5" s="666"/>
      <c r="F5" s="149"/>
      <c r="G5" s="309"/>
    </row>
    <row r="7" spans="1:10" s="201" customFormat="1">
      <c r="A7" s="100"/>
      <c r="B7" s="208"/>
      <c r="C7" s="135"/>
      <c r="D7" s="136"/>
      <c r="E7" s="670"/>
      <c r="F7" s="137"/>
      <c r="G7" s="97"/>
      <c r="I7" s="353"/>
      <c r="J7" s="353"/>
    </row>
    <row r="8" spans="1:10">
      <c r="B8" s="112" t="s">
        <v>1204</v>
      </c>
      <c r="C8" s="195"/>
      <c r="D8" s="98"/>
    </row>
    <row r="9" spans="1:10">
      <c r="B9" s="112"/>
      <c r="C9" s="195"/>
      <c r="D9" s="98"/>
    </row>
    <row r="10" spans="1:10">
      <c r="B10" s="114" t="s">
        <v>1205</v>
      </c>
    </row>
    <row r="11" spans="1:10" ht="38.25">
      <c r="B11" s="116" t="s">
        <v>1206</v>
      </c>
    </row>
    <row r="12" spans="1:10">
      <c r="B12" s="117" t="s">
        <v>227</v>
      </c>
    </row>
    <row r="13" spans="1:10" ht="38.25">
      <c r="B13" s="116" t="s">
        <v>1207</v>
      </c>
    </row>
    <row r="14" spans="1:10">
      <c r="B14" s="117" t="s">
        <v>1208</v>
      </c>
    </row>
    <row r="15" spans="1:10" ht="51">
      <c r="B15" s="116" t="s">
        <v>1209</v>
      </c>
    </row>
    <row r="16" spans="1:10">
      <c r="B16" s="117" t="s">
        <v>1210</v>
      </c>
    </row>
    <row r="17" spans="2:2" ht="38.25">
      <c r="B17" s="116" t="s">
        <v>1211</v>
      </c>
    </row>
    <row r="18" spans="2:2">
      <c r="B18" s="117" t="s">
        <v>1212</v>
      </c>
    </row>
    <row r="19" spans="2:2" ht="51">
      <c r="B19" s="116" t="s">
        <v>1213</v>
      </c>
    </row>
    <row r="20" spans="2:2">
      <c r="B20" s="117" t="s">
        <v>1214</v>
      </c>
    </row>
    <row r="21" spans="2:2" ht="38.25">
      <c r="B21" s="116" t="s">
        <v>1215</v>
      </c>
    </row>
    <row r="22" spans="2:2">
      <c r="B22" s="117" t="s">
        <v>1216</v>
      </c>
    </row>
    <row r="23" spans="2:2" ht="38.25">
      <c r="B23" s="116" t="s">
        <v>1217</v>
      </c>
    </row>
    <row r="24" spans="2:2">
      <c r="B24" s="117" t="s">
        <v>1218</v>
      </c>
    </row>
    <row r="25" spans="2:2" ht="38.25">
      <c r="B25" s="116" t="s">
        <v>1219</v>
      </c>
    </row>
    <row r="26" spans="2:2">
      <c r="B26" s="117" t="s">
        <v>1220</v>
      </c>
    </row>
    <row r="27" spans="2:2" ht="38.25">
      <c r="B27" s="116" t="s">
        <v>1221</v>
      </c>
    </row>
    <row r="28" spans="2:2">
      <c r="B28" s="117" t="s">
        <v>120</v>
      </c>
    </row>
    <row r="29" spans="2:2" ht="51">
      <c r="B29" s="118" t="s">
        <v>1222</v>
      </c>
    </row>
    <row r="32" spans="2:2" ht="25.5">
      <c r="B32" s="112" t="s">
        <v>1223</v>
      </c>
    </row>
    <row r="33" spans="1:9">
      <c r="B33" s="93"/>
    </row>
    <row r="34" spans="1:9" ht="89.25">
      <c r="B34" s="310" t="s">
        <v>1224</v>
      </c>
    </row>
    <row r="35" spans="1:9" ht="76.5">
      <c r="B35" s="116" t="s">
        <v>1225</v>
      </c>
    </row>
    <row r="36" spans="1:9" ht="76.5">
      <c r="B36" s="116" t="s">
        <v>1226</v>
      </c>
    </row>
    <row r="37" spans="1:9" ht="63.75">
      <c r="B37" s="116" t="s">
        <v>1227</v>
      </c>
    </row>
    <row r="38" spans="1:9" ht="76.5">
      <c r="B38" s="118" t="s">
        <v>1228</v>
      </c>
    </row>
    <row r="39" spans="1:9">
      <c r="B39" s="126"/>
    </row>
    <row r="40" spans="1:9">
      <c r="B40" s="126"/>
    </row>
    <row r="41" spans="1:9" s="201" customFormat="1">
      <c r="A41" s="597"/>
      <c r="B41" s="158" t="s">
        <v>18</v>
      </c>
      <c r="C41" s="209" t="s">
        <v>19</v>
      </c>
      <c r="D41" s="160" t="s">
        <v>20</v>
      </c>
      <c r="E41" s="667" t="s">
        <v>21</v>
      </c>
      <c r="F41" s="161" t="s">
        <v>22</v>
      </c>
      <c r="G41" s="313"/>
      <c r="H41" s="353"/>
      <c r="I41" s="353"/>
    </row>
    <row r="43" spans="1:9" ht="127.5">
      <c r="A43" s="100" t="s">
        <v>23</v>
      </c>
      <c r="B43" s="119" t="s">
        <v>2013</v>
      </c>
      <c r="C43" s="207"/>
      <c r="D43" s="354"/>
    </row>
    <row r="44" spans="1:9">
      <c r="C44" s="207"/>
      <c r="D44" s="354"/>
    </row>
    <row r="45" spans="1:9">
      <c r="A45" s="206" t="s">
        <v>0</v>
      </c>
      <c r="B45" s="185" t="s">
        <v>1229</v>
      </c>
      <c r="C45" s="207"/>
      <c r="D45" s="354"/>
    </row>
    <row r="46" spans="1:9">
      <c r="B46" s="211" t="s">
        <v>1230</v>
      </c>
      <c r="C46" s="207"/>
      <c r="D46" s="354"/>
    </row>
    <row r="47" spans="1:9">
      <c r="B47" s="211"/>
      <c r="C47" s="207"/>
      <c r="D47" s="354"/>
    </row>
    <row r="48" spans="1:9">
      <c r="A48" s="100" t="s">
        <v>33</v>
      </c>
      <c r="B48" s="355" t="s">
        <v>2147</v>
      </c>
      <c r="C48" s="96" t="s">
        <v>37</v>
      </c>
      <c r="D48" s="103">
        <f>7660+38</f>
        <v>7698</v>
      </c>
      <c r="E48" s="330">
        <v>0</v>
      </c>
      <c r="F48" s="105">
        <f>+D48*E48</f>
        <v>0</v>
      </c>
    </row>
    <row r="49" spans="1:6" ht="63.75">
      <c r="B49" s="126" t="s">
        <v>1231</v>
      </c>
      <c r="C49" s="207"/>
      <c r="D49" s="354"/>
    </row>
    <row r="50" spans="1:6">
      <c r="B50" s="126" t="s">
        <v>289</v>
      </c>
      <c r="C50" s="207"/>
      <c r="D50" s="354"/>
    </row>
    <row r="51" spans="1:6">
      <c r="C51" s="207"/>
      <c r="D51" s="354"/>
    </row>
    <row r="52" spans="1:6">
      <c r="A52" s="100" t="s">
        <v>34</v>
      </c>
      <c r="B52" s="155" t="s">
        <v>1392</v>
      </c>
      <c r="C52" s="96" t="s">
        <v>37</v>
      </c>
      <c r="D52" s="103">
        <f>88+37</f>
        <v>125</v>
      </c>
      <c r="E52" s="330">
        <v>0</v>
      </c>
      <c r="F52" s="105">
        <f>+D52*E52</f>
        <v>0</v>
      </c>
    </row>
    <row r="53" spans="1:6" ht="51">
      <c r="B53" s="126" t="s">
        <v>1393</v>
      </c>
      <c r="C53" s="207"/>
      <c r="D53" s="354"/>
    </row>
    <row r="54" spans="1:6">
      <c r="B54" s="126" t="s">
        <v>289</v>
      </c>
      <c r="C54" s="207"/>
      <c r="D54" s="354"/>
    </row>
    <row r="55" spans="1:6">
      <c r="C55" s="207"/>
      <c r="D55" s="354"/>
    </row>
    <row r="56" spans="1:6" ht="25.5">
      <c r="A56" s="206" t="s">
        <v>7</v>
      </c>
      <c r="B56" s="185" t="s">
        <v>1430</v>
      </c>
      <c r="C56" s="207"/>
      <c r="D56" s="354"/>
    </row>
    <row r="57" spans="1:6">
      <c r="B57" s="211"/>
      <c r="C57" s="207"/>
      <c r="D57" s="354"/>
    </row>
    <row r="58" spans="1:6" ht="25.5">
      <c r="A58" s="100" t="s">
        <v>33</v>
      </c>
      <c r="B58" s="112" t="s">
        <v>1394</v>
      </c>
      <c r="C58" s="96" t="s">
        <v>37</v>
      </c>
      <c r="D58" s="103">
        <v>5320</v>
      </c>
      <c r="E58" s="330">
        <v>0</v>
      </c>
      <c r="F58" s="105">
        <f>+D58*E58</f>
        <v>0</v>
      </c>
    </row>
    <row r="59" spans="1:6" ht="63.75">
      <c r="B59" s="126" t="s">
        <v>1427</v>
      </c>
    </row>
    <row r="60" spans="1:6" ht="51">
      <c r="B60" s="126" t="s">
        <v>1428</v>
      </c>
    </row>
    <row r="61" spans="1:6">
      <c r="B61" s="113" t="s">
        <v>1429</v>
      </c>
    </row>
    <row r="62" spans="1:6" ht="51">
      <c r="B62" s="126" t="s">
        <v>1395</v>
      </c>
      <c r="C62" s="207"/>
      <c r="D62" s="354"/>
    </row>
    <row r="63" spans="1:6" ht="127.5">
      <c r="B63" s="126" t="s">
        <v>1396</v>
      </c>
      <c r="C63" s="207"/>
      <c r="D63" s="354"/>
    </row>
    <row r="64" spans="1:6" ht="76.5">
      <c r="B64" s="126" t="s">
        <v>1397</v>
      </c>
      <c r="C64" s="207"/>
      <c r="D64" s="354"/>
    </row>
    <row r="65" spans="1:6">
      <c r="C65" s="207"/>
      <c r="D65" s="354"/>
    </row>
    <row r="66" spans="1:6" ht="25.5">
      <c r="A66" s="100" t="s">
        <v>34</v>
      </c>
      <c r="B66" s="112" t="s">
        <v>1398</v>
      </c>
      <c r="C66" s="96" t="s">
        <v>37</v>
      </c>
      <c r="D66" s="103">
        <v>889</v>
      </c>
      <c r="E66" s="330">
        <v>0</v>
      </c>
      <c r="F66" s="105">
        <f>+D66*E66</f>
        <v>0</v>
      </c>
    </row>
    <row r="67" spans="1:6" ht="63.75">
      <c r="B67" s="126" t="s">
        <v>1427</v>
      </c>
    </row>
    <row r="68" spans="1:6" ht="51">
      <c r="B68" s="126" t="s">
        <v>1428</v>
      </c>
    </row>
    <row r="69" spans="1:6">
      <c r="B69" s="113" t="s">
        <v>1429</v>
      </c>
    </row>
    <row r="70" spans="1:6" ht="51">
      <c r="B70" s="126" t="s">
        <v>1399</v>
      </c>
      <c r="C70" s="207"/>
      <c r="D70" s="354"/>
    </row>
    <row r="71" spans="1:6" ht="114.75">
      <c r="B71" s="126" t="s">
        <v>1400</v>
      </c>
      <c r="C71" s="207"/>
      <c r="D71" s="354"/>
    </row>
    <row r="72" spans="1:6" ht="76.5">
      <c r="B72" s="126" t="s">
        <v>1397</v>
      </c>
      <c r="C72" s="207"/>
      <c r="D72" s="354"/>
    </row>
    <row r="73" spans="1:6">
      <c r="C73" s="207"/>
      <c r="D73" s="354"/>
    </row>
    <row r="74" spans="1:6" ht="25.5">
      <c r="A74" s="100" t="s">
        <v>35</v>
      </c>
      <c r="B74" s="112" t="s">
        <v>1401</v>
      </c>
      <c r="C74" s="96" t="s">
        <v>37</v>
      </c>
      <c r="D74" s="103">
        <v>80</v>
      </c>
      <c r="E74" s="330">
        <v>0</v>
      </c>
      <c r="F74" s="105">
        <f>+D74*E74</f>
        <v>0</v>
      </c>
    </row>
    <row r="75" spans="1:6">
      <c r="B75" s="113" t="s">
        <v>1434</v>
      </c>
    </row>
    <row r="76" spans="1:6" ht="51">
      <c r="B76" s="126" t="s">
        <v>1399</v>
      </c>
      <c r="C76" s="207"/>
      <c r="D76" s="354"/>
    </row>
    <row r="77" spans="1:6" ht="114.75">
      <c r="B77" s="126" t="s">
        <v>1402</v>
      </c>
      <c r="C77" s="207"/>
      <c r="D77" s="354"/>
    </row>
    <row r="78" spans="1:6" ht="76.5">
      <c r="B78" s="126" t="s">
        <v>1397</v>
      </c>
      <c r="C78" s="207"/>
      <c r="D78" s="354"/>
    </row>
    <row r="79" spans="1:6">
      <c r="C79" s="207"/>
      <c r="D79" s="354"/>
    </row>
    <row r="80" spans="1:6" ht="38.25">
      <c r="A80" s="100" t="s">
        <v>285</v>
      </c>
      <c r="B80" s="112" t="s">
        <v>1403</v>
      </c>
      <c r="C80" s="96" t="s">
        <v>37</v>
      </c>
      <c r="D80" s="103">
        <v>697</v>
      </c>
      <c r="E80" s="330">
        <v>0</v>
      </c>
      <c r="F80" s="105">
        <f>+D80*E80</f>
        <v>0</v>
      </c>
    </row>
    <row r="81" spans="1:6">
      <c r="B81" s="113" t="s">
        <v>1429</v>
      </c>
    </row>
    <row r="82" spans="1:6" ht="38.25">
      <c r="B82" s="126" t="s">
        <v>1404</v>
      </c>
      <c r="C82" s="207"/>
      <c r="D82" s="354"/>
    </row>
    <row r="83" spans="1:6" ht="114.75">
      <c r="B83" s="126" t="s">
        <v>1405</v>
      </c>
      <c r="C83" s="207"/>
      <c r="D83" s="354"/>
    </row>
    <row r="84" spans="1:6" ht="63.75">
      <c r="B84" s="126" t="s">
        <v>1406</v>
      </c>
      <c r="C84" s="207"/>
      <c r="D84" s="354"/>
    </row>
    <row r="85" spans="1:6">
      <c r="C85" s="207"/>
      <c r="D85" s="354"/>
    </row>
    <row r="86" spans="1:6" ht="25.5">
      <c r="A86" s="100" t="s">
        <v>294</v>
      </c>
      <c r="B86" s="112" t="s">
        <v>1407</v>
      </c>
      <c r="C86" s="96" t="s">
        <v>37</v>
      </c>
      <c r="D86" s="103">
        <v>193</v>
      </c>
      <c r="E86" s="330">
        <v>0</v>
      </c>
      <c r="F86" s="105">
        <f>+D86*E86</f>
        <v>0</v>
      </c>
    </row>
    <row r="87" spans="1:6">
      <c r="B87" s="113" t="s">
        <v>1434</v>
      </c>
    </row>
    <row r="88" spans="1:6" ht="38.25">
      <c r="B88" s="126" t="s">
        <v>1404</v>
      </c>
      <c r="C88" s="207"/>
      <c r="D88" s="354"/>
    </row>
    <row r="89" spans="1:6" ht="102">
      <c r="B89" s="126" t="s">
        <v>1408</v>
      </c>
      <c r="C89" s="207"/>
      <c r="D89" s="354"/>
    </row>
    <row r="90" spans="1:6" ht="63.75">
      <c r="B90" s="126" t="s">
        <v>1406</v>
      </c>
      <c r="C90" s="207"/>
      <c r="D90" s="354"/>
    </row>
    <row r="91" spans="1:6">
      <c r="C91" s="207"/>
      <c r="D91" s="354"/>
    </row>
    <row r="92" spans="1:6" ht="25.5">
      <c r="A92" s="100" t="s">
        <v>301</v>
      </c>
      <c r="B92" s="112" t="s">
        <v>2014</v>
      </c>
      <c r="C92" s="96" t="s">
        <v>37</v>
      </c>
      <c r="D92" s="103">
        <f>88+77</f>
        <v>165</v>
      </c>
      <c r="E92" s="330">
        <v>0</v>
      </c>
      <c r="F92" s="105">
        <f>+D92*E92</f>
        <v>0</v>
      </c>
    </row>
    <row r="93" spans="1:6">
      <c r="B93" s="113" t="s">
        <v>1429</v>
      </c>
    </row>
    <row r="94" spans="1:6" ht="102">
      <c r="B94" s="126" t="s">
        <v>1409</v>
      </c>
      <c r="C94" s="207"/>
      <c r="D94" s="354"/>
    </row>
    <row r="95" spans="1:6" ht="76.5">
      <c r="B95" s="126" t="s">
        <v>1410</v>
      </c>
      <c r="C95" s="207"/>
      <c r="D95" s="354"/>
    </row>
    <row r="96" spans="1:6">
      <c r="C96" s="207"/>
      <c r="D96" s="354"/>
    </row>
    <row r="97" spans="1:6" ht="76.5">
      <c r="A97" s="100" t="s">
        <v>312</v>
      </c>
      <c r="B97" s="112" t="s">
        <v>1411</v>
      </c>
      <c r="C97" s="96" t="s">
        <v>37</v>
      </c>
      <c r="D97" s="103">
        <v>302</v>
      </c>
      <c r="E97" s="330">
        <v>0</v>
      </c>
      <c r="F97" s="105">
        <f>+D97*E97</f>
        <v>0</v>
      </c>
    </row>
    <row r="98" spans="1:6">
      <c r="B98" s="113" t="s">
        <v>1434</v>
      </c>
    </row>
    <row r="99" spans="1:6" ht="51">
      <c r="B99" s="126" t="s">
        <v>1412</v>
      </c>
      <c r="C99" s="207"/>
      <c r="D99" s="354"/>
    </row>
    <row r="100" spans="1:6" ht="76.5">
      <c r="B100" s="126" t="s">
        <v>1413</v>
      </c>
      <c r="C100" s="207"/>
      <c r="D100" s="354"/>
    </row>
    <row r="101" spans="1:6" ht="38.25">
      <c r="B101" s="126" t="s">
        <v>1414</v>
      </c>
      <c r="C101" s="207"/>
      <c r="D101" s="354"/>
    </row>
    <row r="102" spans="1:6">
      <c r="C102" s="207"/>
      <c r="D102" s="354"/>
    </row>
    <row r="103" spans="1:6" ht="38.25">
      <c r="A103" s="100" t="s">
        <v>313</v>
      </c>
      <c r="B103" s="112" t="s">
        <v>1415</v>
      </c>
      <c r="C103" s="96" t="s">
        <v>37</v>
      </c>
      <c r="D103" s="103">
        <v>174</v>
      </c>
      <c r="E103" s="330">
        <v>0</v>
      </c>
      <c r="F103" s="105">
        <f>+D103*E103</f>
        <v>0</v>
      </c>
    </row>
    <row r="104" spans="1:6">
      <c r="B104" s="113" t="s">
        <v>1434</v>
      </c>
    </row>
    <row r="105" spans="1:6" ht="63.75">
      <c r="B105" s="126" t="s">
        <v>1433</v>
      </c>
    </row>
    <row r="106" spans="1:6">
      <c r="B106" s="113" t="s">
        <v>1429</v>
      </c>
    </row>
    <row r="107" spans="1:6" ht="51">
      <c r="B107" s="126" t="s">
        <v>1416</v>
      </c>
      <c r="C107" s="207"/>
      <c r="D107" s="354"/>
    </row>
    <row r="108" spans="1:6" ht="76.5">
      <c r="B108" s="126" t="s">
        <v>1413</v>
      </c>
      <c r="C108" s="207"/>
      <c r="D108" s="354"/>
    </row>
    <row r="109" spans="1:6" ht="38.25">
      <c r="B109" s="126" t="s">
        <v>1417</v>
      </c>
      <c r="C109" s="207"/>
      <c r="D109" s="354"/>
    </row>
    <row r="110" spans="1:6">
      <c r="C110" s="207"/>
      <c r="D110" s="354"/>
    </row>
    <row r="111" spans="1:6" ht="51">
      <c r="A111" s="100" t="s">
        <v>351</v>
      </c>
      <c r="B111" s="112" t="s">
        <v>1418</v>
      </c>
      <c r="C111" s="96" t="s">
        <v>37</v>
      </c>
      <c r="D111" s="103">
        <v>22</v>
      </c>
      <c r="E111" s="330">
        <v>0</v>
      </c>
      <c r="F111" s="105">
        <f>+D111*E111</f>
        <v>0</v>
      </c>
    </row>
    <row r="112" spans="1:6">
      <c r="B112" s="113" t="s">
        <v>1429</v>
      </c>
    </row>
    <row r="113" spans="1:6" ht="51">
      <c r="B113" s="126" t="s">
        <v>1412</v>
      </c>
      <c r="C113" s="207"/>
      <c r="D113" s="354"/>
    </row>
    <row r="114" spans="1:6" ht="76.5">
      <c r="B114" s="126" t="s">
        <v>1419</v>
      </c>
      <c r="C114" s="207"/>
      <c r="D114" s="354"/>
    </row>
    <row r="115" spans="1:6" ht="38.25">
      <c r="B115" s="126" t="s">
        <v>1420</v>
      </c>
      <c r="C115" s="207"/>
      <c r="D115" s="354"/>
    </row>
    <row r="116" spans="1:6">
      <c r="C116" s="207"/>
      <c r="D116" s="354"/>
    </row>
    <row r="117" spans="1:6" ht="25.5">
      <c r="A117" s="100" t="s">
        <v>352</v>
      </c>
      <c r="B117" s="275" t="s">
        <v>2135</v>
      </c>
      <c r="C117" s="96" t="s">
        <v>37</v>
      </c>
      <c r="D117" s="103">
        <f>20+10</f>
        <v>30</v>
      </c>
      <c r="E117" s="330">
        <v>0</v>
      </c>
      <c r="F117" s="105">
        <f>+D117*E117</f>
        <v>0</v>
      </c>
    </row>
    <row r="118" spans="1:6" ht="25.5">
      <c r="B118" s="275" t="s">
        <v>2144</v>
      </c>
    </row>
    <row r="119" spans="1:6">
      <c r="B119" s="113" t="s">
        <v>1429</v>
      </c>
    </row>
    <row r="120" spans="1:6">
      <c r="B120" s="211" t="s">
        <v>2138</v>
      </c>
      <c r="C120" s="207"/>
      <c r="D120" s="354"/>
    </row>
    <row r="121" spans="1:6" ht="140.25">
      <c r="B121" s="276" t="s">
        <v>2136</v>
      </c>
      <c r="C121" s="207"/>
      <c r="D121" s="354"/>
    </row>
    <row r="122" spans="1:6" ht="102">
      <c r="B122" s="276" t="s">
        <v>2137</v>
      </c>
      <c r="C122" s="207"/>
      <c r="D122" s="354"/>
    </row>
    <row r="123" spans="1:6">
      <c r="B123" s="126"/>
      <c r="C123" s="207"/>
      <c r="D123" s="354"/>
    </row>
    <row r="124" spans="1:6" ht="25.5">
      <c r="A124" s="100" t="s">
        <v>345</v>
      </c>
      <c r="B124" s="275" t="s">
        <v>2146</v>
      </c>
      <c r="C124" s="96" t="s">
        <v>37</v>
      </c>
      <c r="D124" s="103">
        <v>38</v>
      </c>
      <c r="E124" s="330">
        <v>0</v>
      </c>
      <c r="F124" s="105">
        <f>+D124*E124</f>
        <v>0</v>
      </c>
    </row>
    <row r="125" spans="1:6" ht="38.25">
      <c r="B125" s="276" t="s">
        <v>2148</v>
      </c>
      <c r="C125" s="207"/>
      <c r="D125" s="354"/>
    </row>
    <row r="126" spans="1:6" ht="102">
      <c r="B126" s="276" t="s">
        <v>2149</v>
      </c>
      <c r="C126" s="207"/>
      <c r="D126" s="354"/>
    </row>
    <row r="127" spans="1:6" ht="153">
      <c r="B127" s="276" t="s">
        <v>2150</v>
      </c>
      <c r="C127" s="207"/>
      <c r="D127" s="354"/>
    </row>
    <row r="128" spans="1:6">
      <c r="C128" s="207"/>
      <c r="D128" s="354"/>
    </row>
    <row r="129" spans="1:6" ht="25.5">
      <c r="A129" s="206" t="s">
        <v>857</v>
      </c>
      <c r="B129" s="185" t="s">
        <v>1422</v>
      </c>
      <c r="C129" s="207"/>
      <c r="D129" s="354"/>
    </row>
    <row r="130" spans="1:6">
      <c r="C130" s="207"/>
      <c r="D130" s="354"/>
    </row>
    <row r="131" spans="1:6">
      <c r="A131" s="100" t="s">
        <v>33</v>
      </c>
      <c r="B131" s="155" t="s">
        <v>2151</v>
      </c>
      <c r="C131" s="96" t="s">
        <v>37</v>
      </c>
      <c r="D131" s="103">
        <f>711+20+10+38</f>
        <v>779</v>
      </c>
      <c r="E131" s="330">
        <v>0</v>
      </c>
      <c r="F131" s="105">
        <f>+D131*E131</f>
        <v>0</v>
      </c>
    </row>
    <row r="132" spans="1:6" ht="102">
      <c r="B132" s="126" t="s">
        <v>1421</v>
      </c>
      <c r="C132" s="207"/>
      <c r="D132" s="354"/>
    </row>
    <row r="133" spans="1:6">
      <c r="C133" s="207"/>
      <c r="D133" s="354"/>
    </row>
    <row r="134" spans="1:6" ht="25.5">
      <c r="A134" s="100" t="s">
        <v>34</v>
      </c>
      <c r="B134" s="275" t="s">
        <v>2135</v>
      </c>
      <c r="C134" s="96" t="s">
        <v>37</v>
      </c>
      <c r="D134" s="103">
        <f>20+10</f>
        <v>30</v>
      </c>
      <c r="E134" s="330">
        <v>0</v>
      </c>
      <c r="F134" s="105">
        <f>+D134*E134</f>
        <v>0</v>
      </c>
    </row>
    <row r="135" spans="1:6" ht="25.5">
      <c r="B135" s="275" t="s">
        <v>2144</v>
      </c>
    </row>
    <row r="136" spans="1:6">
      <c r="B136" s="126" t="s">
        <v>2139</v>
      </c>
      <c r="C136" s="207"/>
      <c r="D136" s="354"/>
    </row>
    <row r="137" spans="1:6" ht="38.25">
      <c r="B137" s="276" t="s">
        <v>2140</v>
      </c>
      <c r="C137" s="207"/>
      <c r="D137" s="354"/>
    </row>
    <row r="138" spans="1:6">
      <c r="C138" s="207"/>
      <c r="D138" s="354"/>
    </row>
    <row r="139" spans="1:6">
      <c r="C139" s="207"/>
      <c r="D139" s="354"/>
    </row>
    <row r="140" spans="1:6">
      <c r="A140" s="206" t="s">
        <v>1024</v>
      </c>
      <c r="B140" s="185" t="s">
        <v>1232</v>
      </c>
      <c r="C140" s="207"/>
      <c r="D140" s="354"/>
    </row>
    <row r="141" spans="1:6" ht="51">
      <c r="B141" s="211" t="s">
        <v>2015</v>
      </c>
      <c r="C141" s="207"/>
      <c r="D141" s="354"/>
    </row>
    <row r="142" spans="1:6">
      <c r="B142" s="211"/>
      <c r="C142" s="207"/>
      <c r="D142" s="354"/>
    </row>
    <row r="143" spans="1:6">
      <c r="A143" s="100" t="s">
        <v>33</v>
      </c>
      <c r="B143" s="155" t="s">
        <v>1423</v>
      </c>
      <c r="C143" s="96" t="s">
        <v>37</v>
      </c>
      <c r="D143" s="103">
        <v>7141</v>
      </c>
      <c r="E143" s="330">
        <v>0</v>
      </c>
      <c r="F143" s="105">
        <f>+D143*E143</f>
        <v>0</v>
      </c>
    </row>
    <row r="144" spans="1:6" ht="165.75">
      <c r="B144" s="126" t="s">
        <v>1424</v>
      </c>
      <c r="C144" s="207"/>
      <c r="D144" s="354"/>
    </row>
    <row r="145" spans="1:6">
      <c r="C145" s="207"/>
      <c r="D145" s="354"/>
    </row>
    <row r="146" spans="1:6">
      <c r="A146" s="100" t="s">
        <v>34</v>
      </c>
      <c r="B146" s="155" t="s">
        <v>1392</v>
      </c>
      <c r="C146" s="96" t="s">
        <v>37</v>
      </c>
      <c r="D146" s="103">
        <f>88+77</f>
        <v>165</v>
      </c>
      <c r="E146" s="330">
        <v>0</v>
      </c>
      <c r="F146" s="105">
        <f>+D146*E146</f>
        <v>0</v>
      </c>
    </row>
    <row r="147" spans="1:6">
      <c r="B147" s="113" t="s">
        <v>2016</v>
      </c>
    </row>
    <row r="148" spans="1:6" ht="229.5">
      <c r="B148" s="126" t="s">
        <v>1425</v>
      </c>
      <c r="C148" s="207"/>
      <c r="D148" s="354"/>
    </row>
    <row r="149" spans="1:6">
      <c r="C149" s="207"/>
      <c r="D149" s="354"/>
    </row>
    <row r="150" spans="1:6">
      <c r="A150" s="100" t="s">
        <v>35</v>
      </c>
      <c r="B150" s="155" t="s">
        <v>1570</v>
      </c>
      <c r="C150" s="96" t="s">
        <v>37</v>
      </c>
      <c r="D150" s="103">
        <v>518</v>
      </c>
      <c r="E150" s="330">
        <v>0</v>
      </c>
      <c r="F150" s="105">
        <f>+D150*E150</f>
        <v>0</v>
      </c>
    </row>
    <row r="151" spans="1:6" ht="63.75">
      <c r="B151" s="126" t="s">
        <v>1426</v>
      </c>
      <c r="C151" s="207"/>
      <c r="D151" s="354"/>
    </row>
    <row r="152" spans="1:6">
      <c r="C152" s="207"/>
      <c r="D152" s="354"/>
    </row>
    <row r="153" spans="1:6" ht="25.5">
      <c r="A153" s="100" t="s">
        <v>285</v>
      </c>
      <c r="B153" s="275" t="s">
        <v>2135</v>
      </c>
      <c r="C153" s="96" t="s">
        <v>37</v>
      </c>
      <c r="D153" s="103">
        <f>20+10+45</f>
        <v>75</v>
      </c>
      <c r="E153" s="330">
        <v>0</v>
      </c>
      <c r="F153" s="105">
        <f>+D153*E153</f>
        <v>0</v>
      </c>
    </row>
    <row r="154" spans="1:6" ht="25.5">
      <c r="B154" s="275" t="s">
        <v>2144</v>
      </c>
    </row>
    <row r="155" spans="1:6" ht="25.5">
      <c r="B155" s="112" t="s">
        <v>2156</v>
      </c>
    </row>
    <row r="156" spans="1:6" ht="255">
      <c r="B156" s="276" t="s">
        <v>2141</v>
      </c>
      <c r="C156" s="207"/>
      <c r="D156" s="354"/>
    </row>
    <row r="157" spans="1:6">
      <c r="C157" s="207"/>
      <c r="D157" s="354"/>
    </row>
    <row r="158" spans="1:6" ht="25.5">
      <c r="A158" s="100" t="s">
        <v>294</v>
      </c>
      <c r="B158" s="275" t="s">
        <v>2146</v>
      </c>
      <c r="C158" s="96" t="s">
        <v>37</v>
      </c>
      <c r="D158" s="103">
        <v>38</v>
      </c>
      <c r="E158" s="330">
        <v>0</v>
      </c>
      <c r="F158" s="105">
        <f>+D158*E158</f>
        <v>0</v>
      </c>
    </row>
    <row r="159" spans="1:6" ht="114.75">
      <c r="B159" s="276" t="s">
        <v>2152</v>
      </c>
      <c r="C159" s="207"/>
      <c r="D159" s="354"/>
    </row>
    <row r="160" spans="1:6">
      <c r="C160" s="207"/>
      <c r="D160" s="354"/>
    </row>
    <row r="161" spans="1:6">
      <c r="C161" s="207"/>
      <c r="D161" s="354"/>
    </row>
    <row r="162" spans="1:6" ht="89.25">
      <c r="A162" s="100" t="s">
        <v>25</v>
      </c>
      <c r="B162" s="119" t="s">
        <v>1233</v>
      </c>
      <c r="C162" s="207"/>
      <c r="D162" s="354"/>
    </row>
    <row r="163" spans="1:6" ht="180">
      <c r="B163" s="356" t="s">
        <v>2020</v>
      </c>
      <c r="C163" s="207"/>
      <c r="D163" s="354"/>
    </row>
    <row r="164" spans="1:6">
      <c r="B164" s="126"/>
      <c r="C164" s="207"/>
      <c r="D164" s="354"/>
    </row>
    <row r="165" spans="1:6" ht="25.5">
      <c r="A165" s="100" t="s">
        <v>33</v>
      </c>
      <c r="B165" s="112" t="s">
        <v>2021</v>
      </c>
      <c r="C165" s="96" t="s">
        <v>37</v>
      </c>
      <c r="D165" s="103">
        <v>5320</v>
      </c>
      <c r="E165" s="330">
        <v>0</v>
      </c>
      <c r="F165" s="105">
        <f>+D165*E165</f>
        <v>0</v>
      </c>
    </row>
    <row r="166" spans="1:6">
      <c r="B166" s="119" t="s">
        <v>1234</v>
      </c>
      <c r="C166" s="207"/>
      <c r="D166" s="354"/>
    </row>
    <row r="167" spans="1:6" ht="38.25">
      <c r="B167" s="126" t="s">
        <v>1235</v>
      </c>
      <c r="C167" s="207"/>
      <c r="D167" s="354"/>
    </row>
    <row r="168" spans="1:6" ht="38.25">
      <c r="B168" s="126" t="s">
        <v>1435</v>
      </c>
      <c r="C168" s="207"/>
      <c r="D168" s="354"/>
    </row>
    <row r="169" spans="1:6" ht="25.5">
      <c r="B169" s="126" t="s">
        <v>1436</v>
      </c>
      <c r="C169" s="207"/>
      <c r="D169" s="354"/>
    </row>
    <row r="170" spans="1:6">
      <c r="B170" s="126" t="s">
        <v>1236</v>
      </c>
      <c r="C170" s="207"/>
      <c r="D170" s="354"/>
    </row>
    <row r="171" spans="1:6">
      <c r="B171" s="113" t="s">
        <v>1449</v>
      </c>
      <c r="C171" s="207"/>
      <c r="D171" s="354"/>
    </row>
    <row r="172" spans="1:6">
      <c r="C172" s="207"/>
      <c r="D172" s="354"/>
    </row>
    <row r="173" spans="1:6" ht="38.25">
      <c r="A173" s="100" t="s">
        <v>34</v>
      </c>
      <c r="B173" s="112" t="s">
        <v>2022</v>
      </c>
      <c r="C173" s="96" t="s">
        <v>37</v>
      </c>
      <c r="D173" s="103">
        <v>889</v>
      </c>
      <c r="E173" s="330">
        <v>0</v>
      </c>
      <c r="F173" s="105">
        <f>+D173*E173</f>
        <v>0</v>
      </c>
    </row>
    <row r="174" spans="1:6">
      <c r="B174" s="119" t="s">
        <v>1234</v>
      </c>
      <c r="C174" s="207"/>
      <c r="D174" s="354"/>
    </row>
    <row r="175" spans="1:6" ht="38.25">
      <c r="B175" s="126" t="s">
        <v>1235</v>
      </c>
      <c r="C175" s="207"/>
      <c r="D175" s="354"/>
    </row>
    <row r="176" spans="1:6" ht="38.25">
      <c r="B176" s="126" t="s">
        <v>1435</v>
      </c>
      <c r="C176" s="207"/>
      <c r="D176" s="354"/>
    </row>
    <row r="177" spans="1:6" ht="25.5">
      <c r="B177" s="126" t="s">
        <v>1436</v>
      </c>
      <c r="C177" s="207"/>
      <c r="D177" s="354"/>
    </row>
    <row r="178" spans="1:6">
      <c r="B178" s="126" t="s">
        <v>1236</v>
      </c>
      <c r="C178" s="207"/>
      <c r="D178" s="354"/>
    </row>
    <row r="179" spans="1:6">
      <c r="B179" s="113" t="s">
        <v>1449</v>
      </c>
      <c r="C179" s="207"/>
      <c r="D179" s="354"/>
    </row>
    <row r="180" spans="1:6">
      <c r="C180" s="207"/>
      <c r="D180" s="354"/>
    </row>
    <row r="181" spans="1:6" ht="25.5">
      <c r="A181" s="100" t="s">
        <v>35</v>
      </c>
      <c r="B181" s="112" t="s">
        <v>1401</v>
      </c>
      <c r="C181" s="96" t="s">
        <v>37</v>
      </c>
      <c r="D181" s="103">
        <v>80</v>
      </c>
      <c r="E181" s="330">
        <v>0</v>
      </c>
      <c r="F181" s="105">
        <f>+D181*E181</f>
        <v>0</v>
      </c>
    </row>
    <row r="182" spans="1:6">
      <c r="B182" s="119" t="s">
        <v>1437</v>
      </c>
      <c r="C182" s="207"/>
      <c r="D182" s="354"/>
    </row>
    <row r="183" spans="1:6" ht="63.75">
      <c r="B183" s="321" t="s">
        <v>2253</v>
      </c>
      <c r="C183" s="207"/>
      <c r="D183" s="354"/>
    </row>
    <row r="184" spans="1:6" ht="153">
      <c r="B184" s="321" t="s">
        <v>2133</v>
      </c>
      <c r="C184" s="207"/>
      <c r="D184" s="354"/>
    </row>
    <row r="185" spans="1:6" ht="51">
      <c r="B185" s="126" t="s">
        <v>1438</v>
      </c>
      <c r="C185" s="207"/>
      <c r="D185" s="354"/>
    </row>
    <row r="186" spans="1:6">
      <c r="B186" s="126" t="s">
        <v>1236</v>
      </c>
      <c r="C186" s="207"/>
      <c r="D186" s="354"/>
    </row>
    <row r="187" spans="1:6" ht="51">
      <c r="B187" s="126" t="s">
        <v>1439</v>
      </c>
      <c r="C187" s="207"/>
      <c r="D187" s="354"/>
    </row>
    <row r="188" spans="1:6">
      <c r="B188" s="113" t="s">
        <v>1429</v>
      </c>
      <c r="C188" s="207"/>
      <c r="D188" s="354"/>
    </row>
    <row r="189" spans="1:6">
      <c r="C189" s="207"/>
      <c r="D189" s="354"/>
    </row>
    <row r="190" spans="1:6" ht="38.25">
      <c r="A190" s="100" t="s">
        <v>285</v>
      </c>
      <c r="B190" s="112" t="s">
        <v>1403</v>
      </c>
      <c r="C190" s="96" t="s">
        <v>37</v>
      </c>
      <c r="D190" s="103">
        <v>697</v>
      </c>
      <c r="E190" s="330">
        <v>0</v>
      </c>
      <c r="F190" s="105">
        <f>+D190*E190</f>
        <v>0</v>
      </c>
    </row>
    <row r="191" spans="1:6">
      <c r="B191" s="119" t="s">
        <v>1440</v>
      </c>
      <c r="C191" s="207"/>
      <c r="D191" s="354"/>
    </row>
    <row r="192" spans="1:6" ht="25.5">
      <c r="B192" s="126" t="s">
        <v>1441</v>
      </c>
      <c r="C192" s="207"/>
      <c r="D192" s="354"/>
    </row>
    <row r="193" spans="1:6" ht="25.5">
      <c r="B193" s="126" t="s">
        <v>1442</v>
      </c>
      <c r="C193" s="207"/>
      <c r="D193" s="354"/>
    </row>
    <row r="194" spans="1:6" ht="38.25">
      <c r="B194" s="126" t="s">
        <v>1443</v>
      </c>
      <c r="C194" s="207"/>
      <c r="D194" s="354"/>
    </row>
    <row r="195" spans="1:6" ht="51">
      <c r="B195" s="126" t="s">
        <v>1444</v>
      </c>
      <c r="C195" s="207"/>
      <c r="D195" s="354"/>
    </row>
    <row r="196" spans="1:6" ht="51">
      <c r="B196" s="126" t="s">
        <v>1431</v>
      </c>
      <c r="C196" s="207"/>
      <c r="D196" s="354"/>
    </row>
    <row r="197" spans="1:6" ht="38.25">
      <c r="B197" s="126" t="s">
        <v>1432</v>
      </c>
      <c r="C197" s="207"/>
      <c r="D197" s="354"/>
    </row>
    <row r="198" spans="1:6">
      <c r="B198" s="113" t="s">
        <v>1429</v>
      </c>
      <c r="C198" s="207"/>
      <c r="D198" s="354"/>
    </row>
    <row r="199" spans="1:6">
      <c r="C199" s="207"/>
      <c r="D199" s="354"/>
    </row>
    <row r="200" spans="1:6" ht="25.5">
      <c r="A200" s="100" t="s">
        <v>294</v>
      </c>
      <c r="B200" s="112" t="s">
        <v>1407</v>
      </c>
      <c r="C200" s="96" t="s">
        <v>37</v>
      </c>
      <c r="D200" s="103">
        <v>193</v>
      </c>
      <c r="E200" s="330">
        <v>0</v>
      </c>
      <c r="F200" s="105">
        <f>+D200*E200</f>
        <v>0</v>
      </c>
    </row>
    <row r="201" spans="1:6" ht="63.75">
      <c r="B201" s="321" t="s">
        <v>2253</v>
      </c>
      <c r="C201" s="207"/>
      <c r="D201" s="354"/>
    </row>
    <row r="202" spans="1:6" ht="153">
      <c r="B202" s="321" t="s">
        <v>2134</v>
      </c>
      <c r="C202" s="207"/>
      <c r="D202" s="354"/>
    </row>
    <row r="203" spans="1:6" ht="25.5">
      <c r="B203" s="126" t="s">
        <v>1445</v>
      </c>
      <c r="C203" s="207"/>
      <c r="D203" s="354"/>
    </row>
    <row r="204" spans="1:6" ht="51">
      <c r="B204" s="126" t="s">
        <v>1431</v>
      </c>
      <c r="C204" s="207"/>
      <c r="D204" s="354"/>
    </row>
    <row r="205" spans="1:6" ht="38.25">
      <c r="B205" s="126" t="s">
        <v>1432</v>
      </c>
      <c r="C205" s="207"/>
      <c r="D205" s="354"/>
    </row>
    <row r="206" spans="1:6">
      <c r="B206" s="113" t="s">
        <v>1429</v>
      </c>
      <c r="C206" s="207"/>
      <c r="D206" s="354"/>
    </row>
    <row r="207" spans="1:6">
      <c r="C207" s="207"/>
      <c r="D207" s="354"/>
    </row>
    <row r="208" spans="1:6" ht="76.5">
      <c r="A208" s="100" t="s">
        <v>301</v>
      </c>
      <c r="B208" s="112" t="s">
        <v>1411</v>
      </c>
      <c r="C208" s="96" t="s">
        <v>37</v>
      </c>
      <c r="D208" s="103">
        <v>226</v>
      </c>
      <c r="E208" s="330">
        <v>0</v>
      </c>
      <c r="F208" s="105">
        <f>+D208*E208</f>
        <v>0</v>
      </c>
    </row>
    <row r="209" spans="1:6">
      <c r="B209" s="119" t="s">
        <v>1437</v>
      </c>
      <c r="C209" s="207"/>
      <c r="D209" s="354"/>
    </row>
    <row r="210" spans="1:6" ht="63.75">
      <c r="B210" s="321" t="s">
        <v>2253</v>
      </c>
      <c r="C210" s="207"/>
      <c r="D210" s="354"/>
    </row>
    <row r="211" spans="1:6" ht="153">
      <c r="B211" s="126" t="s">
        <v>1446</v>
      </c>
      <c r="C211" s="207"/>
      <c r="D211" s="354"/>
    </row>
    <row r="212" spans="1:6">
      <c r="B212" s="113" t="s">
        <v>1429</v>
      </c>
      <c r="C212" s="207"/>
      <c r="D212" s="354"/>
    </row>
    <row r="213" spans="1:6">
      <c r="C213" s="207"/>
      <c r="D213" s="354"/>
    </row>
    <row r="214" spans="1:6" ht="38.25">
      <c r="A214" s="100" t="s">
        <v>312</v>
      </c>
      <c r="B214" s="112" t="s">
        <v>1415</v>
      </c>
      <c r="C214" s="96" t="s">
        <v>37</v>
      </c>
      <c r="D214" s="103">
        <v>174</v>
      </c>
      <c r="E214" s="330">
        <v>0</v>
      </c>
      <c r="F214" s="105">
        <f>+D214*E214</f>
        <v>0</v>
      </c>
    </row>
    <row r="215" spans="1:6" ht="25.5">
      <c r="B215" s="119" t="s">
        <v>2023</v>
      </c>
      <c r="C215" s="207"/>
      <c r="D215" s="354"/>
    </row>
    <row r="216" spans="1:6" ht="38.25">
      <c r="B216" s="126" t="s">
        <v>1447</v>
      </c>
      <c r="C216" s="207"/>
      <c r="D216" s="354"/>
    </row>
    <row r="217" spans="1:6">
      <c r="B217" s="126" t="s">
        <v>1448</v>
      </c>
      <c r="C217" s="207"/>
      <c r="D217" s="354"/>
    </row>
    <row r="218" spans="1:6">
      <c r="B218" s="113" t="s">
        <v>1449</v>
      </c>
      <c r="C218" s="207"/>
      <c r="D218" s="354"/>
    </row>
    <row r="219" spans="1:6">
      <c r="C219" s="207"/>
      <c r="D219" s="354"/>
    </row>
    <row r="220" spans="1:6">
      <c r="A220" s="100" t="s">
        <v>313</v>
      </c>
      <c r="B220" s="112" t="s">
        <v>1237</v>
      </c>
      <c r="C220" s="207"/>
      <c r="D220" s="354"/>
    </row>
    <row r="221" spans="1:6" ht="140.25">
      <c r="B221" s="211" t="s">
        <v>1238</v>
      </c>
      <c r="C221" s="207"/>
      <c r="D221" s="354"/>
    </row>
    <row r="222" spans="1:6" ht="25.5">
      <c r="B222" s="119" t="s">
        <v>1239</v>
      </c>
      <c r="C222" s="96" t="s">
        <v>39</v>
      </c>
      <c r="D222" s="103">
        <v>26</v>
      </c>
      <c r="E222" s="330">
        <v>0</v>
      </c>
      <c r="F222" s="105">
        <f>+D222*E222</f>
        <v>0</v>
      </c>
    </row>
    <row r="223" spans="1:6" ht="51">
      <c r="B223" s="119" t="s">
        <v>1450</v>
      </c>
      <c r="C223" s="96" t="s">
        <v>24</v>
      </c>
      <c r="D223" s="103">
        <v>800</v>
      </c>
      <c r="E223" s="330">
        <v>0</v>
      </c>
      <c r="F223" s="105">
        <f>+D223*E223</f>
        <v>0</v>
      </c>
    </row>
    <row r="224" spans="1:6">
      <c r="C224" s="207"/>
      <c r="D224" s="354"/>
    </row>
    <row r="225" spans="1:7" ht="25.5">
      <c r="A225" s="93" t="s">
        <v>351</v>
      </c>
      <c r="B225" s="119" t="s">
        <v>2024</v>
      </c>
      <c r="C225" s="96" t="s">
        <v>43</v>
      </c>
      <c r="D225" s="103">
        <v>54</v>
      </c>
      <c r="E225" s="330">
        <v>0</v>
      </c>
      <c r="F225" s="105">
        <f>+D225*E225</f>
        <v>0</v>
      </c>
    </row>
    <row r="226" spans="1:7">
      <c r="C226" s="207"/>
      <c r="D226" s="354"/>
    </row>
    <row r="227" spans="1:7">
      <c r="C227" s="207"/>
      <c r="D227" s="354"/>
    </row>
    <row r="228" spans="1:7" ht="102">
      <c r="A228" s="100" t="s">
        <v>27</v>
      </c>
      <c r="B228" s="119" t="s">
        <v>1456</v>
      </c>
      <c r="C228" s="207"/>
      <c r="D228" s="354"/>
    </row>
    <row r="229" spans="1:7">
      <c r="C229" s="207"/>
      <c r="D229" s="354"/>
    </row>
    <row r="230" spans="1:7">
      <c r="A230" s="100" t="s">
        <v>33</v>
      </c>
      <c r="B230" s="112" t="s">
        <v>1886</v>
      </c>
      <c r="C230" s="96" t="s">
        <v>24</v>
      </c>
      <c r="D230" s="103">
        <v>27</v>
      </c>
      <c r="E230" s="330">
        <v>0</v>
      </c>
      <c r="F230" s="105">
        <f>+D230*E230</f>
        <v>0</v>
      </c>
      <c r="G230" s="309"/>
    </row>
    <row r="231" spans="1:7" ht="191.25">
      <c r="B231" s="126" t="s">
        <v>1452</v>
      </c>
      <c r="C231" s="207"/>
      <c r="D231" s="354"/>
    </row>
    <row r="232" spans="1:7">
      <c r="B232" s="119" t="s">
        <v>1457</v>
      </c>
      <c r="C232" s="207"/>
      <c r="D232" s="354"/>
    </row>
    <row r="233" spans="1:7">
      <c r="C233" s="207"/>
      <c r="D233" s="354"/>
    </row>
    <row r="234" spans="1:7">
      <c r="C234" s="207"/>
      <c r="D234" s="354"/>
    </row>
    <row r="235" spans="1:7" ht="89.25">
      <c r="A235" s="100" t="s">
        <v>28</v>
      </c>
      <c r="B235" s="119" t="s">
        <v>1240</v>
      </c>
      <c r="C235" s="207"/>
      <c r="D235" s="354"/>
    </row>
    <row r="236" spans="1:7">
      <c r="C236" s="207"/>
      <c r="D236" s="354"/>
    </row>
    <row r="237" spans="1:7" ht="25.5">
      <c r="A237" s="100" t="s">
        <v>33</v>
      </c>
      <c r="B237" s="112" t="s">
        <v>1451</v>
      </c>
      <c r="C237" s="96" t="s">
        <v>24</v>
      </c>
      <c r="D237" s="103">
        <v>800</v>
      </c>
      <c r="E237" s="330">
        <v>0</v>
      </c>
      <c r="F237" s="105">
        <f>+D237*E237</f>
        <v>0</v>
      </c>
    </row>
    <row r="238" spans="1:7" ht="43.15" customHeight="1">
      <c r="B238" s="126" t="s">
        <v>2025</v>
      </c>
    </row>
    <row r="239" spans="1:7" ht="191.25">
      <c r="B239" s="126" t="s">
        <v>2026</v>
      </c>
      <c r="C239" s="207"/>
      <c r="D239" s="354"/>
    </row>
    <row r="240" spans="1:7">
      <c r="B240" s="119" t="s">
        <v>1453</v>
      </c>
      <c r="C240" s="207"/>
      <c r="D240" s="354"/>
    </row>
    <row r="241" spans="1:7">
      <c r="B241" s="119" t="s">
        <v>1454</v>
      </c>
      <c r="C241" s="207"/>
      <c r="D241" s="354"/>
    </row>
    <row r="242" spans="1:7" ht="25.5">
      <c r="B242" s="119" t="s">
        <v>2027</v>
      </c>
      <c r="C242" s="207"/>
      <c r="D242" s="354"/>
    </row>
    <row r="243" spans="1:7" ht="25.5">
      <c r="B243" s="119" t="s">
        <v>1455</v>
      </c>
      <c r="C243" s="207"/>
      <c r="D243" s="354"/>
    </row>
    <row r="244" spans="1:7" ht="51">
      <c r="B244" s="119" t="s">
        <v>2028</v>
      </c>
      <c r="C244" s="207"/>
      <c r="D244" s="354"/>
    </row>
    <row r="245" spans="1:7">
      <c r="B245" s="113" t="s">
        <v>2029</v>
      </c>
      <c r="C245" s="207"/>
      <c r="D245" s="354"/>
    </row>
    <row r="246" spans="1:7">
      <c r="C246" s="207"/>
      <c r="D246" s="354"/>
    </row>
    <row r="247" spans="1:7" ht="25.5">
      <c r="A247" s="100" t="s">
        <v>34</v>
      </c>
      <c r="B247" s="112" t="s">
        <v>2193</v>
      </c>
      <c r="C247" s="96" t="s">
        <v>24</v>
      </c>
      <c r="D247" s="103">
        <v>6</v>
      </c>
      <c r="E247" s="330">
        <v>0</v>
      </c>
      <c r="F247" s="105">
        <f>+D247*E247</f>
        <v>0</v>
      </c>
    </row>
    <row r="248" spans="1:7" ht="63.75">
      <c r="B248" s="119" t="s">
        <v>2194</v>
      </c>
    </row>
    <row r="249" spans="1:7" ht="51">
      <c r="B249" s="119" t="s">
        <v>2178</v>
      </c>
      <c r="C249" s="207"/>
      <c r="D249" s="354"/>
    </row>
    <row r="250" spans="1:7">
      <c r="B250" s="113" t="s">
        <v>2029</v>
      </c>
      <c r="C250" s="207"/>
      <c r="D250" s="354"/>
    </row>
    <row r="251" spans="1:7">
      <c r="C251" s="207"/>
      <c r="D251" s="354"/>
    </row>
    <row r="252" spans="1:7">
      <c r="C252" s="207"/>
      <c r="D252" s="354"/>
    </row>
    <row r="253" spans="1:7" ht="76.5">
      <c r="A253" s="100" t="s">
        <v>29</v>
      </c>
      <c r="B253" s="119" t="s">
        <v>1816</v>
      </c>
      <c r="C253" s="207"/>
      <c r="D253" s="354"/>
    </row>
    <row r="254" spans="1:7">
      <c r="C254" s="207"/>
      <c r="D254" s="354"/>
    </row>
    <row r="255" spans="1:7">
      <c r="A255" s="100" t="s">
        <v>33</v>
      </c>
      <c r="B255" s="112" t="s">
        <v>1817</v>
      </c>
      <c r="C255" s="96" t="s">
        <v>37</v>
      </c>
      <c r="D255" s="103">
        <v>180</v>
      </c>
      <c r="E255" s="330">
        <v>0</v>
      </c>
      <c r="F255" s="105">
        <f>+D255*E255</f>
        <v>0</v>
      </c>
    </row>
    <row r="256" spans="1:7" s="237" customFormat="1" ht="63.75">
      <c r="A256" s="604"/>
      <c r="B256" s="126" t="s">
        <v>1818</v>
      </c>
      <c r="C256" s="233"/>
      <c r="D256" s="234"/>
      <c r="E256" s="675"/>
      <c r="F256" s="235"/>
      <c r="G256" s="236"/>
    </row>
    <row r="257" spans="1:6">
      <c r="B257" s="119" t="s">
        <v>1819</v>
      </c>
      <c r="C257" s="207"/>
      <c r="D257" s="354"/>
    </row>
    <row r="258" spans="1:6" ht="25.5">
      <c r="B258" s="119" t="s">
        <v>1820</v>
      </c>
      <c r="C258" s="207"/>
      <c r="D258" s="354"/>
    </row>
    <row r="259" spans="1:6">
      <c r="B259" s="119" t="s">
        <v>1821</v>
      </c>
      <c r="C259" s="207"/>
      <c r="D259" s="354"/>
    </row>
    <row r="260" spans="1:6" ht="25.5">
      <c r="B260" s="119" t="s">
        <v>2030</v>
      </c>
      <c r="C260" s="207"/>
      <c r="D260" s="354"/>
    </row>
    <row r="261" spans="1:6">
      <c r="B261" s="113" t="s">
        <v>1822</v>
      </c>
      <c r="C261" s="207"/>
      <c r="D261" s="354"/>
    </row>
    <row r="262" spans="1:6">
      <c r="B262" s="113"/>
      <c r="C262" s="207"/>
      <c r="D262" s="354"/>
    </row>
    <row r="263" spans="1:6">
      <c r="B263" s="113"/>
      <c r="C263" s="207"/>
      <c r="D263" s="354"/>
    </row>
    <row r="264" spans="1:6" ht="140.25">
      <c r="A264" s="100" t="s">
        <v>30</v>
      </c>
      <c r="B264" s="126" t="s">
        <v>2017</v>
      </c>
      <c r="C264" s="96" t="s">
        <v>43</v>
      </c>
      <c r="D264" s="103">
        <v>8</v>
      </c>
      <c r="E264" s="330">
        <v>0</v>
      </c>
      <c r="F264" s="105">
        <f>+D264*E264</f>
        <v>0</v>
      </c>
    </row>
    <row r="265" spans="1:6">
      <c r="B265" s="102"/>
      <c r="C265" s="102"/>
      <c r="D265" s="102"/>
      <c r="E265" s="673"/>
      <c r="F265" s="102"/>
    </row>
    <row r="266" spans="1:6">
      <c r="B266" s="102"/>
      <c r="C266" s="142"/>
      <c r="D266" s="142"/>
      <c r="E266" s="685"/>
      <c r="F266" s="166"/>
    </row>
    <row r="267" spans="1:6" ht="76.5">
      <c r="A267" s="100" t="s">
        <v>31</v>
      </c>
      <c r="B267" s="126" t="s">
        <v>2018</v>
      </c>
      <c r="C267" s="96" t="s">
        <v>37</v>
      </c>
      <c r="D267" s="103">
        <v>50</v>
      </c>
      <c r="E267" s="330">
        <v>0</v>
      </c>
      <c r="F267" s="105">
        <f>+D267*E267</f>
        <v>0</v>
      </c>
    </row>
    <row r="268" spans="1:6">
      <c r="B268" s="102"/>
      <c r="C268" s="115"/>
      <c r="D268" s="284"/>
      <c r="E268" s="686"/>
      <c r="F268" s="284"/>
    </row>
    <row r="269" spans="1:6">
      <c r="B269" s="102"/>
      <c r="C269" s="207"/>
      <c r="D269" s="354"/>
    </row>
    <row r="270" spans="1:6" ht="130.9" customHeight="1">
      <c r="A270" s="100" t="s">
        <v>32</v>
      </c>
      <c r="B270" s="126" t="s">
        <v>2019</v>
      </c>
      <c r="C270" s="96" t="s">
        <v>43</v>
      </c>
      <c r="D270" s="103">
        <v>24</v>
      </c>
      <c r="E270" s="330">
        <v>0</v>
      </c>
      <c r="F270" s="105">
        <f>+D270*E270</f>
        <v>0</v>
      </c>
    </row>
    <row r="271" spans="1:6">
      <c r="B271" s="126"/>
      <c r="C271" s="207"/>
      <c r="D271" s="354"/>
    </row>
    <row r="272" spans="1:6">
      <c r="B272" s="126"/>
      <c r="C272" s="207"/>
      <c r="D272" s="354"/>
    </row>
    <row r="273" spans="1:6" ht="38.25">
      <c r="A273" s="100" t="s">
        <v>36</v>
      </c>
      <c r="B273" s="612" t="s">
        <v>1887</v>
      </c>
      <c r="C273" s="207"/>
      <c r="D273" s="354"/>
    </row>
    <row r="274" spans="1:6">
      <c r="B274" s="357"/>
      <c r="C274" s="180"/>
      <c r="D274" s="181"/>
      <c r="E274" s="669"/>
      <c r="F274" s="182"/>
    </row>
    <row r="275" spans="1:6">
      <c r="B275" s="93"/>
    </row>
    <row r="276" spans="1:6">
      <c r="B276" s="93" t="s">
        <v>1241</v>
      </c>
      <c r="F276" s="105">
        <f>SUM(F10:F275)</f>
        <v>0</v>
      </c>
    </row>
  </sheetData>
  <sheetProtection algorithmName="SHA-512" hashValue="6wJLR8OAqszEMHr5crrOOFUeAU6k6lDCmuj53YBUY8mQnasb6TiR5lQ1lKY0e5om396wG8YIXr2mLEp4xjdl8g==" saltValue="Bzq6DPAKuaNB1RzVmZAYeA==" spinCount="100000" sheet="1" objects="1" scenarios="1"/>
  <pageMargins left="0.70866141732283472" right="0.70866141732283472" top="0.74803149606299213" bottom="0.74803149606299213" header="0.31496062992125984" footer="0.31496062992125984"/>
  <pageSetup paperSize="9" scale="9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Z311"/>
  <sheetViews>
    <sheetView showGridLines="0" view="pageLayout" topLeftCell="B175" zoomScaleNormal="150" zoomScaleSheetLayoutView="150" workbookViewId="0">
      <selection activeCell="B41" sqref="B41"/>
    </sheetView>
  </sheetViews>
  <sheetFormatPr defaultColWidth="9.140625" defaultRowHeight="12.75"/>
  <cols>
    <col min="1" max="1" width="3.42578125" style="100" customWidth="1"/>
    <col min="2" max="2" width="44.7109375" style="93" customWidth="1"/>
    <col min="3" max="3" width="6.42578125" style="207" customWidth="1"/>
    <col min="4" max="4" width="10.42578125" style="354" bestFit="1" customWidth="1"/>
    <col min="5" max="5" width="12.42578125" style="330" customWidth="1"/>
    <col min="6" max="6" width="15.42578125" style="105" customWidth="1"/>
    <col min="7" max="7" width="9.140625" style="102"/>
    <col min="8" max="8" width="11.140625" style="102" customWidth="1"/>
    <col min="9" max="9" width="14.7109375" style="102" customWidth="1"/>
    <col min="10" max="10" width="23.42578125" style="102" customWidth="1"/>
    <col min="11" max="16384" width="9.140625" style="102"/>
  </cols>
  <sheetData>
    <row r="1" spans="1:6">
      <c r="A1" s="201"/>
    </row>
    <row r="2" spans="1:6">
      <c r="A2" s="201" t="s">
        <v>3</v>
      </c>
      <c r="B2" s="100" t="s">
        <v>84</v>
      </c>
      <c r="C2" s="186"/>
      <c r="D2" s="187"/>
      <c r="E2" s="663"/>
      <c r="F2" s="109"/>
    </row>
    <row r="3" spans="1:6" ht="38.25">
      <c r="A3" s="201"/>
      <c r="B3" s="101" t="s">
        <v>482</v>
      </c>
      <c r="C3" s="186"/>
      <c r="D3" s="187"/>
      <c r="E3" s="663"/>
      <c r="F3" s="109"/>
    </row>
    <row r="4" spans="1:6" s="201" customFormat="1">
      <c r="B4" s="208"/>
      <c r="C4" s="135"/>
      <c r="D4" s="136"/>
      <c r="E4" s="670"/>
      <c r="F4" s="137"/>
    </row>
    <row r="5" spans="1:6" s="360" customFormat="1">
      <c r="A5" s="265"/>
      <c r="B5" s="358"/>
      <c r="C5" s="305"/>
      <c r="D5" s="359"/>
      <c r="E5" s="682"/>
      <c r="F5" s="307"/>
    </row>
    <row r="6" spans="1:6">
      <c r="B6" s="112" t="s">
        <v>555</v>
      </c>
      <c r="C6" s="200"/>
      <c r="D6" s="98"/>
      <c r="E6" s="672"/>
      <c r="F6" s="196"/>
    </row>
    <row r="7" spans="1:6">
      <c r="B7" s="113"/>
      <c r="C7" s="200"/>
      <c r="D7" s="98"/>
      <c r="E7" s="672"/>
      <c r="F7" s="196"/>
    </row>
    <row r="8" spans="1:6" ht="102">
      <c r="B8" s="310" t="s">
        <v>218</v>
      </c>
      <c r="C8" s="200"/>
      <c r="D8" s="98"/>
      <c r="E8" s="672"/>
      <c r="F8" s="196"/>
    </row>
    <row r="9" spans="1:6" ht="76.5">
      <c r="B9" s="116" t="s">
        <v>219</v>
      </c>
      <c r="C9" s="200"/>
      <c r="D9" s="98"/>
      <c r="E9" s="672"/>
      <c r="F9" s="196"/>
    </row>
    <row r="10" spans="1:6" ht="25.5">
      <c r="B10" s="116" t="s">
        <v>557</v>
      </c>
      <c r="C10" s="200"/>
      <c r="D10" s="98"/>
      <c r="E10" s="672"/>
      <c r="F10" s="196"/>
    </row>
    <row r="11" spans="1:6" ht="76.5">
      <c r="B11" s="118" t="s">
        <v>220</v>
      </c>
      <c r="C11" s="200"/>
      <c r="D11" s="98"/>
      <c r="E11" s="672"/>
      <c r="F11" s="196"/>
    </row>
    <row r="12" spans="1:6">
      <c r="B12" s="112"/>
      <c r="C12" s="96"/>
      <c r="D12" s="103"/>
    </row>
    <row r="13" spans="1:6">
      <c r="B13" s="361" t="s">
        <v>550</v>
      </c>
      <c r="C13" s="96"/>
      <c r="D13" s="103"/>
    </row>
    <row r="14" spans="1:6" ht="369.75">
      <c r="B14" s="362" t="s">
        <v>558</v>
      </c>
      <c r="C14" s="96"/>
      <c r="D14" s="103"/>
    </row>
    <row r="15" spans="1:6">
      <c r="B15" s="126"/>
      <c r="C15" s="96"/>
      <c r="D15" s="103"/>
    </row>
    <row r="16" spans="1:6" ht="25.5">
      <c r="B16" s="112" t="s">
        <v>556</v>
      </c>
      <c r="C16" s="96"/>
      <c r="D16" s="103"/>
    </row>
    <row r="17" spans="1:9" ht="38.25">
      <c r="B17" s="112" t="s">
        <v>62</v>
      </c>
      <c r="C17" s="96"/>
      <c r="D17" s="103"/>
    </row>
    <row r="18" spans="1:9">
      <c r="B18" s="112"/>
      <c r="C18" s="96"/>
      <c r="D18" s="103"/>
    </row>
    <row r="19" spans="1:9">
      <c r="B19" s="112"/>
      <c r="C19" s="96"/>
      <c r="D19" s="103"/>
    </row>
    <row r="20" spans="1:9" s="201" customFormat="1">
      <c r="A20" s="597"/>
      <c r="B20" s="122" t="s">
        <v>18</v>
      </c>
      <c r="C20" s="209" t="s">
        <v>19</v>
      </c>
      <c r="D20" s="160" t="s">
        <v>20</v>
      </c>
      <c r="E20" s="667" t="s">
        <v>21</v>
      </c>
      <c r="F20" s="161" t="s">
        <v>22</v>
      </c>
    </row>
    <row r="21" spans="1:9">
      <c r="B21" s="112"/>
      <c r="C21" s="96"/>
      <c r="D21" s="103"/>
    </row>
    <row r="22" spans="1:9" ht="63.75">
      <c r="A22" s="198"/>
      <c r="B22" s="143" t="s">
        <v>61</v>
      </c>
      <c r="C22" s="127"/>
      <c r="D22" s="108"/>
    </row>
    <row r="23" spans="1:9" ht="51">
      <c r="A23" s="198"/>
      <c r="B23" s="101" t="s">
        <v>1105</v>
      </c>
      <c r="C23" s="127"/>
      <c r="D23" s="108"/>
    </row>
    <row r="24" spans="1:9">
      <c r="A24" s="198"/>
      <c r="B24" s="157"/>
      <c r="C24" s="127"/>
      <c r="D24" s="108"/>
    </row>
    <row r="25" spans="1:9">
      <c r="A25" s="198" t="s">
        <v>23</v>
      </c>
      <c r="B25" s="157" t="s">
        <v>326</v>
      </c>
      <c r="C25" s="127"/>
      <c r="D25" s="108"/>
    </row>
    <row r="26" spans="1:9">
      <c r="A26" s="198"/>
      <c r="B26" s="157"/>
      <c r="C26" s="127"/>
      <c r="D26" s="108"/>
    </row>
    <row r="27" spans="1:9">
      <c r="A27" s="198" t="s">
        <v>0</v>
      </c>
      <c r="B27" s="112" t="s">
        <v>966</v>
      </c>
      <c r="C27" s="102"/>
      <c r="D27" s="102"/>
      <c r="E27" s="673"/>
      <c r="F27" s="99"/>
      <c r="G27" s="363"/>
      <c r="H27" s="364"/>
      <c r="I27" s="363"/>
    </row>
    <row r="28" spans="1:9">
      <c r="A28" s="198"/>
      <c r="B28" s="119"/>
      <c r="C28" s="102"/>
      <c r="D28" s="102"/>
      <c r="E28" s="673"/>
      <c r="F28" s="99"/>
      <c r="G28" s="363"/>
      <c r="H28" s="364"/>
      <c r="I28" s="363"/>
    </row>
    <row r="29" spans="1:9">
      <c r="A29" s="198" t="s">
        <v>33</v>
      </c>
      <c r="B29" s="325" t="s">
        <v>967</v>
      </c>
      <c r="C29" s="102"/>
      <c r="D29" s="99"/>
      <c r="E29" s="326"/>
      <c r="F29" s="99"/>
      <c r="G29" s="363"/>
      <c r="H29" s="364"/>
      <c r="I29" s="363"/>
    </row>
    <row r="30" spans="1:9">
      <c r="A30" s="198"/>
      <c r="B30" s="119"/>
      <c r="C30" s="102"/>
      <c r="D30" s="99"/>
      <c r="E30" s="326"/>
      <c r="F30" s="99"/>
      <c r="G30" s="363"/>
      <c r="H30" s="364"/>
      <c r="I30" s="363"/>
    </row>
    <row r="31" spans="1:9">
      <c r="A31" s="198"/>
      <c r="B31" s="112" t="s">
        <v>968</v>
      </c>
      <c r="C31" s="102" t="s">
        <v>26</v>
      </c>
      <c r="D31" s="99">
        <v>6</v>
      </c>
      <c r="E31" s="326">
        <v>0</v>
      </c>
      <c r="F31" s="99">
        <f t="shared" ref="F31:F36" si="0">D31*E31</f>
        <v>0</v>
      </c>
      <c r="G31" s="326"/>
      <c r="H31" s="364"/>
      <c r="I31" s="363"/>
    </row>
    <row r="32" spans="1:9">
      <c r="A32" s="198"/>
      <c r="B32" s="112" t="s">
        <v>969</v>
      </c>
      <c r="C32" s="102" t="s">
        <v>26</v>
      </c>
      <c r="D32" s="99">
        <v>5</v>
      </c>
      <c r="E32" s="326">
        <v>0</v>
      </c>
      <c r="F32" s="99">
        <f t="shared" si="0"/>
        <v>0</v>
      </c>
      <c r="G32" s="326"/>
      <c r="H32" s="364"/>
      <c r="I32" s="363"/>
    </row>
    <row r="33" spans="1:9">
      <c r="A33" s="198"/>
      <c r="B33" s="112" t="s">
        <v>970</v>
      </c>
      <c r="C33" s="102" t="s">
        <v>26</v>
      </c>
      <c r="D33" s="99">
        <v>8</v>
      </c>
      <c r="E33" s="326">
        <v>0</v>
      </c>
      <c r="F33" s="99">
        <f t="shared" si="0"/>
        <v>0</v>
      </c>
      <c r="G33" s="326"/>
      <c r="H33" s="364"/>
      <c r="I33" s="363"/>
    </row>
    <row r="34" spans="1:9">
      <c r="A34" s="198"/>
      <c r="B34" s="112" t="s">
        <v>971</v>
      </c>
      <c r="C34" s="102" t="s">
        <v>26</v>
      </c>
      <c r="D34" s="99">
        <v>3</v>
      </c>
      <c r="E34" s="326">
        <v>0</v>
      </c>
      <c r="F34" s="99">
        <f t="shared" si="0"/>
        <v>0</v>
      </c>
      <c r="G34" s="326"/>
      <c r="H34" s="364"/>
      <c r="I34" s="363"/>
    </row>
    <row r="35" spans="1:9">
      <c r="A35" s="198"/>
      <c r="B35" s="112" t="s">
        <v>972</v>
      </c>
      <c r="C35" s="102" t="s">
        <v>26</v>
      </c>
      <c r="D35" s="99">
        <v>24</v>
      </c>
      <c r="E35" s="326">
        <v>0</v>
      </c>
      <c r="F35" s="99">
        <f t="shared" si="0"/>
        <v>0</v>
      </c>
      <c r="G35" s="326"/>
      <c r="H35" s="364"/>
      <c r="I35" s="363"/>
    </row>
    <row r="36" spans="1:9">
      <c r="A36" s="198"/>
      <c r="B36" s="112" t="s">
        <v>973</v>
      </c>
      <c r="C36" s="102" t="s">
        <v>26</v>
      </c>
      <c r="D36" s="99">
        <v>36</v>
      </c>
      <c r="E36" s="326">
        <v>0</v>
      </c>
      <c r="F36" s="99">
        <f t="shared" si="0"/>
        <v>0</v>
      </c>
      <c r="G36" s="326"/>
      <c r="H36" s="364"/>
      <c r="I36" s="363"/>
    </row>
    <row r="37" spans="1:9">
      <c r="A37" s="198"/>
      <c r="B37" s="112" t="s">
        <v>974</v>
      </c>
      <c r="C37" s="102" t="s">
        <v>26</v>
      </c>
      <c r="D37" s="99">
        <v>2</v>
      </c>
      <c r="E37" s="326">
        <v>0</v>
      </c>
      <c r="F37" s="99">
        <f>D37*E37</f>
        <v>0</v>
      </c>
      <c r="G37" s="326"/>
      <c r="H37" s="364"/>
      <c r="I37" s="363"/>
    </row>
    <row r="38" spans="1:9">
      <c r="A38" s="198"/>
      <c r="B38" s="112"/>
      <c r="C38" s="102"/>
      <c r="D38" s="99"/>
      <c r="E38" s="326"/>
      <c r="F38" s="99"/>
      <c r="G38" s="326"/>
    </row>
    <row r="39" spans="1:9">
      <c r="A39" s="198"/>
      <c r="B39" s="112" t="s">
        <v>1912</v>
      </c>
      <c r="C39" s="102" t="s">
        <v>26</v>
      </c>
      <c r="D39" s="99">
        <v>2</v>
      </c>
      <c r="E39" s="326">
        <v>0</v>
      </c>
      <c r="F39" s="99">
        <f t="shared" ref="F39:F48" si="1">D39*E39</f>
        <v>0</v>
      </c>
      <c r="G39" s="326"/>
    </row>
    <row r="40" spans="1:9">
      <c r="A40" s="198"/>
      <c r="B40" s="112" t="s">
        <v>1913</v>
      </c>
      <c r="C40" s="102" t="s">
        <v>26</v>
      </c>
      <c r="D40" s="99">
        <v>5</v>
      </c>
      <c r="E40" s="326">
        <v>0</v>
      </c>
      <c r="F40" s="99">
        <f t="shared" si="1"/>
        <v>0</v>
      </c>
      <c r="G40" s="326"/>
    </row>
    <row r="41" spans="1:9">
      <c r="A41" s="198"/>
      <c r="B41" s="112" t="s">
        <v>2301</v>
      </c>
      <c r="C41" s="102" t="s">
        <v>26</v>
      </c>
      <c r="D41" s="99">
        <v>2</v>
      </c>
      <c r="E41" s="326">
        <v>0</v>
      </c>
      <c r="F41" s="99">
        <f t="shared" si="1"/>
        <v>0</v>
      </c>
      <c r="G41" s="326"/>
    </row>
    <row r="42" spans="1:9">
      <c r="A42" s="198"/>
      <c r="B42" s="112" t="s">
        <v>2302</v>
      </c>
      <c r="C42" s="102" t="s">
        <v>26</v>
      </c>
      <c r="D42" s="99">
        <v>5</v>
      </c>
      <c r="E42" s="326">
        <v>0</v>
      </c>
      <c r="F42" s="99">
        <f t="shared" si="1"/>
        <v>0</v>
      </c>
      <c r="G42" s="326"/>
    </row>
    <row r="43" spans="1:9">
      <c r="A43" s="198"/>
      <c r="B43" s="112" t="s">
        <v>1914</v>
      </c>
      <c r="C43" s="102" t="s">
        <v>26</v>
      </c>
      <c r="D43" s="99">
        <v>5</v>
      </c>
      <c r="E43" s="326">
        <v>0</v>
      </c>
      <c r="F43" s="99">
        <f t="shared" si="1"/>
        <v>0</v>
      </c>
      <c r="G43" s="326"/>
    </row>
    <row r="44" spans="1:9">
      <c r="A44" s="198"/>
      <c r="B44" s="112" t="s">
        <v>2303</v>
      </c>
      <c r="C44" s="102" t="s">
        <v>26</v>
      </c>
      <c r="D44" s="99">
        <v>4</v>
      </c>
      <c r="E44" s="326">
        <v>0</v>
      </c>
      <c r="F44" s="99">
        <f>D44*E44</f>
        <v>0</v>
      </c>
      <c r="G44" s="326"/>
      <c r="H44" s="364"/>
      <c r="I44" s="363"/>
    </row>
    <row r="45" spans="1:9">
      <c r="A45" s="198"/>
      <c r="B45" s="112" t="s">
        <v>2304</v>
      </c>
      <c r="C45" s="102" t="s">
        <v>26</v>
      </c>
      <c r="D45" s="99">
        <v>3</v>
      </c>
      <c r="E45" s="326">
        <v>0</v>
      </c>
      <c r="F45" s="99">
        <f>D45*E45</f>
        <v>0</v>
      </c>
      <c r="G45" s="326"/>
      <c r="H45" s="364"/>
      <c r="I45" s="363"/>
    </row>
    <row r="46" spans="1:9">
      <c r="A46" s="198"/>
      <c r="B46" s="112" t="s">
        <v>1915</v>
      </c>
      <c r="C46" s="102" t="s">
        <v>26</v>
      </c>
      <c r="D46" s="99">
        <v>5</v>
      </c>
      <c r="E46" s="326">
        <v>0</v>
      </c>
      <c r="F46" s="99">
        <f t="shared" si="1"/>
        <v>0</v>
      </c>
      <c r="G46" s="326"/>
      <c r="H46" s="364"/>
      <c r="I46" s="363"/>
    </row>
    <row r="47" spans="1:9">
      <c r="A47" s="198"/>
      <c r="B47" s="112" t="s">
        <v>1916</v>
      </c>
      <c r="C47" s="102" t="s">
        <v>26</v>
      </c>
      <c r="D47" s="99">
        <v>10</v>
      </c>
      <c r="E47" s="326">
        <v>0</v>
      </c>
      <c r="F47" s="99">
        <f t="shared" si="1"/>
        <v>0</v>
      </c>
      <c r="G47" s="326"/>
      <c r="H47" s="364"/>
      <c r="I47" s="363"/>
    </row>
    <row r="48" spans="1:9">
      <c r="A48" s="198"/>
      <c r="B48" s="112" t="s">
        <v>2305</v>
      </c>
      <c r="C48" s="102" t="s">
        <v>26</v>
      </c>
      <c r="D48" s="99">
        <v>1</v>
      </c>
      <c r="E48" s="326">
        <v>0</v>
      </c>
      <c r="F48" s="99">
        <f t="shared" si="1"/>
        <v>0</v>
      </c>
      <c r="G48" s="326"/>
      <c r="H48" s="364"/>
      <c r="I48" s="363"/>
    </row>
    <row r="49" spans="1:9">
      <c r="A49" s="198"/>
      <c r="B49" s="112"/>
      <c r="C49" s="102"/>
      <c r="D49" s="99"/>
      <c r="E49" s="326"/>
      <c r="F49" s="99"/>
      <c r="G49" s="363"/>
      <c r="H49" s="364"/>
      <c r="I49" s="363"/>
    </row>
    <row r="50" spans="1:9">
      <c r="A50" s="198"/>
      <c r="B50" s="112"/>
      <c r="C50" s="102"/>
      <c r="D50" s="99"/>
      <c r="E50" s="326"/>
      <c r="F50" s="99"/>
      <c r="G50" s="363"/>
      <c r="H50" s="364"/>
      <c r="I50" s="363"/>
    </row>
    <row r="51" spans="1:9">
      <c r="A51" s="198" t="s">
        <v>34</v>
      </c>
      <c r="B51" s="325" t="s">
        <v>1917</v>
      </c>
      <c r="C51" s="102"/>
      <c r="D51" s="99"/>
      <c r="E51" s="326"/>
      <c r="F51" s="99"/>
      <c r="G51" s="363"/>
      <c r="H51" s="364"/>
      <c r="I51" s="363"/>
    </row>
    <row r="52" spans="1:9">
      <c r="A52" s="198"/>
      <c r="B52" s="328"/>
      <c r="C52" s="102"/>
      <c r="D52" s="99"/>
      <c r="E52" s="326"/>
      <c r="F52" s="99"/>
      <c r="G52" s="363"/>
      <c r="H52" s="364"/>
      <c r="I52" s="363"/>
    </row>
    <row r="53" spans="1:9">
      <c r="A53" s="198"/>
      <c r="B53" s="112" t="s">
        <v>1940</v>
      </c>
      <c r="C53" s="102" t="s">
        <v>26</v>
      </c>
      <c r="D53" s="99">
        <v>25</v>
      </c>
      <c r="E53" s="326">
        <v>0</v>
      </c>
      <c r="F53" s="705">
        <f>D53*E53</f>
        <v>0</v>
      </c>
      <c r="G53" s="363"/>
      <c r="H53" s="364"/>
      <c r="I53" s="363"/>
    </row>
    <row r="54" spans="1:9">
      <c r="A54" s="198"/>
      <c r="B54" s="112" t="s">
        <v>1941</v>
      </c>
      <c r="C54" s="102" t="s">
        <v>26</v>
      </c>
      <c r="D54" s="99">
        <v>13</v>
      </c>
      <c r="E54" s="326">
        <v>0</v>
      </c>
      <c r="F54" s="705">
        <f>D54*E54</f>
        <v>0</v>
      </c>
      <c r="G54" s="363"/>
      <c r="H54" s="364"/>
      <c r="I54" s="363"/>
    </row>
    <row r="55" spans="1:9">
      <c r="A55" s="198"/>
      <c r="B55" s="112"/>
      <c r="C55" s="102"/>
      <c r="D55" s="99"/>
      <c r="E55" s="326"/>
      <c r="F55" s="99"/>
      <c r="G55" s="363"/>
      <c r="H55" s="364"/>
      <c r="I55" s="363"/>
    </row>
    <row r="56" spans="1:9">
      <c r="A56" s="198"/>
      <c r="B56" s="112"/>
      <c r="C56" s="102"/>
      <c r="D56" s="99"/>
      <c r="E56" s="326"/>
      <c r="F56" s="99"/>
      <c r="G56" s="363"/>
      <c r="H56" s="364"/>
      <c r="I56" s="363"/>
    </row>
    <row r="57" spans="1:9">
      <c r="A57" s="198" t="s">
        <v>35</v>
      </c>
      <c r="B57" s="325" t="s">
        <v>975</v>
      </c>
      <c r="C57" s="102"/>
      <c r="D57" s="99"/>
      <c r="E57" s="326"/>
      <c r="F57" s="99"/>
      <c r="G57" s="363"/>
      <c r="H57" s="364"/>
      <c r="I57" s="363"/>
    </row>
    <row r="58" spans="1:9">
      <c r="A58" s="198"/>
      <c r="B58" s="112"/>
      <c r="C58" s="102"/>
      <c r="D58" s="99"/>
      <c r="E58" s="326"/>
      <c r="F58" s="99"/>
      <c r="G58" s="363"/>
      <c r="H58" s="364"/>
      <c r="I58" s="363"/>
    </row>
    <row r="59" spans="1:9">
      <c r="A59" s="198"/>
      <c r="B59" s="112" t="s">
        <v>976</v>
      </c>
      <c r="C59" s="102" t="s">
        <v>26</v>
      </c>
      <c r="D59" s="99">
        <v>2</v>
      </c>
      <c r="E59" s="326">
        <v>0</v>
      </c>
      <c r="F59" s="99">
        <f>D59*E59</f>
        <v>0</v>
      </c>
      <c r="G59" s="363"/>
      <c r="H59" s="364"/>
      <c r="I59" s="363"/>
    </row>
    <row r="60" spans="1:9">
      <c r="A60" s="198"/>
      <c r="B60" s="112" t="s">
        <v>1918</v>
      </c>
      <c r="C60" s="102" t="s">
        <v>26</v>
      </c>
      <c r="D60" s="99">
        <v>1</v>
      </c>
      <c r="E60" s="326">
        <v>0</v>
      </c>
      <c r="F60" s="99">
        <f>D60*E60</f>
        <v>0</v>
      </c>
      <c r="G60" s="363"/>
      <c r="H60" s="364"/>
      <c r="I60" s="363"/>
    </row>
    <row r="61" spans="1:9">
      <c r="A61" s="198"/>
      <c r="B61" s="112"/>
      <c r="C61" s="102"/>
      <c r="D61" s="99"/>
      <c r="E61" s="326"/>
      <c r="F61" s="99"/>
      <c r="G61" s="363"/>
      <c r="H61" s="364"/>
      <c r="I61" s="363"/>
    </row>
    <row r="62" spans="1:9">
      <c r="A62" s="198" t="s">
        <v>285</v>
      </c>
      <c r="B62" s="325" t="s">
        <v>977</v>
      </c>
      <c r="C62" s="102"/>
      <c r="D62" s="99"/>
      <c r="E62" s="326"/>
      <c r="F62" s="99"/>
      <c r="G62" s="363"/>
      <c r="H62" s="364"/>
      <c r="I62" s="363"/>
    </row>
    <row r="63" spans="1:9">
      <c r="A63" s="198"/>
      <c r="B63" s="112"/>
      <c r="C63" s="102"/>
      <c r="D63" s="99"/>
      <c r="E63" s="326"/>
      <c r="F63" s="99"/>
      <c r="G63" s="363"/>
      <c r="H63" s="364"/>
      <c r="I63" s="363"/>
    </row>
    <row r="64" spans="1:9">
      <c r="A64" s="198"/>
      <c r="B64" s="112" t="s">
        <v>978</v>
      </c>
      <c r="C64" s="102" t="s">
        <v>26</v>
      </c>
      <c r="D64" s="99">
        <v>4</v>
      </c>
      <c r="E64" s="326">
        <v>0</v>
      </c>
      <c r="F64" s="99">
        <f>D64*E64</f>
        <v>0</v>
      </c>
      <c r="G64" s="363"/>
      <c r="H64" s="364"/>
      <c r="I64" s="363"/>
    </row>
    <row r="65" spans="1:9">
      <c r="A65" s="198"/>
      <c r="B65" s="112" t="s">
        <v>979</v>
      </c>
      <c r="C65" s="102" t="s">
        <v>26</v>
      </c>
      <c r="D65" s="99">
        <v>2</v>
      </c>
      <c r="E65" s="326">
        <v>0</v>
      </c>
      <c r="F65" s="99">
        <f>D65*E65</f>
        <v>0</v>
      </c>
      <c r="G65" s="363"/>
      <c r="H65" s="364"/>
      <c r="I65" s="363"/>
    </row>
    <row r="66" spans="1:9">
      <c r="A66" s="198"/>
      <c r="B66" s="102"/>
      <c r="C66" s="102"/>
      <c r="D66" s="102"/>
      <c r="E66" s="673"/>
      <c r="F66" s="102"/>
      <c r="G66" s="363"/>
      <c r="H66" s="364"/>
      <c r="I66" s="363"/>
    </row>
    <row r="67" spans="1:9">
      <c r="A67" s="198" t="s">
        <v>294</v>
      </c>
      <c r="B67" s="325" t="s">
        <v>980</v>
      </c>
      <c r="C67" s="102"/>
      <c r="D67" s="99"/>
      <c r="E67" s="326"/>
      <c r="F67" s="99"/>
      <c r="G67" s="363"/>
      <c r="H67" s="364"/>
      <c r="I67" s="363"/>
    </row>
    <row r="68" spans="1:9">
      <c r="A68" s="198"/>
      <c r="B68" s="112"/>
      <c r="C68" s="102"/>
      <c r="D68" s="99"/>
      <c r="E68" s="326"/>
      <c r="F68" s="99"/>
      <c r="G68" s="363"/>
      <c r="H68" s="364"/>
      <c r="I68" s="363"/>
    </row>
    <row r="69" spans="1:9">
      <c r="A69" s="198"/>
      <c r="B69" s="112" t="s">
        <v>981</v>
      </c>
      <c r="C69" s="102" t="s">
        <v>26</v>
      </c>
      <c r="D69" s="99">
        <v>28</v>
      </c>
      <c r="E69" s="326">
        <v>0</v>
      </c>
      <c r="F69" s="99">
        <f>D69*E69</f>
        <v>0</v>
      </c>
      <c r="G69" s="363"/>
      <c r="H69" s="364"/>
      <c r="I69" s="363"/>
    </row>
    <row r="70" spans="1:9">
      <c r="A70" s="198"/>
      <c r="B70" s="112" t="s">
        <v>982</v>
      </c>
      <c r="C70" s="102" t="s">
        <v>26</v>
      </c>
      <c r="D70" s="99">
        <v>2</v>
      </c>
      <c r="E70" s="326">
        <v>0</v>
      </c>
      <c r="F70" s="99">
        <f>D70*E70</f>
        <v>0</v>
      </c>
      <c r="G70" s="363"/>
      <c r="H70" s="364"/>
      <c r="I70" s="363"/>
    </row>
    <row r="71" spans="1:9">
      <c r="A71" s="198"/>
      <c r="B71" s="112" t="s">
        <v>983</v>
      </c>
      <c r="C71" s="102" t="s">
        <v>26</v>
      </c>
      <c r="D71" s="99">
        <v>4</v>
      </c>
      <c r="E71" s="326">
        <v>0</v>
      </c>
      <c r="F71" s="99">
        <f>D71*E71</f>
        <v>0</v>
      </c>
      <c r="G71" s="363"/>
      <c r="H71" s="364"/>
      <c r="I71" s="363"/>
    </row>
    <row r="72" spans="1:9">
      <c r="A72" s="198"/>
      <c r="B72" s="112" t="s">
        <v>2306</v>
      </c>
      <c r="C72" s="102" t="s">
        <v>26</v>
      </c>
      <c r="D72" s="99">
        <v>1</v>
      </c>
      <c r="E72" s="326">
        <v>0</v>
      </c>
      <c r="F72" s="99">
        <f>D72*E72</f>
        <v>0</v>
      </c>
      <c r="G72" s="363"/>
      <c r="H72" s="364"/>
      <c r="I72" s="363"/>
    </row>
    <row r="73" spans="1:9">
      <c r="A73" s="198"/>
      <c r="B73" s="112"/>
      <c r="C73" s="102"/>
      <c r="D73" s="99"/>
      <c r="E73" s="326"/>
      <c r="F73" s="99"/>
      <c r="G73" s="363"/>
      <c r="H73" s="364"/>
      <c r="I73" s="363"/>
    </row>
    <row r="74" spans="1:9">
      <c r="A74" s="198" t="s">
        <v>301</v>
      </c>
      <c r="B74" s="325" t="s">
        <v>1919</v>
      </c>
      <c r="C74" s="102"/>
      <c r="D74" s="99"/>
      <c r="E74" s="326"/>
      <c r="F74" s="99"/>
      <c r="G74" s="363"/>
      <c r="H74" s="364"/>
      <c r="I74" s="363"/>
    </row>
    <row r="75" spans="1:9">
      <c r="A75" s="198"/>
      <c r="B75" s="112"/>
      <c r="C75" s="102"/>
      <c r="D75" s="99"/>
      <c r="E75" s="326"/>
      <c r="F75" s="99"/>
      <c r="G75" s="363"/>
      <c r="H75" s="364"/>
      <c r="I75" s="363"/>
    </row>
    <row r="76" spans="1:9">
      <c r="A76" s="198"/>
      <c r="B76" s="112" t="s">
        <v>1920</v>
      </c>
      <c r="C76" s="102" t="s">
        <v>26</v>
      </c>
      <c r="D76" s="99">
        <v>2</v>
      </c>
      <c r="E76" s="326">
        <v>0</v>
      </c>
      <c r="F76" s="99">
        <f t="shared" ref="F76:F82" si="2">D76*E76</f>
        <v>0</v>
      </c>
      <c r="G76" s="363"/>
      <c r="H76" s="364"/>
      <c r="I76" s="363"/>
    </row>
    <row r="77" spans="1:9">
      <c r="A77" s="198"/>
      <c r="B77" s="112" t="s">
        <v>2307</v>
      </c>
      <c r="C77" s="102" t="s">
        <v>26</v>
      </c>
      <c r="D77" s="99">
        <v>1</v>
      </c>
      <c r="E77" s="326">
        <v>0</v>
      </c>
      <c r="F77" s="99">
        <f t="shared" si="2"/>
        <v>0</v>
      </c>
      <c r="G77" s="363"/>
      <c r="H77" s="364"/>
      <c r="I77" s="363"/>
    </row>
    <row r="78" spans="1:9">
      <c r="A78" s="198"/>
      <c r="B78" s="112" t="s">
        <v>2308</v>
      </c>
      <c r="C78" s="102" t="s">
        <v>26</v>
      </c>
      <c r="D78" s="99">
        <v>1</v>
      </c>
      <c r="E78" s="326">
        <v>0</v>
      </c>
      <c r="F78" s="99">
        <f t="shared" si="2"/>
        <v>0</v>
      </c>
      <c r="G78" s="363"/>
      <c r="H78" s="364"/>
      <c r="I78" s="363"/>
    </row>
    <row r="79" spans="1:9">
      <c r="A79" s="198"/>
      <c r="B79" s="112" t="s">
        <v>1921</v>
      </c>
      <c r="C79" s="102" t="s">
        <v>26</v>
      </c>
      <c r="D79" s="99">
        <v>36</v>
      </c>
      <c r="E79" s="326">
        <v>0</v>
      </c>
      <c r="F79" s="99">
        <f t="shared" si="2"/>
        <v>0</v>
      </c>
      <c r="G79" s="363"/>
      <c r="H79" s="364"/>
      <c r="I79" s="363"/>
    </row>
    <row r="80" spans="1:9">
      <c r="A80" s="198"/>
      <c r="B80" s="112" t="s">
        <v>1922</v>
      </c>
      <c r="C80" s="102" t="s">
        <v>26</v>
      </c>
      <c r="D80" s="99">
        <v>17</v>
      </c>
      <c r="E80" s="326">
        <v>0</v>
      </c>
      <c r="F80" s="99">
        <f t="shared" si="2"/>
        <v>0</v>
      </c>
      <c r="G80" s="363"/>
      <c r="H80" s="364"/>
      <c r="I80" s="363"/>
    </row>
    <row r="81" spans="1:9">
      <c r="A81" s="198"/>
      <c r="B81" s="112" t="s">
        <v>1923</v>
      </c>
      <c r="C81" s="102" t="s">
        <v>26</v>
      </c>
      <c r="D81" s="99">
        <v>16</v>
      </c>
      <c r="E81" s="326">
        <v>0</v>
      </c>
      <c r="F81" s="99">
        <f t="shared" si="2"/>
        <v>0</v>
      </c>
      <c r="G81" s="363"/>
      <c r="H81" s="364"/>
      <c r="I81" s="363"/>
    </row>
    <row r="82" spans="1:9">
      <c r="A82" s="198"/>
      <c r="B82" s="112" t="s">
        <v>2309</v>
      </c>
      <c r="C82" s="102" t="s">
        <v>26</v>
      </c>
      <c r="D82" s="99">
        <v>1</v>
      </c>
      <c r="E82" s="326">
        <v>0</v>
      </c>
      <c r="F82" s="99">
        <f t="shared" si="2"/>
        <v>0</v>
      </c>
    </row>
    <row r="83" spans="1:9">
      <c r="A83" s="198"/>
      <c r="B83" s="276"/>
      <c r="C83" s="284"/>
      <c r="D83" s="99"/>
      <c r="E83" s="326"/>
      <c r="F83" s="99"/>
      <c r="G83" s="363"/>
      <c r="H83" s="364"/>
      <c r="I83" s="363"/>
    </row>
    <row r="84" spans="1:9">
      <c r="A84" s="198" t="s">
        <v>312</v>
      </c>
      <c r="B84" s="325" t="s">
        <v>985</v>
      </c>
      <c r="C84" s="102"/>
      <c r="D84" s="99"/>
      <c r="E84" s="326"/>
      <c r="F84" s="99"/>
      <c r="G84" s="363"/>
      <c r="H84" s="364"/>
      <c r="I84" s="363"/>
    </row>
    <row r="85" spans="1:9">
      <c r="A85" s="198"/>
      <c r="B85" s="112"/>
      <c r="C85" s="102"/>
      <c r="D85" s="99"/>
      <c r="E85" s="326"/>
      <c r="F85" s="99"/>
      <c r="G85" s="363"/>
      <c r="H85" s="364"/>
      <c r="I85" s="363"/>
    </row>
    <row r="86" spans="1:9">
      <c r="A86" s="198"/>
      <c r="B86" s="112" t="s">
        <v>986</v>
      </c>
      <c r="C86" s="102" t="s">
        <v>26</v>
      </c>
      <c r="D86" s="99">
        <v>2</v>
      </c>
      <c r="E86" s="326">
        <v>0</v>
      </c>
      <c r="F86" s="99">
        <f>D86*E86</f>
        <v>0</v>
      </c>
      <c r="G86" s="363"/>
      <c r="H86" s="364"/>
      <c r="I86" s="363"/>
    </row>
    <row r="87" spans="1:9">
      <c r="G87" s="363"/>
      <c r="H87" s="364"/>
      <c r="I87" s="363"/>
    </row>
    <row r="88" spans="1:9">
      <c r="A88" s="198" t="s">
        <v>313</v>
      </c>
      <c r="B88" s="325" t="s">
        <v>1924</v>
      </c>
      <c r="C88" s="284"/>
      <c r="D88" s="99"/>
      <c r="E88" s="326"/>
      <c r="F88" s="99"/>
      <c r="G88" s="363"/>
      <c r="H88" s="364"/>
      <c r="I88" s="363"/>
    </row>
    <row r="89" spans="1:9">
      <c r="A89" s="198"/>
      <c r="B89" s="276"/>
      <c r="C89" s="284"/>
      <c r="D89" s="99"/>
      <c r="E89" s="326"/>
      <c r="F89" s="99"/>
      <c r="G89" s="363"/>
      <c r="H89" s="364"/>
      <c r="I89" s="363"/>
    </row>
    <row r="90" spans="1:9">
      <c r="A90" s="198"/>
      <c r="B90" s="112" t="s">
        <v>1925</v>
      </c>
      <c r="C90" s="102" t="s">
        <v>26</v>
      </c>
      <c r="D90" s="99">
        <v>5</v>
      </c>
      <c r="E90" s="326">
        <v>0</v>
      </c>
      <c r="F90" s="99">
        <f t="shared" ref="F90:F96" si="3">D90*E90</f>
        <v>0</v>
      </c>
      <c r="G90" s="363"/>
      <c r="H90" s="364"/>
      <c r="I90" s="363"/>
    </row>
    <row r="91" spans="1:9">
      <c r="A91" s="198"/>
      <c r="B91" s="112" t="s">
        <v>1926</v>
      </c>
      <c r="C91" s="102" t="s">
        <v>26</v>
      </c>
      <c r="D91" s="99">
        <v>5</v>
      </c>
      <c r="E91" s="326">
        <v>0</v>
      </c>
      <c r="F91" s="99">
        <f t="shared" si="3"/>
        <v>0</v>
      </c>
      <c r="G91" s="363"/>
      <c r="H91" s="364"/>
      <c r="I91" s="363"/>
    </row>
    <row r="92" spans="1:9">
      <c r="A92" s="198"/>
      <c r="B92" s="112" t="s">
        <v>2310</v>
      </c>
      <c r="C92" s="102" t="s">
        <v>26</v>
      </c>
      <c r="D92" s="99">
        <v>3</v>
      </c>
      <c r="E92" s="326">
        <v>0</v>
      </c>
      <c r="F92" s="99">
        <f t="shared" si="3"/>
        <v>0</v>
      </c>
      <c r="G92" s="363"/>
      <c r="H92" s="364"/>
      <c r="I92" s="363"/>
    </row>
    <row r="93" spans="1:9">
      <c r="A93" s="198"/>
      <c r="B93" s="112" t="s">
        <v>2311</v>
      </c>
      <c r="C93" s="102" t="s">
        <v>26</v>
      </c>
      <c r="D93" s="99">
        <v>2</v>
      </c>
      <c r="E93" s="326">
        <v>0</v>
      </c>
      <c r="F93" s="99">
        <f t="shared" si="3"/>
        <v>0</v>
      </c>
      <c r="G93" s="363"/>
      <c r="H93" s="364"/>
      <c r="I93" s="363"/>
    </row>
    <row r="94" spans="1:9">
      <c r="A94" s="198"/>
      <c r="B94" s="112" t="s">
        <v>2312</v>
      </c>
      <c r="C94" s="102" t="s">
        <v>26</v>
      </c>
      <c r="D94" s="99">
        <v>1</v>
      </c>
      <c r="E94" s="326">
        <v>0</v>
      </c>
      <c r="F94" s="99">
        <f t="shared" si="3"/>
        <v>0</v>
      </c>
      <c r="G94" s="363"/>
      <c r="H94" s="364"/>
      <c r="I94" s="363"/>
    </row>
    <row r="95" spans="1:9">
      <c r="A95" s="198"/>
      <c r="B95" s="112" t="s">
        <v>1927</v>
      </c>
      <c r="C95" s="102" t="s">
        <v>26</v>
      </c>
      <c r="D95" s="99">
        <v>2</v>
      </c>
      <c r="E95" s="326">
        <v>0</v>
      </c>
      <c r="F95" s="99">
        <f t="shared" si="3"/>
        <v>0</v>
      </c>
      <c r="G95" s="363"/>
      <c r="H95" s="364"/>
      <c r="I95" s="363"/>
    </row>
    <row r="96" spans="1:9">
      <c r="A96" s="198"/>
      <c r="B96" s="112" t="s">
        <v>1928</v>
      </c>
      <c r="C96" s="102" t="s">
        <v>26</v>
      </c>
      <c r="D96" s="99">
        <v>14</v>
      </c>
      <c r="E96" s="326">
        <v>0</v>
      </c>
      <c r="F96" s="99">
        <f t="shared" si="3"/>
        <v>0</v>
      </c>
      <c r="G96" s="363"/>
      <c r="H96" s="364"/>
      <c r="I96" s="363"/>
    </row>
    <row r="97" spans="1:9">
      <c r="A97" s="198"/>
      <c r="B97" s="275"/>
      <c r="C97" s="284"/>
      <c r="D97" s="99"/>
      <c r="E97" s="326"/>
      <c r="F97" s="99"/>
      <c r="G97" s="363"/>
      <c r="H97" s="364"/>
      <c r="I97" s="363"/>
    </row>
    <row r="98" spans="1:9">
      <c r="A98" s="198" t="s">
        <v>351</v>
      </c>
      <c r="B98" s="325" t="s">
        <v>1929</v>
      </c>
      <c r="C98" s="284"/>
      <c r="D98" s="99"/>
      <c r="E98" s="326"/>
      <c r="F98" s="99"/>
      <c r="G98" s="363"/>
      <c r="H98" s="364"/>
      <c r="I98" s="363"/>
    </row>
    <row r="99" spans="1:9">
      <c r="A99" s="198"/>
      <c r="B99" s="275"/>
      <c r="C99" s="284"/>
      <c r="D99" s="99"/>
      <c r="E99" s="326"/>
      <c r="F99" s="99"/>
      <c r="G99" s="363"/>
      <c r="H99" s="364"/>
      <c r="I99" s="363"/>
    </row>
    <row r="100" spans="1:9">
      <c r="A100" s="198"/>
      <c r="B100" s="112" t="s">
        <v>984</v>
      </c>
      <c r="C100" s="102" t="s">
        <v>26</v>
      </c>
      <c r="D100" s="99">
        <v>17</v>
      </c>
      <c r="E100" s="326">
        <v>0</v>
      </c>
      <c r="F100" s="99">
        <f>D100*E100</f>
        <v>0</v>
      </c>
      <c r="G100" s="363"/>
      <c r="H100" s="364"/>
      <c r="I100" s="363"/>
    </row>
    <row r="101" spans="1:9">
      <c r="A101" s="198"/>
      <c r="B101" s="112" t="s">
        <v>1930</v>
      </c>
      <c r="C101" s="102" t="s">
        <v>26</v>
      </c>
      <c r="D101" s="99">
        <v>22</v>
      </c>
      <c r="E101" s="326">
        <v>0</v>
      </c>
      <c r="F101" s="99">
        <f>D101*E101</f>
        <v>0</v>
      </c>
      <c r="G101" s="363"/>
      <c r="H101" s="364"/>
      <c r="I101" s="363"/>
    </row>
    <row r="102" spans="1:9">
      <c r="A102" s="198"/>
      <c r="B102" s="112" t="s">
        <v>1931</v>
      </c>
      <c r="C102" s="102" t="s">
        <v>26</v>
      </c>
      <c r="D102" s="99">
        <v>6</v>
      </c>
      <c r="E102" s="326">
        <v>0</v>
      </c>
      <c r="F102" s="99">
        <f>D102*E102</f>
        <v>0</v>
      </c>
      <c r="G102" s="363"/>
      <c r="H102" s="364"/>
      <c r="I102" s="363"/>
    </row>
    <row r="103" spans="1:9">
      <c r="A103" s="198"/>
      <c r="B103" s="112" t="s">
        <v>2324</v>
      </c>
      <c r="C103" s="102" t="s">
        <v>26</v>
      </c>
      <c r="D103" s="99">
        <v>2</v>
      </c>
      <c r="E103" s="326">
        <v>0</v>
      </c>
      <c r="F103" s="99">
        <f>D103*E103</f>
        <v>0</v>
      </c>
      <c r="G103" s="363"/>
      <c r="H103" s="364"/>
      <c r="I103" s="363"/>
    </row>
    <row r="104" spans="1:9">
      <c r="A104" s="198"/>
      <c r="B104" s="275"/>
      <c r="C104" s="284"/>
      <c r="D104" s="99"/>
      <c r="E104" s="326"/>
      <c r="F104" s="99"/>
      <c r="G104" s="363"/>
      <c r="H104" s="364"/>
      <c r="I104" s="363"/>
    </row>
    <row r="105" spans="1:9">
      <c r="A105" s="198" t="s">
        <v>352</v>
      </c>
      <c r="B105" s="325" t="s">
        <v>1932</v>
      </c>
      <c r="C105" s="284"/>
      <c r="D105" s="99"/>
      <c r="E105" s="326"/>
      <c r="F105" s="99"/>
      <c r="G105" s="363"/>
      <c r="H105" s="364"/>
      <c r="I105" s="363"/>
    </row>
    <row r="106" spans="1:9">
      <c r="A106" s="198"/>
      <c r="B106" s="275"/>
      <c r="C106" s="284"/>
      <c r="D106" s="99"/>
      <c r="E106" s="326"/>
      <c r="F106" s="99"/>
      <c r="G106" s="363"/>
      <c r="H106" s="364"/>
      <c r="I106" s="363"/>
    </row>
    <row r="107" spans="1:9">
      <c r="A107" s="198"/>
      <c r="B107" s="112" t="s">
        <v>2313</v>
      </c>
      <c r="C107" s="102" t="s">
        <v>26</v>
      </c>
      <c r="D107" s="99">
        <v>1</v>
      </c>
      <c r="E107" s="326">
        <v>0</v>
      </c>
      <c r="F107" s="99">
        <f>D107*E107</f>
        <v>0</v>
      </c>
      <c r="G107" s="363"/>
      <c r="H107" s="364"/>
      <c r="I107" s="363"/>
    </row>
    <row r="108" spans="1:9">
      <c r="A108" s="198"/>
      <c r="B108" s="112" t="s">
        <v>2314</v>
      </c>
      <c r="C108" s="102" t="s">
        <v>26</v>
      </c>
      <c r="D108" s="99">
        <v>1</v>
      </c>
      <c r="E108" s="326">
        <v>0</v>
      </c>
      <c r="F108" s="99">
        <f>D108*E108</f>
        <v>0</v>
      </c>
      <c r="G108" s="363"/>
      <c r="H108" s="364"/>
      <c r="I108" s="363"/>
    </row>
    <row r="109" spans="1:9">
      <c r="A109" s="198"/>
      <c r="B109" s="112" t="s">
        <v>2315</v>
      </c>
      <c r="C109" s="102" t="s">
        <v>26</v>
      </c>
      <c r="D109" s="99">
        <v>1</v>
      </c>
      <c r="E109" s="326">
        <v>0</v>
      </c>
      <c r="F109" s="99">
        <f>D109*E109</f>
        <v>0</v>
      </c>
      <c r="G109" s="363"/>
      <c r="H109" s="364"/>
      <c r="I109" s="363"/>
    </row>
    <row r="110" spans="1:9">
      <c r="A110" s="198"/>
      <c r="B110" s="275"/>
      <c r="C110" s="284"/>
      <c r="D110" s="99"/>
      <c r="E110" s="326"/>
      <c r="F110" s="99"/>
      <c r="G110" s="363"/>
      <c r="H110" s="364"/>
      <c r="I110" s="363"/>
    </row>
    <row r="111" spans="1:9">
      <c r="A111" s="198" t="s">
        <v>345</v>
      </c>
      <c r="B111" s="325" t="s">
        <v>1933</v>
      </c>
      <c r="C111" s="102"/>
      <c r="D111" s="102"/>
      <c r="E111" s="673"/>
      <c r="F111" s="102"/>
      <c r="G111" s="363"/>
      <c r="H111" s="364"/>
      <c r="I111" s="363"/>
    </row>
    <row r="112" spans="1:9">
      <c r="A112" s="198"/>
      <c r="B112" s="102"/>
      <c r="C112" s="102"/>
      <c r="D112" s="102"/>
      <c r="E112" s="673"/>
      <c r="F112" s="102"/>
      <c r="G112" s="363"/>
      <c r="H112" s="364"/>
      <c r="I112" s="363"/>
    </row>
    <row r="113" spans="1:9">
      <c r="A113" s="198"/>
      <c r="B113" s="112" t="s">
        <v>2316</v>
      </c>
      <c r="C113" s="102" t="s">
        <v>26</v>
      </c>
      <c r="D113" s="99">
        <v>2</v>
      </c>
      <c r="E113" s="326">
        <v>0</v>
      </c>
      <c r="F113" s="99">
        <f>D113*E113</f>
        <v>0</v>
      </c>
      <c r="G113" s="363"/>
      <c r="H113" s="364"/>
      <c r="I113" s="363"/>
    </row>
    <row r="114" spans="1:9">
      <c r="A114" s="198"/>
      <c r="B114" s="112" t="s">
        <v>2317</v>
      </c>
      <c r="C114" s="102" t="s">
        <v>26</v>
      </c>
      <c r="D114" s="99">
        <v>1</v>
      </c>
      <c r="E114" s="326">
        <v>0</v>
      </c>
      <c r="F114" s="99">
        <f>D114*E114</f>
        <v>0</v>
      </c>
      <c r="G114" s="363"/>
      <c r="H114" s="364"/>
      <c r="I114" s="363"/>
    </row>
    <row r="115" spans="1:9">
      <c r="A115" s="198"/>
      <c r="B115" s="112"/>
      <c r="C115" s="102"/>
      <c r="D115" s="99"/>
      <c r="E115" s="326"/>
      <c r="F115" s="99"/>
      <c r="G115" s="363"/>
      <c r="H115" s="364"/>
      <c r="I115" s="363"/>
    </row>
    <row r="116" spans="1:9">
      <c r="A116" s="198" t="s">
        <v>353</v>
      </c>
      <c r="B116" s="325" t="s">
        <v>1934</v>
      </c>
      <c r="C116" s="102"/>
      <c r="D116" s="99"/>
      <c r="E116" s="326"/>
      <c r="F116" s="99"/>
      <c r="G116" s="363"/>
      <c r="H116" s="364"/>
      <c r="I116" s="363"/>
    </row>
    <row r="117" spans="1:9">
      <c r="A117" s="198"/>
      <c r="B117" s="112"/>
      <c r="C117" s="102"/>
      <c r="D117" s="99"/>
      <c r="E117" s="326"/>
      <c r="F117" s="99"/>
      <c r="G117" s="363"/>
      <c r="H117" s="364"/>
      <c r="I117" s="363"/>
    </row>
    <row r="118" spans="1:9">
      <c r="A118" s="198"/>
      <c r="B118" s="112" t="s">
        <v>1935</v>
      </c>
      <c r="C118" s="102" t="s">
        <v>26</v>
      </c>
      <c r="D118" s="99">
        <v>2</v>
      </c>
      <c r="E118" s="326">
        <v>0</v>
      </c>
      <c r="F118" s="99">
        <f>D118*E118</f>
        <v>0</v>
      </c>
      <c r="G118" s="363"/>
      <c r="H118" s="364"/>
      <c r="I118" s="363"/>
    </row>
    <row r="119" spans="1:9">
      <c r="A119" s="198"/>
      <c r="B119" s="112" t="s">
        <v>1936</v>
      </c>
      <c r="C119" s="102" t="s">
        <v>26</v>
      </c>
      <c r="D119" s="99">
        <v>2</v>
      </c>
      <c r="E119" s="326">
        <v>0</v>
      </c>
      <c r="F119" s="99">
        <f>D119*E119</f>
        <v>0</v>
      </c>
      <c r="G119" s="363"/>
      <c r="H119" s="364"/>
      <c r="I119" s="363"/>
    </row>
    <row r="120" spans="1:9">
      <c r="A120" s="198"/>
      <c r="B120" s="112" t="s">
        <v>1937</v>
      </c>
      <c r="C120" s="102" t="s">
        <v>26</v>
      </c>
      <c r="D120" s="99">
        <v>4</v>
      </c>
      <c r="E120" s="326">
        <v>0</v>
      </c>
      <c r="F120" s="99">
        <f>D120*E120</f>
        <v>0</v>
      </c>
      <c r="G120" s="363"/>
      <c r="H120" s="364"/>
      <c r="I120" s="363"/>
    </row>
    <row r="121" spans="1:9">
      <c r="A121" s="198"/>
      <c r="B121" s="112" t="s">
        <v>1938</v>
      </c>
      <c r="C121" s="102" t="s">
        <v>26</v>
      </c>
      <c r="D121" s="99">
        <v>2</v>
      </c>
      <c r="E121" s="326">
        <v>0</v>
      </c>
      <c r="F121" s="99">
        <f>D121*E121</f>
        <v>0</v>
      </c>
      <c r="G121" s="363"/>
      <c r="H121" s="364"/>
      <c r="I121" s="363"/>
    </row>
    <row r="122" spans="1:9">
      <c r="A122" s="198"/>
      <c r="B122" s="112" t="s">
        <v>1939</v>
      </c>
      <c r="C122" s="102" t="s">
        <v>26</v>
      </c>
      <c r="D122" s="99">
        <v>2</v>
      </c>
      <c r="E122" s="326">
        <v>0</v>
      </c>
      <c r="F122" s="99">
        <f>D122*E122</f>
        <v>0</v>
      </c>
      <c r="G122" s="363"/>
      <c r="H122" s="364"/>
      <c r="I122" s="363"/>
    </row>
    <row r="123" spans="1:9">
      <c r="A123" s="198"/>
      <c r="B123" s="112"/>
      <c r="C123" s="102"/>
      <c r="D123" s="99"/>
      <c r="E123" s="326"/>
      <c r="F123" s="99"/>
      <c r="G123" s="363"/>
      <c r="H123" s="364"/>
      <c r="I123" s="363"/>
    </row>
    <row r="124" spans="1:9">
      <c r="A124" s="198" t="s">
        <v>7</v>
      </c>
      <c r="B124" s="112" t="s">
        <v>2318</v>
      </c>
      <c r="C124" s="102"/>
      <c r="D124" s="99"/>
      <c r="E124" s="326"/>
      <c r="F124" s="99"/>
      <c r="G124" s="363"/>
      <c r="H124" s="364"/>
      <c r="I124" s="363"/>
    </row>
    <row r="125" spans="1:9">
      <c r="A125" s="198"/>
      <c r="B125" s="112"/>
      <c r="C125" s="102"/>
      <c r="D125" s="99"/>
      <c r="E125" s="326"/>
      <c r="F125" s="99"/>
      <c r="G125" s="363"/>
      <c r="H125" s="364"/>
      <c r="I125" s="363"/>
    </row>
    <row r="126" spans="1:9">
      <c r="A126" s="198" t="s">
        <v>33</v>
      </c>
      <c r="B126" s="325" t="s">
        <v>2691</v>
      </c>
      <c r="C126" s="102"/>
      <c r="D126" s="102"/>
      <c r="E126" s="673"/>
      <c r="F126" s="102"/>
      <c r="G126" s="363"/>
      <c r="H126" s="364"/>
      <c r="I126" s="363"/>
    </row>
    <row r="127" spans="1:9">
      <c r="A127" s="198"/>
      <c r="B127" s="275"/>
      <c r="C127" s="284"/>
      <c r="D127" s="99"/>
      <c r="E127" s="326"/>
      <c r="F127" s="99"/>
      <c r="G127" s="363"/>
      <c r="H127" s="364"/>
      <c r="I127" s="363"/>
    </row>
    <row r="128" spans="1:9">
      <c r="A128" s="198"/>
      <c r="B128" s="112" t="s">
        <v>2319</v>
      </c>
      <c r="C128" s="102" t="s">
        <v>26</v>
      </c>
      <c r="D128" s="99">
        <v>1</v>
      </c>
      <c r="E128" s="326">
        <v>0</v>
      </c>
      <c r="F128" s="99">
        <f t="shared" ref="F128:F136" si="4">D128*E128</f>
        <v>0</v>
      </c>
      <c r="G128" s="363"/>
      <c r="H128" s="364"/>
      <c r="I128" s="363"/>
    </row>
    <row r="129" spans="1:26">
      <c r="A129" s="198"/>
      <c r="B129" s="112" t="s">
        <v>2320</v>
      </c>
      <c r="C129" s="102" t="s">
        <v>26</v>
      </c>
      <c r="D129" s="99">
        <v>1</v>
      </c>
      <c r="E129" s="326">
        <v>0</v>
      </c>
      <c r="F129" s="99">
        <f t="shared" si="4"/>
        <v>0</v>
      </c>
      <c r="G129" s="363"/>
      <c r="H129" s="364"/>
      <c r="I129" s="363"/>
    </row>
    <row r="130" spans="1:26">
      <c r="A130" s="198"/>
      <c r="B130" s="112" t="s">
        <v>2686</v>
      </c>
      <c r="C130" s="102" t="s">
        <v>26</v>
      </c>
      <c r="D130" s="99">
        <v>4</v>
      </c>
      <c r="E130" s="326">
        <v>0</v>
      </c>
      <c r="F130" s="99">
        <f t="shared" si="4"/>
        <v>0</v>
      </c>
      <c r="G130" s="363"/>
      <c r="H130" s="364"/>
      <c r="I130" s="363"/>
    </row>
    <row r="131" spans="1:26">
      <c r="A131" s="198"/>
      <c r="B131" s="112" t="s">
        <v>2688</v>
      </c>
      <c r="C131" s="102" t="s">
        <v>26</v>
      </c>
      <c r="D131" s="99">
        <v>2</v>
      </c>
      <c r="E131" s="326">
        <v>0</v>
      </c>
      <c r="F131" s="99">
        <f t="shared" si="4"/>
        <v>0</v>
      </c>
      <c r="G131" s="365"/>
    </row>
    <row r="132" spans="1:26">
      <c r="A132" s="198"/>
      <c r="B132" s="112" t="s">
        <v>2687</v>
      </c>
      <c r="C132" s="102" t="s">
        <v>26</v>
      </c>
      <c r="D132" s="99">
        <v>2</v>
      </c>
      <c r="E132" s="326">
        <v>0</v>
      </c>
      <c r="F132" s="99">
        <f t="shared" ref="F132" si="5">D132*E132</f>
        <v>0</v>
      </c>
      <c r="G132" s="365"/>
    </row>
    <row r="133" spans="1:26">
      <c r="A133" s="198"/>
      <c r="B133" s="112" t="s">
        <v>2321</v>
      </c>
      <c r="C133" s="102" t="s">
        <v>26</v>
      </c>
      <c r="D133" s="99">
        <v>1</v>
      </c>
      <c r="E133" s="326">
        <v>0</v>
      </c>
      <c r="F133" s="99">
        <f>D133*E133</f>
        <v>0</v>
      </c>
      <c r="G133" s="365"/>
    </row>
    <row r="134" spans="1:26">
      <c r="A134" s="198"/>
      <c r="B134" s="112"/>
      <c r="C134" s="102"/>
      <c r="D134" s="99"/>
      <c r="E134" s="326"/>
      <c r="F134" s="99"/>
      <c r="G134" s="365"/>
    </row>
    <row r="135" spans="1:26">
      <c r="A135" s="198" t="s">
        <v>34</v>
      </c>
      <c r="B135" s="325" t="s">
        <v>2692</v>
      </c>
      <c r="C135" s="102"/>
      <c r="D135" s="99"/>
      <c r="E135" s="326"/>
      <c r="F135" s="99"/>
      <c r="G135" s="365"/>
    </row>
    <row r="136" spans="1:26">
      <c r="A136" s="198"/>
      <c r="B136" s="112" t="s">
        <v>1943</v>
      </c>
      <c r="C136" s="102" t="s">
        <v>26</v>
      </c>
      <c r="D136" s="99">
        <v>1</v>
      </c>
      <c r="E136" s="326">
        <v>0</v>
      </c>
      <c r="F136" s="99">
        <f t="shared" si="4"/>
        <v>0</v>
      </c>
      <c r="G136" s="365"/>
    </row>
    <row r="137" spans="1:26">
      <c r="A137" s="198"/>
      <c r="B137" s="112"/>
      <c r="C137" s="102"/>
      <c r="D137" s="99"/>
      <c r="E137" s="326"/>
      <c r="F137" s="99"/>
      <c r="G137" s="363"/>
      <c r="H137" s="364"/>
      <c r="I137" s="363"/>
    </row>
    <row r="138" spans="1:26">
      <c r="A138" s="198"/>
      <c r="B138" s="112"/>
      <c r="C138" s="102"/>
      <c r="D138" s="99"/>
      <c r="E138" s="326"/>
      <c r="F138" s="99"/>
      <c r="G138" s="363"/>
      <c r="H138" s="364"/>
      <c r="I138" s="363"/>
    </row>
    <row r="139" spans="1:26">
      <c r="A139" s="198" t="s">
        <v>857</v>
      </c>
      <c r="B139" s="112" t="s">
        <v>987</v>
      </c>
      <c r="C139" s="102"/>
      <c r="D139" s="99"/>
      <c r="E139" s="326"/>
      <c r="F139" s="99"/>
      <c r="G139" s="363"/>
      <c r="H139" s="364"/>
      <c r="I139" s="363"/>
    </row>
    <row r="140" spans="1:26">
      <c r="A140" s="198"/>
      <c r="B140" s="112"/>
      <c r="C140" s="102"/>
      <c r="D140" s="99"/>
      <c r="E140" s="326"/>
      <c r="F140" s="99"/>
      <c r="G140" s="363"/>
      <c r="H140" s="364"/>
      <c r="I140" s="363"/>
    </row>
    <row r="141" spans="1:26" ht="25.5">
      <c r="A141" s="198" t="s">
        <v>33</v>
      </c>
      <c r="B141" s="325" t="s">
        <v>988</v>
      </c>
      <c r="C141" s="102"/>
      <c r="D141" s="99"/>
      <c r="E141" s="326"/>
      <c r="F141" s="99"/>
      <c r="G141" s="363"/>
      <c r="H141" s="364"/>
      <c r="I141" s="363"/>
    </row>
    <row r="142" spans="1:26">
      <c r="A142" s="198"/>
      <c r="B142" s="276"/>
      <c r="C142" s="102"/>
      <c r="D142" s="99"/>
      <c r="E142" s="326"/>
      <c r="F142" s="99"/>
      <c r="G142" s="363"/>
      <c r="H142" s="364"/>
      <c r="I142" s="363"/>
    </row>
    <row r="143" spans="1:26">
      <c r="A143" s="198"/>
      <c r="B143" s="112" t="s">
        <v>989</v>
      </c>
      <c r="C143" s="102" t="s">
        <v>26</v>
      </c>
      <c r="D143" s="99">
        <v>2</v>
      </c>
      <c r="E143" s="326">
        <v>0</v>
      </c>
      <c r="F143" s="99">
        <f>D143*E143</f>
        <v>0</v>
      </c>
      <c r="G143" s="363"/>
      <c r="H143" s="364"/>
      <c r="I143" s="363"/>
    </row>
    <row r="144" spans="1:26" s="366" customFormat="1">
      <c r="A144" s="198"/>
      <c r="B144" s="112" t="s">
        <v>990</v>
      </c>
      <c r="C144" s="102" t="s">
        <v>26</v>
      </c>
      <c r="D144" s="99">
        <v>6</v>
      </c>
      <c r="E144" s="326">
        <v>0</v>
      </c>
      <c r="F144" s="99">
        <f>D144*E144</f>
        <v>0</v>
      </c>
      <c r="G144" s="363"/>
      <c r="H144" s="364"/>
      <c r="I144" s="363"/>
      <c r="J144" s="102"/>
      <c r="K144" s="102"/>
      <c r="L144" s="102"/>
      <c r="M144" s="102"/>
      <c r="N144" s="102"/>
      <c r="O144" s="102"/>
      <c r="P144" s="102"/>
      <c r="Q144" s="102"/>
      <c r="R144" s="102"/>
      <c r="S144" s="102"/>
      <c r="T144" s="102"/>
      <c r="U144" s="102"/>
      <c r="V144" s="102"/>
      <c r="W144" s="102"/>
      <c r="X144" s="102"/>
      <c r="Y144" s="102"/>
      <c r="Z144" s="102"/>
    </row>
    <row r="145" spans="1:9">
      <c r="A145" s="198"/>
      <c r="B145" s="112" t="s">
        <v>991</v>
      </c>
      <c r="C145" s="102" t="s">
        <v>26</v>
      </c>
      <c r="D145" s="99">
        <v>1</v>
      </c>
      <c r="E145" s="326">
        <v>0</v>
      </c>
      <c r="F145" s="99">
        <f>D145*E145</f>
        <v>0</v>
      </c>
      <c r="G145" s="363"/>
      <c r="H145" s="364"/>
      <c r="I145" s="363"/>
    </row>
    <row r="146" spans="1:9">
      <c r="A146" s="198"/>
      <c r="B146" s="112"/>
      <c r="C146" s="102"/>
      <c r="D146" s="99"/>
      <c r="E146" s="326"/>
      <c r="F146" s="99"/>
      <c r="G146" s="363"/>
      <c r="H146" s="364"/>
      <c r="I146" s="363"/>
    </row>
    <row r="147" spans="1:9" ht="25.5">
      <c r="A147" s="198" t="s">
        <v>34</v>
      </c>
      <c r="B147" s="325" t="s">
        <v>992</v>
      </c>
      <c r="C147" s="102"/>
      <c r="D147" s="99"/>
      <c r="E147" s="326"/>
      <c r="F147" s="99"/>
      <c r="G147" s="363"/>
      <c r="H147" s="364"/>
      <c r="I147" s="363"/>
    </row>
    <row r="148" spans="1:9">
      <c r="A148" s="198"/>
      <c r="B148" s="119"/>
      <c r="C148" s="102"/>
      <c r="D148" s="99"/>
      <c r="E148" s="326"/>
      <c r="F148" s="99"/>
      <c r="G148" s="363"/>
      <c r="H148" s="364"/>
      <c r="I148" s="363"/>
    </row>
    <row r="149" spans="1:9">
      <c r="A149" s="198"/>
      <c r="B149" s="112" t="s">
        <v>993</v>
      </c>
      <c r="C149" s="102" t="s">
        <v>26</v>
      </c>
      <c r="D149" s="99">
        <v>16</v>
      </c>
      <c r="E149" s="326">
        <v>0</v>
      </c>
      <c r="F149" s="99">
        <f t="shared" ref="F149:F163" si="6">D149*E149</f>
        <v>0</v>
      </c>
      <c r="G149" s="363"/>
      <c r="H149" s="364"/>
      <c r="I149" s="363"/>
    </row>
    <row r="150" spans="1:9">
      <c r="A150" s="198"/>
      <c r="B150" s="112" t="s">
        <v>994</v>
      </c>
      <c r="C150" s="102" t="s">
        <v>26</v>
      </c>
      <c r="D150" s="99">
        <v>2</v>
      </c>
      <c r="E150" s="326">
        <v>0</v>
      </c>
      <c r="F150" s="99">
        <f t="shared" ref="F150" si="7">D150*E150</f>
        <v>0</v>
      </c>
      <c r="G150" s="363"/>
      <c r="H150" s="364"/>
      <c r="I150" s="363"/>
    </row>
    <row r="151" spans="1:9">
      <c r="A151" s="198"/>
      <c r="B151" s="112" t="s">
        <v>2684</v>
      </c>
      <c r="C151" s="102" t="s">
        <v>26</v>
      </c>
      <c r="D151" s="99">
        <v>24</v>
      </c>
      <c r="E151" s="326">
        <v>0</v>
      </c>
      <c r="F151" s="99">
        <f t="shared" si="6"/>
        <v>0</v>
      </c>
      <c r="G151" s="363"/>
      <c r="H151" s="364"/>
      <c r="I151" s="363"/>
    </row>
    <row r="152" spans="1:9">
      <c r="A152" s="198"/>
      <c r="B152" s="112" t="s">
        <v>995</v>
      </c>
      <c r="C152" s="102" t="s">
        <v>26</v>
      </c>
      <c r="D152" s="99">
        <v>8</v>
      </c>
      <c r="E152" s="326">
        <v>0</v>
      </c>
      <c r="F152" s="99">
        <f t="shared" si="6"/>
        <v>0</v>
      </c>
      <c r="G152" s="363"/>
      <c r="H152" s="364"/>
      <c r="I152" s="363"/>
    </row>
    <row r="153" spans="1:9">
      <c r="A153" s="198"/>
      <c r="B153" s="112" t="s">
        <v>996</v>
      </c>
      <c r="C153" s="102" t="s">
        <v>26</v>
      </c>
      <c r="D153" s="99">
        <v>2</v>
      </c>
      <c r="E153" s="326">
        <v>0</v>
      </c>
      <c r="F153" s="99">
        <f t="shared" si="6"/>
        <v>0</v>
      </c>
      <c r="G153" s="363"/>
      <c r="H153" s="364"/>
      <c r="I153" s="363"/>
    </row>
    <row r="154" spans="1:9">
      <c r="A154" s="198"/>
      <c r="B154" s="112" t="s">
        <v>997</v>
      </c>
      <c r="C154" s="102" t="s">
        <v>26</v>
      </c>
      <c r="D154" s="99">
        <v>1</v>
      </c>
      <c r="E154" s="326">
        <v>0</v>
      </c>
      <c r="F154" s="99">
        <f t="shared" si="6"/>
        <v>0</v>
      </c>
      <c r="G154" s="363"/>
      <c r="H154" s="364"/>
      <c r="I154" s="363"/>
    </row>
    <row r="155" spans="1:9">
      <c r="A155" s="198"/>
      <c r="B155" s="112" t="s">
        <v>998</v>
      </c>
      <c r="C155" s="102" t="s">
        <v>26</v>
      </c>
      <c r="D155" s="99">
        <v>1</v>
      </c>
      <c r="E155" s="326">
        <v>0</v>
      </c>
      <c r="F155" s="99">
        <f t="shared" si="6"/>
        <v>0</v>
      </c>
      <c r="G155" s="363"/>
      <c r="H155" s="364"/>
      <c r="I155" s="363"/>
    </row>
    <row r="156" spans="1:9">
      <c r="A156" s="198"/>
      <c r="B156" s="112" t="s">
        <v>999</v>
      </c>
      <c r="C156" s="102" t="s">
        <v>26</v>
      </c>
      <c r="D156" s="99">
        <v>12</v>
      </c>
      <c r="E156" s="326">
        <v>0</v>
      </c>
      <c r="F156" s="99">
        <f t="shared" si="6"/>
        <v>0</v>
      </c>
      <c r="G156" s="363"/>
      <c r="H156" s="364"/>
      <c r="I156" s="363"/>
    </row>
    <row r="157" spans="1:9">
      <c r="A157" s="198"/>
      <c r="B157" s="112" t="s">
        <v>1000</v>
      </c>
      <c r="C157" s="102" t="s">
        <v>26</v>
      </c>
      <c r="D157" s="99">
        <v>3</v>
      </c>
      <c r="E157" s="326">
        <v>0</v>
      </c>
      <c r="F157" s="99">
        <f t="shared" si="6"/>
        <v>0</v>
      </c>
      <c r="G157" s="363"/>
      <c r="H157" s="364"/>
      <c r="I157" s="363"/>
    </row>
    <row r="158" spans="1:9">
      <c r="A158" s="198"/>
      <c r="B158" s="112" t="s">
        <v>1001</v>
      </c>
      <c r="C158" s="102" t="s">
        <v>26</v>
      </c>
      <c r="D158" s="99">
        <v>12</v>
      </c>
      <c r="E158" s="326">
        <v>0</v>
      </c>
      <c r="F158" s="99">
        <f>D158*E158</f>
        <v>0</v>
      </c>
      <c r="G158" s="363"/>
      <c r="H158" s="364"/>
      <c r="I158" s="363"/>
    </row>
    <row r="159" spans="1:9">
      <c r="A159" s="198"/>
      <c r="B159" s="112" t="s">
        <v>2685</v>
      </c>
      <c r="C159" s="102" t="s">
        <v>26</v>
      </c>
      <c r="D159" s="99">
        <v>1</v>
      </c>
      <c r="E159" s="326">
        <v>0</v>
      </c>
      <c r="F159" s="99">
        <f>D159*E159</f>
        <v>0</v>
      </c>
      <c r="G159" s="363"/>
      <c r="H159" s="364"/>
      <c r="I159" s="363"/>
    </row>
    <row r="160" spans="1:9">
      <c r="A160" s="198"/>
      <c r="B160" s="112" t="s">
        <v>1002</v>
      </c>
      <c r="C160" s="102" t="s">
        <v>26</v>
      </c>
      <c r="D160" s="99">
        <v>12</v>
      </c>
      <c r="E160" s="326">
        <v>0</v>
      </c>
      <c r="F160" s="99">
        <f t="shared" si="6"/>
        <v>0</v>
      </c>
      <c r="G160" s="363"/>
      <c r="H160" s="364"/>
      <c r="I160" s="363"/>
    </row>
    <row r="161" spans="1:9">
      <c r="A161" s="198"/>
      <c r="B161" s="112" t="s">
        <v>1003</v>
      </c>
      <c r="C161" s="102" t="s">
        <v>26</v>
      </c>
      <c r="D161" s="99">
        <v>6</v>
      </c>
      <c r="E161" s="326">
        <v>0</v>
      </c>
      <c r="F161" s="99">
        <f t="shared" si="6"/>
        <v>0</v>
      </c>
      <c r="G161" s="363"/>
      <c r="H161" s="364"/>
      <c r="I161" s="363"/>
    </row>
    <row r="162" spans="1:9">
      <c r="A162" s="198"/>
      <c r="B162" s="112" t="s">
        <v>1004</v>
      </c>
      <c r="C162" s="102" t="s">
        <v>26</v>
      </c>
      <c r="D162" s="99">
        <v>4</v>
      </c>
      <c r="E162" s="326">
        <v>0</v>
      </c>
      <c r="F162" s="99">
        <f t="shared" si="6"/>
        <v>0</v>
      </c>
      <c r="G162" s="363"/>
      <c r="H162" s="364"/>
      <c r="I162" s="363"/>
    </row>
    <row r="163" spans="1:9">
      <c r="A163" s="198"/>
      <c r="B163" s="112" t="s">
        <v>1005</v>
      </c>
      <c r="C163" s="102" t="s">
        <v>26</v>
      </c>
      <c r="D163" s="99">
        <v>1</v>
      </c>
      <c r="E163" s="326">
        <v>0</v>
      </c>
      <c r="F163" s="99">
        <f t="shared" si="6"/>
        <v>0</v>
      </c>
      <c r="G163" s="363"/>
      <c r="H163" s="364"/>
      <c r="I163" s="363"/>
    </row>
    <row r="164" spans="1:9">
      <c r="A164" s="198"/>
      <c r="B164" s="102"/>
      <c r="C164" s="102"/>
      <c r="D164" s="102"/>
      <c r="E164" s="673"/>
      <c r="F164" s="102"/>
      <c r="G164" s="363"/>
      <c r="H164" s="364"/>
      <c r="I164" s="363"/>
    </row>
    <row r="165" spans="1:9">
      <c r="A165" s="198" t="s">
        <v>35</v>
      </c>
      <c r="B165" s="325" t="s">
        <v>1006</v>
      </c>
      <c r="C165" s="102"/>
      <c r="D165" s="102"/>
      <c r="E165" s="673"/>
      <c r="F165" s="102"/>
      <c r="G165" s="363"/>
      <c r="H165" s="364"/>
      <c r="I165" s="363"/>
    </row>
    <row r="166" spans="1:9">
      <c r="A166" s="198"/>
      <c r="B166" s="102"/>
      <c r="C166" s="102"/>
      <c r="D166" s="102"/>
      <c r="E166" s="673"/>
      <c r="F166" s="102"/>
      <c r="G166" s="363"/>
      <c r="H166" s="364"/>
      <c r="I166" s="363"/>
    </row>
    <row r="167" spans="1:9">
      <c r="A167" s="198"/>
      <c r="B167" s="112" t="s">
        <v>1007</v>
      </c>
      <c r="C167" s="102" t="s">
        <v>26</v>
      </c>
      <c r="D167" s="99">
        <v>3</v>
      </c>
      <c r="E167" s="326">
        <v>0</v>
      </c>
      <c r="F167" s="99">
        <f>D167*E167</f>
        <v>0</v>
      </c>
      <c r="G167" s="363"/>
      <c r="H167" s="364"/>
      <c r="I167" s="363"/>
    </row>
    <row r="168" spans="1:9">
      <c r="A168" s="198"/>
      <c r="B168" s="112" t="s">
        <v>1008</v>
      </c>
      <c r="C168" s="102" t="s">
        <v>26</v>
      </c>
      <c r="D168" s="99">
        <v>2</v>
      </c>
      <c r="E168" s="326">
        <v>0</v>
      </c>
      <c r="F168" s="99">
        <f>D168*E168</f>
        <v>0</v>
      </c>
      <c r="G168" s="363"/>
      <c r="H168" s="364"/>
      <c r="I168" s="363"/>
    </row>
    <row r="169" spans="1:9">
      <c r="A169" s="198"/>
      <c r="B169" s="112" t="s">
        <v>1009</v>
      </c>
      <c r="C169" s="102" t="s">
        <v>26</v>
      </c>
      <c r="D169" s="99">
        <v>2</v>
      </c>
      <c r="E169" s="326">
        <v>0</v>
      </c>
      <c r="F169" s="99">
        <f>D169*E169</f>
        <v>0</v>
      </c>
      <c r="G169" s="363"/>
      <c r="H169" s="364"/>
      <c r="I169" s="363"/>
    </row>
    <row r="170" spans="1:9">
      <c r="A170" s="198"/>
      <c r="B170" s="112" t="s">
        <v>1010</v>
      </c>
      <c r="C170" s="102" t="s">
        <v>26</v>
      </c>
      <c r="D170" s="99">
        <v>49</v>
      </c>
      <c r="E170" s="326">
        <v>0</v>
      </c>
      <c r="F170" s="99">
        <f>D170*E170</f>
        <v>0</v>
      </c>
      <c r="G170" s="363"/>
      <c r="H170" s="364"/>
      <c r="I170" s="363"/>
    </row>
    <row r="171" spans="1:9">
      <c r="A171" s="198"/>
      <c r="B171" s="112" t="s">
        <v>1942</v>
      </c>
      <c r="C171" s="102" t="s">
        <v>26</v>
      </c>
      <c r="D171" s="99">
        <v>26</v>
      </c>
      <c r="E171" s="326">
        <v>0</v>
      </c>
      <c r="F171" s="99">
        <f>D171*E171</f>
        <v>0</v>
      </c>
      <c r="G171" s="363"/>
      <c r="H171" s="364"/>
      <c r="I171" s="363"/>
    </row>
    <row r="172" spans="1:9">
      <c r="A172" s="198"/>
      <c r="B172" s="102"/>
      <c r="C172" s="102"/>
      <c r="D172" s="102"/>
      <c r="E172" s="673"/>
      <c r="F172" s="102"/>
      <c r="G172" s="363"/>
      <c r="H172" s="364"/>
      <c r="I172" s="363"/>
    </row>
    <row r="173" spans="1:9">
      <c r="A173" s="198"/>
      <c r="B173" s="102"/>
      <c r="C173" s="102"/>
      <c r="D173" s="102"/>
      <c r="E173" s="673"/>
      <c r="F173" s="102"/>
      <c r="G173" s="363"/>
      <c r="H173" s="364"/>
      <c r="I173" s="363"/>
    </row>
    <row r="174" spans="1:9">
      <c r="A174" s="198" t="s">
        <v>1024</v>
      </c>
      <c r="B174" s="112" t="s">
        <v>1011</v>
      </c>
      <c r="C174" s="102"/>
      <c r="D174" s="99"/>
      <c r="E174" s="326"/>
      <c r="F174" s="99"/>
      <c r="G174" s="363"/>
      <c r="H174" s="364"/>
      <c r="I174" s="363"/>
    </row>
    <row r="175" spans="1:9">
      <c r="A175" s="198"/>
      <c r="B175" s="112"/>
      <c r="C175" s="102"/>
      <c r="D175" s="99"/>
      <c r="E175" s="326"/>
      <c r="F175" s="99"/>
      <c r="G175" s="363"/>
      <c r="H175" s="364"/>
      <c r="I175" s="363"/>
    </row>
    <row r="176" spans="1:9">
      <c r="A176" s="198" t="s">
        <v>33</v>
      </c>
      <c r="B176" s="325" t="s">
        <v>1012</v>
      </c>
      <c r="C176" s="102"/>
      <c r="D176" s="99"/>
      <c r="E176" s="326"/>
      <c r="F176" s="99"/>
      <c r="G176" s="363"/>
      <c r="H176" s="364"/>
      <c r="I176" s="363"/>
    </row>
    <row r="177" spans="1:9">
      <c r="A177" s="198"/>
      <c r="B177" s="119"/>
      <c r="C177" s="102"/>
      <c r="D177" s="99"/>
      <c r="E177" s="326"/>
      <c r="F177" s="99"/>
      <c r="G177" s="363"/>
      <c r="H177" s="364"/>
      <c r="I177" s="363"/>
    </row>
    <row r="178" spans="1:9">
      <c r="A178" s="198"/>
      <c r="B178" s="112" t="s">
        <v>1013</v>
      </c>
      <c r="C178" s="102" t="s">
        <v>26</v>
      </c>
      <c r="D178" s="99">
        <v>2</v>
      </c>
      <c r="E178" s="326">
        <v>0</v>
      </c>
      <c r="F178" s="99">
        <f>D178*E178</f>
        <v>0</v>
      </c>
      <c r="G178" s="363"/>
      <c r="H178" s="364"/>
      <c r="I178" s="363"/>
    </row>
    <row r="179" spans="1:9">
      <c r="A179" s="198"/>
      <c r="B179" s="112"/>
      <c r="C179" s="102"/>
      <c r="D179" s="99"/>
      <c r="E179" s="326"/>
      <c r="F179" s="99"/>
      <c r="G179" s="363"/>
      <c r="H179" s="364"/>
      <c r="I179" s="363"/>
    </row>
    <row r="180" spans="1:9">
      <c r="A180" s="198"/>
      <c r="B180" s="112"/>
      <c r="C180" s="102"/>
      <c r="D180" s="99"/>
      <c r="E180" s="326"/>
      <c r="F180" s="99"/>
      <c r="G180" s="363"/>
      <c r="H180" s="364"/>
      <c r="I180" s="363"/>
    </row>
    <row r="181" spans="1:9">
      <c r="A181" s="198" t="s">
        <v>1024</v>
      </c>
      <c r="B181" s="112" t="s">
        <v>1014</v>
      </c>
      <c r="C181" s="102"/>
      <c r="D181" s="99"/>
      <c r="E181" s="326"/>
      <c r="F181" s="99"/>
      <c r="G181" s="363"/>
      <c r="H181" s="364"/>
      <c r="I181" s="363"/>
    </row>
    <row r="182" spans="1:9">
      <c r="A182" s="198"/>
      <c r="B182" s="112"/>
      <c r="C182" s="102"/>
      <c r="D182" s="99"/>
      <c r="E182" s="326"/>
      <c r="F182" s="99"/>
      <c r="G182" s="363"/>
      <c r="H182" s="364"/>
      <c r="I182" s="363"/>
    </row>
    <row r="183" spans="1:9">
      <c r="A183" s="198" t="s">
        <v>33</v>
      </c>
      <c r="B183" s="325" t="s">
        <v>1015</v>
      </c>
      <c r="C183" s="102"/>
      <c r="D183" s="99"/>
      <c r="E183" s="326"/>
      <c r="F183" s="99"/>
      <c r="G183" s="363"/>
      <c r="H183" s="364"/>
      <c r="I183" s="363"/>
    </row>
    <row r="184" spans="1:9">
      <c r="A184" s="198"/>
      <c r="B184" s="119"/>
      <c r="C184" s="102"/>
      <c r="D184" s="99"/>
      <c r="E184" s="326"/>
      <c r="F184" s="99"/>
      <c r="G184" s="363"/>
      <c r="H184" s="364"/>
      <c r="I184" s="363"/>
    </row>
    <row r="185" spans="1:9">
      <c r="A185" s="198"/>
      <c r="B185" s="112" t="s">
        <v>1016</v>
      </c>
      <c r="C185" s="102" t="s">
        <v>26</v>
      </c>
      <c r="D185" s="99">
        <v>1</v>
      </c>
      <c r="E185" s="326">
        <v>0</v>
      </c>
      <c r="F185" s="99">
        <f>D185*E185</f>
        <v>0</v>
      </c>
      <c r="G185" s="363"/>
      <c r="H185" s="364"/>
      <c r="I185" s="363"/>
    </row>
    <row r="186" spans="1:9">
      <c r="A186" s="198"/>
      <c r="B186" s="112" t="s">
        <v>1017</v>
      </c>
      <c r="C186" s="102" t="s">
        <v>26</v>
      </c>
      <c r="D186" s="99">
        <v>2</v>
      </c>
      <c r="E186" s="326">
        <v>0</v>
      </c>
      <c r="F186" s="99">
        <f>D186*E186</f>
        <v>0</v>
      </c>
      <c r="G186" s="363"/>
      <c r="H186" s="364"/>
      <c r="I186" s="363"/>
    </row>
    <row r="187" spans="1:9">
      <c r="A187" s="198"/>
      <c r="B187" s="112"/>
      <c r="C187" s="102"/>
      <c r="D187" s="99"/>
      <c r="E187" s="326"/>
      <c r="F187" s="99"/>
      <c r="G187" s="363"/>
      <c r="H187" s="364"/>
      <c r="I187" s="363"/>
    </row>
    <row r="188" spans="1:9">
      <c r="A188" s="198"/>
      <c r="B188" s="112"/>
      <c r="C188" s="102"/>
      <c r="D188" s="99"/>
      <c r="E188" s="326"/>
      <c r="F188" s="99"/>
      <c r="G188" s="363"/>
      <c r="H188" s="364"/>
      <c r="I188" s="363"/>
    </row>
    <row r="189" spans="1:9">
      <c r="A189" s="198" t="s">
        <v>1944</v>
      </c>
      <c r="B189" s="112" t="s">
        <v>1018</v>
      </c>
      <c r="C189" s="102"/>
      <c r="D189" s="99"/>
      <c r="E189" s="326"/>
      <c r="F189" s="99"/>
      <c r="G189" s="363"/>
      <c r="H189" s="364"/>
      <c r="I189" s="363"/>
    </row>
    <row r="190" spans="1:9">
      <c r="A190" s="198"/>
      <c r="B190" s="155"/>
      <c r="C190" s="284"/>
      <c r="D190" s="99"/>
      <c r="E190" s="326"/>
      <c r="F190" s="99"/>
      <c r="G190" s="365"/>
    </row>
    <row r="191" spans="1:9">
      <c r="A191" s="198" t="s">
        <v>33</v>
      </c>
      <c r="B191" s="325" t="s">
        <v>1019</v>
      </c>
      <c r="C191" s="284"/>
      <c r="D191" s="99"/>
      <c r="E191" s="326"/>
      <c r="F191" s="99"/>
      <c r="G191" s="365"/>
    </row>
    <row r="192" spans="1:9">
      <c r="A192" s="198"/>
      <c r="B192" s="119"/>
      <c r="C192" s="284"/>
      <c r="D192" s="99"/>
      <c r="E192" s="673"/>
      <c r="F192" s="99"/>
      <c r="G192" s="365"/>
    </row>
    <row r="193" spans="1:9">
      <c r="A193" s="198"/>
      <c r="B193" s="112" t="s">
        <v>1020</v>
      </c>
      <c r="C193" s="102" t="s">
        <v>26</v>
      </c>
      <c r="D193" s="99">
        <v>6</v>
      </c>
      <c r="E193" s="326">
        <v>0</v>
      </c>
      <c r="F193" s="99">
        <f>D193*E193</f>
        <v>0</v>
      </c>
      <c r="G193" s="365"/>
    </row>
    <row r="194" spans="1:9">
      <c r="A194" s="198"/>
      <c r="B194" s="112" t="s">
        <v>2689</v>
      </c>
      <c r="C194" s="102" t="s">
        <v>26</v>
      </c>
      <c r="D194" s="99">
        <v>2</v>
      </c>
      <c r="E194" s="326">
        <v>0</v>
      </c>
      <c r="F194" s="99">
        <f>D194*E194</f>
        <v>0</v>
      </c>
      <c r="G194" s="365"/>
    </row>
    <row r="195" spans="1:9" s="119" customFormat="1">
      <c r="A195" s="198"/>
      <c r="C195" s="195"/>
      <c r="D195" s="98"/>
      <c r="E195" s="672"/>
      <c r="F195" s="196"/>
    </row>
    <row r="196" spans="1:9">
      <c r="A196" s="198" t="s">
        <v>25</v>
      </c>
      <c r="B196" s="157" t="s">
        <v>327</v>
      </c>
      <c r="C196" s="127"/>
      <c r="D196" s="108"/>
    </row>
    <row r="197" spans="1:9" s="119" customFormat="1">
      <c r="A197" s="198"/>
      <c r="C197" s="195"/>
      <c r="D197" s="98"/>
      <c r="E197" s="672"/>
      <c r="F197" s="196"/>
    </row>
    <row r="198" spans="1:9">
      <c r="A198" s="198" t="s">
        <v>0</v>
      </c>
      <c r="B198" s="325" t="s">
        <v>1021</v>
      </c>
      <c r="C198" s="102"/>
      <c r="D198" s="102"/>
      <c r="E198" s="673"/>
      <c r="F198" s="99"/>
      <c r="G198" s="363"/>
      <c r="H198" s="364"/>
      <c r="I198" s="363"/>
    </row>
    <row r="199" spans="1:9">
      <c r="A199" s="198"/>
      <c r="B199" s="119"/>
      <c r="C199" s="102"/>
      <c r="D199" s="102"/>
      <c r="E199" s="673"/>
      <c r="F199" s="99"/>
      <c r="G199" s="363"/>
      <c r="H199" s="364"/>
      <c r="I199" s="363"/>
    </row>
    <row r="200" spans="1:9">
      <c r="A200" s="198"/>
      <c r="B200" s="119" t="s">
        <v>2459</v>
      </c>
      <c r="C200" s="102" t="s">
        <v>26</v>
      </c>
      <c r="D200" s="99">
        <v>1</v>
      </c>
      <c r="E200" s="326">
        <v>0</v>
      </c>
      <c r="F200" s="99">
        <f>D200*E200</f>
        <v>0</v>
      </c>
      <c r="G200" s="363"/>
      <c r="H200" s="364"/>
      <c r="I200" s="363"/>
    </row>
    <row r="201" spans="1:9">
      <c r="A201" s="198"/>
      <c r="B201" s="119"/>
      <c r="C201" s="102"/>
      <c r="D201" s="99"/>
      <c r="E201" s="326"/>
      <c r="F201" s="99"/>
      <c r="G201" s="363"/>
      <c r="H201" s="364"/>
      <c r="I201" s="363"/>
    </row>
    <row r="202" spans="1:9">
      <c r="A202" s="198"/>
      <c r="B202" s="119"/>
      <c r="C202" s="102"/>
      <c r="D202" s="99"/>
      <c r="E202" s="326"/>
      <c r="F202" s="99"/>
      <c r="G202" s="363"/>
      <c r="H202" s="364"/>
      <c r="I202" s="363"/>
    </row>
    <row r="203" spans="1:9">
      <c r="A203" s="198"/>
      <c r="B203" s="367" t="s">
        <v>1022</v>
      </c>
      <c r="C203" s="284"/>
      <c r="D203" s="99"/>
      <c r="E203" s="326"/>
      <c r="F203" s="99"/>
      <c r="G203" s="363"/>
      <c r="H203" s="364"/>
      <c r="I203" s="363"/>
    </row>
    <row r="204" spans="1:9">
      <c r="A204" s="198"/>
      <c r="B204" s="155"/>
      <c r="C204" s="284"/>
      <c r="D204" s="99"/>
      <c r="E204" s="326"/>
      <c r="F204" s="99"/>
      <c r="G204" s="363"/>
      <c r="H204" s="364"/>
      <c r="I204" s="363"/>
    </row>
    <row r="205" spans="1:9">
      <c r="A205" s="198" t="s">
        <v>7</v>
      </c>
      <c r="B205" s="325" t="s">
        <v>1023</v>
      </c>
      <c r="C205" s="102"/>
      <c r="D205" s="102"/>
      <c r="E205" s="673"/>
      <c r="F205" s="99"/>
      <c r="G205" s="363"/>
      <c r="H205" s="364"/>
      <c r="I205" s="363"/>
    </row>
    <row r="206" spans="1:9">
      <c r="A206" s="198"/>
      <c r="B206" s="119"/>
      <c r="C206" s="102"/>
      <c r="D206" s="102"/>
      <c r="E206" s="673"/>
      <c r="F206" s="99"/>
      <c r="G206" s="363"/>
      <c r="H206" s="364"/>
      <c r="I206" s="363"/>
    </row>
    <row r="207" spans="1:9">
      <c r="A207" s="198"/>
      <c r="B207" s="119" t="s">
        <v>2460</v>
      </c>
      <c r="C207" s="102" t="s">
        <v>26</v>
      </c>
      <c r="D207" s="99">
        <v>4</v>
      </c>
      <c r="E207" s="326">
        <v>0</v>
      </c>
      <c r="F207" s="99">
        <f>D207*E207</f>
        <v>0</v>
      </c>
      <c r="G207" s="363"/>
      <c r="H207" s="364"/>
      <c r="I207" s="363"/>
    </row>
    <row r="208" spans="1:9">
      <c r="A208" s="198"/>
      <c r="B208" s="119"/>
      <c r="C208" s="102"/>
      <c r="D208" s="99"/>
      <c r="E208" s="326"/>
      <c r="F208" s="99"/>
      <c r="G208" s="363"/>
      <c r="H208" s="364"/>
      <c r="I208" s="363"/>
    </row>
    <row r="209" spans="1:10">
      <c r="A209" s="198"/>
      <c r="B209" s="367" t="s">
        <v>1946</v>
      </c>
      <c r="C209" s="102"/>
      <c r="D209" s="99"/>
      <c r="E209" s="326"/>
      <c r="F209" s="99"/>
      <c r="G209" s="363"/>
      <c r="H209" s="364"/>
      <c r="I209" s="363"/>
    </row>
    <row r="210" spans="1:10">
      <c r="A210" s="198"/>
      <c r="B210" s="119"/>
      <c r="C210" s="102"/>
      <c r="D210" s="99"/>
      <c r="E210" s="326"/>
      <c r="F210" s="99"/>
      <c r="G210" s="363"/>
      <c r="H210" s="364"/>
      <c r="I210" s="363"/>
    </row>
    <row r="211" spans="1:10">
      <c r="A211" s="198" t="s">
        <v>857</v>
      </c>
      <c r="B211" s="112" t="s">
        <v>966</v>
      </c>
      <c r="C211" s="102"/>
      <c r="D211" s="99"/>
      <c r="E211" s="326"/>
      <c r="F211" s="99"/>
      <c r="G211" s="363"/>
      <c r="H211" s="364"/>
      <c r="I211" s="363"/>
    </row>
    <row r="212" spans="1:10">
      <c r="A212" s="198"/>
      <c r="B212" s="119"/>
      <c r="C212" s="102"/>
      <c r="D212" s="99"/>
      <c r="E212" s="326"/>
      <c r="F212" s="99"/>
      <c r="G212" s="363"/>
      <c r="H212" s="364"/>
      <c r="I212" s="363"/>
    </row>
    <row r="213" spans="1:10">
      <c r="A213" s="198" t="s">
        <v>33</v>
      </c>
      <c r="B213" s="325" t="s">
        <v>1947</v>
      </c>
      <c r="C213" s="284"/>
      <c r="D213" s="99"/>
      <c r="E213" s="326"/>
      <c r="F213" s="99"/>
      <c r="G213" s="363"/>
      <c r="H213" s="364"/>
      <c r="I213" s="363"/>
    </row>
    <row r="214" spans="1:10">
      <c r="A214" s="198"/>
      <c r="B214" s="276"/>
      <c r="C214" s="284"/>
      <c r="D214" s="99"/>
      <c r="E214" s="326"/>
      <c r="F214" s="99"/>
      <c r="G214" s="363"/>
      <c r="H214" s="364"/>
      <c r="I214" s="363"/>
    </row>
    <row r="215" spans="1:10">
      <c r="A215" s="198"/>
      <c r="B215" s="119" t="s">
        <v>2461</v>
      </c>
      <c r="C215" s="102" t="s">
        <v>26</v>
      </c>
      <c r="D215" s="99">
        <v>90</v>
      </c>
      <c r="E215" s="326">
        <v>0</v>
      </c>
      <c r="F215" s="99">
        <f t="shared" ref="F215:F270" si="8">D215*E215</f>
        <v>0</v>
      </c>
      <c r="G215" s="363"/>
      <c r="H215" s="99"/>
      <c r="I215" s="326"/>
      <c r="J215" s="99"/>
    </row>
    <row r="216" spans="1:10">
      <c r="A216" s="198"/>
      <c r="B216" s="119" t="s">
        <v>2462</v>
      </c>
      <c r="C216" s="102" t="s">
        <v>26</v>
      </c>
      <c r="D216" s="99">
        <v>4</v>
      </c>
      <c r="E216" s="326">
        <v>0</v>
      </c>
      <c r="F216" s="99">
        <f t="shared" si="8"/>
        <v>0</v>
      </c>
      <c r="G216" s="363"/>
      <c r="H216" s="99"/>
      <c r="I216" s="326"/>
      <c r="J216" s="99"/>
    </row>
    <row r="217" spans="1:10">
      <c r="A217" s="198"/>
      <c r="B217" s="119" t="s">
        <v>2463</v>
      </c>
      <c r="C217" s="102" t="s">
        <v>26</v>
      </c>
      <c r="D217" s="99">
        <v>2</v>
      </c>
      <c r="E217" s="326">
        <v>0</v>
      </c>
      <c r="F217" s="99">
        <f t="shared" si="8"/>
        <v>0</v>
      </c>
      <c r="G217" s="363"/>
      <c r="H217" s="99"/>
      <c r="I217" s="326"/>
      <c r="J217" s="99"/>
    </row>
    <row r="218" spans="1:10">
      <c r="A218" s="198"/>
      <c r="B218" s="119" t="s">
        <v>2464</v>
      </c>
      <c r="C218" s="102" t="s">
        <v>26</v>
      </c>
      <c r="D218" s="99">
        <v>2</v>
      </c>
      <c r="E218" s="326">
        <v>0</v>
      </c>
      <c r="F218" s="99">
        <f t="shared" si="8"/>
        <v>0</v>
      </c>
      <c r="G218" s="363"/>
      <c r="H218" s="99"/>
      <c r="I218" s="326"/>
      <c r="J218" s="99"/>
    </row>
    <row r="219" spans="1:10">
      <c r="A219" s="198"/>
      <c r="B219" s="119" t="s">
        <v>2465</v>
      </c>
      <c r="C219" s="102" t="s">
        <v>26</v>
      </c>
      <c r="D219" s="99">
        <v>30</v>
      </c>
      <c r="E219" s="326">
        <v>0</v>
      </c>
      <c r="F219" s="99">
        <f t="shared" si="8"/>
        <v>0</v>
      </c>
      <c r="G219" s="363"/>
      <c r="H219" s="99"/>
      <c r="I219" s="326"/>
      <c r="J219" s="99"/>
    </row>
    <row r="220" spans="1:10">
      <c r="A220" s="198"/>
      <c r="B220" s="119" t="s">
        <v>2466</v>
      </c>
      <c r="C220" s="102" t="s">
        <v>26</v>
      </c>
      <c r="D220" s="99">
        <v>16</v>
      </c>
      <c r="E220" s="326">
        <v>0</v>
      </c>
      <c r="F220" s="99">
        <f t="shared" si="8"/>
        <v>0</v>
      </c>
      <c r="G220" s="363"/>
      <c r="H220" s="99"/>
      <c r="I220" s="326"/>
      <c r="J220" s="99"/>
    </row>
    <row r="221" spans="1:10">
      <c r="A221" s="198"/>
      <c r="B221" s="119" t="s">
        <v>2467</v>
      </c>
      <c r="C221" s="102" t="s">
        <v>26</v>
      </c>
      <c r="D221" s="99">
        <v>14</v>
      </c>
      <c r="E221" s="326">
        <v>0</v>
      </c>
      <c r="F221" s="99">
        <f t="shared" si="8"/>
        <v>0</v>
      </c>
      <c r="G221" s="363"/>
      <c r="H221" s="99"/>
      <c r="I221" s="326"/>
      <c r="J221" s="99"/>
    </row>
    <row r="222" spans="1:10">
      <c r="A222" s="198"/>
      <c r="B222" s="119" t="s">
        <v>2468</v>
      </c>
      <c r="C222" s="102" t="s">
        <v>26</v>
      </c>
      <c r="D222" s="99">
        <v>2</v>
      </c>
      <c r="E222" s="326">
        <v>0</v>
      </c>
      <c r="F222" s="99">
        <f t="shared" si="8"/>
        <v>0</v>
      </c>
      <c r="G222" s="363"/>
      <c r="H222" s="99"/>
      <c r="I222" s="326"/>
      <c r="J222" s="99"/>
    </row>
    <row r="223" spans="1:10">
      <c r="A223" s="198"/>
      <c r="B223" s="119" t="s">
        <v>2469</v>
      </c>
      <c r="C223" s="102" t="s">
        <v>26</v>
      </c>
      <c r="D223" s="99">
        <v>2</v>
      </c>
      <c r="E223" s="326">
        <v>0</v>
      </c>
      <c r="F223" s="99">
        <f t="shared" si="8"/>
        <v>0</v>
      </c>
      <c r="G223" s="363"/>
      <c r="H223" s="99"/>
      <c r="I223" s="326"/>
      <c r="J223" s="99"/>
    </row>
    <row r="224" spans="1:10">
      <c r="A224" s="198"/>
      <c r="B224" s="119" t="s">
        <v>2470</v>
      </c>
      <c r="C224" s="102" t="s">
        <v>26</v>
      </c>
      <c r="D224" s="99">
        <v>16</v>
      </c>
      <c r="E224" s="326">
        <v>0</v>
      </c>
      <c r="F224" s="99">
        <f t="shared" si="8"/>
        <v>0</v>
      </c>
      <c r="G224" s="363"/>
      <c r="H224" s="99"/>
      <c r="I224" s="326"/>
      <c r="J224" s="99"/>
    </row>
    <row r="225" spans="1:10">
      <c r="A225" s="198"/>
      <c r="B225" s="119" t="s">
        <v>2471</v>
      </c>
      <c r="C225" s="102" t="s">
        <v>26</v>
      </c>
      <c r="D225" s="99">
        <v>6</v>
      </c>
      <c r="E225" s="326">
        <v>0</v>
      </c>
      <c r="F225" s="99">
        <f t="shared" si="8"/>
        <v>0</v>
      </c>
      <c r="G225" s="363"/>
      <c r="H225" s="99"/>
      <c r="I225" s="326"/>
      <c r="J225" s="99"/>
    </row>
    <row r="226" spans="1:10">
      <c r="A226" s="198"/>
      <c r="B226" s="119" t="s">
        <v>2472</v>
      </c>
      <c r="C226" s="102" t="s">
        <v>26</v>
      </c>
      <c r="D226" s="99">
        <v>2</v>
      </c>
      <c r="E226" s="326">
        <v>0</v>
      </c>
      <c r="F226" s="99">
        <f t="shared" si="8"/>
        <v>0</v>
      </c>
      <c r="G226" s="363"/>
      <c r="H226" s="99"/>
      <c r="I226" s="326"/>
      <c r="J226" s="99"/>
    </row>
    <row r="227" spans="1:10">
      <c r="A227" s="198"/>
      <c r="B227" s="119" t="s">
        <v>2473</v>
      </c>
      <c r="C227" s="102" t="s">
        <v>26</v>
      </c>
      <c r="D227" s="99">
        <v>40</v>
      </c>
      <c r="E227" s="326">
        <v>0</v>
      </c>
      <c r="F227" s="99">
        <f t="shared" si="8"/>
        <v>0</v>
      </c>
      <c r="G227" s="363"/>
      <c r="H227" s="99"/>
      <c r="I227" s="326"/>
      <c r="J227" s="99"/>
    </row>
    <row r="228" spans="1:10">
      <c r="A228" s="198"/>
      <c r="B228" s="119" t="s">
        <v>2474</v>
      </c>
      <c r="C228" s="102" t="s">
        <v>26</v>
      </c>
      <c r="D228" s="99">
        <v>60</v>
      </c>
      <c r="E228" s="326">
        <v>0</v>
      </c>
      <c r="F228" s="99">
        <f t="shared" si="8"/>
        <v>0</v>
      </c>
      <c r="G228" s="363"/>
      <c r="H228" s="99"/>
      <c r="I228" s="326"/>
      <c r="J228" s="99"/>
    </row>
    <row r="229" spans="1:10">
      <c r="A229" s="198"/>
      <c r="B229" s="119" t="s">
        <v>2475</v>
      </c>
      <c r="C229" s="102" t="s">
        <v>26</v>
      </c>
      <c r="D229" s="99">
        <v>50</v>
      </c>
      <c r="E229" s="326">
        <v>0</v>
      </c>
      <c r="F229" s="99">
        <f t="shared" si="8"/>
        <v>0</v>
      </c>
      <c r="G229" s="363"/>
      <c r="H229" s="99"/>
      <c r="I229" s="326"/>
      <c r="J229" s="99"/>
    </row>
    <row r="230" spans="1:10">
      <c r="A230" s="198"/>
      <c r="B230" s="119" t="s">
        <v>2476</v>
      </c>
      <c r="C230" s="102" t="s">
        <v>26</v>
      </c>
      <c r="D230" s="99">
        <v>4</v>
      </c>
      <c r="E230" s="326">
        <v>0</v>
      </c>
      <c r="F230" s="99">
        <f>D230*E230</f>
        <v>0</v>
      </c>
      <c r="G230" s="363"/>
      <c r="H230" s="99"/>
      <c r="I230" s="326"/>
      <c r="J230" s="99"/>
    </row>
    <row r="231" spans="1:10">
      <c r="A231" s="198"/>
      <c r="B231" s="119" t="s">
        <v>2477</v>
      </c>
      <c r="C231" s="102" t="s">
        <v>26</v>
      </c>
      <c r="D231" s="99">
        <v>12</v>
      </c>
      <c r="E231" s="326">
        <v>0</v>
      </c>
      <c r="F231" s="99">
        <f>D231*E231</f>
        <v>0</v>
      </c>
      <c r="G231" s="363"/>
      <c r="H231" s="99"/>
      <c r="I231" s="326"/>
      <c r="J231" s="99"/>
    </row>
    <row r="232" spans="1:10">
      <c r="A232" s="198"/>
      <c r="B232" s="119" t="s">
        <v>2478</v>
      </c>
      <c r="C232" s="102" t="s">
        <v>26</v>
      </c>
      <c r="D232" s="99">
        <v>8</v>
      </c>
      <c r="E232" s="326">
        <v>0</v>
      </c>
      <c r="F232" s="99">
        <f t="shared" ref="F232" si="9">D232*E232</f>
        <v>0</v>
      </c>
      <c r="G232" s="363"/>
      <c r="H232" s="99"/>
      <c r="I232" s="326"/>
      <c r="J232" s="99"/>
    </row>
    <row r="233" spans="1:10">
      <c r="A233" s="198"/>
      <c r="B233" s="119" t="s">
        <v>2479</v>
      </c>
      <c r="C233" s="102" t="s">
        <v>26</v>
      </c>
      <c r="D233" s="99">
        <v>2</v>
      </c>
      <c r="E233" s="326">
        <v>0</v>
      </c>
      <c r="F233" s="99">
        <f>D233*E233</f>
        <v>0</v>
      </c>
      <c r="G233" s="363"/>
      <c r="H233" s="99"/>
      <c r="I233" s="326"/>
      <c r="J233" s="99"/>
    </row>
    <row r="234" spans="1:10">
      <c r="A234" s="198"/>
      <c r="B234" s="119" t="s">
        <v>2480</v>
      </c>
      <c r="C234" s="102" t="s">
        <v>26</v>
      </c>
      <c r="D234" s="99">
        <v>6</v>
      </c>
      <c r="E234" s="326">
        <v>0</v>
      </c>
      <c r="F234" s="99">
        <f>D234*E234</f>
        <v>0</v>
      </c>
      <c r="G234" s="363"/>
      <c r="H234" s="99"/>
      <c r="I234" s="326"/>
      <c r="J234" s="99"/>
    </row>
    <row r="235" spans="1:10">
      <c r="A235" s="198"/>
      <c r="B235" s="119" t="s">
        <v>2481</v>
      </c>
      <c r="C235" s="102" t="s">
        <v>26</v>
      </c>
      <c r="D235" s="99">
        <v>4</v>
      </c>
      <c r="E235" s="326">
        <v>0</v>
      </c>
      <c r="F235" s="99">
        <f>D235*E235</f>
        <v>0</v>
      </c>
      <c r="G235" s="363"/>
      <c r="H235" s="99"/>
      <c r="I235" s="326"/>
      <c r="J235" s="99"/>
    </row>
    <row r="236" spans="1:10">
      <c r="A236" s="198"/>
      <c r="B236" s="119" t="s">
        <v>2482</v>
      </c>
      <c r="C236" s="102" t="s">
        <v>26</v>
      </c>
      <c r="D236" s="99">
        <v>5</v>
      </c>
      <c r="E236" s="326">
        <v>0</v>
      </c>
      <c r="F236" s="99">
        <f>D236*E236</f>
        <v>0</v>
      </c>
      <c r="G236" s="363"/>
      <c r="H236" s="99"/>
      <c r="I236" s="326"/>
      <c r="J236" s="99"/>
    </row>
    <row r="237" spans="1:10">
      <c r="A237" s="198"/>
      <c r="B237" s="119" t="s">
        <v>2483</v>
      </c>
      <c r="C237" s="102" t="s">
        <v>26</v>
      </c>
      <c r="D237" s="99">
        <v>1</v>
      </c>
      <c r="E237" s="326">
        <v>0</v>
      </c>
      <c r="F237" s="99">
        <f>D237*E237</f>
        <v>0</v>
      </c>
      <c r="G237" s="363"/>
      <c r="H237" s="99"/>
      <c r="I237" s="326"/>
      <c r="J237" s="99"/>
    </row>
    <row r="238" spans="1:10">
      <c r="A238" s="198"/>
      <c r="B238" s="119" t="s">
        <v>2484</v>
      </c>
      <c r="C238" s="102" t="s">
        <v>26</v>
      </c>
      <c r="D238" s="99">
        <v>190</v>
      </c>
      <c r="E238" s="326">
        <v>0</v>
      </c>
      <c r="F238" s="99">
        <f t="shared" si="8"/>
        <v>0</v>
      </c>
      <c r="G238" s="363"/>
      <c r="H238" s="99"/>
      <c r="I238" s="326"/>
      <c r="J238" s="99"/>
    </row>
    <row r="239" spans="1:10">
      <c r="A239" s="198"/>
      <c r="B239" s="119" t="s">
        <v>2485</v>
      </c>
      <c r="C239" s="102" t="s">
        <v>26</v>
      </c>
      <c r="D239" s="99">
        <v>6</v>
      </c>
      <c r="E239" s="326">
        <v>0</v>
      </c>
      <c r="F239" s="99">
        <f>D239*E239</f>
        <v>0</v>
      </c>
      <c r="G239" s="363"/>
      <c r="H239" s="99"/>
      <c r="I239" s="326"/>
      <c r="J239" s="99"/>
    </row>
    <row r="240" spans="1:10">
      <c r="A240" s="198"/>
      <c r="B240" s="119" t="s">
        <v>2486</v>
      </c>
      <c r="C240" s="102" t="s">
        <v>26</v>
      </c>
      <c r="D240" s="99">
        <v>30</v>
      </c>
      <c r="E240" s="326">
        <v>0</v>
      </c>
      <c r="F240" s="99">
        <f>D240*E240</f>
        <v>0</v>
      </c>
      <c r="G240" s="363"/>
      <c r="H240" s="99"/>
      <c r="I240" s="326"/>
      <c r="J240" s="99"/>
    </row>
    <row r="241" spans="1:10">
      <c r="A241" s="198"/>
      <c r="B241" s="119" t="s">
        <v>2487</v>
      </c>
      <c r="C241" s="102" t="s">
        <v>26</v>
      </c>
      <c r="D241" s="99">
        <v>6</v>
      </c>
      <c r="E241" s="326">
        <v>0</v>
      </c>
      <c r="F241" s="99">
        <f>D241*E241</f>
        <v>0</v>
      </c>
      <c r="G241" s="363"/>
      <c r="H241" s="99"/>
      <c r="I241" s="326"/>
      <c r="J241" s="99"/>
    </row>
    <row r="242" spans="1:10">
      <c r="A242" s="198"/>
      <c r="B242" s="119" t="s">
        <v>2488</v>
      </c>
      <c r="C242" s="102" t="s">
        <v>26</v>
      </c>
      <c r="D242" s="99">
        <v>2</v>
      </c>
      <c r="E242" s="326">
        <v>0</v>
      </c>
      <c r="F242" s="99">
        <f t="shared" si="8"/>
        <v>0</v>
      </c>
      <c r="G242" s="363"/>
      <c r="H242" s="99"/>
      <c r="I242" s="326"/>
      <c r="J242" s="99"/>
    </row>
    <row r="243" spans="1:10">
      <c r="A243" s="198"/>
      <c r="B243" s="119" t="s">
        <v>2489</v>
      </c>
      <c r="C243" s="102" t="s">
        <v>26</v>
      </c>
      <c r="D243" s="99">
        <v>2</v>
      </c>
      <c r="E243" s="326">
        <v>0</v>
      </c>
      <c r="F243" s="99">
        <f t="shared" si="8"/>
        <v>0</v>
      </c>
      <c r="G243" s="363"/>
      <c r="H243" s="99"/>
      <c r="I243" s="326"/>
      <c r="J243" s="99"/>
    </row>
    <row r="244" spans="1:10">
      <c r="A244" s="198"/>
      <c r="B244" s="119" t="s">
        <v>2490</v>
      </c>
      <c r="C244" s="102" t="s">
        <v>26</v>
      </c>
      <c r="D244" s="99">
        <v>1</v>
      </c>
      <c r="E244" s="326">
        <v>0</v>
      </c>
      <c r="F244" s="99">
        <f>D244*E244</f>
        <v>0</v>
      </c>
      <c r="G244" s="363"/>
      <c r="H244" s="99"/>
      <c r="I244" s="326"/>
      <c r="J244" s="99"/>
    </row>
    <row r="245" spans="1:10">
      <c r="A245" s="198"/>
      <c r="B245" s="119" t="s">
        <v>2491</v>
      </c>
      <c r="C245" s="102" t="s">
        <v>26</v>
      </c>
      <c r="D245" s="99">
        <v>8</v>
      </c>
      <c r="E245" s="326">
        <v>0</v>
      </c>
      <c r="F245" s="99">
        <f t="shared" si="8"/>
        <v>0</v>
      </c>
      <c r="G245" s="363"/>
      <c r="H245" s="99"/>
      <c r="I245" s="326"/>
      <c r="J245" s="99"/>
    </row>
    <row r="246" spans="1:10">
      <c r="A246" s="198"/>
      <c r="B246" s="119" t="s">
        <v>2492</v>
      </c>
      <c r="C246" s="102" t="s">
        <v>26</v>
      </c>
      <c r="D246" s="99">
        <v>1</v>
      </c>
      <c r="E246" s="326">
        <v>0</v>
      </c>
      <c r="F246" s="99">
        <f t="shared" si="8"/>
        <v>0</v>
      </c>
      <c r="G246" s="363"/>
      <c r="H246" s="99"/>
      <c r="I246" s="326"/>
      <c r="J246" s="99"/>
    </row>
    <row r="247" spans="1:10">
      <c r="A247" s="198"/>
      <c r="B247" s="119" t="s">
        <v>2493</v>
      </c>
      <c r="C247" s="102" t="s">
        <v>37</v>
      </c>
      <c r="D247" s="99">
        <v>45.57</v>
      </c>
      <c r="E247" s="326">
        <v>0</v>
      </c>
      <c r="F247" s="99">
        <f t="shared" si="8"/>
        <v>0</v>
      </c>
      <c r="G247" s="363"/>
      <c r="H247" s="99"/>
      <c r="I247" s="326"/>
      <c r="J247" s="99"/>
    </row>
    <row r="248" spans="1:10">
      <c r="A248" s="198"/>
      <c r="B248" s="119" t="s">
        <v>2494</v>
      </c>
      <c r="C248" s="102" t="s">
        <v>26</v>
      </c>
      <c r="D248" s="99">
        <v>1</v>
      </c>
      <c r="E248" s="326">
        <v>0</v>
      </c>
      <c r="F248" s="99">
        <f t="shared" si="8"/>
        <v>0</v>
      </c>
      <c r="G248" s="363"/>
      <c r="H248" s="99"/>
      <c r="I248" s="326"/>
      <c r="J248" s="99"/>
    </row>
    <row r="249" spans="1:10">
      <c r="A249" s="198"/>
      <c r="B249" s="119" t="s">
        <v>2495</v>
      </c>
      <c r="C249" s="102" t="s">
        <v>26</v>
      </c>
      <c r="D249" s="99">
        <v>1</v>
      </c>
      <c r="E249" s="326">
        <v>0</v>
      </c>
      <c r="F249" s="99">
        <f>D249*E249</f>
        <v>0</v>
      </c>
      <c r="G249" s="363"/>
      <c r="H249" s="99"/>
      <c r="I249" s="326"/>
      <c r="J249" s="99"/>
    </row>
    <row r="250" spans="1:10" ht="25.5">
      <c r="A250" s="198"/>
      <c r="B250" s="119" t="s">
        <v>2496</v>
      </c>
      <c r="C250" s="102" t="s">
        <v>26</v>
      </c>
      <c r="D250" s="99">
        <v>1</v>
      </c>
      <c r="E250" s="326">
        <v>0</v>
      </c>
      <c r="F250" s="99">
        <f t="shared" si="8"/>
        <v>0</v>
      </c>
      <c r="G250" s="363"/>
      <c r="H250" s="99"/>
      <c r="I250" s="326"/>
      <c r="J250" s="99"/>
    </row>
    <row r="251" spans="1:10" ht="25.5">
      <c r="A251" s="198"/>
      <c r="B251" s="119" t="s">
        <v>2497</v>
      </c>
      <c r="C251" s="102" t="s">
        <v>26</v>
      </c>
      <c r="D251" s="99">
        <v>1</v>
      </c>
      <c r="E251" s="326">
        <v>0</v>
      </c>
      <c r="F251" s="99">
        <f t="shared" si="8"/>
        <v>0</v>
      </c>
      <c r="G251" s="363"/>
      <c r="H251" s="99"/>
      <c r="I251" s="326"/>
      <c r="J251" s="99"/>
    </row>
    <row r="252" spans="1:10" ht="25.5">
      <c r="A252" s="198"/>
      <c r="B252" s="119" t="s">
        <v>2498</v>
      </c>
      <c r="C252" s="102" t="s">
        <v>26</v>
      </c>
      <c r="D252" s="99">
        <v>1</v>
      </c>
      <c r="E252" s="326">
        <v>0</v>
      </c>
      <c r="F252" s="99">
        <f t="shared" si="8"/>
        <v>0</v>
      </c>
      <c r="G252" s="363"/>
      <c r="H252" s="99"/>
      <c r="I252" s="326"/>
      <c r="J252" s="99"/>
    </row>
    <row r="253" spans="1:10" ht="25.5">
      <c r="A253" s="198"/>
      <c r="B253" s="119" t="s">
        <v>2499</v>
      </c>
      <c r="C253" s="102" t="s">
        <v>26</v>
      </c>
      <c r="D253" s="99">
        <v>1</v>
      </c>
      <c r="E253" s="326">
        <v>0</v>
      </c>
      <c r="F253" s="99">
        <f>D253*E253</f>
        <v>0</v>
      </c>
      <c r="G253" s="363"/>
      <c r="H253" s="99"/>
      <c r="I253" s="326"/>
      <c r="J253" s="99"/>
    </row>
    <row r="254" spans="1:10">
      <c r="A254" s="198"/>
      <c r="B254" s="119" t="s">
        <v>2500</v>
      </c>
      <c r="C254" s="102" t="s">
        <v>26</v>
      </c>
      <c r="D254" s="99">
        <v>1</v>
      </c>
      <c r="E254" s="326">
        <v>0</v>
      </c>
      <c r="F254" s="99">
        <f t="shared" si="8"/>
        <v>0</v>
      </c>
      <c r="G254" s="363"/>
      <c r="H254" s="99"/>
      <c r="I254" s="326"/>
      <c r="J254" s="99"/>
    </row>
    <row r="255" spans="1:10">
      <c r="A255" s="198"/>
      <c r="B255" s="119" t="s">
        <v>2501</v>
      </c>
      <c r="C255" s="102" t="s">
        <v>26</v>
      </c>
      <c r="D255" s="99">
        <v>1</v>
      </c>
      <c r="E255" s="326">
        <v>0</v>
      </c>
      <c r="F255" s="99">
        <f t="shared" si="8"/>
        <v>0</v>
      </c>
      <c r="G255" s="363"/>
      <c r="H255" s="99"/>
      <c r="I255" s="326"/>
      <c r="J255" s="99"/>
    </row>
    <row r="256" spans="1:10">
      <c r="A256" s="198"/>
      <c r="B256" s="119" t="s">
        <v>2502</v>
      </c>
      <c r="C256" s="102" t="s">
        <v>26</v>
      </c>
      <c r="D256" s="99">
        <v>1</v>
      </c>
      <c r="E256" s="326">
        <v>0</v>
      </c>
      <c r="F256" s="99">
        <f t="shared" si="8"/>
        <v>0</v>
      </c>
      <c r="G256" s="363"/>
      <c r="H256" s="99"/>
      <c r="I256" s="326"/>
      <c r="J256" s="99"/>
    </row>
    <row r="257" spans="1:10">
      <c r="A257" s="198"/>
      <c r="B257" s="119" t="s">
        <v>2503</v>
      </c>
      <c r="C257" s="102" t="s">
        <v>26</v>
      </c>
      <c r="D257" s="99">
        <v>1</v>
      </c>
      <c r="E257" s="326">
        <v>0</v>
      </c>
      <c r="F257" s="99">
        <f>D257*E257</f>
        <v>0</v>
      </c>
      <c r="G257" s="363"/>
      <c r="H257" s="99"/>
      <c r="I257" s="326"/>
      <c r="J257" s="99"/>
    </row>
    <row r="258" spans="1:10" ht="25.5">
      <c r="A258" s="198"/>
      <c r="B258" s="119" t="s">
        <v>2504</v>
      </c>
      <c r="C258" s="102" t="s">
        <v>26</v>
      </c>
      <c r="D258" s="99">
        <v>1</v>
      </c>
      <c r="E258" s="326">
        <v>0</v>
      </c>
      <c r="F258" s="99">
        <f t="shared" si="8"/>
        <v>0</v>
      </c>
      <c r="G258" s="363"/>
      <c r="H258" s="99"/>
      <c r="I258" s="326"/>
      <c r="J258" s="99"/>
    </row>
    <row r="259" spans="1:10">
      <c r="A259" s="198"/>
      <c r="B259" s="119" t="s">
        <v>2505</v>
      </c>
      <c r="C259" s="102" t="s">
        <v>26</v>
      </c>
      <c r="D259" s="99">
        <v>52</v>
      </c>
      <c r="E259" s="326">
        <v>0</v>
      </c>
      <c r="F259" s="99">
        <f t="shared" si="8"/>
        <v>0</v>
      </c>
      <c r="G259" s="363"/>
      <c r="H259" s="99"/>
      <c r="I259" s="326"/>
      <c r="J259" s="99"/>
    </row>
    <row r="260" spans="1:10">
      <c r="A260" s="198"/>
      <c r="B260" s="119" t="s">
        <v>2506</v>
      </c>
      <c r="C260" s="102" t="s">
        <v>26</v>
      </c>
      <c r="D260" s="99">
        <v>16</v>
      </c>
      <c r="E260" s="326">
        <v>0</v>
      </c>
      <c r="F260" s="99">
        <f t="shared" si="8"/>
        <v>0</v>
      </c>
      <c r="G260" s="363"/>
      <c r="H260" s="99"/>
      <c r="I260" s="326"/>
      <c r="J260" s="99"/>
    </row>
    <row r="261" spans="1:10">
      <c r="A261" s="198"/>
      <c r="B261" s="119" t="s">
        <v>2507</v>
      </c>
      <c r="C261" s="102" t="s">
        <v>26</v>
      </c>
      <c r="D261" s="99">
        <v>16</v>
      </c>
      <c r="E261" s="326">
        <v>0</v>
      </c>
      <c r="F261" s="99">
        <f t="shared" si="8"/>
        <v>0</v>
      </c>
      <c r="G261" s="363"/>
      <c r="H261" s="99"/>
      <c r="I261" s="326"/>
      <c r="J261" s="99"/>
    </row>
    <row r="262" spans="1:10">
      <c r="A262" s="198"/>
      <c r="B262" s="119" t="s">
        <v>2508</v>
      </c>
      <c r="C262" s="102" t="s">
        <v>26</v>
      </c>
      <c r="D262" s="99">
        <v>54</v>
      </c>
      <c r="E262" s="326">
        <v>0</v>
      </c>
      <c r="F262" s="99">
        <f t="shared" si="8"/>
        <v>0</v>
      </c>
      <c r="G262" s="363"/>
      <c r="H262" s="99"/>
      <c r="I262" s="326"/>
      <c r="J262" s="99"/>
    </row>
    <row r="263" spans="1:10">
      <c r="A263" s="198"/>
      <c r="B263" s="119" t="s">
        <v>2509</v>
      </c>
      <c r="C263" s="102" t="s">
        <v>26</v>
      </c>
      <c r="D263" s="99">
        <v>14</v>
      </c>
      <c r="E263" s="326">
        <v>0</v>
      </c>
      <c r="F263" s="99">
        <f t="shared" si="8"/>
        <v>0</v>
      </c>
      <c r="G263" s="363"/>
      <c r="H263" s="99"/>
      <c r="I263" s="326"/>
      <c r="J263" s="99"/>
    </row>
    <row r="264" spans="1:10">
      <c r="A264" s="198"/>
      <c r="B264" s="119" t="s">
        <v>2510</v>
      </c>
      <c r="C264" s="102" t="s">
        <v>26</v>
      </c>
      <c r="D264" s="99">
        <v>14</v>
      </c>
      <c r="E264" s="326">
        <v>0</v>
      </c>
      <c r="F264" s="99">
        <f t="shared" si="8"/>
        <v>0</v>
      </c>
      <c r="G264" s="363"/>
      <c r="H264" s="99"/>
      <c r="I264" s="326"/>
      <c r="J264" s="99"/>
    </row>
    <row r="265" spans="1:10">
      <c r="A265" s="198"/>
      <c r="B265" s="119" t="s">
        <v>2511</v>
      </c>
      <c r="C265" s="102" t="s">
        <v>26</v>
      </c>
      <c r="D265" s="99">
        <v>14</v>
      </c>
      <c r="E265" s="326">
        <v>0</v>
      </c>
      <c r="F265" s="99">
        <f t="shared" si="8"/>
        <v>0</v>
      </c>
      <c r="G265" s="363"/>
      <c r="H265" s="99"/>
      <c r="I265" s="326"/>
      <c r="J265" s="99"/>
    </row>
    <row r="266" spans="1:10">
      <c r="A266" s="198"/>
      <c r="B266" s="119" t="s">
        <v>2512</v>
      </c>
      <c r="C266" s="102" t="s">
        <v>26</v>
      </c>
      <c r="D266" s="99">
        <v>2</v>
      </c>
      <c r="E266" s="326">
        <v>0</v>
      </c>
      <c r="F266" s="99">
        <f t="shared" si="8"/>
        <v>0</v>
      </c>
      <c r="G266" s="363"/>
      <c r="H266" s="99"/>
      <c r="I266" s="326"/>
      <c r="J266" s="99"/>
    </row>
    <row r="267" spans="1:10">
      <c r="A267" s="198"/>
      <c r="B267" s="119" t="s">
        <v>2513</v>
      </c>
      <c r="C267" s="102" t="s">
        <v>26</v>
      </c>
      <c r="D267" s="99">
        <v>2</v>
      </c>
      <c r="E267" s="326">
        <v>0</v>
      </c>
      <c r="F267" s="99">
        <f t="shared" si="8"/>
        <v>0</v>
      </c>
      <c r="G267" s="363"/>
      <c r="H267" s="99"/>
      <c r="I267" s="326"/>
      <c r="J267" s="99"/>
    </row>
    <row r="268" spans="1:10">
      <c r="A268" s="198"/>
      <c r="B268" s="119" t="s">
        <v>2514</v>
      </c>
      <c r="C268" s="102" t="s">
        <v>26</v>
      </c>
      <c r="D268" s="99">
        <v>2</v>
      </c>
      <c r="E268" s="326">
        <v>0</v>
      </c>
      <c r="F268" s="99">
        <f t="shared" si="8"/>
        <v>0</v>
      </c>
      <c r="G268" s="363"/>
      <c r="H268" s="99"/>
      <c r="I268" s="326"/>
      <c r="J268" s="99"/>
    </row>
    <row r="269" spans="1:10">
      <c r="A269" s="198"/>
      <c r="B269" s="119" t="s">
        <v>2515</v>
      </c>
      <c r="C269" s="102" t="s">
        <v>26</v>
      </c>
      <c r="D269" s="99">
        <v>2</v>
      </c>
      <c r="E269" s="326">
        <v>0</v>
      </c>
      <c r="F269" s="99">
        <f t="shared" si="8"/>
        <v>0</v>
      </c>
      <c r="G269" s="363"/>
      <c r="H269" s="99"/>
      <c r="I269" s="326"/>
      <c r="J269" s="99"/>
    </row>
    <row r="270" spans="1:10">
      <c r="A270" s="198"/>
      <c r="B270" s="119" t="s">
        <v>2516</v>
      </c>
      <c r="C270" s="102" t="s">
        <v>26</v>
      </c>
      <c r="D270" s="99">
        <v>18</v>
      </c>
      <c r="E270" s="326">
        <v>0</v>
      </c>
      <c r="F270" s="99">
        <f t="shared" si="8"/>
        <v>0</v>
      </c>
      <c r="G270" s="363"/>
      <c r="H270" s="99"/>
      <c r="I270" s="326"/>
      <c r="J270" s="99"/>
    </row>
    <row r="271" spans="1:10">
      <c r="A271" s="198"/>
      <c r="B271" s="276"/>
      <c r="C271" s="284"/>
      <c r="D271" s="99"/>
      <c r="E271" s="326"/>
      <c r="F271" s="99"/>
      <c r="G271" s="363"/>
      <c r="H271" s="364"/>
      <c r="I271" s="363"/>
    </row>
    <row r="272" spans="1:10">
      <c r="A272" s="198" t="s">
        <v>34</v>
      </c>
      <c r="B272" s="325" t="s">
        <v>1023</v>
      </c>
      <c r="C272" s="102"/>
      <c r="D272" s="99"/>
      <c r="E272" s="326"/>
      <c r="F272" s="99"/>
      <c r="G272" s="363"/>
      <c r="H272" s="364"/>
      <c r="I272" s="363"/>
    </row>
    <row r="273" spans="1:9">
      <c r="A273" s="198"/>
      <c r="B273" s="119"/>
      <c r="C273" s="102"/>
      <c r="D273" s="99"/>
      <c r="E273" s="326"/>
      <c r="F273" s="99"/>
      <c r="G273" s="363"/>
      <c r="H273" s="364"/>
      <c r="I273" s="363"/>
    </row>
    <row r="274" spans="1:9">
      <c r="A274" s="198"/>
      <c r="B274" s="119" t="s">
        <v>2517</v>
      </c>
      <c r="C274" s="102" t="s">
        <v>26</v>
      </c>
      <c r="D274" s="99">
        <v>24</v>
      </c>
      <c r="E274" s="326">
        <v>0</v>
      </c>
      <c r="F274" s="99">
        <f>D274*E274</f>
        <v>0</v>
      </c>
      <c r="G274" s="363"/>
      <c r="H274" s="364"/>
      <c r="I274" s="363"/>
    </row>
    <row r="275" spans="1:9">
      <c r="A275" s="198"/>
      <c r="B275" s="102"/>
      <c r="C275" s="102"/>
      <c r="D275" s="102"/>
      <c r="E275" s="673"/>
      <c r="F275" s="102"/>
      <c r="G275" s="363"/>
      <c r="H275" s="364"/>
      <c r="I275" s="363"/>
    </row>
    <row r="276" spans="1:9">
      <c r="A276" s="198" t="s">
        <v>35</v>
      </c>
      <c r="B276" s="325" t="s">
        <v>1948</v>
      </c>
      <c r="C276" s="102"/>
      <c r="D276" s="99"/>
      <c r="E276" s="326"/>
      <c r="F276" s="99"/>
      <c r="G276" s="363"/>
      <c r="H276" s="364"/>
      <c r="I276" s="363"/>
    </row>
    <row r="277" spans="1:9">
      <c r="A277" s="198"/>
      <c r="B277" s="119"/>
      <c r="C277" s="102"/>
      <c r="D277" s="99"/>
      <c r="E277" s="326"/>
      <c r="F277" s="99"/>
      <c r="G277" s="363"/>
      <c r="H277" s="364"/>
      <c r="I277" s="363"/>
    </row>
    <row r="278" spans="1:9">
      <c r="A278" s="198"/>
      <c r="B278" s="119" t="s">
        <v>2518</v>
      </c>
      <c r="C278" s="102" t="s">
        <v>26</v>
      </c>
      <c r="D278" s="99">
        <v>10</v>
      </c>
      <c r="E278" s="326">
        <v>0</v>
      </c>
      <c r="F278" s="99">
        <f>D278*E278</f>
        <v>0</v>
      </c>
      <c r="G278" s="363"/>
      <c r="H278" s="364"/>
      <c r="I278" s="363"/>
    </row>
    <row r="279" spans="1:9">
      <c r="A279" s="198"/>
      <c r="B279" s="119"/>
      <c r="C279" s="102"/>
      <c r="D279" s="99"/>
      <c r="E279" s="326"/>
      <c r="F279" s="99"/>
      <c r="G279" s="363"/>
      <c r="H279" s="364"/>
      <c r="I279" s="363"/>
    </row>
    <row r="280" spans="1:9">
      <c r="A280" s="198" t="s">
        <v>285</v>
      </c>
      <c r="B280" s="325" t="s">
        <v>2322</v>
      </c>
      <c r="C280" s="102"/>
      <c r="D280" s="99"/>
      <c r="E280" s="326"/>
      <c r="F280" s="99"/>
      <c r="G280" s="363"/>
      <c r="H280" s="364"/>
      <c r="I280" s="363"/>
    </row>
    <row r="281" spans="1:9">
      <c r="A281" s="198"/>
      <c r="B281" s="119"/>
      <c r="C281" s="102"/>
      <c r="D281" s="99"/>
      <c r="E281" s="326"/>
      <c r="F281" s="99"/>
      <c r="G281" s="363"/>
      <c r="H281" s="364"/>
      <c r="I281" s="363"/>
    </row>
    <row r="282" spans="1:9">
      <c r="A282" s="198"/>
      <c r="B282" s="119" t="s">
        <v>2519</v>
      </c>
      <c r="C282" s="102" t="s">
        <v>26</v>
      </c>
      <c r="D282" s="99">
        <v>3</v>
      </c>
      <c r="E282" s="326">
        <v>0</v>
      </c>
      <c r="F282" s="99">
        <f>D282*E282</f>
        <v>0</v>
      </c>
      <c r="G282" s="363"/>
      <c r="H282" s="364"/>
      <c r="I282" s="363"/>
    </row>
    <row r="283" spans="1:9">
      <c r="A283" s="198"/>
      <c r="B283" s="119"/>
      <c r="C283" s="102"/>
      <c r="D283" s="99"/>
      <c r="E283" s="326"/>
      <c r="F283" s="99"/>
      <c r="G283" s="363"/>
      <c r="H283" s="364"/>
      <c r="I283" s="363"/>
    </row>
    <row r="284" spans="1:9">
      <c r="A284" s="198"/>
      <c r="B284" s="119"/>
      <c r="C284" s="102"/>
      <c r="D284" s="99"/>
      <c r="E284" s="326"/>
      <c r="F284" s="99"/>
      <c r="G284" s="363"/>
      <c r="H284" s="364"/>
      <c r="I284" s="363"/>
    </row>
    <row r="285" spans="1:9" ht="25.5">
      <c r="A285" s="198" t="s">
        <v>27</v>
      </c>
      <c r="B285" s="119" t="s">
        <v>1804</v>
      </c>
      <c r="C285" s="102"/>
      <c r="D285" s="99"/>
      <c r="E285" s="326"/>
      <c r="F285" s="99"/>
      <c r="G285" s="363"/>
      <c r="H285" s="364"/>
      <c r="I285" s="363"/>
    </row>
    <row r="286" spans="1:9" ht="51">
      <c r="A286" s="198"/>
      <c r="B286" s="119" t="s">
        <v>1811</v>
      </c>
      <c r="C286" s="102"/>
      <c r="D286" s="99"/>
      <c r="E286" s="326"/>
      <c r="F286" s="99"/>
      <c r="G286" s="363"/>
      <c r="H286" s="364"/>
      <c r="I286" s="363"/>
    </row>
    <row r="287" spans="1:9" ht="25.5">
      <c r="A287" s="198"/>
      <c r="B287" s="119" t="s">
        <v>1812</v>
      </c>
      <c r="C287" s="102"/>
      <c r="D287" s="99"/>
      <c r="E287" s="326"/>
      <c r="F287" s="99"/>
      <c r="G287" s="363"/>
      <c r="H287" s="364"/>
      <c r="I287" s="363"/>
    </row>
    <row r="288" spans="1:9" ht="25.5">
      <c r="A288" s="198"/>
      <c r="B288" s="119" t="s">
        <v>1810</v>
      </c>
      <c r="C288" s="102"/>
      <c r="D288" s="99"/>
      <c r="E288" s="326"/>
      <c r="F288" s="99"/>
      <c r="G288" s="363"/>
      <c r="H288" s="364"/>
      <c r="I288" s="363"/>
    </row>
    <row r="289" spans="1:9" ht="51">
      <c r="A289" s="198"/>
      <c r="B289" s="119" t="s">
        <v>1809</v>
      </c>
      <c r="C289" s="102"/>
      <c r="D289" s="99"/>
      <c r="E289" s="326"/>
      <c r="F289" s="99"/>
      <c r="G289" s="363"/>
      <c r="H289" s="364"/>
      <c r="I289" s="363"/>
    </row>
    <row r="290" spans="1:9" ht="51">
      <c r="A290" s="198"/>
      <c r="B290" s="119" t="s">
        <v>1808</v>
      </c>
      <c r="C290" s="102"/>
      <c r="D290" s="99"/>
      <c r="E290" s="326"/>
      <c r="F290" s="99"/>
      <c r="G290" s="363"/>
      <c r="H290" s="364"/>
      <c r="I290" s="363"/>
    </row>
    <row r="291" spans="1:9" ht="63.75">
      <c r="A291" s="198"/>
      <c r="B291" s="119" t="s">
        <v>1807</v>
      </c>
      <c r="C291" s="102"/>
      <c r="D291" s="99"/>
      <c r="E291" s="326"/>
      <c r="F291" s="99"/>
      <c r="G291" s="363"/>
      <c r="H291" s="364"/>
      <c r="I291" s="363"/>
    </row>
    <row r="292" spans="1:9" ht="25.5">
      <c r="A292" s="198"/>
      <c r="B292" s="119" t="s">
        <v>1806</v>
      </c>
      <c r="C292" s="102"/>
      <c r="D292" s="99"/>
      <c r="E292" s="326"/>
      <c r="F292" s="99"/>
      <c r="G292" s="363"/>
      <c r="H292" s="364"/>
      <c r="I292" s="363"/>
    </row>
    <row r="293" spans="1:9" ht="25.5">
      <c r="A293" s="198"/>
      <c r="B293" s="119" t="s">
        <v>1805</v>
      </c>
      <c r="C293" s="102"/>
      <c r="D293" s="99"/>
      <c r="E293" s="326"/>
      <c r="F293" s="99"/>
      <c r="G293" s="363"/>
      <c r="H293" s="364"/>
      <c r="I293" s="363"/>
    </row>
    <row r="294" spans="1:9" ht="25.5">
      <c r="A294" s="198"/>
      <c r="B294" s="119" t="s">
        <v>1813</v>
      </c>
      <c r="C294" s="102"/>
      <c r="D294" s="99"/>
      <c r="E294" s="326"/>
      <c r="F294" s="99"/>
      <c r="G294" s="363"/>
      <c r="H294" s="364"/>
      <c r="I294" s="363"/>
    </row>
    <row r="295" spans="1:9">
      <c r="A295" s="198"/>
      <c r="B295" s="102"/>
      <c r="C295" s="102"/>
      <c r="D295" s="102"/>
      <c r="E295" s="673"/>
      <c r="F295" s="102"/>
      <c r="G295" s="363"/>
      <c r="H295" s="364"/>
      <c r="I295" s="363"/>
    </row>
    <row r="296" spans="1:9">
      <c r="A296" s="198"/>
      <c r="B296" s="112" t="s">
        <v>2228</v>
      </c>
      <c r="C296" s="102" t="s">
        <v>26</v>
      </c>
      <c r="D296" s="99">
        <v>348</v>
      </c>
      <c r="E296" s="326">
        <v>0</v>
      </c>
      <c r="F296" s="99">
        <f>D296*E296</f>
        <v>0</v>
      </c>
      <c r="G296" s="363"/>
      <c r="H296" s="364"/>
      <c r="I296" s="363"/>
    </row>
    <row r="297" spans="1:9">
      <c r="A297" s="198"/>
      <c r="B297" s="112" t="s">
        <v>2229</v>
      </c>
      <c r="C297" s="102" t="s">
        <v>26</v>
      </c>
      <c r="D297" s="99">
        <v>12</v>
      </c>
      <c r="E297" s="326">
        <v>0</v>
      </c>
      <c r="F297" s="99">
        <f t="shared" ref="F297:F304" si="10">D297*E297</f>
        <v>0</v>
      </c>
      <c r="G297" s="363"/>
      <c r="H297" s="364"/>
      <c r="I297" s="363"/>
    </row>
    <row r="298" spans="1:9">
      <c r="A298" s="198"/>
      <c r="B298" s="112" t="s">
        <v>2230</v>
      </c>
      <c r="C298" s="102" t="s">
        <v>26</v>
      </c>
      <c r="D298" s="99">
        <v>52</v>
      </c>
      <c r="E298" s="326">
        <v>0</v>
      </c>
      <c r="F298" s="99">
        <f t="shared" si="10"/>
        <v>0</v>
      </c>
      <c r="G298" s="363"/>
      <c r="H298" s="364"/>
      <c r="I298" s="363"/>
    </row>
    <row r="299" spans="1:9">
      <c r="A299" s="198"/>
      <c r="B299" s="112" t="s">
        <v>2231</v>
      </c>
      <c r="C299" s="102" t="s">
        <v>26</v>
      </c>
      <c r="D299" s="99">
        <v>12</v>
      </c>
      <c r="E299" s="326">
        <v>0</v>
      </c>
      <c r="F299" s="99">
        <f t="shared" si="10"/>
        <v>0</v>
      </c>
      <c r="G299" s="363"/>
      <c r="H299" s="364"/>
      <c r="I299" s="363"/>
    </row>
    <row r="300" spans="1:9">
      <c r="A300" s="198"/>
      <c r="B300" s="112" t="s">
        <v>2232</v>
      </c>
      <c r="C300" s="102" t="s">
        <v>26</v>
      </c>
      <c r="D300" s="99">
        <v>106</v>
      </c>
      <c r="E300" s="326">
        <v>0</v>
      </c>
      <c r="F300" s="99">
        <f t="shared" si="10"/>
        <v>0</v>
      </c>
      <c r="G300" s="363"/>
      <c r="H300" s="364"/>
      <c r="I300" s="363"/>
    </row>
    <row r="301" spans="1:9">
      <c r="A301" s="198"/>
      <c r="B301" s="112" t="s">
        <v>2233</v>
      </c>
      <c r="C301" s="102" t="s">
        <v>26</v>
      </c>
      <c r="D301" s="99">
        <v>30</v>
      </c>
      <c r="E301" s="326">
        <v>0</v>
      </c>
      <c r="F301" s="99">
        <f t="shared" si="10"/>
        <v>0</v>
      </c>
      <c r="G301" s="363"/>
      <c r="H301" s="364"/>
      <c r="I301" s="363"/>
    </row>
    <row r="302" spans="1:9">
      <c r="A302" s="198"/>
      <c r="B302" s="112" t="s">
        <v>2234</v>
      </c>
      <c r="C302" s="102" t="s">
        <v>26</v>
      </c>
      <c r="D302" s="99">
        <v>30</v>
      </c>
      <c r="E302" s="326">
        <v>0</v>
      </c>
      <c r="F302" s="99">
        <f t="shared" si="10"/>
        <v>0</v>
      </c>
      <c r="G302" s="363"/>
      <c r="H302" s="364"/>
      <c r="I302" s="363"/>
    </row>
    <row r="303" spans="1:9">
      <c r="A303" s="198"/>
      <c r="B303" s="112" t="s">
        <v>2235</v>
      </c>
      <c r="C303" s="102" t="s">
        <v>26</v>
      </c>
      <c r="D303" s="99">
        <v>12</v>
      </c>
      <c r="E303" s="326">
        <v>0</v>
      </c>
      <c r="F303" s="99">
        <f t="shared" si="10"/>
        <v>0</v>
      </c>
      <c r="G303" s="363"/>
      <c r="H303" s="364"/>
      <c r="I303" s="363"/>
    </row>
    <row r="304" spans="1:9">
      <c r="A304" s="198"/>
      <c r="B304" s="112" t="s">
        <v>2236</v>
      </c>
      <c r="C304" s="102" t="s">
        <v>26</v>
      </c>
      <c r="D304" s="99">
        <v>18</v>
      </c>
      <c r="E304" s="326">
        <v>0</v>
      </c>
      <c r="F304" s="99">
        <f t="shared" si="10"/>
        <v>0</v>
      </c>
      <c r="G304" s="363"/>
      <c r="H304" s="364"/>
      <c r="I304" s="363"/>
    </row>
    <row r="305" spans="1:9">
      <c r="A305" s="198"/>
      <c r="B305" s="112"/>
      <c r="C305" s="102"/>
      <c r="D305" s="99"/>
      <c r="E305" s="326"/>
      <c r="F305" s="99"/>
      <c r="G305" s="363"/>
      <c r="H305" s="364"/>
      <c r="I305" s="363"/>
    </row>
    <row r="306" spans="1:9">
      <c r="A306" s="198"/>
      <c r="B306" s="112" t="s">
        <v>2237</v>
      </c>
      <c r="C306" s="102" t="s">
        <v>26</v>
      </c>
      <c r="D306" s="99">
        <v>2</v>
      </c>
      <c r="E306" s="326">
        <v>0</v>
      </c>
      <c r="F306" s="99">
        <f t="shared" ref="F306:F307" si="11">D306*E306</f>
        <v>0</v>
      </c>
      <c r="G306" s="363"/>
      <c r="H306" s="364"/>
      <c r="I306" s="363"/>
    </row>
    <row r="307" spans="1:9">
      <c r="A307" s="198"/>
      <c r="B307" s="112" t="s">
        <v>2238</v>
      </c>
      <c r="C307" s="102" t="s">
        <v>26</v>
      </c>
      <c r="D307" s="99">
        <v>8</v>
      </c>
      <c r="E307" s="326">
        <v>0</v>
      </c>
      <c r="F307" s="99">
        <f t="shared" si="11"/>
        <v>0</v>
      </c>
      <c r="G307" s="363"/>
      <c r="H307" s="364"/>
      <c r="I307" s="363"/>
    </row>
    <row r="308" spans="1:9">
      <c r="A308" s="198"/>
      <c r="B308" s="119"/>
      <c r="C308" s="195"/>
      <c r="D308" s="98"/>
      <c r="E308" s="672"/>
      <c r="F308" s="196"/>
    </row>
    <row r="309" spans="1:9">
      <c r="A309" s="198"/>
      <c r="B309" s="368"/>
      <c r="C309" s="369"/>
      <c r="D309" s="370"/>
      <c r="E309" s="687"/>
      <c r="F309" s="371"/>
    </row>
    <row r="310" spans="1:9" s="138" customFormat="1">
      <c r="A310" s="198"/>
      <c r="B310" s="100" t="s">
        <v>230</v>
      </c>
      <c r="C310" s="207"/>
      <c r="D310" s="354"/>
      <c r="E310" s="670"/>
      <c r="F310" s="137">
        <f>SUM(F31:F309)</f>
        <v>0</v>
      </c>
    </row>
    <row r="311" spans="1:9">
      <c r="B311" s="119" t="s">
        <v>70</v>
      </c>
    </row>
  </sheetData>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111"/>
  <sheetViews>
    <sheetView showGridLines="0" view="pageLayout" topLeftCell="A34" zoomScale="130" zoomScaleNormal="150" zoomScaleSheetLayoutView="150" zoomScalePageLayoutView="130" workbookViewId="0">
      <selection activeCell="E37" sqref="E37"/>
    </sheetView>
  </sheetViews>
  <sheetFormatPr defaultColWidth="8.42578125" defaultRowHeight="12.75"/>
  <cols>
    <col min="1" max="1" width="3.42578125" style="12" customWidth="1"/>
    <col min="2" max="2" width="43.42578125" style="9" customWidth="1"/>
    <col min="3" max="3" width="4.7109375" style="59" customWidth="1"/>
    <col min="4" max="4" width="10.42578125" style="10" customWidth="1"/>
    <col min="5" max="5" width="12.42578125" style="688" customWidth="1"/>
    <col min="6" max="6" width="12" style="22" bestFit="1" customWidth="1"/>
    <col min="7" max="15" width="10.7109375" style="2" customWidth="1"/>
    <col min="16" max="16384" width="8.42578125" style="2"/>
  </cols>
  <sheetData>
    <row r="1" spans="1:7">
      <c r="A1" s="613"/>
    </row>
    <row r="2" spans="1:7">
      <c r="A2" s="19" t="s">
        <v>4</v>
      </c>
      <c r="B2" s="12" t="s">
        <v>82</v>
      </c>
      <c r="C2" s="61"/>
      <c r="D2" s="28"/>
      <c r="E2" s="689"/>
      <c r="F2" s="23"/>
      <c r="G2" s="4"/>
    </row>
    <row r="3" spans="1:7" ht="38.25">
      <c r="A3" s="19"/>
      <c r="B3" s="35" t="s">
        <v>482</v>
      </c>
      <c r="C3" s="68"/>
      <c r="D3" s="28"/>
      <c r="E3" s="689"/>
      <c r="F3" s="23"/>
      <c r="G3" s="4"/>
    </row>
    <row r="4" spans="1:7">
      <c r="A4" s="19"/>
      <c r="B4" s="20"/>
      <c r="C4" s="30"/>
      <c r="D4" s="28"/>
      <c r="E4" s="689"/>
      <c r="F4" s="23"/>
      <c r="G4" s="4"/>
    </row>
    <row r="5" spans="1:7">
      <c r="A5" s="614"/>
      <c r="B5" s="11" t="s">
        <v>196</v>
      </c>
      <c r="C5" s="17"/>
      <c r="D5" s="16"/>
      <c r="G5" s="39"/>
    </row>
    <row r="6" spans="1:7">
      <c r="A6" s="614"/>
      <c r="B6" s="27"/>
      <c r="C6" s="17"/>
      <c r="D6" s="16"/>
      <c r="G6" s="39"/>
    </row>
    <row r="7" spans="1:7">
      <c r="A7" s="614"/>
      <c r="B7" s="44" t="s">
        <v>565</v>
      </c>
      <c r="C7" s="17"/>
      <c r="D7" s="16"/>
      <c r="G7" s="39"/>
    </row>
    <row r="8" spans="1:7" ht="51">
      <c r="A8" s="614"/>
      <c r="B8" s="45" t="s">
        <v>197</v>
      </c>
      <c r="C8" s="17"/>
      <c r="D8" s="16"/>
      <c r="G8" s="39"/>
    </row>
    <row r="9" spans="1:7" ht="38.25">
      <c r="A9" s="614"/>
      <c r="B9" s="45" t="s">
        <v>198</v>
      </c>
      <c r="C9" s="17"/>
      <c r="D9" s="16"/>
      <c r="G9" s="39"/>
    </row>
    <row r="10" spans="1:7">
      <c r="A10" s="614"/>
      <c r="B10" s="46" t="s">
        <v>106</v>
      </c>
      <c r="C10" s="17"/>
      <c r="D10" s="16"/>
      <c r="G10" s="39"/>
    </row>
    <row r="11" spans="1:7" ht="25.5">
      <c r="A11" s="614"/>
      <c r="B11" s="45" t="s">
        <v>204</v>
      </c>
      <c r="C11" s="17"/>
      <c r="D11" s="16"/>
      <c r="G11" s="39"/>
    </row>
    <row r="12" spans="1:7" ht="38.25">
      <c r="A12" s="614"/>
      <c r="B12" s="45" t="s">
        <v>205</v>
      </c>
      <c r="C12" s="17"/>
      <c r="D12" s="16"/>
      <c r="G12" s="39"/>
    </row>
    <row r="13" spans="1:7" ht="38.25">
      <c r="A13" s="614"/>
      <c r="B13" s="45" t="s">
        <v>206</v>
      </c>
      <c r="C13" s="17"/>
      <c r="D13" s="16"/>
      <c r="G13" s="39"/>
    </row>
    <row r="14" spans="1:7">
      <c r="A14" s="614"/>
      <c r="B14" s="46" t="s">
        <v>566</v>
      </c>
      <c r="C14" s="17"/>
      <c r="D14" s="16"/>
      <c r="G14" s="39"/>
    </row>
    <row r="15" spans="1:7" ht="38.25">
      <c r="A15" s="614"/>
      <c r="B15" s="45" t="s">
        <v>199</v>
      </c>
      <c r="C15" s="17"/>
      <c r="D15" s="16"/>
      <c r="G15" s="39"/>
    </row>
    <row r="16" spans="1:7" ht="38.25">
      <c r="A16" s="614"/>
      <c r="B16" s="45" t="s">
        <v>207</v>
      </c>
      <c r="C16" s="17"/>
      <c r="D16" s="16"/>
      <c r="G16" s="39"/>
    </row>
    <row r="17" spans="1:10" ht="25.5">
      <c r="A17" s="614"/>
      <c r="B17" s="45" t="s">
        <v>208</v>
      </c>
      <c r="C17" s="17"/>
      <c r="D17" s="16"/>
      <c r="G17" s="39"/>
    </row>
    <row r="18" spans="1:10">
      <c r="A18" s="614"/>
      <c r="B18" s="46" t="s">
        <v>567</v>
      </c>
      <c r="C18" s="17"/>
      <c r="D18" s="16"/>
      <c r="G18" s="39"/>
    </row>
    <row r="19" spans="1:10" ht="38.25">
      <c r="A19" s="614"/>
      <c r="B19" s="45" t="s">
        <v>209</v>
      </c>
      <c r="C19" s="17"/>
      <c r="D19" s="16"/>
      <c r="G19" s="39"/>
    </row>
    <row r="20" spans="1:10" ht="25.5">
      <c r="A20" s="614"/>
      <c r="B20" s="45" t="s">
        <v>200</v>
      </c>
      <c r="C20" s="17"/>
      <c r="D20" s="16"/>
      <c r="G20" s="39"/>
    </row>
    <row r="21" spans="1:10" ht="25.5">
      <c r="A21" s="614"/>
      <c r="B21" s="45" t="s">
        <v>210</v>
      </c>
      <c r="C21" s="17"/>
      <c r="D21" s="16"/>
      <c r="G21" s="39"/>
    </row>
    <row r="22" spans="1:10">
      <c r="A22" s="614"/>
      <c r="B22" s="46" t="s">
        <v>568</v>
      </c>
      <c r="C22" s="17"/>
      <c r="D22" s="16"/>
      <c r="G22" s="39"/>
    </row>
    <row r="23" spans="1:10" ht="27" customHeight="1">
      <c r="A23" s="614"/>
      <c r="B23" s="45" t="s">
        <v>211</v>
      </c>
      <c r="C23" s="17"/>
      <c r="D23" s="16"/>
      <c r="G23" s="39"/>
    </row>
    <row r="24" spans="1:10" ht="38.25">
      <c r="A24" s="614"/>
      <c r="B24" s="45" t="s">
        <v>201</v>
      </c>
      <c r="C24" s="17"/>
      <c r="D24" s="16"/>
      <c r="G24" s="39"/>
    </row>
    <row r="25" spans="1:10">
      <c r="A25" s="614"/>
      <c r="B25" s="46" t="s">
        <v>96</v>
      </c>
      <c r="C25" s="17"/>
      <c r="D25" s="16"/>
      <c r="G25" s="39"/>
    </row>
    <row r="26" spans="1:10" ht="51">
      <c r="A26" s="614"/>
      <c r="B26" s="45" t="s">
        <v>212</v>
      </c>
      <c r="C26" s="17"/>
      <c r="D26" s="16"/>
      <c r="G26" s="39"/>
    </row>
    <row r="27" spans="1:10" s="43" customFormat="1" ht="51">
      <c r="A27" s="615"/>
      <c r="B27" s="45" t="s">
        <v>213</v>
      </c>
      <c r="C27" s="15"/>
      <c r="D27" s="8"/>
      <c r="E27" s="688"/>
      <c r="F27" s="22"/>
      <c r="G27" s="39"/>
      <c r="H27" s="51"/>
      <c r="I27" s="52"/>
      <c r="J27" s="31"/>
    </row>
    <row r="28" spans="1:10">
      <c r="B28" s="46" t="s">
        <v>91</v>
      </c>
      <c r="C28" s="15"/>
      <c r="D28" s="8"/>
      <c r="G28" s="39"/>
    </row>
    <row r="29" spans="1:10">
      <c r="B29" s="45" t="s">
        <v>202</v>
      </c>
      <c r="C29" s="15"/>
      <c r="D29" s="8"/>
      <c r="G29" s="39"/>
    </row>
    <row r="30" spans="1:10">
      <c r="B30" s="45" t="s">
        <v>214</v>
      </c>
      <c r="C30" s="15"/>
      <c r="D30" s="8"/>
      <c r="G30" s="39"/>
    </row>
    <row r="31" spans="1:10">
      <c r="B31" s="45" t="s">
        <v>215</v>
      </c>
      <c r="C31" s="15"/>
      <c r="D31" s="8"/>
      <c r="G31" s="39"/>
    </row>
    <row r="32" spans="1:10" s="6" customFormat="1">
      <c r="A32" s="616"/>
      <c r="B32" s="45" t="s">
        <v>216</v>
      </c>
      <c r="C32" s="15"/>
      <c r="D32" s="8"/>
      <c r="E32" s="688"/>
      <c r="F32" s="22"/>
      <c r="G32" s="5"/>
    </row>
    <row r="33" spans="1:11" s="6" customFormat="1">
      <c r="A33" s="616"/>
      <c r="B33" s="45" t="s">
        <v>217</v>
      </c>
      <c r="C33" s="15"/>
      <c r="D33" s="8"/>
      <c r="E33" s="688"/>
      <c r="F33" s="22"/>
      <c r="G33" s="5"/>
    </row>
    <row r="34" spans="1:11" s="6" customFormat="1">
      <c r="A34" s="616"/>
      <c r="B34" s="47" t="s">
        <v>203</v>
      </c>
      <c r="C34" s="15"/>
      <c r="D34" s="8"/>
      <c r="E34" s="688"/>
      <c r="F34" s="22"/>
      <c r="G34" s="5"/>
    </row>
    <row r="35" spans="1:11" s="6" customFormat="1">
      <c r="A35" s="616"/>
      <c r="B35" s="24"/>
      <c r="C35" s="15"/>
      <c r="D35" s="8"/>
      <c r="E35" s="688"/>
      <c r="F35" s="22"/>
      <c r="G35" s="5"/>
    </row>
    <row r="36" spans="1:11" s="6" customFormat="1">
      <c r="A36" s="616"/>
      <c r="B36" s="37" t="s">
        <v>550</v>
      </c>
      <c r="C36" s="15"/>
      <c r="D36" s="8"/>
      <c r="E36" s="688"/>
      <c r="F36" s="22"/>
      <c r="G36" s="5"/>
    </row>
    <row r="37" spans="1:11" ht="321" customHeight="1">
      <c r="B37" s="49" t="s">
        <v>558</v>
      </c>
      <c r="C37" s="15"/>
      <c r="D37" s="8"/>
    </row>
    <row r="38" spans="1:11" ht="16.899999999999999" customHeight="1">
      <c r="B38" s="36"/>
      <c r="C38" s="15"/>
      <c r="D38" s="8"/>
    </row>
    <row r="39" spans="1:11" ht="25.5">
      <c r="B39" s="11" t="s">
        <v>556</v>
      </c>
      <c r="C39" s="15"/>
      <c r="D39" s="8"/>
    </row>
    <row r="40" spans="1:11" ht="38.25">
      <c r="B40" s="11" t="s">
        <v>62</v>
      </c>
      <c r="C40" s="15"/>
      <c r="D40" s="8"/>
    </row>
    <row r="41" spans="1:11">
      <c r="B41" s="11"/>
      <c r="C41" s="15"/>
      <c r="D41" s="8"/>
    </row>
    <row r="42" spans="1:11">
      <c r="B42" s="11"/>
      <c r="C42" s="15"/>
      <c r="D42" s="8"/>
    </row>
    <row r="43" spans="1:11" s="19" customFormat="1">
      <c r="A43" s="617"/>
      <c r="B43" s="25" t="s">
        <v>18</v>
      </c>
      <c r="C43" s="66" t="s">
        <v>19</v>
      </c>
      <c r="D43" s="64" t="s">
        <v>20</v>
      </c>
      <c r="E43" s="690" t="s">
        <v>21</v>
      </c>
      <c r="F43" s="65" t="s">
        <v>22</v>
      </c>
      <c r="H43" s="18"/>
      <c r="J43" s="13"/>
      <c r="K43" s="13"/>
    </row>
    <row r="44" spans="1:11">
      <c r="B44" s="11"/>
      <c r="C44" s="15"/>
      <c r="D44" s="8"/>
      <c r="J44" s="11"/>
    </row>
    <row r="45" spans="1:11" ht="63.75">
      <c r="A45" s="12" t="s">
        <v>23</v>
      </c>
      <c r="B45" s="91" t="s">
        <v>1040</v>
      </c>
      <c r="C45" s="15"/>
      <c r="D45" s="8"/>
      <c r="J45" s="11"/>
    </row>
    <row r="46" spans="1:11">
      <c r="B46" s="11"/>
      <c r="C46" s="15"/>
      <c r="D46" s="8"/>
      <c r="J46" s="11"/>
    </row>
    <row r="47" spans="1:11" ht="25.5">
      <c r="A47" s="12" t="s">
        <v>0</v>
      </c>
      <c r="B47" s="81" t="s">
        <v>1041</v>
      </c>
      <c r="C47" s="83"/>
      <c r="D47" s="80"/>
      <c r="E47" s="82"/>
      <c r="F47" s="80"/>
      <c r="J47" s="11"/>
    </row>
    <row r="48" spans="1:11">
      <c r="B48" s="42"/>
      <c r="C48" s="79"/>
      <c r="D48" s="79"/>
      <c r="E48" s="691"/>
      <c r="F48" s="79"/>
      <c r="J48" s="11"/>
    </row>
    <row r="49" spans="1:10">
      <c r="B49" s="50" t="s">
        <v>1042</v>
      </c>
      <c r="C49" s="83" t="s">
        <v>26</v>
      </c>
      <c r="D49" s="80">
        <v>2</v>
      </c>
      <c r="E49" s="82">
        <v>0</v>
      </c>
      <c r="F49" s="80">
        <f t="shared" ref="F49:F54" si="0">D49*E49</f>
        <v>0</v>
      </c>
      <c r="J49" s="11"/>
    </row>
    <row r="50" spans="1:10">
      <c r="B50" s="50" t="s">
        <v>1043</v>
      </c>
      <c r="C50" s="83" t="s">
        <v>26</v>
      </c>
      <c r="D50" s="80">
        <v>1</v>
      </c>
      <c r="E50" s="82">
        <v>0</v>
      </c>
      <c r="F50" s="80">
        <f t="shared" si="0"/>
        <v>0</v>
      </c>
      <c r="J50" s="11"/>
    </row>
    <row r="51" spans="1:10">
      <c r="B51" s="50" t="s">
        <v>1044</v>
      </c>
      <c r="C51" s="83" t="s">
        <v>26</v>
      </c>
      <c r="D51" s="80">
        <v>1</v>
      </c>
      <c r="E51" s="82">
        <v>0</v>
      </c>
      <c r="F51" s="80">
        <f t="shared" si="0"/>
        <v>0</v>
      </c>
      <c r="J51" s="11"/>
    </row>
    <row r="52" spans="1:10" ht="38.25">
      <c r="B52" s="11" t="s">
        <v>2246</v>
      </c>
      <c r="C52" s="21" t="s">
        <v>26</v>
      </c>
      <c r="D52" s="6">
        <v>17</v>
      </c>
      <c r="E52" s="88">
        <v>0</v>
      </c>
      <c r="F52" s="6">
        <f t="shared" si="0"/>
        <v>0</v>
      </c>
      <c r="J52" s="11"/>
    </row>
    <row r="53" spans="1:10" ht="38.25">
      <c r="B53" s="11" t="s">
        <v>2247</v>
      </c>
      <c r="C53" s="21" t="s">
        <v>26</v>
      </c>
      <c r="D53" s="6">
        <v>2</v>
      </c>
      <c r="E53" s="88">
        <v>0</v>
      </c>
      <c r="F53" s="6">
        <f t="shared" si="0"/>
        <v>0</v>
      </c>
      <c r="J53" s="11"/>
    </row>
    <row r="54" spans="1:10" ht="38.25">
      <c r="B54" s="11" t="s">
        <v>2248</v>
      </c>
      <c r="C54" s="21" t="s">
        <v>26</v>
      </c>
      <c r="D54" s="6">
        <v>2</v>
      </c>
      <c r="E54" s="88">
        <v>0</v>
      </c>
      <c r="F54" s="6">
        <f t="shared" si="0"/>
        <v>0</v>
      </c>
      <c r="J54" s="11"/>
    </row>
    <row r="55" spans="1:10" ht="38.25">
      <c r="B55" s="11" t="s">
        <v>2249</v>
      </c>
      <c r="C55" s="21" t="s">
        <v>26</v>
      </c>
      <c r="D55" s="6">
        <v>28</v>
      </c>
      <c r="E55" s="88">
        <v>0</v>
      </c>
      <c r="F55" s="6">
        <f t="shared" ref="F55" si="1">D55*E55</f>
        <v>0</v>
      </c>
      <c r="J55" s="11"/>
    </row>
    <row r="56" spans="1:10">
      <c r="C56" s="15"/>
      <c r="D56" s="8"/>
      <c r="G56" s="39"/>
    </row>
    <row r="57" spans="1:10">
      <c r="B57" s="32"/>
      <c r="C57" s="33"/>
      <c r="D57" s="34"/>
      <c r="E57" s="692"/>
      <c r="F57" s="58"/>
      <c r="G57" s="39"/>
    </row>
    <row r="58" spans="1:10" s="74" customFormat="1">
      <c r="A58" s="70"/>
      <c r="B58" s="70" t="s">
        <v>247</v>
      </c>
      <c r="C58" s="75"/>
      <c r="D58" s="72"/>
      <c r="E58" s="693"/>
      <c r="F58" s="73">
        <f>SUM(F1:F57)</f>
        <v>0</v>
      </c>
      <c r="G58" s="76"/>
    </row>
    <row r="59" spans="1:10">
      <c r="C59" s="15"/>
      <c r="D59" s="8"/>
      <c r="G59" s="39"/>
    </row>
    <row r="60" spans="1:10">
      <c r="C60" s="15"/>
      <c r="D60" s="8"/>
      <c r="G60" s="39"/>
    </row>
    <row r="61" spans="1:10">
      <c r="C61" s="15"/>
      <c r="D61" s="8"/>
      <c r="G61" s="39"/>
    </row>
    <row r="62" spans="1:10">
      <c r="C62" s="15"/>
      <c r="D62" s="8"/>
      <c r="G62" s="39"/>
    </row>
    <row r="63" spans="1:10">
      <c r="C63" s="15"/>
      <c r="D63" s="8"/>
      <c r="G63" s="39"/>
    </row>
    <row r="64" spans="1:10">
      <c r="C64" s="15"/>
      <c r="D64" s="8"/>
      <c r="G64" s="39"/>
    </row>
    <row r="65" spans="3:7">
      <c r="C65" s="15"/>
      <c r="D65" s="8"/>
      <c r="G65" s="39"/>
    </row>
    <row r="66" spans="3:7">
      <c r="C66" s="15"/>
      <c r="D66" s="8"/>
      <c r="G66" s="39"/>
    </row>
    <row r="67" spans="3:7">
      <c r="C67" s="15"/>
      <c r="D67" s="8"/>
      <c r="G67" s="39"/>
    </row>
    <row r="68" spans="3:7">
      <c r="C68" s="15"/>
      <c r="D68" s="8"/>
      <c r="G68" s="39"/>
    </row>
    <row r="69" spans="3:7">
      <c r="C69" s="15"/>
      <c r="D69" s="8"/>
      <c r="G69" s="39"/>
    </row>
    <row r="70" spans="3:7">
      <c r="C70" s="15"/>
      <c r="D70" s="8"/>
      <c r="G70" s="39"/>
    </row>
    <row r="71" spans="3:7">
      <c r="C71" s="15"/>
      <c r="D71" s="8"/>
      <c r="G71" s="39"/>
    </row>
    <row r="72" spans="3:7">
      <c r="C72" s="15"/>
      <c r="D72" s="8"/>
      <c r="G72" s="39"/>
    </row>
    <row r="73" spans="3:7">
      <c r="C73" s="15"/>
      <c r="D73" s="8"/>
      <c r="G73" s="39"/>
    </row>
    <row r="74" spans="3:7">
      <c r="C74" s="15"/>
      <c r="D74" s="8"/>
      <c r="G74" s="39"/>
    </row>
    <row r="75" spans="3:7">
      <c r="C75" s="15"/>
      <c r="D75" s="8"/>
      <c r="G75" s="39"/>
    </row>
    <row r="76" spans="3:7">
      <c r="C76" s="15"/>
      <c r="D76" s="8"/>
      <c r="G76" s="39"/>
    </row>
    <row r="77" spans="3:7">
      <c r="C77" s="15"/>
      <c r="D77" s="8"/>
      <c r="G77" s="39"/>
    </row>
    <row r="78" spans="3:7">
      <c r="C78" s="15"/>
      <c r="D78" s="8"/>
      <c r="G78" s="39"/>
    </row>
    <row r="79" spans="3:7">
      <c r="C79" s="15"/>
      <c r="D79" s="8"/>
      <c r="G79" s="39"/>
    </row>
    <row r="80" spans="3:7">
      <c r="C80" s="15"/>
      <c r="D80" s="8"/>
      <c r="G80" s="39"/>
    </row>
    <row r="81" spans="3:7">
      <c r="C81" s="15"/>
      <c r="D81" s="8"/>
      <c r="G81" s="39"/>
    </row>
    <row r="82" spans="3:7">
      <c r="C82" s="15"/>
      <c r="D82" s="8"/>
      <c r="G82" s="39"/>
    </row>
    <row r="83" spans="3:7">
      <c r="C83" s="15"/>
      <c r="D83" s="8"/>
      <c r="G83" s="39"/>
    </row>
    <row r="84" spans="3:7">
      <c r="C84" s="15"/>
      <c r="D84" s="8"/>
      <c r="G84" s="39"/>
    </row>
    <row r="85" spans="3:7">
      <c r="C85" s="15"/>
      <c r="D85" s="8"/>
      <c r="G85" s="39"/>
    </row>
    <row r="86" spans="3:7">
      <c r="C86" s="15"/>
      <c r="D86" s="8"/>
      <c r="G86" s="39"/>
    </row>
    <row r="87" spans="3:7">
      <c r="C87" s="15"/>
      <c r="D87" s="8"/>
      <c r="G87" s="39"/>
    </row>
    <row r="88" spans="3:7">
      <c r="C88" s="15"/>
      <c r="D88" s="8"/>
      <c r="G88" s="39"/>
    </row>
    <row r="89" spans="3:7">
      <c r="C89" s="15"/>
      <c r="D89" s="8"/>
      <c r="G89" s="39"/>
    </row>
    <row r="90" spans="3:7">
      <c r="C90" s="15"/>
      <c r="D90" s="8"/>
      <c r="G90" s="39"/>
    </row>
    <row r="91" spans="3:7">
      <c r="C91" s="15"/>
      <c r="D91" s="8"/>
      <c r="G91" s="39"/>
    </row>
    <row r="92" spans="3:7">
      <c r="C92" s="15"/>
      <c r="D92" s="8"/>
      <c r="G92" s="39"/>
    </row>
    <row r="93" spans="3:7">
      <c r="C93" s="15"/>
      <c r="D93" s="8"/>
      <c r="G93" s="39"/>
    </row>
    <row r="94" spans="3:7">
      <c r="C94" s="15"/>
      <c r="D94" s="8"/>
      <c r="G94" s="39"/>
    </row>
    <row r="95" spans="3:7">
      <c r="C95" s="15"/>
      <c r="D95" s="8"/>
      <c r="G95" s="39"/>
    </row>
    <row r="96" spans="3:7">
      <c r="C96" s="15"/>
      <c r="D96" s="8"/>
      <c r="G96" s="39"/>
    </row>
    <row r="97" spans="3:7">
      <c r="C97" s="15"/>
      <c r="D97" s="8"/>
      <c r="G97" s="39"/>
    </row>
    <row r="98" spans="3:7">
      <c r="C98" s="15"/>
      <c r="D98" s="8"/>
      <c r="G98" s="39"/>
    </row>
    <row r="99" spans="3:7">
      <c r="C99" s="15"/>
      <c r="D99" s="8"/>
      <c r="G99" s="39"/>
    </row>
    <row r="100" spans="3:7">
      <c r="C100" s="15"/>
      <c r="D100" s="8"/>
      <c r="G100" s="39"/>
    </row>
    <row r="101" spans="3:7">
      <c r="C101" s="15"/>
      <c r="D101" s="8"/>
      <c r="G101" s="39"/>
    </row>
    <row r="102" spans="3:7">
      <c r="C102" s="15"/>
      <c r="D102" s="8"/>
      <c r="G102" s="39"/>
    </row>
    <row r="103" spans="3:7">
      <c r="C103" s="15"/>
      <c r="D103" s="8"/>
      <c r="G103" s="39"/>
    </row>
    <row r="104" spans="3:7">
      <c r="C104" s="15"/>
      <c r="D104" s="8"/>
      <c r="G104" s="39"/>
    </row>
    <row r="105" spans="3:7">
      <c r="C105" s="15"/>
      <c r="D105" s="8"/>
      <c r="G105" s="39"/>
    </row>
    <row r="106" spans="3:7">
      <c r="C106" s="15"/>
      <c r="D106" s="8"/>
      <c r="G106" s="39"/>
    </row>
    <row r="107" spans="3:7">
      <c r="C107" s="15"/>
      <c r="D107" s="8"/>
      <c r="G107" s="39"/>
    </row>
    <row r="108" spans="3:7">
      <c r="C108" s="15"/>
      <c r="D108" s="8"/>
      <c r="G108" s="39"/>
    </row>
    <row r="109" spans="3:7">
      <c r="C109" s="15"/>
      <c r="D109" s="8"/>
      <c r="G109" s="39"/>
    </row>
    <row r="110" spans="3:7">
      <c r="C110" s="15"/>
      <c r="D110" s="8"/>
      <c r="G110" s="39"/>
    </row>
    <row r="111" spans="3:7">
      <c r="C111" s="15"/>
      <c r="D111" s="8"/>
      <c r="G111" s="39"/>
    </row>
  </sheetData>
  <sheetProtection algorithmName="SHA-512" hashValue="8Wot+RssZT5MMZSmQnEoBQq2yHxBrIVSLjrsgATK4cDFutzpnermhWNG40RXWswwggTvfmLsV7yJ0UTVy8AE+w==" saltValue="l8xSr83PXd5oW8DF/ywYGA=="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B8686-2C82-4B08-88DE-99D1FE1E495B}">
  <sheetPr>
    <pageSetUpPr fitToPage="1"/>
  </sheetPr>
  <dimension ref="A1:I37"/>
  <sheetViews>
    <sheetView showGridLines="0" view="pageLayout" zoomScale="130" zoomScaleNormal="150" zoomScaleSheetLayoutView="150" zoomScalePageLayoutView="130" workbookViewId="0">
      <selection activeCell="E16" sqref="E16"/>
    </sheetView>
  </sheetViews>
  <sheetFormatPr defaultColWidth="8.42578125" defaultRowHeight="12.75"/>
  <cols>
    <col min="1" max="1" width="3.42578125" style="70" customWidth="1"/>
    <col min="2" max="2" width="44.42578125" style="9" customWidth="1"/>
    <col min="3" max="3" width="4.42578125" style="69" customWidth="1"/>
    <col min="4" max="4" width="10.42578125" style="10" bestFit="1" customWidth="1"/>
    <col min="5" max="5" width="12.42578125" style="688" bestFit="1" customWidth="1"/>
    <col min="6" max="6" width="12" style="22" bestFit="1" customWidth="1"/>
    <col min="7" max="7" width="41.7109375" style="2" customWidth="1"/>
    <col min="8" max="16" width="11.42578125" style="2" customWidth="1"/>
    <col min="17" max="16384" width="8.42578125" style="2"/>
  </cols>
  <sheetData>
    <row r="1" spans="1:9">
      <c r="A1" s="618"/>
    </row>
    <row r="2" spans="1:9">
      <c r="A2" s="618" t="s">
        <v>5</v>
      </c>
      <c r="B2" s="12" t="s">
        <v>1585</v>
      </c>
      <c r="C2" s="67"/>
      <c r="D2" s="28"/>
      <c r="E2" s="689"/>
      <c r="F2" s="23"/>
    </row>
    <row r="3" spans="1:9" ht="38.25">
      <c r="A3" s="618"/>
      <c r="B3" s="35" t="s">
        <v>482</v>
      </c>
      <c r="C3" s="68"/>
      <c r="D3" s="28"/>
      <c r="E3" s="689"/>
      <c r="F3" s="23"/>
    </row>
    <row r="4" spans="1:9" s="19" customFormat="1">
      <c r="A4" s="70"/>
      <c r="B4" s="38"/>
      <c r="C4" s="41"/>
      <c r="D4" s="60"/>
      <c r="E4" s="694"/>
      <c r="F4" s="62"/>
      <c r="H4" s="13"/>
      <c r="I4" s="13"/>
    </row>
    <row r="5" spans="1:9">
      <c r="B5" s="11"/>
      <c r="D5" s="8"/>
      <c r="G5" s="21"/>
    </row>
    <row r="6" spans="1:9" ht="38.25">
      <c r="A6" s="619"/>
      <c r="B6" s="54" t="s">
        <v>1586</v>
      </c>
      <c r="C6" s="3"/>
      <c r="D6" s="8"/>
      <c r="E6" s="689"/>
      <c r="F6" s="23"/>
      <c r="G6" s="21"/>
    </row>
    <row r="7" spans="1:9">
      <c r="A7" s="619"/>
      <c r="B7" s="54" t="s">
        <v>1587</v>
      </c>
      <c r="C7" s="3"/>
      <c r="D7" s="8"/>
      <c r="E7" s="689"/>
      <c r="F7" s="23"/>
      <c r="G7" s="21"/>
    </row>
    <row r="8" spans="1:9">
      <c r="A8" s="619"/>
      <c r="B8" s="26"/>
      <c r="C8" s="3"/>
      <c r="D8" s="8"/>
      <c r="E8" s="689"/>
      <c r="F8" s="23"/>
      <c r="G8" s="21"/>
    </row>
    <row r="9" spans="1:9">
      <c r="A9" s="619"/>
      <c r="B9" s="26"/>
      <c r="C9" s="3"/>
      <c r="D9" s="8"/>
      <c r="E9" s="689"/>
      <c r="F9" s="23"/>
      <c r="G9" s="21"/>
    </row>
    <row r="10" spans="1:9">
      <c r="A10" s="619"/>
      <c r="B10" s="25" t="s">
        <v>18</v>
      </c>
      <c r="C10" s="66" t="s">
        <v>19</v>
      </c>
      <c r="D10" s="64" t="s">
        <v>20</v>
      </c>
      <c r="E10" s="690" t="s">
        <v>21</v>
      </c>
      <c r="F10" s="65" t="s">
        <v>22</v>
      </c>
      <c r="G10" s="21"/>
    </row>
    <row r="11" spans="1:9">
      <c r="A11" s="619"/>
      <c r="B11" s="26"/>
      <c r="C11" s="3"/>
      <c r="D11" s="8"/>
      <c r="E11" s="689"/>
      <c r="F11" s="23"/>
      <c r="G11" s="21"/>
    </row>
    <row r="12" spans="1:9" ht="25.5">
      <c r="A12" s="619" t="s">
        <v>23</v>
      </c>
      <c r="B12" s="26" t="s">
        <v>1588</v>
      </c>
      <c r="C12" s="3"/>
      <c r="D12" s="8"/>
      <c r="E12" s="689"/>
      <c r="F12" s="23"/>
      <c r="G12" s="55"/>
    </row>
    <row r="13" spans="1:9">
      <c r="A13" s="619"/>
      <c r="B13" s="26"/>
      <c r="C13" s="3"/>
      <c r="D13" s="8"/>
      <c r="E13" s="689"/>
      <c r="F13" s="23"/>
      <c r="G13" s="55"/>
    </row>
    <row r="14" spans="1:9">
      <c r="A14" s="614"/>
      <c r="B14" s="89" t="s">
        <v>1590</v>
      </c>
      <c r="C14" s="21"/>
      <c r="D14" s="6"/>
      <c r="E14" s="88"/>
      <c r="F14" s="6"/>
      <c r="G14" s="55"/>
    </row>
    <row r="15" spans="1:9" ht="89.25">
      <c r="A15" s="614"/>
      <c r="B15" s="4" t="s">
        <v>2201</v>
      </c>
      <c r="C15" s="21"/>
      <c r="D15" s="6"/>
      <c r="E15" s="88"/>
      <c r="F15" s="6"/>
      <c r="G15" s="55"/>
    </row>
    <row r="16" spans="1:9">
      <c r="A16" s="614"/>
      <c r="B16" s="11" t="s">
        <v>1591</v>
      </c>
      <c r="C16" s="21" t="s">
        <v>26</v>
      </c>
      <c r="D16" s="6">
        <v>4</v>
      </c>
      <c r="E16" s="88">
        <v>0</v>
      </c>
      <c r="F16" s="6">
        <f>D16*E16</f>
        <v>0</v>
      </c>
      <c r="G16" s="90"/>
    </row>
    <row r="17" spans="1:7">
      <c r="A17" s="614"/>
      <c r="B17" s="11" t="s">
        <v>1592</v>
      </c>
      <c r="C17" s="21" t="s">
        <v>26</v>
      </c>
      <c r="D17" s="6">
        <v>2</v>
      </c>
      <c r="E17" s="88">
        <v>0</v>
      </c>
      <c r="F17" s="6">
        <f t="shared" ref="F17:F19" si="0">D17*E17</f>
        <v>0</v>
      </c>
      <c r="G17" s="55"/>
    </row>
    <row r="18" spans="1:7">
      <c r="A18" s="614"/>
      <c r="B18" s="11" t="s">
        <v>1593</v>
      </c>
      <c r="C18" s="21" t="s">
        <v>26</v>
      </c>
      <c r="D18" s="6">
        <v>2</v>
      </c>
      <c r="E18" s="88">
        <v>0</v>
      </c>
      <c r="F18" s="6">
        <f t="shared" si="0"/>
        <v>0</v>
      </c>
      <c r="G18" s="55"/>
    </row>
    <row r="19" spans="1:7">
      <c r="A19" s="614"/>
      <c r="B19" s="11" t="s">
        <v>1594</v>
      </c>
      <c r="C19" s="21" t="s">
        <v>26</v>
      </c>
      <c r="D19" s="6">
        <v>2</v>
      </c>
      <c r="E19" s="88">
        <v>0</v>
      </c>
      <c r="F19" s="6">
        <f t="shared" si="0"/>
        <v>0</v>
      </c>
      <c r="G19" s="55"/>
    </row>
    <row r="20" spans="1:7">
      <c r="B20" s="4"/>
      <c r="C20" s="3"/>
      <c r="D20" s="8"/>
      <c r="G20" s="21"/>
    </row>
    <row r="21" spans="1:7" s="43" customFormat="1">
      <c r="A21" s="620"/>
      <c r="B21" s="53"/>
      <c r="C21" s="57"/>
      <c r="D21" s="34"/>
      <c r="E21" s="692"/>
      <c r="F21" s="58"/>
      <c r="G21" s="56"/>
    </row>
    <row r="22" spans="1:7" s="78" customFormat="1">
      <c r="A22" s="621"/>
      <c r="B22" s="70" t="s">
        <v>1589</v>
      </c>
      <c r="C22" s="71"/>
      <c r="D22" s="72"/>
      <c r="E22" s="693"/>
      <c r="F22" s="73">
        <f>SUM(F4:F21)</f>
        <v>0</v>
      </c>
      <c r="G22" s="77"/>
    </row>
    <row r="23" spans="1:7">
      <c r="C23" s="3"/>
      <c r="D23" s="8"/>
      <c r="G23" s="21"/>
    </row>
    <row r="24" spans="1:7">
      <c r="C24" s="3"/>
    </row>
    <row r="25" spans="1:7">
      <c r="C25" s="3"/>
    </row>
    <row r="26" spans="1:7">
      <c r="C26" s="3"/>
    </row>
    <row r="27" spans="1:7">
      <c r="C27" s="3"/>
    </row>
    <row r="28" spans="1:7">
      <c r="C28" s="3"/>
    </row>
    <row r="29" spans="1:7">
      <c r="C29" s="3"/>
    </row>
    <row r="30" spans="1:7">
      <c r="C30" s="3"/>
    </row>
    <row r="31" spans="1:7">
      <c r="C31" s="3"/>
    </row>
    <row r="32" spans="1:7">
      <c r="C32" s="3"/>
    </row>
    <row r="33" spans="3:3">
      <c r="C33" s="3"/>
    </row>
    <row r="34" spans="3:3">
      <c r="C34" s="3"/>
    </row>
    <row r="35" spans="3:3">
      <c r="C35" s="3"/>
    </row>
    <row r="36" spans="3:3">
      <c r="C36" s="3"/>
    </row>
    <row r="37" spans="3:3">
      <c r="C37" s="3"/>
    </row>
  </sheetData>
  <sheetProtection algorithmName="SHA-512" hashValue="W6msIbVsAJZkyttAkwxV4o07fhin4zGA1wLYrzBs/zo9/E81we0V/AsvH56+lT4G1LPpcMLHKPS07VKk/63Mng==" saltValue="i0mHEJuqXQhADQsFWslz4Q=="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Q627"/>
  <sheetViews>
    <sheetView showGridLines="0" tabSelected="1" view="pageLayout" topLeftCell="A502" zoomScale="115" zoomScaleNormal="150" zoomScaleSheetLayoutView="150" zoomScalePageLayoutView="115" workbookViewId="0">
      <selection activeCell="B514" sqref="B514"/>
    </sheetView>
  </sheetViews>
  <sheetFormatPr defaultColWidth="8.42578125" defaultRowHeight="12.75"/>
  <cols>
    <col min="1" max="1" width="3.42578125" style="100" customWidth="1"/>
    <col min="2" max="2" width="44.42578125" style="93" customWidth="1"/>
    <col min="3" max="3" width="4.42578125" style="372" customWidth="1"/>
    <col min="4" max="4" width="10.42578125" style="354" bestFit="1" customWidth="1"/>
    <col min="5" max="5" width="12.42578125" style="330" bestFit="1" customWidth="1"/>
    <col min="6" max="6" width="14.5703125" style="105" bestFit="1" customWidth="1"/>
    <col min="7" max="7" width="41.7109375" style="102" customWidth="1"/>
    <col min="8" max="16" width="11.42578125" style="102" customWidth="1"/>
    <col min="17" max="16384" width="8.42578125" style="102"/>
  </cols>
  <sheetData>
    <row r="1" spans="1:9">
      <c r="A1" s="201"/>
    </row>
    <row r="2" spans="1:9">
      <c r="A2" s="201" t="s">
        <v>6</v>
      </c>
      <c r="B2" s="100" t="s">
        <v>79</v>
      </c>
      <c r="C2" s="308"/>
      <c r="D2" s="187"/>
      <c r="E2" s="663"/>
      <c r="F2" s="109"/>
    </row>
    <row r="3" spans="1:9" ht="38.25">
      <c r="A3" s="201"/>
      <c r="B3" s="101" t="s">
        <v>482</v>
      </c>
      <c r="C3" s="373"/>
      <c r="D3" s="187"/>
      <c r="E3" s="663"/>
      <c r="F3" s="109"/>
    </row>
    <row r="4" spans="1:9" s="201" customFormat="1">
      <c r="A4" s="100"/>
      <c r="B4" s="208"/>
      <c r="C4" s="135"/>
      <c r="D4" s="136"/>
      <c r="E4" s="670"/>
      <c r="F4" s="137"/>
      <c r="H4" s="353"/>
      <c r="I4" s="353"/>
    </row>
    <row r="5" spans="1:9" ht="25.5">
      <c r="B5" s="112" t="s">
        <v>167</v>
      </c>
      <c r="C5" s="115"/>
      <c r="D5" s="103"/>
      <c r="G5" s="374"/>
    </row>
    <row r="6" spans="1:9">
      <c r="B6" s="113"/>
      <c r="C6" s="115"/>
      <c r="D6" s="103"/>
      <c r="G6" s="374"/>
    </row>
    <row r="7" spans="1:9">
      <c r="B7" s="375" t="s">
        <v>569</v>
      </c>
      <c r="C7" s="715"/>
      <c r="D7" s="716"/>
      <c r="G7" s="374"/>
    </row>
    <row r="8" spans="1:9" ht="38.25">
      <c r="B8" s="376" t="s">
        <v>154</v>
      </c>
      <c r="C8" s="195"/>
      <c r="D8" s="98"/>
      <c r="G8" s="284"/>
    </row>
    <row r="9" spans="1:9">
      <c r="B9" s="377" t="s">
        <v>570</v>
      </c>
      <c r="C9" s="195"/>
      <c r="D9" s="98"/>
      <c r="G9" s="284"/>
    </row>
    <row r="10" spans="1:9" ht="25.5">
      <c r="B10" s="376" t="s">
        <v>155</v>
      </c>
      <c r="C10" s="115"/>
      <c r="D10" s="103"/>
      <c r="G10" s="284"/>
    </row>
    <row r="11" spans="1:9" ht="25.5">
      <c r="B11" s="376" t="s">
        <v>156</v>
      </c>
      <c r="C11" s="115"/>
      <c r="D11" s="103"/>
      <c r="G11" s="284"/>
    </row>
    <row r="12" spans="1:9" ht="25.5">
      <c r="B12" s="376" t="s">
        <v>157</v>
      </c>
      <c r="C12" s="115"/>
      <c r="D12" s="103"/>
      <c r="G12" s="284"/>
    </row>
    <row r="13" spans="1:9" ht="25.5">
      <c r="B13" s="376" t="s">
        <v>158</v>
      </c>
      <c r="C13" s="115"/>
      <c r="D13" s="103"/>
      <c r="G13" s="284"/>
    </row>
    <row r="14" spans="1:9">
      <c r="B14" s="377" t="s">
        <v>571</v>
      </c>
      <c r="C14" s="115"/>
      <c r="D14" s="103"/>
      <c r="G14" s="284"/>
    </row>
    <row r="15" spans="1:9" ht="38.25">
      <c r="B15" s="376" t="s">
        <v>159</v>
      </c>
      <c r="C15" s="115"/>
      <c r="D15" s="103"/>
      <c r="G15" s="284"/>
    </row>
    <row r="16" spans="1:9">
      <c r="B16" s="377" t="s">
        <v>572</v>
      </c>
      <c r="G16" s="284"/>
    </row>
    <row r="17" spans="1:7">
      <c r="B17" s="376" t="s">
        <v>160</v>
      </c>
      <c r="G17" s="284"/>
    </row>
    <row r="18" spans="1:7" ht="25.5">
      <c r="B18" s="376" t="s">
        <v>161</v>
      </c>
      <c r="G18" s="284"/>
    </row>
    <row r="19" spans="1:7" ht="25.5">
      <c r="B19" s="376" t="s">
        <v>162</v>
      </c>
      <c r="D19" s="103"/>
      <c r="G19" s="284"/>
    </row>
    <row r="20" spans="1:7">
      <c r="B20" s="377" t="s">
        <v>573</v>
      </c>
      <c r="D20" s="103"/>
      <c r="G20" s="284"/>
    </row>
    <row r="21" spans="1:7" ht="38.25">
      <c r="B21" s="376" t="s">
        <v>163</v>
      </c>
      <c r="D21" s="103"/>
      <c r="G21" s="284"/>
    </row>
    <row r="22" spans="1:7">
      <c r="B22" s="377" t="s">
        <v>574</v>
      </c>
      <c r="D22" s="103"/>
      <c r="G22" s="284"/>
    </row>
    <row r="23" spans="1:7" ht="38.25">
      <c r="B23" s="376" t="s">
        <v>164</v>
      </c>
      <c r="D23" s="103"/>
      <c r="G23" s="284"/>
    </row>
    <row r="24" spans="1:7">
      <c r="B24" s="377" t="s">
        <v>575</v>
      </c>
      <c r="D24" s="103"/>
      <c r="G24" s="284"/>
    </row>
    <row r="25" spans="1:7" ht="25.5">
      <c r="B25" s="376" t="s">
        <v>165</v>
      </c>
      <c r="D25" s="103"/>
      <c r="G25" s="284"/>
    </row>
    <row r="26" spans="1:7">
      <c r="B26" s="377" t="s">
        <v>576</v>
      </c>
      <c r="D26" s="103"/>
      <c r="G26" s="284"/>
    </row>
    <row r="27" spans="1:7" ht="38.25">
      <c r="B27" s="378" t="s">
        <v>166</v>
      </c>
      <c r="D27" s="103"/>
      <c r="G27" s="284"/>
    </row>
    <row r="28" spans="1:7">
      <c r="B28" s="112"/>
      <c r="D28" s="103"/>
      <c r="G28" s="284"/>
    </row>
    <row r="29" spans="1:7" ht="38.25">
      <c r="A29" s="198"/>
      <c r="B29" s="379" t="s">
        <v>577</v>
      </c>
      <c r="C29" s="115"/>
      <c r="D29" s="103"/>
      <c r="E29" s="663"/>
      <c r="F29" s="109"/>
      <c r="G29" s="284"/>
    </row>
    <row r="30" spans="1:7" ht="38.25">
      <c r="A30" s="198"/>
      <c r="B30" s="379" t="s">
        <v>578</v>
      </c>
      <c r="C30" s="115"/>
      <c r="D30" s="103"/>
      <c r="E30" s="663"/>
      <c r="F30" s="109"/>
      <c r="G30" s="284"/>
    </row>
    <row r="31" spans="1:7">
      <c r="A31" s="198"/>
      <c r="B31" s="176"/>
      <c r="C31" s="115"/>
      <c r="D31" s="103"/>
      <c r="E31" s="663"/>
      <c r="F31" s="109"/>
      <c r="G31" s="284"/>
    </row>
    <row r="32" spans="1:7">
      <c r="A32" s="198"/>
      <c r="B32" s="176"/>
      <c r="C32" s="115"/>
      <c r="D32" s="103"/>
      <c r="E32" s="663"/>
      <c r="F32" s="109"/>
      <c r="G32" s="284"/>
    </row>
    <row r="33" spans="1:7">
      <c r="A33" s="198"/>
      <c r="B33" s="122" t="s">
        <v>18</v>
      </c>
      <c r="C33" s="209" t="s">
        <v>19</v>
      </c>
      <c r="D33" s="160" t="s">
        <v>20</v>
      </c>
      <c r="E33" s="667" t="s">
        <v>21</v>
      </c>
      <c r="F33" s="161" t="s">
        <v>22</v>
      </c>
      <c r="G33" s="284"/>
    </row>
    <row r="34" spans="1:7">
      <c r="A34" s="198"/>
      <c r="B34" s="176"/>
      <c r="C34" s="115"/>
      <c r="D34" s="103"/>
      <c r="E34" s="663"/>
      <c r="F34" s="109"/>
      <c r="G34" s="284"/>
    </row>
    <row r="35" spans="1:7" ht="89.25">
      <c r="A35" s="198" t="s">
        <v>23</v>
      </c>
      <c r="B35" s="176" t="s">
        <v>295</v>
      </c>
      <c r="C35" s="115"/>
      <c r="D35" s="103"/>
      <c r="E35" s="663"/>
      <c r="F35" s="109"/>
      <c r="G35" s="380"/>
    </row>
    <row r="36" spans="1:7">
      <c r="A36" s="198"/>
      <c r="B36" s="176"/>
      <c r="C36" s="115"/>
      <c r="D36" s="103"/>
      <c r="E36" s="663"/>
      <c r="F36" s="109"/>
      <c r="G36" s="380"/>
    </row>
    <row r="37" spans="1:7">
      <c r="A37" s="198" t="s">
        <v>0</v>
      </c>
      <c r="B37" s="381" t="s">
        <v>296</v>
      </c>
      <c r="C37" s="115"/>
      <c r="D37" s="103"/>
      <c r="E37" s="663"/>
      <c r="F37" s="109"/>
      <c r="G37" s="380"/>
    </row>
    <row r="38" spans="1:7">
      <c r="A38" s="198"/>
      <c r="B38" s="100"/>
      <c r="C38" s="115"/>
      <c r="D38" s="103"/>
      <c r="E38" s="663"/>
      <c r="F38" s="109"/>
      <c r="G38" s="284"/>
    </row>
    <row r="39" spans="1:7" s="382" customFormat="1" ht="51">
      <c r="A39" s="201" t="s">
        <v>33</v>
      </c>
      <c r="B39" s="213" t="s">
        <v>776</v>
      </c>
      <c r="C39" s="191" t="s">
        <v>37</v>
      </c>
      <c r="D39" s="108">
        <f>397+43</f>
        <v>440</v>
      </c>
      <c r="E39" s="663">
        <v>0</v>
      </c>
      <c r="F39" s="196">
        <f>+E39*D39</f>
        <v>0</v>
      </c>
      <c r="G39" s="218"/>
    </row>
    <row r="40" spans="1:7" s="382" customFormat="1" ht="38.25">
      <c r="A40" s="201"/>
      <c r="B40" s="218" t="s">
        <v>777</v>
      </c>
      <c r="C40" s="383"/>
      <c r="D40" s="384"/>
      <c r="E40" s="668"/>
      <c r="F40" s="384"/>
    </row>
    <row r="41" spans="1:7" s="382" customFormat="1" ht="38.25">
      <c r="A41" s="100"/>
      <c r="B41" s="215" t="s">
        <v>778</v>
      </c>
      <c r="C41" s="385"/>
      <c r="D41" s="384"/>
      <c r="E41" s="668"/>
      <c r="F41" s="384"/>
    </row>
    <row r="42" spans="1:7" s="382" customFormat="1" ht="51">
      <c r="A42" s="201"/>
      <c r="B42" s="215" t="s">
        <v>779</v>
      </c>
      <c r="C42" s="385"/>
      <c r="D42" s="384"/>
      <c r="E42" s="668"/>
      <c r="F42" s="384"/>
    </row>
    <row r="43" spans="1:7" s="382" customFormat="1" ht="51">
      <c r="A43" s="201"/>
      <c r="B43" s="215" t="s">
        <v>2520</v>
      </c>
      <c r="C43" s="385"/>
      <c r="D43" s="384"/>
      <c r="E43" s="668"/>
      <c r="F43" s="384"/>
    </row>
    <row r="44" spans="1:7" s="382" customFormat="1" ht="38.25">
      <c r="A44" s="201"/>
      <c r="B44" s="218" t="s">
        <v>317</v>
      </c>
      <c r="C44" s="383"/>
      <c r="D44" s="384"/>
      <c r="E44" s="668"/>
      <c r="F44" s="384"/>
    </row>
    <row r="45" spans="1:7">
      <c r="A45" s="198"/>
      <c r="B45" s="100"/>
      <c r="C45" s="115"/>
      <c r="D45" s="103"/>
      <c r="E45" s="663"/>
      <c r="F45" s="109"/>
      <c r="G45" s="284"/>
    </row>
    <row r="46" spans="1:7" s="382" customFormat="1" ht="63.75">
      <c r="A46" s="201" t="s">
        <v>34</v>
      </c>
      <c r="B46" s="213" t="s">
        <v>780</v>
      </c>
      <c r="C46" s="191" t="s">
        <v>37</v>
      </c>
      <c r="D46" s="108">
        <v>15</v>
      </c>
      <c r="E46" s="663">
        <v>0</v>
      </c>
      <c r="F46" s="196">
        <f>+E46*D46</f>
        <v>0</v>
      </c>
      <c r="G46" s="218"/>
    </row>
    <row r="47" spans="1:7">
      <c r="A47" s="198"/>
      <c r="B47" s="382" t="s">
        <v>781</v>
      </c>
      <c r="C47" s="115"/>
      <c r="D47" s="103"/>
      <c r="E47" s="663"/>
      <c r="F47" s="109"/>
      <c r="G47" s="284"/>
    </row>
    <row r="48" spans="1:7">
      <c r="A48" s="198"/>
      <c r="B48" s="382" t="s">
        <v>782</v>
      </c>
      <c r="C48" s="115"/>
      <c r="D48" s="103"/>
      <c r="E48" s="663"/>
      <c r="F48" s="109"/>
      <c r="G48" s="284"/>
    </row>
    <row r="49" spans="1:7">
      <c r="A49" s="198"/>
      <c r="B49" s="100"/>
      <c r="C49" s="115"/>
      <c r="D49" s="103"/>
      <c r="E49" s="663"/>
      <c r="F49" s="109"/>
      <c r="G49" s="284"/>
    </row>
    <row r="50" spans="1:7" s="382" customFormat="1" ht="51">
      <c r="A50" s="201" t="s">
        <v>35</v>
      </c>
      <c r="B50" s="213" t="s">
        <v>784</v>
      </c>
      <c r="C50" s="191" t="s">
        <v>37</v>
      </c>
      <c r="D50" s="108">
        <f>239+18</f>
        <v>257</v>
      </c>
      <c r="E50" s="663">
        <v>0</v>
      </c>
      <c r="F50" s="196">
        <f>+E50*D50</f>
        <v>0</v>
      </c>
      <c r="G50" s="218"/>
    </row>
    <row r="51" spans="1:7" s="382" customFormat="1" ht="38.25">
      <c r="A51" s="201"/>
      <c r="B51" s="218" t="s">
        <v>777</v>
      </c>
      <c r="C51" s="383"/>
      <c r="D51" s="384"/>
      <c r="E51" s="668"/>
      <c r="F51" s="384"/>
    </row>
    <row r="52" spans="1:7" s="382" customFormat="1" ht="51">
      <c r="A52" s="201"/>
      <c r="B52" s="215" t="s">
        <v>785</v>
      </c>
      <c r="C52" s="385"/>
      <c r="D52" s="384"/>
      <c r="E52" s="668"/>
      <c r="F52" s="384"/>
    </row>
    <row r="53" spans="1:7" s="382" customFormat="1" ht="63.75">
      <c r="A53" s="201"/>
      <c r="B53" s="215" t="s">
        <v>2521</v>
      </c>
      <c r="C53" s="385"/>
      <c r="D53" s="384"/>
      <c r="E53" s="668"/>
      <c r="F53" s="384"/>
    </row>
    <row r="54" spans="1:7" s="382" customFormat="1" ht="38.25">
      <c r="A54" s="201"/>
      <c r="B54" s="218" t="s">
        <v>317</v>
      </c>
      <c r="C54" s="383"/>
      <c r="D54" s="384"/>
      <c r="E54" s="668"/>
      <c r="F54" s="384"/>
    </row>
    <row r="55" spans="1:7">
      <c r="A55" s="198"/>
      <c r="B55" s="100"/>
      <c r="C55" s="115"/>
      <c r="D55" s="103"/>
      <c r="E55" s="663"/>
      <c r="F55" s="109"/>
      <c r="G55" s="284"/>
    </row>
    <row r="56" spans="1:7" s="382" customFormat="1" ht="51">
      <c r="A56" s="201" t="s">
        <v>285</v>
      </c>
      <c r="B56" s="213" t="s">
        <v>786</v>
      </c>
      <c r="C56" s="191" t="s">
        <v>37</v>
      </c>
      <c r="D56" s="108">
        <f>309+14</f>
        <v>323</v>
      </c>
      <c r="E56" s="663">
        <v>0</v>
      </c>
      <c r="F56" s="196">
        <f>+E56*D56</f>
        <v>0</v>
      </c>
      <c r="G56" s="218"/>
    </row>
    <row r="57" spans="1:7" s="382" customFormat="1" ht="51">
      <c r="A57" s="201"/>
      <c r="B57" s="215" t="s">
        <v>787</v>
      </c>
      <c r="C57" s="383"/>
      <c r="D57" s="384"/>
      <c r="E57" s="668"/>
      <c r="F57" s="384"/>
    </row>
    <row r="58" spans="1:7" s="382" customFormat="1" ht="25.5">
      <c r="A58" s="100"/>
      <c r="B58" s="215" t="s">
        <v>788</v>
      </c>
      <c r="C58" s="385"/>
      <c r="D58" s="384"/>
      <c r="E58" s="668"/>
      <c r="F58" s="384"/>
    </row>
    <row r="59" spans="1:7" s="382" customFormat="1" ht="38.25">
      <c r="A59" s="100"/>
      <c r="B59" s="215" t="s">
        <v>789</v>
      </c>
      <c r="C59" s="385"/>
      <c r="D59" s="384"/>
      <c r="E59" s="668"/>
      <c r="F59" s="384"/>
    </row>
    <row r="60" spans="1:7" s="382" customFormat="1" ht="38.25">
      <c r="A60" s="201"/>
      <c r="B60" s="215" t="s">
        <v>790</v>
      </c>
      <c r="C60" s="385"/>
      <c r="D60" s="384"/>
      <c r="E60" s="668"/>
      <c r="F60" s="384"/>
    </row>
    <row r="61" spans="1:7" s="382" customFormat="1" ht="63.75">
      <c r="A61" s="201"/>
      <c r="B61" s="215" t="s">
        <v>2522</v>
      </c>
      <c r="C61" s="385"/>
      <c r="D61" s="384"/>
      <c r="E61" s="668"/>
      <c r="F61" s="384"/>
    </row>
    <row r="62" spans="1:7" s="382" customFormat="1" ht="38.25">
      <c r="A62" s="201"/>
      <c r="B62" s="218" t="s">
        <v>317</v>
      </c>
      <c r="C62" s="383"/>
      <c r="D62" s="384"/>
      <c r="E62" s="668"/>
      <c r="F62" s="384"/>
    </row>
    <row r="63" spans="1:7" s="382" customFormat="1">
      <c r="A63" s="100"/>
      <c r="B63" s="215"/>
      <c r="C63" s="386"/>
      <c r="D63" s="384"/>
      <c r="E63" s="668"/>
      <c r="F63" s="384"/>
    </row>
    <row r="64" spans="1:7" s="382" customFormat="1" ht="63.75">
      <c r="A64" s="201" t="s">
        <v>294</v>
      </c>
      <c r="B64" s="213" t="s">
        <v>791</v>
      </c>
      <c r="C64" s="191" t="s">
        <v>37</v>
      </c>
      <c r="D64" s="108">
        <v>36</v>
      </c>
      <c r="E64" s="663">
        <v>0</v>
      </c>
      <c r="F64" s="196">
        <f>+E64*D64</f>
        <v>0</v>
      </c>
      <c r="G64" s="218"/>
    </row>
    <row r="65" spans="1:7" s="382" customFormat="1">
      <c r="A65" s="100"/>
      <c r="B65" s="382" t="s">
        <v>793</v>
      </c>
      <c r="C65" s="386"/>
      <c r="D65" s="384"/>
      <c r="E65" s="668"/>
      <c r="F65" s="384"/>
    </row>
    <row r="66" spans="1:7" s="382" customFormat="1">
      <c r="A66" s="100"/>
      <c r="B66" s="382" t="s">
        <v>792</v>
      </c>
      <c r="C66" s="386"/>
      <c r="D66" s="384"/>
      <c r="E66" s="668"/>
      <c r="F66" s="384"/>
    </row>
    <row r="67" spans="1:7" s="382" customFormat="1">
      <c r="A67" s="100"/>
      <c r="B67" s="215"/>
      <c r="C67" s="386"/>
      <c r="D67" s="384"/>
      <c r="E67" s="668"/>
      <c r="F67" s="384"/>
    </row>
    <row r="68" spans="1:7" s="382" customFormat="1" ht="51">
      <c r="A68" s="201" t="s">
        <v>301</v>
      </c>
      <c r="B68" s="213" t="s">
        <v>804</v>
      </c>
      <c r="C68" s="191" t="s">
        <v>37</v>
      </c>
      <c r="D68" s="108">
        <f>361.2</f>
        <v>361.2</v>
      </c>
      <c r="E68" s="663">
        <v>0</v>
      </c>
      <c r="F68" s="196">
        <f>+E68*D68</f>
        <v>0</v>
      </c>
      <c r="G68" s="218"/>
    </row>
    <row r="69" spans="1:7" s="382" customFormat="1" ht="38.25">
      <c r="A69" s="201"/>
      <c r="B69" s="218" t="s">
        <v>777</v>
      </c>
      <c r="C69" s="383"/>
      <c r="D69" s="384"/>
      <c r="E69" s="668"/>
      <c r="F69" s="384"/>
    </row>
    <row r="70" spans="1:7" s="382" customFormat="1" ht="51">
      <c r="A70" s="201"/>
      <c r="B70" s="215" t="s">
        <v>803</v>
      </c>
      <c r="C70" s="385"/>
      <c r="D70" s="384"/>
      <c r="E70" s="668"/>
      <c r="F70" s="384"/>
    </row>
    <row r="71" spans="1:7" s="382" customFormat="1" ht="51">
      <c r="A71" s="201"/>
      <c r="B71" s="215" t="s">
        <v>2523</v>
      </c>
      <c r="C71" s="385"/>
      <c r="D71" s="384"/>
      <c r="E71" s="668"/>
      <c r="F71" s="384"/>
    </row>
    <row r="72" spans="1:7" s="382" customFormat="1" ht="38.25">
      <c r="A72" s="201"/>
      <c r="B72" s="218" t="s">
        <v>317</v>
      </c>
      <c r="C72" s="383"/>
      <c r="D72" s="384"/>
      <c r="E72" s="668"/>
      <c r="F72" s="384"/>
    </row>
    <row r="73" spans="1:7" s="382" customFormat="1">
      <c r="A73" s="100"/>
      <c r="B73" s="215"/>
      <c r="C73" s="386"/>
      <c r="D73" s="384"/>
      <c r="E73" s="668"/>
      <c r="F73" s="384"/>
    </row>
    <row r="74" spans="1:7" s="382" customFormat="1">
      <c r="A74" s="201" t="s">
        <v>312</v>
      </c>
      <c r="B74" s="213" t="s">
        <v>1462</v>
      </c>
      <c r="C74" s="191" t="s">
        <v>37</v>
      </c>
      <c r="D74" s="108">
        <v>80</v>
      </c>
      <c r="E74" s="663">
        <v>0</v>
      </c>
      <c r="F74" s="196">
        <f>+E74*D74</f>
        <v>0</v>
      </c>
      <c r="G74" s="218"/>
    </row>
    <row r="75" spans="1:7" s="382" customFormat="1" ht="63.75">
      <c r="A75" s="201"/>
      <c r="B75" s="218" t="s">
        <v>1098</v>
      </c>
      <c r="C75" s="383"/>
      <c r="D75" s="384"/>
      <c r="E75" s="668"/>
      <c r="F75" s="384"/>
    </row>
    <row r="76" spans="1:7">
      <c r="A76" s="198"/>
      <c r="B76" s="100"/>
      <c r="C76" s="115"/>
      <c r="D76" s="103"/>
      <c r="E76" s="663"/>
      <c r="F76" s="109"/>
      <c r="G76" s="284"/>
    </row>
    <row r="77" spans="1:7" ht="38.25">
      <c r="A77" s="198" t="s">
        <v>313</v>
      </c>
      <c r="B77" s="112" t="s">
        <v>1463</v>
      </c>
      <c r="C77" s="191" t="s">
        <v>37</v>
      </c>
      <c r="D77" s="108">
        <v>65</v>
      </c>
      <c r="E77" s="663">
        <v>0</v>
      </c>
      <c r="F77" s="196">
        <f>+E77*D77</f>
        <v>0</v>
      </c>
      <c r="G77" s="284"/>
    </row>
    <row r="78" spans="1:7" ht="38.25">
      <c r="A78" s="198"/>
      <c r="B78" s="119" t="s">
        <v>1464</v>
      </c>
      <c r="C78" s="115"/>
      <c r="D78" s="103"/>
      <c r="E78" s="663"/>
      <c r="F78" s="109"/>
      <c r="G78" s="284"/>
    </row>
    <row r="79" spans="1:7" ht="38.25">
      <c r="A79" s="198"/>
      <c r="B79" s="119" t="s">
        <v>789</v>
      </c>
      <c r="C79" s="115"/>
      <c r="D79" s="103"/>
      <c r="E79" s="663"/>
      <c r="F79" s="109"/>
      <c r="G79" s="284"/>
    </row>
    <row r="80" spans="1:7" ht="51">
      <c r="A80" s="198"/>
      <c r="B80" s="119" t="s">
        <v>1465</v>
      </c>
      <c r="C80" s="115"/>
      <c r="D80" s="103"/>
      <c r="E80" s="663"/>
      <c r="F80" s="109"/>
      <c r="G80" s="284"/>
    </row>
    <row r="81" spans="1:7" ht="51">
      <c r="A81" s="198"/>
      <c r="B81" s="119" t="s">
        <v>1466</v>
      </c>
      <c r="C81" s="115"/>
      <c r="D81" s="103"/>
      <c r="E81" s="663"/>
      <c r="F81" s="109"/>
      <c r="G81" s="284"/>
    </row>
    <row r="82" spans="1:7" ht="38.25">
      <c r="A82" s="198"/>
      <c r="B82" s="119" t="s">
        <v>1467</v>
      </c>
      <c r="C82" s="115"/>
      <c r="D82" s="103"/>
      <c r="E82" s="663"/>
      <c r="F82" s="109"/>
      <c r="G82" s="284"/>
    </row>
    <row r="83" spans="1:7">
      <c r="A83" s="198"/>
      <c r="B83" s="100"/>
      <c r="C83" s="115"/>
      <c r="D83" s="103"/>
      <c r="E83" s="663"/>
      <c r="F83" s="109"/>
      <c r="G83" s="284"/>
    </row>
    <row r="84" spans="1:7" ht="38.25">
      <c r="A84" s="198" t="s">
        <v>351</v>
      </c>
      <c r="B84" s="213" t="s">
        <v>1468</v>
      </c>
      <c r="C84" s="191" t="s">
        <v>37</v>
      </c>
      <c r="D84" s="108">
        <v>56</v>
      </c>
      <c r="E84" s="663">
        <v>0</v>
      </c>
      <c r="F84" s="196">
        <f>+E84*D84</f>
        <v>0</v>
      </c>
      <c r="G84" s="284"/>
    </row>
    <row r="85" spans="1:7" ht="38.25">
      <c r="A85" s="198"/>
      <c r="B85" s="218" t="s">
        <v>1464</v>
      </c>
      <c r="C85" s="115"/>
      <c r="D85" s="103"/>
      <c r="E85" s="663"/>
      <c r="F85" s="109"/>
      <c r="G85" s="284"/>
    </row>
    <row r="86" spans="1:7" ht="51">
      <c r="A86" s="198"/>
      <c r="B86" s="218" t="s">
        <v>1465</v>
      </c>
      <c r="C86" s="115"/>
      <c r="D86" s="103"/>
      <c r="E86" s="663"/>
      <c r="F86" s="109"/>
      <c r="G86" s="284"/>
    </row>
    <row r="87" spans="1:7" ht="51">
      <c r="A87" s="198"/>
      <c r="B87" s="218" t="s">
        <v>1466</v>
      </c>
      <c r="C87" s="115"/>
      <c r="D87" s="103"/>
      <c r="E87" s="663"/>
      <c r="F87" s="109"/>
      <c r="G87" s="284"/>
    </row>
    <row r="88" spans="1:7" ht="38.25">
      <c r="A88" s="198"/>
      <c r="B88" s="218" t="s">
        <v>1467</v>
      </c>
      <c r="C88" s="115"/>
      <c r="D88" s="103"/>
      <c r="E88" s="663"/>
      <c r="F88" s="109"/>
      <c r="G88" s="284"/>
    </row>
    <row r="89" spans="1:7">
      <c r="A89" s="198"/>
      <c r="B89" s="100"/>
      <c r="C89" s="115"/>
      <c r="D89" s="103"/>
      <c r="E89" s="663"/>
      <c r="F89" s="109"/>
      <c r="G89" s="284"/>
    </row>
    <row r="90" spans="1:7" ht="38.25">
      <c r="A90" s="198" t="s">
        <v>352</v>
      </c>
      <c r="B90" s="213" t="s">
        <v>1469</v>
      </c>
      <c r="C90" s="191" t="s">
        <v>37</v>
      </c>
      <c r="D90" s="108">
        <v>18</v>
      </c>
      <c r="E90" s="663">
        <v>0</v>
      </c>
      <c r="F90" s="196">
        <f>+E90*D90</f>
        <v>0</v>
      </c>
      <c r="G90" s="284"/>
    </row>
    <row r="91" spans="1:7" ht="38.25">
      <c r="A91" s="198"/>
      <c r="B91" s="218" t="s">
        <v>1464</v>
      </c>
      <c r="C91" s="115"/>
      <c r="D91" s="103"/>
      <c r="E91" s="663"/>
      <c r="F91" s="109"/>
      <c r="G91" s="284"/>
    </row>
    <row r="92" spans="1:7" ht="51">
      <c r="A92" s="198"/>
      <c r="B92" s="218" t="s">
        <v>1470</v>
      </c>
      <c r="C92" s="115"/>
      <c r="D92" s="103"/>
      <c r="E92" s="663"/>
      <c r="F92" s="109"/>
      <c r="G92" s="284"/>
    </row>
    <row r="93" spans="1:7" ht="51">
      <c r="A93" s="198"/>
      <c r="B93" s="218" t="s">
        <v>1471</v>
      </c>
      <c r="C93" s="115"/>
      <c r="D93" s="103"/>
      <c r="E93" s="663"/>
      <c r="F93" s="109"/>
      <c r="G93" s="284"/>
    </row>
    <row r="94" spans="1:7" ht="38.25">
      <c r="A94" s="198"/>
      <c r="B94" s="218" t="s">
        <v>1467</v>
      </c>
      <c r="C94" s="115"/>
      <c r="D94" s="103"/>
      <c r="E94" s="663"/>
      <c r="F94" s="109"/>
      <c r="G94" s="284"/>
    </row>
    <row r="95" spans="1:7">
      <c r="A95" s="198"/>
      <c r="B95" s="100"/>
      <c r="C95" s="115"/>
      <c r="D95" s="103"/>
      <c r="E95" s="663"/>
      <c r="F95" s="109"/>
      <c r="G95" s="284"/>
    </row>
    <row r="96" spans="1:7" s="382" customFormat="1" ht="38.25">
      <c r="A96" s="100" t="s">
        <v>345</v>
      </c>
      <c r="B96" s="213" t="s">
        <v>1472</v>
      </c>
      <c r="C96" s="191" t="s">
        <v>37</v>
      </c>
      <c r="D96" s="108">
        <v>840</v>
      </c>
      <c r="E96" s="663">
        <v>0</v>
      </c>
      <c r="F96" s="196">
        <f>+E96*D96</f>
        <v>0</v>
      </c>
    </row>
    <row r="97" spans="1:7" s="382" customFormat="1" ht="38.25">
      <c r="A97" s="100"/>
      <c r="B97" s="218" t="s">
        <v>1464</v>
      </c>
      <c r="C97" s="386"/>
      <c r="D97" s="384"/>
      <c r="E97" s="668"/>
      <c r="F97" s="384"/>
    </row>
    <row r="98" spans="1:7" s="382" customFormat="1" ht="51">
      <c r="A98" s="100"/>
      <c r="B98" s="218" t="s">
        <v>1473</v>
      </c>
      <c r="C98" s="386"/>
      <c r="D98" s="384"/>
      <c r="E98" s="668"/>
      <c r="F98" s="384"/>
    </row>
    <row r="99" spans="1:7" s="382" customFormat="1" ht="51">
      <c r="A99" s="100"/>
      <c r="B99" s="218" t="s">
        <v>1474</v>
      </c>
      <c r="C99" s="386"/>
      <c r="D99" s="384"/>
      <c r="E99" s="668"/>
      <c r="F99" s="384"/>
    </row>
    <row r="100" spans="1:7" s="382" customFormat="1" ht="63.75">
      <c r="A100" s="100"/>
      <c r="B100" s="218" t="s">
        <v>1475</v>
      </c>
      <c r="C100" s="386"/>
      <c r="D100" s="384"/>
      <c r="E100" s="668"/>
      <c r="F100" s="384"/>
    </row>
    <row r="101" spans="1:7" s="382" customFormat="1">
      <c r="A101" s="100"/>
      <c r="B101" s="215"/>
      <c r="C101" s="386"/>
      <c r="D101" s="384"/>
      <c r="E101" s="668"/>
      <c r="F101" s="384"/>
    </row>
    <row r="102" spans="1:7" ht="51">
      <c r="A102" s="198" t="s">
        <v>353</v>
      </c>
      <c r="B102" s="213" t="s">
        <v>1476</v>
      </c>
      <c r="C102" s="191" t="s">
        <v>37</v>
      </c>
      <c r="D102" s="108">
        <f>155+201</f>
        <v>356</v>
      </c>
      <c r="E102" s="663">
        <v>0</v>
      </c>
      <c r="F102" s="196">
        <f>+E102*D102</f>
        <v>0</v>
      </c>
      <c r="G102" s="284"/>
    </row>
    <row r="103" spans="1:7" ht="38.25">
      <c r="A103" s="198"/>
      <c r="B103" s="218" t="s">
        <v>1464</v>
      </c>
      <c r="C103" s="115"/>
      <c r="D103" s="103"/>
      <c r="E103" s="663"/>
      <c r="F103" s="109"/>
      <c r="G103" s="284"/>
    </row>
    <row r="104" spans="1:7" ht="38.25">
      <c r="A104" s="198"/>
      <c r="B104" s="218" t="s">
        <v>789</v>
      </c>
      <c r="C104" s="115"/>
      <c r="D104" s="103"/>
      <c r="E104" s="663"/>
      <c r="F104" s="109"/>
      <c r="G104" s="284"/>
    </row>
    <row r="105" spans="1:7" ht="51">
      <c r="A105" s="198"/>
      <c r="B105" s="218" t="s">
        <v>1473</v>
      </c>
      <c r="C105" s="115"/>
      <c r="D105" s="103"/>
      <c r="E105" s="663"/>
      <c r="F105" s="109"/>
      <c r="G105" s="284"/>
    </row>
    <row r="106" spans="1:7" ht="51">
      <c r="A106" s="198"/>
      <c r="B106" s="218" t="s">
        <v>1474</v>
      </c>
      <c r="C106" s="115"/>
      <c r="D106" s="103"/>
      <c r="E106" s="663"/>
      <c r="F106" s="109"/>
      <c r="G106" s="284"/>
    </row>
    <row r="107" spans="1:7" ht="38.25">
      <c r="A107" s="198"/>
      <c r="B107" s="218" t="s">
        <v>1467</v>
      </c>
      <c r="C107" s="115"/>
      <c r="D107" s="103"/>
      <c r="E107" s="663"/>
      <c r="F107" s="109"/>
      <c r="G107" s="284"/>
    </row>
    <row r="108" spans="1:7" s="382" customFormat="1">
      <c r="A108" s="100"/>
      <c r="B108" s="215"/>
      <c r="C108" s="386"/>
      <c r="D108" s="384"/>
      <c r="E108" s="668"/>
      <c r="F108" s="384"/>
    </row>
    <row r="109" spans="1:7" s="382" customFormat="1" ht="38.25">
      <c r="A109" s="100" t="s">
        <v>354</v>
      </c>
      <c r="B109" s="213" t="s">
        <v>1507</v>
      </c>
      <c r="C109" s="191" t="s">
        <v>37</v>
      </c>
      <c r="D109" s="108">
        <v>450</v>
      </c>
      <c r="E109" s="663">
        <v>0</v>
      </c>
      <c r="F109" s="196">
        <f>+E109*D109</f>
        <v>0</v>
      </c>
    </row>
    <row r="110" spans="1:7" s="382" customFormat="1" ht="38.25">
      <c r="A110" s="100"/>
      <c r="B110" s="218" t="s">
        <v>1508</v>
      </c>
      <c r="C110" s="386"/>
      <c r="D110" s="384"/>
      <c r="E110" s="668"/>
      <c r="F110" s="384"/>
    </row>
    <row r="111" spans="1:7" s="382" customFormat="1" ht="51">
      <c r="A111" s="100"/>
      <c r="B111" s="218" t="s">
        <v>1509</v>
      </c>
      <c r="C111" s="386"/>
      <c r="D111" s="384"/>
      <c r="E111" s="668"/>
      <c r="F111" s="384"/>
    </row>
    <row r="112" spans="1:7" s="382" customFormat="1" ht="51">
      <c r="A112" s="100"/>
      <c r="B112" s="218" t="s">
        <v>1474</v>
      </c>
      <c r="C112" s="386"/>
      <c r="D112" s="384"/>
      <c r="E112" s="668"/>
      <c r="F112" s="384"/>
    </row>
    <row r="113" spans="1:7">
      <c r="A113" s="198"/>
      <c r="B113" s="100"/>
      <c r="C113" s="115"/>
      <c r="D113" s="103"/>
      <c r="E113" s="663"/>
      <c r="F113" s="109"/>
      <c r="G113" s="284"/>
    </row>
    <row r="114" spans="1:7">
      <c r="A114" s="198" t="s">
        <v>7</v>
      </c>
      <c r="B114" s="381" t="s">
        <v>297</v>
      </c>
      <c r="C114" s="115"/>
      <c r="D114" s="103"/>
      <c r="E114" s="663"/>
      <c r="F114" s="109"/>
      <c r="G114" s="284"/>
    </row>
    <row r="115" spans="1:7">
      <c r="A115" s="198"/>
      <c r="B115" s="100"/>
      <c r="C115" s="115"/>
      <c r="D115" s="103"/>
      <c r="E115" s="663"/>
      <c r="F115" s="109"/>
      <c r="G115" s="284"/>
    </row>
    <row r="116" spans="1:7" s="382" customFormat="1" ht="38.25">
      <c r="A116" s="201" t="s">
        <v>33</v>
      </c>
      <c r="B116" s="213" t="s">
        <v>769</v>
      </c>
      <c r="C116" s="191" t="s">
        <v>37</v>
      </c>
      <c r="D116" s="108">
        <v>119</v>
      </c>
      <c r="E116" s="663">
        <v>0</v>
      </c>
      <c r="F116" s="196">
        <f>+E116*D116</f>
        <v>0</v>
      </c>
      <c r="G116" s="218"/>
    </row>
    <row r="117" spans="1:7" s="382" customFormat="1" ht="25.5">
      <c r="A117" s="201"/>
      <c r="B117" s="218" t="s">
        <v>770</v>
      </c>
      <c r="C117" s="383"/>
      <c r="D117" s="384"/>
      <c r="E117" s="668"/>
      <c r="F117" s="384"/>
    </row>
    <row r="118" spans="1:7" s="382" customFormat="1" ht="38.25">
      <c r="A118" s="201"/>
      <c r="B118" s="218" t="s">
        <v>771</v>
      </c>
      <c r="C118" s="383"/>
      <c r="D118" s="384"/>
      <c r="E118" s="668"/>
      <c r="F118" s="384"/>
    </row>
    <row r="119" spans="1:7" s="382" customFormat="1" ht="38.25">
      <c r="A119" s="201"/>
      <c r="B119" s="215" t="s">
        <v>2524</v>
      </c>
      <c r="C119" s="385"/>
      <c r="D119" s="384"/>
      <c r="E119" s="668"/>
      <c r="F119" s="384"/>
    </row>
    <row r="120" spans="1:7" s="382" customFormat="1" ht="51">
      <c r="A120" s="201"/>
      <c r="B120" s="215" t="s">
        <v>2525</v>
      </c>
      <c r="C120" s="385"/>
      <c r="D120" s="384"/>
      <c r="E120" s="668"/>
      <c r="F120" s="384"/>
    </row>
    <row r="121" spans="1:7" s="382" customFormat="1" ht="38.25">
      <c r="A121" s="201"/>
      <c r="B121" s="218" t="s">
        <v>772</v>
      </c>
      <c r="C121" s="383"/>
      <c r="D121" s="384"/>
      <c r="E121" s="668"/>
      <c r="F121" s="384"/>
    </row>
    <row r="122" spans="1:7" s="382" customFormat="1" ht="51">
      <c r="A122" s="100"/>
      <c r="B122" s="215" t="s">
        <v>773</v>
      </c>
      <c r="C122" s="386"/>
      <c r="D122" s="384"/>
      <c r="E122" s="668"/>
      <c r="F122" s="384"/>
    </row>
    <row r="123" spans="1:7" s="382" customFormat="1">
      <c r="A123" s="100"/>
      <c r="B123" s="215"/>
      <c r="C123" s="386"/>
      <c r="D123" s="384"/>
      <c r="E123" s="668"/>
      <c r="F123" s="384"/>
    </row>
    <row r="124" spans="1:7" s="382" customFormat="1" ht="38.25">
      <c r="A124" s="201" t="s">
        <v>34</v>
      </c>
      <c r="B124" s="213" t="s">
        <v>774</v>
      </c>
      <c r="C124" s="191" t="s">
        <v>37</v>
      </c>
      <c r="D124" s="108">
        <v>31</v>
      </c>
      <c r="E124" s="663">
        <v>0</v>
      </c>
      <c r="F124" s="196">
        <f>+E124*D124</f>
        <v>0</v>
      </c>
      <c r="G124" s="218"/>
    </row>
    <row r="125" spans="1:7" s="382" customFormat="1">
      <c r="A125" s="201"/>
      <c r="B125" s="218" t="s">
        <v>775</v>
      </c>
      <c r="C125" s="383"/>
      <c r="D125" s="384"/>
      <c r="E125" s="668"/>
      <c r="F125" s="384"/>
    </row>
    <row r="126" spans="1:7" s="382" customFormat="1" ht="38.25">
      <c r="A126" s="201"/>
      <c r="B126" s="218" t="s">
        <v>771</v>
      </c>
      <c r="C126" s="383"/>
      <c r="D126" s="384"/>
      <c r="E126" s="668"/>
      <c r="F126" s="384"/>
    </row>
    <row r="127" spans="1:7" s="382" customFormat="1" ht="38.25">
      <c r="A127" s="201"/>
      <c r="B127" s="215" t="s">
        <v>2526</v>
      </c>
      <c r="C127" s="385"/>
      <c r="D127" s="384"/>
      <c r="E127" s="668"/>
      <c r="F127" s="384"/>
    </row>
    <row r="128" spans="1:7" s="382" customFormat="1" ht="51">
      <c r="A128" s="201"/>
      <c r="B128" s="215" t="s">
        <v>2527</v>
      </c>
      <c r="C128" s="385"/>
      <c r="D128" s="384"/>
      <c r="E128" s="668"/>
      <c r="F128" s="384"/>
    </row>
    <row r="129" spans="1:7" s="382" customFormat="1" ht="38.25">
      <c r="A129" s="201"/>
      <c r="B129" s="218" t="s">
        <v>772</v>
      </c>
      <c r="C129" s="383"/>
      <c r="D129" s="384"/>
      <c r="E129" s="668"/>
      <c r="F129" s="384"/>
    </row>
    <row r="130" spans="1:7" s="382" customFormat="1" ht="51">
      <c r="A130" s="100"/>
      <c r="B130" s="215" t="s">
        <v>773</v>
      </c>
      <c r="C130" s="386"/>
      <c r="D130" s="384"/>
      <c r="E130" s="668"/>
      <c r="F130" s="384"/>
    </row>
    <row r="131" spans="1:7" s="382" customFormat="1">
      <c r="A131" s="100"/>
      <c r="B131" s="215"/>
      <c r="C131" s="386"/>
      <c r="D131" s="384"/>
      <c r="E131" s="668"/>
      <c r="F131" s="384"/>
    </row>
    <row r="132" spans="1:7" s="382" customFormat="1" ht="51">
      <c r="A132" s="201" t="s">
        <v>35</v>
      </c>
      <c r="B132" s="213" t="s">
        <v>783</v>
      </c>
      <c r="C132" s="191" t="s">
        <v>37</v>
      </c>
      <c r="D132" s="108">
        <v>43</v>
      </c>
      <c r="E132" s="663">
        <v>0</v>
      </c>
      <c r="F132" s="196">
        <f>+E132*D132</f>
        <v>0</v>
      </c>
      <c r="G132" s="218"/>
    </row>
    <row r="133" spans="1:7" s="382" customFormat="1" ht="38.25">
      <c r="A133" s="201"/>
      <c r="B133" s="218" t="s">
        <v>777</v>
      </c>
      <c r="C133" s="383"/>
      <c r="D133" s="384"/>
      <c r="E133" s="668"/>
      <c r="F133" s="384"/>
    </row>
    <row r="134" spans="1:7" s="382" customFormat="1" ht="38.25">
      <c r="A134" s="100"/>
      <c r="B134" s="215" t="s">
        <v>778</v>
      </c>
      <c r="C134" s="385"/>
      <c r="D134" s="384"/>
      <c r="E134" s="668"/>
      <c r="F134" s="384"/>
    </row>
    <row r="135" spans="1:7" s="382" customFormat="1" ht="51">
      <c r="A135" s="201"/>
      <c r="B135" s="215" t="s">
        <v>779</v>
      </c>
      <c r="C135" s="385"/>
      <c r="D135" s="384"/>
      <c r="E135" s="668"/>
      <c r="F135" s="384"/>
    </row>
    <row r="136" spans="1:7" s="382" customFormat="1" ht="51">
      <c r="A136" s="201"/>
      <c r="B136" s="215" t="s">
        <v>2520</v>
      </c>
      <c r="C136" s="385"/>
      <c r="D136" s="384"/>
      <c r="E136" s="668"/>
      <c r="F136" s="384"/>
    </row>
    <row r="137" spans="1:7" s="382" customFormat="1" ht="38.25">
      <c r="A137" s="201"/>
      <c r="B137" s="218" t="s">
        <v>777</v>
      </c>
      <c r="C137" s="383"/>
      <c r="D137" s="384"/>
      <c r="E137" s="668"/>
      <c r="F137" s="384"/>
    </row>
    <row r="138" spans="1:7" s="382" customFormat="1" ht="38.25">
      <c r="A138" s="201"/>
      <c r="B138" s="218" t="s">
        <v>317</v>
      </c>
      <c r="C138" s="383"/>
      <c r="D138" s="384"/>
      <c r="E138" s="668"/>
      <c r="F138" s="384"/>
    </row>
    <row r="139" spans="1:7" s="382" customFormat="1">
      <c r="A139" s="100"/>
      <c r="B139" s="215"/>
      <c r="C139" s="386"/>
      <c r="D139" s="384"/>
      <c r="E139" s="668"/>
      <c r="F139" s="384"/>
    </row>
    <row r="140" spans="1:7" s="382" customFormat="1" ht="51">
      <c r="A140" s="201" t="s">
        <v>285</v>
      </c>
      <c r="B140" s="213" t="s">
        <v>794</v>
      </c>
      <c r="C140" s="191" t="s">
        <v>37</v>
      </c>
      <c r="D140" s="108">
        <v>181</v>
      </c>
      <c r="E140" s="663">
        <v>0</v>
      </c>
      <c r="F140" s="196">
        <f>+E140*D140</f>
        <v>0</v>
      </c>
      <c r="G140" s="218"/>
    </row>
    <row r="141" spans="1:7" s="382" customFormat="1" ht="38.25">
      <c r="A141" s="201"/>
      <c r="B141" s="215" t="s">
        <v>798</v>
      </c>
      <c r="C141" s="383"/>
      <c r="D141" s="384"/>
      <c r="E141" s="668"/>
      <c r="F141" s="384"/>
    </row>
    <row r="142" spans="1:7" s="382" customFormat="1" ht="51">
      <c r="A142" s="201"/>
      <c r="B142" s="215" t="s">
        <v>799</v>
      </c>
      <c r="C142" s="385"/>
      <c r="D142" s="384"/>
      <c r="E142" s="668"/>
      <c r="F142" s="384"/>
    </row>
    <row r="143" spans="1:7" s="382" customFormat="1" ht="63.75">
      <c r="A143" s="201"/>
      <c r="B143" s="215" t="s">
        <v>2528</v>
      </c>
      <c r="C143" s="385"/>
      <c r="D143" s="384"/>
      <c r="E143" s="668"/>
      <c r="F143" s="384"/>
    </row>
    <row r="144" spans="1:7" s="382" customFormat="1" ht="51">
      <c r="A144" s="201"/>
      <c r="B144" s="215" t="s">
        <v>800</v>
      </c>
      <c r="C144" s="383"/>
      <c r="D144" s="384"/>
      <c r="E144" s="668"/>
      <c r="F144" s="384"/>
    </row>
    <row r="145" spans="1:12" s="382" customFormat="1">
      <c r="A145" s="201"/>
      <c r="B145" s="215" t="s">
        <v>801</v>
      </c>
      <c r="C145" s="383"/>
      <c r="D145" s="384"/>
      <c r="E145" s="668"/>
      <c r="F145" s="384"/>
    </row>
    <row r="146" spans="1:12" s="382" customFormat="1" ht="25.5">
      <c r="A146" s="201"/>
      <c r="B146" s="215" t="s">
        <v>802</v>
      </c>
      <c r="C146" s="383"/>
      <c r="D146" s="384"/>
      <c r="E146" s="668"/>
      <c r="F146" s="384"/>
    </row>
    <row r="147" spans="1:12" s="382" customFormat="1">
      <c r="A147" s="100"/>
      <c r="B147" s="215"/>
      <c r="C147" s="386"/>
      <c r="D147" s="384"/>
      <c r="E147" s="668"/>
      <c r="F147" s="384"/>
    </row>
    <row r="148" spans="1:12" s="382" customFormat="1" ht="63.75">
      <c r="A148" s="201" t="s">
        <v>294</v>
      </c>
      <c r="B148" s="213" t="s">
        <v>805</v>
      </c>
      <c r="C148" s="191" t="s">
        <v>37</v>
      </c>
      <c r="D148" s="108">
        <v>140</v>
      </c>
      <c r="E148" s="663">
        <v>0</v>
      </c>
      <c r="F148" s="196">
        <f>+E148*D148</f>
        <v>0</v>
      </c>
      <c r="K148" s="387"/>
      <c r="L148" s="388"/>
    </row>
    <row r="149" spans="1:12" s="382" customFormat="1">
      <c r="A149" s="201"/>
      <c r="B149" s="218" t="s">
        <v>806</v>
      </c>
      <c r="C149" s="383"/>
      <c r="D149" s="384"/>
      <c r="E149" s="668"/>
      <c r="F149" s="384"/>
    </row>
    <row r="150" spans="1:12" s="382" customFormat="1" ht="25.5">
      <c r="A150" s="201"/>
      <c r="B150" s="242" t="s">
        <v>807</v>
      </c>
      <c r="C150" s="383"/>
      <c r="D150" s="384"/>
      <c r="E150" s="668"/>
      <c r="F150" s="384"/>
    </row>
    <row r="151" spans="1:12" s="382" customFormat="1" ht="38.25">
      <c r="A151" s="201"/>
      <c r="B151" s="218" t="s">
        <v>2529</v>
      </c>
      <c r="C151" s="383"/>
      <c r="D151" s="384"/>
      <c r="E151" s="668"/>
      <c r="F151" s="384"/>
    </row>
    <row r="152" spans="1:12" s="382" customFormat="1" ht="38.25">
      <c r="A152" s="201"/>
      <c r="B152" s="215" t="s">
        <v>2526</v>
      </c>
      <c r="C152" s="385"/>
      <c r="D152" s="384"/>
      <c r="E152" s="668"/>
      <c r="F152" s="384"/>
    </row>
    <row r="153" spans="1:12" s="382" customFormat="1" ht="38.25">
      <c r="A153" s="201"/>
      <c r="B153" s="218" t="s">
        <v>808</v>
      </c>
      <c r="C153" s="385"/>
      <c r="D153" s="384"/>
      <c r="E153" s="668"/>
      <c r="F153" s="384"/>
    </row>
    <row r="154" spans="1:12" s="382" customFormat="1" ht="38.25">
      <c r="A154" s="201"/>
      <c r="B154" s="218" t="s">
        <v>317</v>
      </c>
      <c r="C154" s="383"/>
      <c r="D154" s="384"/>
      <c r="E154" s="668"/>
      <c r="F154" s="384"/>
    </row>
    <row r="155" spans="1:12" s="382" customFormat="1">
      <c r="A155" s="100"/>
      <c r="B155" s="215"/>
      <c r="C155" s="386"/>
      <c r="D155" s="384"/>
      <c r="E155" s="668"/>
      <c r="F155" s="384"/>
    </row>
    <row r="156" spans="1:12" s="382" customFormat="1" ht="63.75">
      <c r="A156" s="201" t="s">
        <v>301</v>
      </c>
      <c r="B156" s="213" t="s">
        <v>809</v>
      </c>
      <c r="C156" s="191" t="s">
        <v>37</v>
      </c>
      <c r="D156" s="108">
        <v>171</v>
      </c>
      <c r="E156" s="663">
        <v>0</v>
      </c>
      <c r="F156" s="196">
        <f>+E156*D156</f>
        <v>0</v>
      </c>
      <c r="K156" s="387"/>
      <c r="L156" s="388"/>
    </row>
    <row r="157" spans="1:12" s="382" customFormat="1">
      <c r="A157" s="201"/>
      <c r="B157" s="218" t="s">
        <v>806</v>
      </c>
      <c r="C157" s="383"/>
      <c r="D157" s="384"/>
      <c r="E157" s="668"/>
      <c r="F157" s="384"/>
    </row>
    <row r="158" spans="1:12" s="382" customFormat="1">
      <c r="A158" s="201"/>
      <c r="B158" s="215" t="s">
        <v>810</v>
      </c>
      <c r="C158" s="383"/>
      <c r="D158" s="384"/>
      <c r="E158" s="668"/>
      <c r="F158" s="384"/>
    </row>
    <row r="159" spans="1:12" s="382" customFormat="1" ht="25.5">
      <c r="A159" s="201"/>
      <c r="B159" s="389" t="s">
        <v>811</v>
      </c>
      <c r="C159" s="383"/>
      <c r="D159" s="384"/>
      <c r="E159" s="663"/>
      <c r="F159" s="384"/>
    </row>
    <row r="160" spans="1:12" s="382" customFormat="1">
      <c r="A160" s="201"/>
      <c r="B160" s="215" t="s">
        <v>812</v>
      </c>
      <c r="C160" s="383"/>
      <c r="D160" s="384"/>
      <c r="E160" s="668"/>
      <c r="F160" s="384"/>
    </row>
    <row r="161" spans="1:6" s="382" customFormat="1" ht="25.5">
      <c r="A161" s="100"/>
      <c r="B161" s="215" t="s">
        <v>813</v>
      </c>
      <c r="C161" s="386"/>
      <c r="D161" s="384"/>
      <c r="E161" s="668"/>
      <c r="F161" s="384"/>
    </row>
    <row r="162" spans="1:6" s="382" customFormat="1">
      <c r="A162" s="100"/>
      <c r="B162" s="215"/>
      <c r="C162" s="386"/>
      <c r="D162" s="384"/>
      <c r="E162" s="668"/>
      <c r="F162" s="384"/>
    </row>
    <row r="163" spans="1:6" s="382" customFormat="1" ht="25.5">
      <c r="A163" s="100" t="s">
        <v>312</v>
      </c>
      <c r="B163" s="213" t="s">
        <v>1477</v>
      </c>
      <c r="C163" s="191" t="s">
        <v>37</v>
      </c>
      <c r="D163" s="108">
        <v>11</v>
      </c>
      <c r="E163" s="663">
        <v>0</v>
      </c>
      <c r="F163" s="196">
        <f>+E163*D163</f>
        <v>0</v>
      </c>
    </row>
    <row r="164" spans="1:6" s="382" customFormat="1" ht="25.5">
      <c r="A164" s="100"/>
      <c r="B164" s="218" t="s">
        <v>1478</v>
      </c>
      <c r="C164" s="386"/>
      <c r="D164" s="384"/>
      <c r="E164" s="668"/>
      <c r="F164" s="384"/>
    </row>
    <row r="165" spans="1:6" s="382" customFormat="1" ht="38.25">
      <c r="A165" s="100"/>
      <c r="B165" s="218" t="s">
        <v>1479</v>
      </c>
      <c r="C165" s="386"/>
      <c r="D165" s="384"/>
      <c r="E165" s="668"/>
      <c r="F165" s="384"/>
    </row>
    <row r="166" spans="1:6" s="382" customFormat="1" ht="38.25">
      <c r="A166" s="100"/>
      <c r="B166" s="218" t="s">
        <v>1480</v>
      </c>
      <c r="C166" s="386"/>
      <c r="D166" s="384"/>
      <c r="E166" s="668"/>
      <c r="F166" s="384"/>
    </row>
    <row r="167" spans="1:6" s="382" customFormat="1" ht="51">
      <c r="A167" s="100"/>
      <c r="B167" s="218" t="s">
        <v>1481</v>
      </c>
      <c r="C167" s="386"/>
      <c r="D167" s="384"/>
      <c r="E167" s="668"/>
      <c r="F167" s="384"/>
    </row>
    <row r="168" spans="1:6" s="382" customFormat="1" ht="38.25">
      <c r="A168" s="100"/>
      <c r="B168" s="218" t="s">
        <v>1482</v>
      </c>
      <c r="C168" s="386"/>
      <c r="D168" s="384"/>
      <c r="E168" s="668"/>
      <c r="F168" s="384"/>
    </row>
    <row r="169" spans="1:6" s="382" customFormat="1" ht="51">
      <c r="A169" s="100"/>
      <c r="B169" s="218" t="s">
        <v>1483</v>
      </c>
      <c r="C169" s="386"/>
      <c r="D169" s="384"/>
      <c r="E169" s="668"/>
      <c r="F169" s="384"/>
    </row>
    <row r="170" spans="1:6" s="382" customFormat="1">
      <c r="A170" s="100"/>
      <c r="B170" s="215"/>
      <c r="C170" s="386"/>
      <c r="D170" s="384"/>
      <c r="E170" s="668"/>
      <c r="F170" s="384"/>
    </row>
    <row r="171" spans="1:6" s="382" customFormat="1" ht="38.25">
      <c r="A171" s="100" t="s">
        <v>313</v>
      </c>
      <c r="B171" s="213" t="s">
        <v>1484</v>
      </c>
      <c r="C171" s="191" t="s">
        <v>37</v>
      </c>
      <c r="D171" s="108">
        <v>56</v>
      </c>
      <c r="E171" s="663">
        <v>0</v>
      </c>
      <c r="F171" s="196">
        <f>+E171*D171</f>
        <v>0</v>
      </c>
    </row>
    <row r="172" spans="1:6" s="382" customFormat="1" ht="25.5">
      <c r="A172" s="100"/>
      <c r="B172" s="218" t="s">
        <v>1485</v>
      </c>
      <c r="C172" s="386"/>
      <c r="D172" s="384"/>
      <c r="E172" s="668"/>
      <c r="F172" s="384"/>
    </row>
    <row r="173" spans="1:6" s="382" customFormat="1" ht="38.25">
      <c r="A173" s="100"/>
      <c r="B173" s="218" t="s">
        <v>1486</v>
      </c>
      <c r="C173" s="386"/>
      <c r="D173" s="384"/>
      <c r="E173" s="668"/>
      <c r="F173" s="384"/>
    </row>
    <row r="174" spans="1:6" s="382" customFormat="1" ht="38.25">
      <c r="A174" s="100"/>
      <c r="B174" s="218" t="s">
        <v>1480</v>
      </c>
      <c r="C174" s="386"/>
      <c r="D174" s="384"/>
      <c r="E174" s="668"/>
      <c r="F174" s="384"/>
    </row>
    <row r="175" spans="1:6" s="382" customFormat="1" ht="51">
      <c r="A175" s="100"/>
      <c r="B175" s="218" t="s">
        <v>1481</v>
      </c>
      <c r="C175" s="386"/>
      <c r="D175" s="384"/>
      <c r="E175" s="668"/>
      <c r="F175" s="384"/>
    </row>
    <row r="176" spans="1:6" s="382" customFormat="1" ht="38.25">
      <c r="A176" s="100"/>
      <c r="B176" s="218" t="s">
        <v>1487</v>
      </c>
      <c r="C176" s="386"/>
      <c r="D176" s="384"/>
      <c r="E176" s="668"/>
      <c r="F176" s="384"/>
    </row>
    <row r="177" spans="1:6" s="382" customFormat="1" ht="51">
      <c r="A177" s="100"/>
      <c r="B177" s="218" t="s">
        <v>1483</v>
      </c>
      <c r="C177" s="386"/>
      <c r="D177" s="384"/>
      <c r="E177" s="668"/>
      <c r="F177" s="384"/>
    </row>
    <row r="178" spans="1:6" s="382" customFormat="1">
      <c r="A178" s="100"/>
      <c r="B178" s="215"/>
      <c r="C178" s="386"/>
      <c r="D178" s="384"/>
      <c r="E178" s="668"/>
      <c r="F178" s="384"/>
    </row>
    <row r="179" spans="1:6" s="382" customFormat="1" ht="63.75">
      <c r="A179" s="100" t="s">
        <v>351</v>
      </c>
      <c r="B179" s="213" t="s">
        <v>1488</v>
      </c>
      <c r="C179" s="191" t="s">
        <v>37</v>
      </c>
      <c r="D179" s="108">
        <v>120</v>
      </c>
      <c r="E179" s="663">
        <v>0</v>
      </c>
      <c r="F179" s="196">
        <f>+E179*D179</f>
        <v>0</v>
      </c>
    </row>
    <row r="180" spans="1:6" s="382" customFormat="1" ht="25.5">
      <c r="A180" s="100"/>
      <c r="B180" s="218" t="s">
        <v>1489</v>
      </c>
      <c r="C180" s="386"/>
      <c r="D180" s="384"/>
      <c r="E180" s="668"/>
      <c r="F180" s="384"/>
    </row>
    <row r="181" spans="1:6" s="382" customFormat="1">
      <c r="A181" s="100"/>
      <c r="B181" s="218" t="s">
        <v>1490</v>
      </c>
      <c r="C181" s="386"/>
      <c r="D181" s="384"/>
      <c r="E181" s="668"/>
      <c r="F181" s="384"/>
    </row>
    <row r="182" spans="1:6" s="382" customFormat="1" ht="38.25">
      <c r="A182" s="100"/>
      <c r="B182" s="218" t="s">
        <v>1491</v>
      </c>
      <c r="C182" s="386"/>
      <c r="D182" s="384"/>
      <c r="E182" s="668"/>
      <c r="F182" s="384"/>
    </row>
    <row r="183" spans="1:6" s="382" customFormat="1" ht="38.25">
      <c r="A183" s="100"/>
      <c r="B183" s="218" t="s">
        <v>1492</v>
      </c>
      <c r="C183" s="386"/>
      <c r="D183" s="384"/>
      <c r="E183" s="668"/>
      <c r="F183" s="384"/>
    </row>
    <row r="184" spans="1:6" s="382" customFormat="1" ht="38.25">
      <c r="A184" s="100"/>
      <c r="B184" s="218" t="s">
        <v>1493</v>
      </c>
      <c r="C184" s="386"/>
      <c r="D184" s="384"/>
      <c r="E184" s="668"/>
      <c r="F184" s="384"/>
    </row>
    <row r="185" spans="1:6" s="382" customFormat="1" ht="38.25">
      <c r="A185" s="100"/>
      <c r="B185" s="218" t="s">
        <v>1467</v>
      </c>
      <c r="C185" s="386"/>
      <c r="D185" s="384"/>
      <c r="E185" s="668"/>
      <c r="F185" s="384"/>
    </row>
    <row r="186" spans="1:6" s="382" customFormat="1">
      <c r="A186" s="100"/>
      <c r="B186" s="215"/>
      <c r="C186" s="386"/>
      <c r="D186" s="384"/>
      <c r="E186" s="668"/>
      <c r="F186" s="384"/>
    </row>
    <row r="187" spans="1:6" s="382" customFormat="1" ht="25.5">
      <c r="A187" s="100" t="s">
        <v>352</v>
      </c>
      <c r="B187" s="213" t="s">
        <v>1494</v>
      </c>
      <c r="C187" s="191" t="s">
        <v>37</v>
      </c>
      <c r="D187" s="108">
        <f>75+928</f>
        <v>1003</v>
      </c>
      <c r="E187" s="663">
        <v>0</v>
      </c>
      <c r="F187" s="196">
        <f>+E187*D187</f>
        <v>0</v>
      </c>
    </row>
    <row r="188" spans="1:6" s="382" customFormat="1" ht="38.25">
      <c r="A188" s="100"/>
      <c r="B188" s="218" t="s">
        <v>1495</v>
      </c>
      <c r="C188" s="386"/>
      <c r="D188" s="384"/>
      <c r="E188" s="668"/>
      <c r="F188" s="384"/>
    </row>
    <row r="189" spans="1:6" s="382" customFormat="1" ht="38.25">
      <c r="A189" s="100"/>
      <c r="B189" s="218" t="s">
        <v>1496</v>
      </c>
      <c r="C189" s="386"/>
      <c r="D189" s="384"/>
      <c r="E189" s="668"/>
      <c r="F189" s="384"/>
    </row>
    <row r="190" spans="1:6" s="382" customFormat="1" ht="51">
      <c r="A190" s="100"/>
      <c r="B190" s="218" t="s">
        <v>1497</v>
      </c>
      <c r="C190" s="386"/>
      <c r="D190" s="384"/>
      <c r="E190" s="668"/>
      <c r="F190" s="384"/>
    </row>
    <row r="191" spans="1:6" s="382" customFormat="1" ht="38.25">
      <c r="A191" s="100"/>
      <c r="B191" s="218" t="s">
        <v>1498</v>
      </c>
      <c r="C191" s="386"/>
      <c r="D191" s="384"/>
      <c r="E191" s="668"/>
      <c r="F191" s="384"/>
    </row>
    <row r="192" spans="1:6" s="382" customFormat="1" ht="63.75">
      <c r="A192" s="100"/>
      <c r="B192" s="218" t="s">
        <v>1499</v>
      </c>
      <c r="C192" s="386"/>
      <c r="D192" s="384"/>
      <c r="E192" s="668"/>
      <c r="F192" s="384"/>
    </row>
    <row r="193" spans="1:6" s="382" customFormat="1">
      <c r="A193" s="100"/>
      <c r="B193" s="215"/>
      <c r="C193" s="386"/>
      <c r="D193" s="384"/>
      <c r="E193" s="668"/>
      <c r="F193" s="384"/>
    </row>
    <row r="194" spans="1:6" s="382" customFormat="1" ht="38.25">
      <c r="A194" s="100" t="s">
        <v>345</v>
      </c>
      <c r="B194" s="213" t="s">
        <v>1500</v>
      </c>
      <c r="C194" s="191" t="s">
        <v>37</v>
      </c>
      <c r="D194" s="108">
        <v>1370</v>
      </c>
      <c r="E194" s="663">
        <v>0</v>
      </c>
      <c r="F194" s="196">
        <f>+E194*D194</f>
        <v>0</v>
      </c>
    </row>
    <row r="195" spans="1:6" s="382" customFormat="1">
      <c r="A195" s="100"/>
      <c r="B195" s="218" t="s">
        <v>1501</v>
      </c>
      <c r="C195" s="386"/>
      <c r="D195" s="384"/>
      <c r="E195" s="668"/>
      <c r="F195" s="384"/>
    </row>
    <row r="196" spans="1:6" s="382" customFormat="1" ht="38.25">
      <c r="A196" s="100"/>
      <c r="B196" s="218" t="s">
        <v>1486</v>
      </c>
      <c r="C196" s="386"/>
      <c r="D196" s="384"/>
      <c r="E196" s="668"/>
      <c r="F196" s="384"/>
    </row>
    <row r="197" spans="1:6" s="382" customFormat="1" ht="38.25">
      <c r="A197" s="100"/>
      <c r="B197" s="218" t="s">
        <v>1496</v>
      </c>
      <c r="C197" s="386"/>
      <c r="D197" s="384"/>
      <c r="E197" s="668"/>
      <c r="F197" s="384"/>
    </row>
    <row r="198" spans="1:6" s="382" customFormat="1" ht="51">
      <c r="A198" s="100"/>
      <c r="B198" s="218" t="s">
        <v>1497</v>
      </c>
      <c r="C198" s="386"/>
      <c r="D198" s="384"/>
      <c r="E198" s="668"/>
      <c r="F198" s="384"/>
    </row>
    <row r="199" spans="1:6" s="382" customFormat="1" ht="38.25">
      <c r="A199" s="100"/>
      <c r="B199" s="218" t="s">
        <v>1487</v>
      </c>
      <c r="C199" s="386"/>
      <c r="D199" s="384"/>
      <c r="E199" s="668"/>
      <c r="F199" s="384"/>
    </row>
    <row r="200" spans="1:6" s="382" customFormat="1" ht="89.25">
      <c r="A200" s="100"/>
      <c r="B200" s="218" t="s">
        <v>1502</v>
      </c>
      <c r="C200" s="386"/>
      <c r="D200" s="384"/>
      <c r="E200" s="668"/>
      <c r="F200" s="384"/>
    </row>
    <row r="201" spans="1:6" s="382" customFormat="1">
      <c r="A201" s="100"/>
      <c r="B201" s="215"/>
      <c r="C201" s="386"/>
      <c r="D201" s="384"/>
      <c r="E201" s="668"/>
      <c r="F201" s="384"/>
    </row>
    <row r="202" spans="1:6" s="382" customFormat="1" ht="51">
      <c r="A202" s="100" t="s">
        <v>353</v>
      </c>
      <c r="B202" s="213" t="s">
        <v>1503</v>
      </c>
      <c r="C202" s="191" t="s">
        <v>37</v>
      </c>
      <c r="D202" s="108">
        <v>210</v>
      </c>
      <c r="E202" s="663">
        <v>0</v>
      </c>
      <c r="F202" s="196">
        <f>+E202*D202</f>
        <v>0</v>
      </c>
    </row>
    <row r="203" spans="1:6" s="382" customFormat="1" ht="38.25">
      <c r="A203" s="100"/>
      <c r="B203" s="218" t="s">
        <v>1464</v>
      </c>
      <c r="C203" s="386"/>
      <c r="D203" s="384"/>
      <c r="E203" s="668"/>
      <c r="F203" s="384"/>
    </row>
    <row r="204" spans="1:6" s="382" customFormat="1" ht="51">
      <c r="A204" s="100"/>
      <c r="B204" s="218" t="s">
        <v>1473</v>
      </c>
      <c r="C204" s="386"/>
      <c r="D204" s="384"/>
      <c r="E204" s="668"/>
      <c r="F204" s="384"/>
    </row>
    <row r="205" spans="1:6" s="382" customFormat="1" ht="51">
      <c r="A205" s="100"/>
      <c r="B205" s="218" t="s">
        <v>1474</v>
      </c>
      <c r="C205" s="386"/>
      <c r="D205" s="384"/>
      <c r="E205" s="668"/>
      <c r="F205" s="384"/>
    </row>
    <row r="206" spans="1:6" s="382" customFormat="1" ht="25.5">
      <c r="A206" s="100"/>
      <c r="B206" s="218" t="s">
        <v>1504</v>
      </c>
      <c r="C206" s="386"/>
      <c r="D206" s="384"/>
      <c r="E206" s="668"/>
      <c r="F206" s="384"/>
    </row>
    <row r="207" spans="1:6" s="382" customFormat="1" ht="51">
      <c r="A207" s="100"/>
      <c r="B207" s="218" t="s">
        <v>1505</v>
      </c>
      <c r="C207" s="386"/>
      <c r="D207" s="384"/>
      <c r="E207" s="668"/>
      <c r="F207" s="384"/>
    </row>
    <row r="208" spans="1:6" s="382" customFormat="1" ht="38.25">
      <c r="A208" s="100"/>
      <c r="B208" s="218" t="s">
        <v>1464</v>
      </c>
      <c r="C208" s="386"/>
      <c r="D208" s="384"/>
      <c r="E208" s="668"/>
      <c r="F208" s="384"/>
    </row>
    <row r="209" spans="1:7" s="382" customFormat="1" ht="63.75">
      <c r="A209" s="100"/>
      <c r="B209" s="218" t="s">
        <v>1506</v>
      </c>
      <c r="C209" s="386"/>
      <c r="D209" s="384"/>
      <c r="E209" s="668"/>
      <c r="F209" s="384"/>
    </row>
    <row r="210" spans="1:7" s="382" customFormat="1">
      <c r="A210" s="100"/>
      <c r="B210" s="215"/>
      <c r="C210" s="386"/>
      <c r="D210" s="384"/>
      <c r="E210" s="668"/>
      <c r="F210" s="384"/>
    </row>
    <row r="211" spans="1:7" s="382" customFormat="1" ht="38.25">
      <c r="A211" s="100" t="s">
        <v>354</v>
      </c>
      <c r="B211" s="213" t="s">
        <v>1510</v>
      </c>
      <c r="C211" s="191" t="s">
        <v>37</v>
      </c>
      <c r="D211" s="108">
        <v>1040</v>
      </c>
      <c r="E211" s="663">
        <v>0</v>
      </c>
      <c r="F211" s="196">
        <f>+E211*D211</f>
        <v>0</v>
      </c>
    </row>
    <row r="212" spans="1:7" s="382" customFormat="1" ht="38.25">
      <c r="A212" s="100"/>
      <c r="B212" s="218" t="s">
        <v>1511</v>
      </c>
      <c r="C212" s="386"/>
      <c r="D212" s="384"/>
      <c r="E212" s="668"/>
      <c r="F212" s="384"/>
    </row>
    <row r="213" spans="1:7" s="382" customFormat="1" ht="25.5">
      <c r="A213" s="100"/>
      <c r="B213" s="218" t="s">
        <v>1512</v>
      </c>
      <c r="C213" s="386"/>
      <c r="D213" s="384"/>
      <c r="E213" s="668"/>
      <c r="F213" s="384"/>
    </row>
    <row r="214" spans="1:7" s="382" customFormat="1" ht="63.75">
      <c r="A214" s="100"/>
      <c r="B214" s="218" t="s">
        <v>1513</v>
      </c>
      <c r="C214" s="386"/>
      <c r="D214" s="384"/>
      <c r="E214" s="668"/>
      <c r="F214" s="384"/>
    </row>
    <row r="215" spans="1:7" s="382" customFormat="1" ht="51">
      <c r="A215" s="100"/>
      <c r="B215" s="218" t="s">
        <v>1514</v>
      </c>
      <c r="C215" s="386"/>
      <c r="D215" s="384"/>
      <c r="E215" s="668"/>
      <c r="F215" s="384"/>
    </row>
    <row r="216" spans="1:7" s="382" customFormat="1" ht="25.5">
      <c r="A216" s="100"/>
      <c r="B216" s="218" t="s">
        <v>1515</v>
      </c>
      <c r="C216" s="386"/>
      <c r="D216" s="384"/>
      <c r="E216" s="668"/>
      <c r="F216" s="384"/>
    </row>
    <row r="217" spans="1:7" s="382" customFormat="1" ht="51">
      <c r="A217" s="100"/>
      <c r="B217" s="218" t="s">
        <v>1516</v>
      </c>
      <c r="C217" s="386"/>
      <c r="D217" s="384"/>
      <c r="E217" s="668"/>
      <c r="F217" s="384"/>
    </row>
    <row r="218" spans="1:7" s="382" customFormat="1" ht="25.5">
      <c r="A218" s="100"/>
      <c r="B218" s="218" t="s">
        <v>1517</v>
      </c>
      <c r="C218" s="386"/>
      <c r="D218" s="384"/>
      <c r="E218" s="668"/>
      <c r="F218" s="384"/>
    </row>
    <row r="219" spans="1:7" s="382" customFormat="1" ht="51">
      <c r="A219" s="100"/>
      <c r="B219" s="218" t="s">
        <v>1518</v>
      </c>
      <c r="C219" s="386"/>
      <c r="D219" s="384"/>
      <c r="E219" s="668"/>
      <c r="F219" s="384"/>
    </row>
    <row r="220" spans="1:7" s="382" customFormat="1" ht="25.5">
      <c r="A220" s="100"/>
      <c r="B220" s="218" t="s">
        <v>1519</v>
      </c>
      <c r="C220" s="386"/>
      <c r="D220" s="384"/>
      <c r="E220" s="668"/>
      <c r="F220" s="384"/>
    </row>
    <row r="221" spans="1:7" s="382" customFormat="1" ht="25.5">
      <c r="A221" s="100"/>
      <c r="B221" s="218" t="s">
        <v>1520</v>
      </c>
      <c r="C221" s="386"/>
      <c r="D221" s="384"/>
      <c r="E221" s="668"/>
      <c r="F221" s="384"/>
    </row>
    <row r="222" spans="1:7" s="382" customFormat="1" ht="25.5">
      <c r="A222" s="100"/>
      <c r="B222" s="218" t="s">
        <v>1521</v>
      </c>
      <c r="C222" s="386"/>
      <c r="D222" s="384"/>
      <c r="E222" s="668"/>
      <c r="F222" s="384"/>
    </row>
    <row r="223" spans="1:7" s="382" customFormat="1" ht="25.5">
      <c r="A223" s="100"/>
      <c r="B223" s="242" t="s">
        <v>1823</v>
      </c>
      <c r="C223" s="386"/>
      <c r="D223" s="384"/>
      <c r="E223" s="668"/>
      <c r="F223" s="384"/>
    </row>
    <row r="224" spans="1:7">
      <c r="A224" s="198"/>
      <c r="B224" s="100"/>
      <c r="C224" s="115"/>
      <c r="D224" s="103"/>
      <c r="E224" s="663"/>
      <c r="F224" s="109"/>
      <c r="G224" s="284"/>
    </row>
    <row r="225" spans="1:7" ht="38.25">
      <c r="A225" s="198" t="s">
        <v>344</v>
      </c>
      <c r="B225" s="213" t="s">
        <v>1522</v>
      </c>
      <c r="C225" s="191" t="s">
        <v>37</v>
      </c>
      <c r="D225" s="108">
        <f>1080+101</f>
        <v>1181</v>
      </c>
      <c r="E225" s="663">
        <v>0</v>
      </c>
      <c r="F225" s="196">
        <f>+E225*D225</f>
        <v>0</v>
      </c>
      <c r="G225" s="284"/>
    </row>
    <row r="226" spans="1:7" ht="38.25">
      <c r="A226" s="198"/>
      <c r="B226" s="218" t="s">
        <v>1523</v>
      </c>
      <c r="C226" s="115"/>
      <c r="D226" s="103"/>
      <c r="E226" s="663"/>
      <c r="F226" s="109"/>
      <c r="G226" s="284"/>
    </row>
    <row r="227" spans="1:7" ht="76.5">
      <c r="A227" s="198"/>
      <c r="B227" s="218" t="s">
        <v>1524</v>
      </c>
      <c r="C227" s="115"/>
      <c r="D227" s="103"/>
      <c r="E227" s="663"/>
      <c r="F227" s="109"/>
      <c r="G227" s="284"/>
    </row>
    <row r="228" spans="1:7" ht="38.25">
      <c r="A228" s="198"/>
      <c r="B228" s="218" t="s">
        <v>1525</v>
      </c>
      <c r="C228" s="115"/>
      <c r="D228" s="103"/>
      <c r="E228" s="663"/>
      <c r="F228" s="109"/>
      <c r="G228" s="284"/>
    </row>
    <row r="229" spans="1:7" ht="63.75">
      <c r="A229" s="198"/>
      <c r="B229" s="218" t="s">
        <v>1526</v>
      </c>
      <c r="C229" s="115"/>
      <c r="D229" s="103"/>
      <c r="E229" s="663"/>
      <c r="F229" s="109"/>
      <c r="G229" s="284"/>
    </row>
    <row r="230" spans="1:7" ht="76.5">
      <c r="A230" s="198"/>
      <c r="B230" s="218" t="s">
        <v>1527</v>
      </c>
      <c r="C230" s="115"/>
      <c r="D230" s="103"/>
      <c r="E230" s="663"/>
      <c r="F230" s="109"/>
      <c r="G230" s="284"/>
    </row>
    <row r="231" spans="1:7" ht="38.25">
      <c r="A231" s="198"/>
      <c r="B231" s="218" t="s">
        <v>1528</v>
      </c>
      <c r="C231" s="115"/>
      <c r="D231" s="103"/>
      <c r="E231" s="663"/>
      <c r="F231" s="109"/>
      <c r="G231" s="284"/>
    </row>
    <row r="232" spans="1:7" s="382" customFormat="1" ht="25.5">
      <c r="A232" s="100"/>
      <c r="B232" s="242" t="s">
        <v>1823</v>
      </c>
      <c r="C232" s="386"/>
      <c r="D232" s="384"/>
      <c r="E232" s="668"/>
      <c r="F232" s="384"/>
    </row>
    <row r="233" spans="1:7">
      <c r="A233" s="198"/>
      <c r="B233" s="100"/>
      <c r="C233" s="115"/>
      <c r="D233" s="103"/>
      <c r="E233" s="663"/>
      <c r="F233" s="109"/>
      <c r="G233" s="284"/>
    </row>
    <row r="234" spans="1:7" ht="38.25">
      <c r="A234" s="198" t="s">
        <v>1181</v>
      </c>
      <c r="B234" s="213" t="s">
        <v>1529</v>
      </c>
      <c r="C234" s="191" t="s">
        <v>37</v>
      </c>
      <c r="D234" s="108">
        <v>710</v>
      </c>
      <c r="E234" s="663">
        <v>0</v>
      </c>
      <c r="F234" s="196">
        <f>+E234*D234</f>
        <v>0</v>
      </c>
      <c r="G234" s="284"/>
    </row>
    <row r="235" spans="1:7" ht="38.25">
      <c r="A235" s="198"/>
      <c r="B235" s="218" t="s">
        <v>1530</v>
      </c>
      <c r="C235" s="115"/>
      <c r="D235" s="103"/>
      <c r="E235" s="663"/>
      <c r="F235" s="109"/>
      <c r="G235" s="284"/>
    </row>
    <row r="236" spans="1:7" ht="76.5">
      <c r="A236" s="198"/>
      <c r="B236" s="218" t="s">
        <v>1524</v>
      </c>
      <c r="C236" s="115"/>
      <c r="D236" s="103"/>
      <c r="E236" s="663"/>
      <c r="F236" s="109"/>
      <c r="G236" s="284"/>
    </row>
    <row r="237" spans="1:7" ht="38.25">
      <c r="A237" s="198"/>
      <c r="B237" s="218" t="s">
        <v>1525</v>
      </c>
      <c r="C237" s="115"/>
      <c r="D237" s="103"/>
      <c r="E237" s="663"/>
      <c r="F237" s="109"/>
      <c r="G237" s="284"/>
    </row>
    <row r="238" spans="1:7" ht="63.75">
      <c r="A238" s="198"/>
      <c r="B238" s="218" t="s">
        <v>1526</v>
      </c>
      <c r="C238" s="115"/>
      <c r="D238" s="103"/>
      <c r="E238" s="663"/>
      <c r="F238" s="109"/>
      <c r="G238" s="284"/>
    </row>
    <row r="239" spans="1:7" ht="76.5">
      <c r="A239" s="198"/>
      <c r="B239" s="218" t="s">
        <v>1527</v>
      </c>
      <c r="C239" s="115"/>
      <c r="D239" s="103"/>
      <c r="E239" s="663"/>
      <c r="F239" s="109"/>
      <c r="G239" s="284"/>
    </row>
    <row r="240" spans="1:7" ht="38.25">
      <c r="A240" s="198"/>
      <c r="B240" s="218" t="s">
        <v>1528</v>
      </c>
      <c r="C240" s="115"/>
      <c r="D240" s="103"/>
      <c r="E240" s="663"/>
      <c r="F240" s="109"/>
      <c r="G240" s="284"/>
    </row>
    <row r="241" spans="1:7" s="382" customFormat="1" ht="25.5">
      <c r="A241" s="198"/>
      <c r="B241" s="242" t="s">
        <v>1823</v>
      </c>
      <c r="C241" s="386"/>
      <c r="D241" s="384"/>
      <c r="E241" s="668"/>
      <c r="F241" s="384"/>
    </row>
    <row r="242" spans="1:7">
      <c r="A242" s="198"/>
      <c r="B242" s="100"/>
      <c r="C242" s="115"/>
      <c r="D242" s="103"/>
      <c r="E242" s="663"/>
      <c r="F242" s="109"/>
      <c r="G242" s="284"/>
    </row>
    <row r="243" spans="1:7" ht="25.5">
      <c r="A243" s="198" t="s">
        <v>1182</v>
      </c>
      <c r="B243" s="112" t="s">
        <v>2156</v>
      </c>
      <c r="C243" s="191" t="s">
        <v>37</v>
      </c>
      <c r="D243" s="108">
        <v>45</v>
      </c>
      <c r="E243" s="663">
        <v>0</v>
      </c>
      <c r="F243" s="196">
        <f>+E243*D243</f>
        <v>0</v>
      </c>
      <c r="G243" s="284"/>
    </row>
    <row r="244" spans="1:7" ht="102">
      <c r="A244" s="198"/>
      <c r="B244" s="119" t="s">
        <v>2157</v>
      </c>
      <c r="C244" s="115"/>
      <c r="D244" s="103"/>
      <c r="E244" s="663"/>
      <c r="F244" s="109"/>
      <c r="G244" s="284"/>
    </row>
    <row r="245" spans="1:7" ht="76.5">
      <c r="A245" s="198"/>
      <c r="B245" s="119" t="s">
        <v>2158</v>
      </c>
      <c r="C245" s="115"/>
      <c r="D245" s="103"/>
      <c r="E245" s="663"/>
      <c r="F245" s="109"/>
      <c r="G245" s="284"/>
    </row>
    <row r="246" spans="1:7" ht="63.75">
      <c r="A246" s="198"/>
      <c r="B246" s="119" t="s">
        <v>2159</v>
      </c>
      <c r="C246" s="115"/>
      <c r="D246" s="103"/>
      <c r="E246" s="663"/>
      <c r="F246" s="109"/>
      <c r="G246" s="284"/>
    </row>
    <row r="247" spans="1:7" ht="51">
      <c r="A247" s="198"/>
      <c r="B247" s="119" t="s">
        <v>2160</v>
      </c>
      <c r="C247" s="115"/>
      <c r="D247" s="103"/>
      <c r="E247" s="663"/>
      <c r="F247" s="109"/>
      <c r="G247" s="284"/>
    </row>
    <row r="248" spans="1:7" ht="51">
      <c r="A248" s="198"/>
      <c r="B248" s="119" t="s">
        <v>2161</v>
      </c>
      <c r="C248" s="115"/>
      <c r="D248" s="103"/>
      <c r="E248" s="663"/>
      <c r="F248" s="109"/>
      <c r="G248" s="284"/>
    </row>
    <row r="249" spans="1:7" ht="51">
      <c r="A249" s="198"/>
      <c r="B249" s="119" t="s">
        <v>2162</v>
      </c>
      <c r="C249" s="115"/>
      <c r="D249" s="103"/>
      <c r="E249" s="663"/>
      <c r="F249" s="109"/>
      <c r="G249" s="284"/>
    </row>
    <row r="250" spans="1:7" ht="51">
      <c r="A250" s="198"/>
      <c r="B250" s="119" t="s">
        <v>2163</v>
      </c>
      <c r="C250" s="115"/>
      <c r="D250" s="103"/>
      <c r="E250" s="663"/>
      <c r="F250" s="109"/>
      <c r="G250" s="284"/>
    </row>
    <row r="251" spans="1:7">
      <c r="A251" s="198"/>
      <c r="B251" s="100"/>
      <c r="C251" s="115"/>
      <c r="D251" s="103"/>
      <c r="E251" s="663"/>
      <c r="F251" s="109"/>
      <c r="G251" s="284"/>
    </row>
    <row r="252" spans="1:7" ht="25.5">
      <c r="A252" s="198" t="s">
        <v>1183</v>
      </c>
      <c r="B252" s="112" t="s">
        <v>2177</v>
      </c>
      <c r="C252" s="191" t="s">
        <v>37</v>
      </c>
      <c r="D252" s="108">
        <v>24</v>
      </c>
      <c r="E252" s="663">
        <v>0</v>
      </c>
      <c r="F252" s="196">
        <f>+E252*D252</f>
        <v>0</v>
      </c>
      <c r="G252" s="284"/>
    </row>
    <row r="253" spans="1:7" ht="63.75">
      <c r="A253" s="198"/>
      <c r="B253" s="119" t="s">
        <v>2153</v>
      </c>
      <c r="C253" s="115"/>
      <c r="D253" s="103"/>
      <c r="E253" s="663"/>
      <c r="F253" s="109"/>
      <c r="G253" s="284"/>
    </row>
    <row r="254" spans="1:7" ht="102">
      <c r="A254" s="198"/>
      <c r="B254" s="119" t="s">
        <v>2157</v>
      </c>
      <c r="C254" s="115"/>
      <c r="D254" s="103"/>
      <c r="E254" s="663"/>
      <c r="F254" s="109"/>
      <c r="G254" s="284"/>
    </row>
    <row r="255" spans="1:7" ht="76.5">
      <c r="A255" s="198"/>
      <c r="B255" s="119" t="s">
        <v>2180</v>
      </c>
      <c r="C255" s="115"/>
      <c r="D255" s="103"/>
      <c r="E255" s="663"/>
      <c r="F255" s="109"/>
      <c r="G255" s="284"/>
    </row>
    <row r="256" spans="1:7" ht="38.25">
      <c r="A256" s="198"/>
      <c r="B256" s="119" t="s">
        <v>2181</v>
      </c>
      <c r="C256" s="115"/>
      <c r="D256" s="103"/>
      <c r="E256" s="663"/>
      <c r="F256" s="109"/>
      <c r="G256" s="284"/>
    </row>
    <row r="257" spans="1:7" ht="51">
      <c r="A257" s="198"/>
      <c r="B257" s="119" t="s">
        <v>2161</v>
      </c>
      <c r="C257" s="115"/>
      <c r="D257" s="103"/>
      <c r="E257" s="663"/>
      <c r="F257" s="109"/>
      <c r="G257" s="284"/>
    </row>
    <row r="258" spans="1:7">
      <c r="A258" s="198"/>
      <c r="B258" s="100"/>
      <c r="C258" s="115"/>
      <c r="D258" s="103"/>
      <c r="E258" s="663"/>
      <c r="F258" s="109"/>
      <c r="G258" s="284"/>
    </row>
    <row r="259" spans="1:7">
      <c r="A259" s="198"/>
      <c r="B259" s="100"/>
      <c r="C259" s="115"/>
      <c r="D259" s="103"/>
      <c r="E259" s="663"/>
      <c r="F259" s="109"/>
      <c r="G259" s="284"/>
    </row>
    <row r="260" spans="1:7">
      <c r="A260" s="198" t="s">
        <v>857</v>
      </c>
      <c r="B260" s="381" t="s">
        <v>1264</v>
      </c>
      <c r="C260" s="115"/>
      <c r="D260" s="103"/>
      <c r="E260" s="663"/>
      <c r="F260" s="109"/>
      <c r="G260" s="284"/>
    </row>
    <row r="261" spans="1:7">
      <c r="A261" s="198"/>
      <c r="B261" s="100"/>
      <c r="C261" s="115"/>
      <c r="D261" s="103"/>
      <c r="E261" s="663"/>
      <c r="F261" s="109"/>
      <c r="G261" s="284"/>
    </row>
    <row r="262" spans="1:7" ht="25.5">
      <c r="A262" s="198" t="s">
        <v>33</v>
      </c>
      <c r="B262" s="213" t="s">
        <v>818</v>
      </c>
      <c r="C262" s="191" t="s">
        <v>37</v>
      </c>
      <c r="D262" s="108">
        <f>455+22</f>
        <v>477</v>
      </c>
      <c r="E262" s="663">
        <v>0</v>
      </c>
      <c r="F262" s="196">
        <f>+E262*D262</f>
        <v>0</v>
      </c>
      <c r="G262" s="284"/>
    </row>
    <row r="263" spans="1:7" ht="25.5">
      <c r="A263" s="198"/>
      <c r="B263" s="242" t="s">
        <v>819</v>
      </c>
      <c r="C263" s="115"/>
      <c r="D263" s="103"/>
      <c r="E263" s="663"/>
      <c r="F263" s="109"/>
      <c r="G263" s="284"/>
    </row>
    <row r="264" spans="1:7" ht="25.5">
      <c r="A264" s="198"/>
      <c r="B264" s="222" t="s">
        <v>823</v>
      </c>
      <c r="C264" s="115"/>
      <c r="D264" s="103"/>
      <c r="E264" s="663"/>
      <c r="F264" s="109"/>
      <c r="G264" s="284"/>
    </row>
    <row r="265" spans="1:7" ht="63.75">
      <c r="A265" s="198"/>
      <c r="B265" s="222" t="s">
        <v>821</v>
      </c>
      <c r="C265" s="115"/>
      <c r="D265" s="103"/>
      <c r="E265" s="663"/>
      <c r="F265" s="109"/>
      <c r="G265" s="284"/>
    </row>
    <row r="266" spans="1:7" ht="102">
      <c r="A266" s="198"/>
      <c r="B266" s="222" t="s">
        <v>822</v>
      </c>
      <c r="C266" s="115"/>
      <c r="D266" s="103"/>
      <c r="E266" s="663"/>
      <c r="F266" s="109"/>
      <c r="G266" s="284"/>
    </row>
    <row r="267" spans="1:7" s="382" customFormat="1" ht="25.5">
      <c r="A267" s="100"/>
      <c r="B267" s="242" t="s">
        <v>827</v>
      </c>
      <c r="C267" s="383"/>
      <c r="E267" s="668"/>
    </row>
    <row r="268" spans="1:7" s="382" customFormat="1" ht="38.25">
      <c r="A268" s="100"/>
      <c r="B268" s="239" t="s">
        <v>318</v>
      </c>
      <c r="C268" s="383"/>
      <c r="E268" s="668"/>
    </row>
    <row r="269" spans="1:7">
      <c r="A269" s="198"/>
      <c r="B269" s="100"/>
      <c r="C269" s="115"/>
      <c r="D269" s="103"/>
      <c r="E269" s="663"/>
      <c r="F269" s="109"/>
      <c r="G269" s="284"/>
    </row>
    <row r="270" spans="1:7" s="382" customFormat="1" ht="25.5">
      <c r="A270" s="100" t="s">
        <v>34</v>
      </c>
      <c r="B270" s="220" t="s">
        <v>824</v>
      </c>
      <c r="C270" s="191" t="s">
        <v>37</v>
      </c>
      <c r="D270" s="108">
        <v>12</v>
      </c>
      <c r="E270" s="663">
        <v>0</v>
      </c>
      <c r="F270" s="196">
        <f>+E270*D270</f>
        <v>0</v>
      </c>
    </row>
    <row r="271" spans="1:7" s="382" customFormat="1" ht="25.5">
      <c r="A271" s="100"/>
      <c r="B271" s="218" t="s">
        <v>825</v>
      </c>
      <c r="C271" s="383"/>
      <c r="E271" s="668"/>
    </row>
    <row r="272" spans="1:7" s="382" customFormat="1">
      <c r="A272" s="100"/>
      <c r="B272" s="385" t="s">
        <v>820</v>
      </c>
      <c r="C272" s="383"/>
      <c r="E272" s="668"/>
    </row>
    <row r="273" spans="1:7" s="382" customFormat="1" ht="63.75">
      <c r="A273" s="100"/>
      <c r="B273" s="215" t="s">
        <v>826</v>
      </c>
      <c r="C273" s="383"/>
      <c r="E273" s="668"/>
    </row>
    <row r="274" spans="1:7" s="382" customFormat="1" ht="102">
      <c r="A274" s="100"/>
      <c r="B274" s="215" t="s">
        <v>844</v>
      </c>
      <c r="C274" s="383"/>
      <c r="E274" s="668"/>
    </row>
    <row r="275" spans="1:7" s="382" customFormat="1" ht="25.5">
      <c r="A275" s="100"/>
      <c r="B275" s="242" t="s">
        <v>827</v>
      </c>
      <c r="C275" s="383"/>
      <c r="E275" s="668"/>
    </row>
    <row r="276" spans="1:7" s="382" customFormat="1" ht="38.25">
      <c r="A276" s="100"/>
      <c r="B276" s="239" t="s">
        <v>318</v>
      </c>
      <c r="C276" s="383"/>
      <c r="E276" s="668"/>
    </row>
    <row r="277" spans="1:7">
      <c r="A277" s="198"/>
      <c r="B277" s="100"/>
      <c r="C277" s="115"/>
      <c r="D277" s="103"/>
      <c r="E277" s="663"/>
      <c r="F277" s="109"/>
      <c r="G277" s="284"/>
    </row>
    <row r="278" spans="1:7" s="382" customFormat="1" ht="25.5">
      <c r="A278" s="100" t="s">
        <v>35</v>
      </c>
      <c r="B278" s="213" t="s">
        <v>840</v>
      </c>
      <c r="C278" s="191" t="s">
        <v>37</v>
      </c>
      <c r="D278" s="108">
        <v>53</v>
      </c>
      <c r="E278" s="663">
        <v>0</v>
      </c>
      <c r="F278" s="196">
        <f>+E278*D278</f>
        <v>0</v>
      </c>
    </row>
    <row r="279" spans="1:7" s="382" customFormat="1">
      <c r="A279" s="201"/>
      <c r="B279" s="390" t="s">
        <v>306</v>
      </c>
      <c r="C279" s="383"/>
      <c r="D279" s="384"/>
      <c r="E279" s="668"/>
      <c r="F279" s="391"/>
    </row>
    <row r="280" spans="1:7" s="382" customFormat="1">
      <c r="A280" s="100"/>
      <c r="B280" s="215" t="s">
        <v>316</v>
      </c>
      <c r="C280" s="385"/>
      <c r="D280" s="392"/>
      <c r="E280" s="668"/>
      <c r="F280" s="393"/>
    </row>
    <row r="281" spans="1:7" s="382" customFormat="1" ht="51">
      <c r="A281" s="100"/>
      <c r="B281" s="215" t="s">
        <v>841</v>
      </c>
      <c r="C281" s="385"/>
      <c r="D281" s="392"/>
      <c r="E281" s="668"/>
      <c r="F281" s="393"/>
    </row>
    <row r="282" spans="1:7" s="382" customFormat="1" ht="63.75">
      <c r="A282" s="100"/>
      <c r="B282" s="215" t="s">
        <v>842</v>
      </c>
      <c r="C282" s="386"/>
      <c r="D282" s="384"/>
      <c r="E282" s="668"/>
      <c r="F282" s="393"/>
    </row>
    <row r="283" spans="1:7" s="382" customFormat="1" ht="57.75" customHeight="1">
      <c r="A283" s="100"/>
      <c r="B283" s="215" t="s">
        <v>843</v>
      </c>
      <c r="C283" s="386"/>
      <c r="D283" s="384"/>
      <c r="E283" s="668"/>
      <c r="F283" s="393"/>
    </row>
    <row r="284" spans="1:7" s="382" customFormat="1" ht="38.25">
      <c r="A284" s="100"/>
      <c r="B284" s="215" t="s">
        <v>2699</v>
      </c>
      <c r="C284" s="386"/>
      <c r="D284" s="384"/>
      <c r="E284" s="668"/>
      <c r="F284" s="393"/>
    </row>
    <row r="285" spans="1:7" s="382" customFormat="1" ht="38.25">
      <c r="A285" s="100"/>
      <c r="B285" s="215" t="s">
        <v>307</v>
      </c>
      <c r="C285" s="383"/>
      <c r="D285" s="384"/>
      <c r="E285" s="668"/>
      <c r="F285" s="392"/>
    </row>
    <row r="286" spans="1:7">
      <c r="A286" s="198"/>
      <c r="B286" s="100"/>
      <c r="C286" s="115"/>
      <c r="D286" s="103"/>
      <c r="E286" s="663"/>
      <c r="F286" s="109"/>
      <c r="G286" s="284"/>
    </row>
    <row r="287" spans="1:7" s="218" customFormat="1" ht="25.5">
      <c r="A287" s="112" t="s">
        <v>285</v>
      </c>
      <c r="B287" s="272" t="s">
        <v>833</v>
      </c>
      <c r="C287" s="191" t="s">
        <v>37</v>
      </c>
      <c r="D287" s="108">
        <v>19</v>
      </c>
      <c r="E287" s="663">
        <v>0</v>
      </c>
      <c r="F287" s="196">
        <f>+E287*D287</f>
        <v>0</v>
      </c>
    </row>
    <row r="288" spans="1:7" s="218" customFormat="1">
      <c r="A288" s="275"/>
      <c r="B288" s="215" t="s">
        <v>834</v>
      </c>
      <c r="C288" s="394"/>
      <c r="E288" s="695"/>
    </row>
    <row r="289" spans="1:6" s="218" customFormat="1" ht="25.5">
      <c r="A289" s="112"/>
      <c r="B289" s="215" t="s">
        <v>835</v>
      </c>
      <c r="C289" s="394"/>
      <c r="E289" s="695"/>
    </row>
    <row r="290" spans="1:6" s="218" customFormat="1" ht="38.25">
      <c r="A290" s="112"/>
      <c r="B290" s="215" t="s">
        <v>836</v>
      </c>
      <c r="C290" s="394"/>
      <c r="E290" s="695"/>
    </row>
    <row r="291" spans="1:6" s="218" customFormat="1" ht="63.75">
      <c r="A291" s="112"/>
      <c r="B291" s="215" t="s">
        <v>837</v>
      </c>
      <c r="C291" s="394"/>
      <c r="E291" s="695"/>
    </row>
    <row r="292" spans="1:6" s="218" customFormat="1" ht="51">
      <c r="A292" s="112"/>
      <c r="B292" s="215" t="s">
        <v>838</v>
      </c>
      <c r="C292" s="394"/>
      <c r="E292" s="695"/>
    </row>
    <row r="293" spans="1:6" s="218" customFormat="1" ht="25.5">
      <c r="A293" s="112"/>
      <c r="B293" s="215" t="s">
        <v>839</v>
      </c>
      <c r="C293" s="394"/>
      <c r="E293" s="695"/>
    </row>
    <row r="294" spans="1:6" s="382" customFormat="1">
      <c r="A294" s="112"/>
      <c r="B294" s="215"/>
      <c r="C294" s="386"/>
      <c r="D294" s="384"/>
      <c r="E294" s="668"/>
      <c r="F294" s="384"/>
    </row>
    <row r="295" spans="1:6" s="382" customFormat="1" ht="25.5">
      <c r="A295" s="112" t="s">
        <v>294</v>
      </c>
      <c r="B295" s="244" t="s">
        <v>1266</v>
      </c>
      <c r="C295" s="395" t="s">
        <v>37</v>
      </c>
      <c r="D295" s="251">
        <v>33</v>
      </c>
      <c r="E295" s="663">
        <v>0</v>
      </c>
      <c r="F295" s="396">
        <f>+E295*D295</f>
        <v>0</v>
      </c>
    </row>
    <row r="296" spans="1:6" s="382" customFormat="1" ht="25.5">
      <c r="A296" s="112"/>
      <c r="B296" s="397" t="s">
        <v>1281</v>
      </c>
      <c r="C296" s="386"/>
      <c r="D296" s="384"/>
      <c r="E296" s="668"/>
      <c r="F296" s="384"/>
    </row>
    <row r="297" spans="1:6" s="382" customFormat="1" ht="25.5">
      <c r="A297" s="112"/>
      <c r="B297" s="398" t="s">
        <v>2215</v>
      </c>
      <c r="C297" s="386"/>
      <c r="D297" s="384"/>
      <c r="E297" s="668"/>
      <c r="F297" s="384"/>
    </row>
    <row r="298" spans="1:6" s="382" customFormat="1" ht="102">
      <c r="A298" s="112"/>
      <c r="B298" s="245" t="s">
        <v>1282</v>
      </c>
      <c r="C298" s="386"/>
      <c r="D298" s="384"/>
      <c r="E298" s="668"/>
      <c r="F298" s="384"/>
    </row>
    <row r="299" spans="1:6" s="382" customFormat="1">
      <c r="A299" s="112"/>
      <c r="B299" s="397" t="s">
        <v>1283</v>
      </c>
      <c r="C299" s="386"/>
      <c r="D299" s="384"/>
      <c r="E299" s="668"/>
      <c r="F299" s="384"/>
    </row>
    <row r="300" spans="1:6" s="382" customFormat="1">
      <c r="A300" s="112"/>
      <c r="B300" s="215"/>
      <c r="C300" s="386"/>
      <c r="D300" s="384"/>
      <c r="E300" s="668"/>
      <c r="F300" s="384"/>
    </row>
    <row r="301" spans="1:6" s="382" customFormat="1" ht="25.5">
      <c r="A301" s="112" t="s">
        <v>301</v>
      </c>
      <c r="B301" s="244" t="s">
        <v>1268</v>
      </c>
      <c r="C301" s="395" t="s">
        <v>37</v>
      </c>
      <c r="D301" s="251">
        <f>66+146</f>
        <v>212</v>
      </c>
      <c r="E301" s="663">
        <v>0</v>
      </c>
      <c r="F301" s="396">
        <f>+E301*D301</f>
        <v>0</v>
      </c>
    </row>
    <row r="302" spans="1:6" s="382" customFormat="1" ht="25.5">
      <c r="A302" s="100"/>
      <c r="B302" s="397" t="s">
        <v>1281</v>
      </c>
      <c r="C302" s="386"/>
      <c r="D302" s="384"/>
      <c r="E302" s="668"/>
      <c r="F302" s="384"/>
    </row>
    <row r="303" spans="1:6" s="382" customFormat="1" ht="25.5">
      <c r="A303" s="100"/>
      <c r="B303" s="398" t="s">
        <v>2215</v>
      </c>
      <c r="C303" s="386"/>
      <c r="D303" s="384"/>
      <c r="E303" s="668"/>
      <c r="F303" s="384"/>
    </row>
    <row r="304" spans="1:6" s="382" customFormat="1" ht="102">
      <c r="A304" s="100"/>
      <c r="B304" s="245" t="s">
        <v>1282</v>
      </c>
      <c r="C304" s="386"/>
      <c r="D304" s="384"/>
      <c r="E304" s="668"/>
      <c r="F304" s="384"/>
    </row>
    <row r="305" spans="1:6" s="382" customFormat="1">
      <c r="A305" s="100"/>
      <c r="B305" s="397" t="s">
        <v>1283</v>
      </c>
      <c r="C305" s="386"/>
      <c r="D305" s="384"/>
      <c r="E305" s="668"/>
      <c r="F305" s="384"/>
    </row>
    <row r="306" spans="1:6" s="382" customFormat="1">
      <c r="A306" s="100"/>
      <c r="B306" s="215"/>
      <c r="C306" s="386"/>
      <c r="D306" s="384"/>
      <c r="E306" s="668"/>
      <c r="F306" s="384"/>
    </row>
    <row r="307" spans="1:6" s="382" customFormat="1" ht="25.5">
      <c r="A307" s="100" t="s">
        <v>312</v>
      </c>
      <c r="B307" s="244" t="s">
        <v>1270</v>
      </c>
      <c r="C307" s="395" t="s">
        <v>37</v>
      </c>
      <c r="D307" s="251">
        <v>531</v>
      </c>
      <c r="E307" s="663">
        <v>0</v>
      </c>
      <c r="F307" s="396">
        <f>+E307*D307</f>
        <v>0</v>
      </c>
    </row>
    <row r="308" spans="1:6" s="382" customFormat="1" ht="25.5">
      <c r="A308" s="100"/>
      <c r="B308" s="397" t="s">
        <v>1281</v>
      </c>
      <c r="C308" s="386"/>
      <c r="D308" s="384"/>
      <c r="E308" s="668"/>
      <c r="F308" s="384"/>
    </row>
    <row r="309" spans="1:6" s="382" customFormat="1" ht="25.5">
      <c r="A309" s="100"/>
      <c r="B309" s="398" t="s">
        <v>2215</v>
      </c>
      <c r="C309" s="386"/>
      <c r="D309" s="384"/>
      <c r="E309" s="668"/>
      <c r="F309" s="384"/>
    </row>
    <row r="310" spans="1:6" s="382" customFormat="1" ht="102">
      <c r="A310" s="100"/>
      <c r="B310" s="245" t="s">
        <v>1282</v>
      </c>
      <c r="C310" s="386"/>
      <c r="D310" s="384"/>
      <c r="E310" s="668"/>
      <c r="F310" s="384"/>
    </row>
    <row r="311" spans="1:6" s="382" customFormat="1">
      <c r="A311" s="100"/>
      <c r="B311" s="397" t="s">
        <v>1283</v>
      </c>
      <c r="C311" s="386"/>
      <c r="D311" s="384"/>
      <c r="E311" s="668"/>
      <c r="F311" s="384"/>
    </row>
    <row r="312" spans="1:6" s="382" customFormat="1">
      <c r="A312" s="100"/>
      <c r="B312" s="215"/>
      <c r="C312" s="386"/>
      <c r="D312" s="384"/>
      <c r="E312" s="668"/>
      <c r="F312" s="384"/>
    </row>
    <row r="313" spans="1:6" s="382" customFormat="1" ht="25.5">
      <c r="A313" s="100" t="s">
        <v>313</v>
      </c>
      <c r="B313" s="244" t="s">
        <v>1272</v>
      </c>
      <c r="C313" s="395" t="s">
        <v>37</v>
      </c>
      <c r="D313" s="251">
        <f>340+1051</f>
        <v>1391</v>
      </c>
      <c r="E313" s="663">
        <v>0</v>
      </c>
      <c r="F313" s="396">
        <f>+E313*D313</f>
        <v>0</v>
      </c>
    </row>
    <row r="314" spans="1:6" s="382" customFormat="1" ht="25.5">
      <c r="A314" s="100"/>
      <c r="B314" s="397" t="s">
        <v>1281</v>
      </c>
      <c r="C314" s="386"/>
      <c r="D314" s="384"/>
      <c r="E314" s="668"/>
      <c r="F314" s="384"/>
    </row>
    <row r="315" spans="1:6" s="382" customFormat="1">
      <c r="A315" s="100"/>
      <c r="B315" s="398" t="s">
        <v>1284</v>
      </c>
      <c r="C315" s="386"/>
      <c r="D315" s="384"/>
      <c r="E315" s="668"/>
      <c r="F315" s="384"/>
    </row>
    <row r="316" spans="1:6" s="382" customFormat="1" ht="51">
      <c r="A316" s="100"/>
      <c r="B316" s="245" t="s">
        <v>1285</v>
      </c>
      <c r="C316" s="386"/>
      <c r="D316" s="384"/>
      <c r="E316" s="668"/>
      <c r="F316" s="384"/>
    </row>
    <row r="317" spans="1:6" s="382" customFormat="1" ht="102">
      <c r="A317" s="100"/>
      <c r="B317" s="245" t="s">
        <v>1282</v>
      </c>
      <c r="C317" s="386"/>
      <c r="D317" s="384"/>
      <c r="E317" s="668"/>
      <c r="F317" s="384"/>
    </row>
    <row r="318" spans="1:6" s="382" customFormat="1">
      <c r="A318" s="100"/>
      <c r="B318" s="397" t="s">
        <v>1286</v>
      </c>
      <c r="C318" s="386"/>
      <c r="D318" s="384"/>
      <c r="E318" s="668"/>
      <c r="F318" s="384"/>
    </row>
    <row r="319" spans="1:6" s="382" customFormat="1">
      <c r="A319" s="100"/>
      <c r="B319" s="215"/>
      <c r="C319" s="386"/>
      <c r="D319" s="384"/>
      <c r="E319" s="668"/>
      <c r="F319" s="384"/>
    </row>
    <row r="320" spans="1:6" s="382" customFormat="1" ht="38.25">
      <c r="A320" s="100" t="s">
        <v>351</v>
      </c>
      <c r="B320" s="399" t="s">
        <v>2031</v>
      </c>
      <c r="C320" s="395" t="s">
        <v>37</v>
      </c>
      <c r="D320" s="251">
        <v>1270</v>
      </c>
      <c r="E320" s="663">
        <v>0</v>
      </c>
      <c r="F320" s="396">
        <f>+E320*D320</f>
        <v>0</v>
      </c>
    </row>
    <row r="321" spans="1:6" s="382" customFormat="1" ht="25.5">
      <c r="A321" s="100"/>
      <c r="B321" s="397" t="s">
        <v>1281</v>
      </c>
      <c r="C321" s="386"/>
      <c r="D321" s="384"/>
      <c r="E321" s="668"/>
      <c r="F321" s="384"/>
    </row>
    <row r="322" spans="1:6" s="382" customFormat="1" ht="25.5">
      <c r="A322" s="100"/>
      <c r="B322" s="398" t="s">
        <v>2215</v>
      </c>
      <c r="C322" s="386"/>
      <c r="D322" s="384"/>
      <c r="E322" s="668"/>
      <c r="F322" s="384"/>
    </row>
    <row r="323" spans="1:6" s="382" customFormat="1" ht="89.25">
      <c r="A323" s="100"/>
      <c r="B323" s="245" t="s">
        <v>1287</v>
      </c>
      <c r="C323" s="386"/>
      <c r="D323" s="384"/>
      <c r="E323" s="668"/>
      <c r="F323" s="384"/>
    </row>
    <row r="324" spans="1:6" s="382" customFormat="1" ht="102">
      <c r="A324" s="100"/>
      <c r="B324" s="245" t="s">
        <v>1282</v>
      </c>
      <c r="C324" s="386"/>
      <c r="D324" s="384"/>
      <c r="E324" s="668"/>
      <c r="F324" s="384"/>
    </row>
    <row r="325" spans="1:6" s="382" customFormat="1">
      <c r="A325" s="100"/>
      <c r="B325" s="397" t="s">
        <v>1283</v>
      </c>
      <c r="C325" s="386"/>
      <c r="D325" s="384"/>
      <c r="E325" s="668"/>
      <c r="F325" s="384"/>
    </row>
    <row r="326" spans="1:6" s="382" customFormat="1">
      <c r="A326" s="100"/>
      <c r="B326" s="215"/>
      <c r="C326" s="386"/>
      <c r="D326" s="384"/>
      <c r="E326" s="668"/>
      <c r="F326" s="384"/>
    </row>
    <row r="327" spans="1:6" s="382" customFormat="1" ht="25.5">
      <c r="A327" s="100" t="s">
        <v>352</v>
      </c>
      <c r="B327" s="399" t="s">
        <v>2032</v>
      </c>
      <c r="E327" s="668"/>
    </row>
    <row r="328" spans="1:6" s="382" customFormat="1" ht="25.5">
      <c r="A328" s="100"/>
      <c r="B328" s="397" t="s">
        <v>1281</v>
      </c>
      <c r="C328" s="386"/>
      <c r="D328" s="384"/>
      <c r="E328" s="668"/>
      <c r="F328" s="384"/>
    </row>
    <row r="329" spans="1:6" s="382" customFormat="1">
      <c r="A329" s="100"/>
      <c r="B329" s="245" t="s">
        <v>1284</v>
      </c>
      <c r="C329" s="386"/>
      <c r="D329" s="384"/>
      <c r="E329" s="668"/>
      <c r="F329" s="384"/>
    </row>
    <row r="330" spans="1:6" s="382" customFormat="1" ht="89.25">
      <c r="A330" s="100"/>
      <c r="B330" s="400" t="s">
        <v>2129</v>
      </c>
      <c r="C330" s="386"/>
      <c r="D330" s="384"/>
      <c r="E330" s="668"/>
      <c r="F330" s="384"/>
    </row>
    <row r="331" spans="1:6" s="382" customFormat="1" ht="102">
      <c r="A331" s="100"/>
      <c r="B331" s="245" t="s">
        <v>1282</v>
      </c>
      <c r="C331" s="386"/>
      <c r="D331" s="384"/>
      <c r="E331" s="668"/>
      <c r="F331" s="384"/>
    </row>
    <row r="332" spans="1:6" s="382" customFormat="1">
      <c r="A332" s="100"/>
      <c r="B332" s="397" t="s">
        <v>1283</v>
      </c>
      <c r="C332" s="386"/>
      <c r="D332" s="384"/>
      <c r="E332" s="668"/>
      <c r="F332" s="384"/>
    </row>
    <row r="333" spans="1:6" s="382" customFormat="1">
      <c r="A333" s="100"/>
      <c r="B333" s="397" t="s">
        <v>2106</v>
      </c>
      <c r="C333" s="395" t="s">
        <v>37</v>
      </c>
      <c r="D333" s="251">
        <v>80</v>
      </c>
      <c r="E333" s="663">
        <v>0</v>
      </c>
      <c r="F333" s="396">
        <f>+E333*D333</f>
        <v>0</v>
      </c>
    </row>
    <row r="334" spans="1:6" s="382" customFormat="1">
      <c r="A334" s="100"/>
      <c r="B334" s="397" t="s">
        <v>2105</v>
      </c>
      <c r="C334" s="395" t="s">
        <v>37</v>
      </c>
      <c r="D334" s="251">
        <v>86</v>
      </c>
      <c r="E334" s="663">
        <v>0</v>
      </c>
      <c r="F334" s="396">
        <f>+E334*D334</f>
        <v>0</v>
      </c>
    </row>
    <row r="335" spans="1:6" s="382" customFormat="1">
      <c r="A335" s="100"/>
      <c r="B335" s="397"/>
      <c r="C335" s="386"/>
      <c r="D335" s="384"/>
      <c r="E335" s="668"/>
      <c r="F335" s="384"/>
    </row>
    <row r="336" spans="1:6" s="382" customFormat="1">
      <c r="A336" s="100"/>
      <c r="B336" s="215"/>
      <c r="C336" s="386"/>
      <c r="D336" s="384"/>
      <c r="E336" s="668"/>
      <c r="F336" s="384"/>
    </row>
    <row r="337" spans="1:6" s="382" customFormat="1">
      <c r="A337" s="100" t="s">
        <v>345</v>
      </c>
      <c r="B337" s="244" t="s">
        <v>1288</v>
      </c>
      <c r="C337" s="395" t="s">
        <v>37</v>
      </c>
      <c r="D337" s="251">
        <v>5282</v>
      </c>
      <c r="E337" s="663">
        <v>0</v>
      </c>
      <c r="F337" s="396">
        <f>+E337*D337</f>
        <v>0</v>
      </c>
    </row>
    <row r="338" spans="1:6" s="382" customFormat="1" ht="25.5">
      <c r="A338" s="100"/>
      <c r="B338" s="397" t="s">
        <v>1281</v>
      </c>
      <c r="C338" s="386"/>
      <c r="D338" s="384"/>
      <c r="E338" s="668"/>
      <c r="F338" s="384"/>
    </row>
    <row r="339" spans="1:6" s="382" customFormat="1" ht="25.5">
      <c r="A339" s="100"/>
      <c r="B339" s="398" t="s">
        <v>2215</v>
      </c>
      <c r="C339" s="386"/>
      <c r="D339" s="384"/>
      <c r="E339" s="668"/>
      <c r="F339" s="384"/>
    </row>
    <row r="340" spans="1:6" s="382" customFormat="1" ht="51">
      <c r="A340" s="100"/>
      <c r="B340" s="245" t="s">
        <v>1285</v>
      </c>
      <c r="C340" s="386"/>
      <c r="D340" s="384"/>
      <c r="E340" s="668"/>
      <c r="F340" s="384"/>
    </row>
    <row r="341" spans="1:6" s="382" customFormat="1" ht="102">
      <c r="A341" s="100"/>
      <c r="B341" s="245" t="s">
        <v>1282</v>
      </c>
      <c r="C341" s="386"/>
      <c r="D341" s="384"/>
      <c r="E341" s="668"/>
      <c r="F341" s="384"/>
    </row>
    <row r="342" spans="1:6" s="382" customFormat="1">
      <c r="A342" s="100"/>
      <c r="B342" s="397" t="s">
        <v>1283</v>
      </c>
      <c r="C342" s="386"/>
      <c r="D342" s="384"/>
      <c r="E342" s="668"/>
      <c r="F342" s="384"/>
    </row>
    <row r="343" spans="1:6" s="382" customFormat="1" ht="38.25">
      <c r="A343" s="100"/>
      <c r="B343" s="398" t="s">
        <v>318</v>
      </c>
      <c r="C343" s="386"/>
      <c r="D343" s="384"/>
      <c r="E343" s="668"/>
      <c r="F343" s="384"/>
    </row>
    <row r="344" spans="1:6" s="382" customFormat="1">
      <c r="A344" s="100"/>
      <c r="B344" s="215"/>
      <c r="C344" s="386"/>
      <c r="D344" s="384"/>
      <c r="E344" s="668"/>
      <c r="F344" s="384"/>
    </row>
    <row r="345" spans="1:6" s="382" customFormat="1" ht="25.5">
      <c r="A345" s="100" t="s">
        <v>353</v>
      </c>
      <c r="B345" s="244" t="s">
        <v>1277</v>
      </c>
      <c r="C345" s="395" t="s">
        <v>37</v>
      </c>
      <c r="D345" s="251">
        <f>770+31</f>
        <v>801</v>
      </c>
      <c r="E345" s="663">
        <v>0</v>
      </c>
      <c r="F345" s="396">
        <f>+E345*D345</f>
        <v>0</v>
      </c>
    </row>
    <row r="346" spans="1:6" s="382" customFormat="1" ht="25.5">
      <c r="A346" s="100"/>
      <c r="B346" s="397" t="s">
        <v>1281</v>
      </c>
      <c r="C346" s="386"/>
      <c r="D346" s="384"/>
      <c r="E346" s="668"/>
      <c r="F346" s="384"/>
    </row>
    <row r="347" spans="1:6" s="382" customFormat="1" ht="25.5">
      <c r="A347" s="100"/>
      <c r="B347" s="398" t="s">
        <v>2215</v>
      </c>
      <c r="C347" s="386"/>
      <c r="D347" s="384"/>
      <c r="E347" s="668"/>
      <c r="F347" s="384"/>
    </row>
    <row r="348" spans="1:6" s="382" customFormat="1" ht="102">
      <c r="A348" s="100"/>
      <c r="B348" s="245" t="s">
        <v>1282</v>
      </c>
      <c r="C348" s="386"/>
      <c r="D348" s="384"/>
      <c r="E348" s="668"/>
      <c r="F348" s="384"/>
    </row>
    <row r="349" spans="1:6" s="382" customFormat="1">
      <c r="A349" s="100"/>
      <c r="B349" s="397" t="s">
        <v>1283</v>
      </c>
      <c r="C349" s="386"/>
      <c r="D349" s="384"/>
      <c r="E349" s="668"/>
      <c r="F349" s="384"/>
    </row>
    <row r="350" spans="1:6" s="382" customFormat="1">
      <c r="A350" s="100"/>
      <c r="B350" s="215"/>
      <c r="C350" s="386"/>
      <c r="D350" s="384"/>
      <c r="E350" s="668"/>
      <c r="F350" s="384"/>
    </row>
    <row r="351" spans="1:6" s="382" customFormat="1" ht="25.5">
      <c r="A351" s="100" t="s">
        <v>354</v>
      </c>
      <c r="B351" s="244" t="s">
        <v>1278</v>
      </c>
      <c r="C351" s="395" t="s">
        <v>37</v>
      </c>
      <c r="D351" s="251">
        <f>304-60</f>
        <v>244</v>
      </c>
      <c r="E351" s="663">
        <v>0</v>
      </c>
      <c r="F351" s="396">
        <f>+E351*D351</f>
        <v>0</v>
      </c>
    </row>
    <row r="352" spans="1:6" s="382" customFormat="1" ht="25.5">
      <c r="A352" s="100"/>
      <c r="B352" s="397" t="s">
        <v>1281</v>
      </c>
      <c r="C352" s="386"/>
      <c r="D352" s="384"/>
      <c r="E352" s="668"/>
      <c r="F352" s="384"/>
    </row>
    <row r="353" spans="1:6" s="382" customFormat="1" ht="25.5">
      <c r="A353" s="100"/>
      <c r="B353" s="398" t="s">
        <v>2215</v>
      </c>
      <c r="C353" s="386"/>
      <c r="D353" s="384"/>
      <c r="E353" s="668"/>
      <c r="F353" s="384"/>
    </row>
    <row r="354" spans="1:6" s="382" customFormat="1" ht="102">
      <c r="A354" s="100"/>
      <c r="B354" s="245" t="s">
        <v>1282</v>
      </c>
      <c r="C354" s="386"/>
      <c r="D354" s="384"/>
      <c r="E354" s="668"/>
      <c r="F354" s="384"/>
    </row>
    <row r="355" spans="1:6" s="382" customFormat="1">
      <c r="A355" s="100"/>
      <c r="B355" s="397" t="s">
        <v>1283</v>
      </c>
      <c r="C355" s="386"/>
      <c r="D355" s="384"/>
      <c r="E355" s="668"/>
      <c r="F355" s="384"/>
    </row>
    <row r="356" spans="1:6" s="382" customFormat="1">
      <c r="A356" s="100"/>
      <c r="B356" s="215"/>
      <c r="C356" s="386"/>
      <c r="D356" s="384"/>
      <c r="E356" s="668"/>
      <c r="F356" s="384"/>
    </row>
    <row r="357" spans="1:6" s="382" customFormat="1" ht="25.5">
      <c r="A357" s="100" t="s">
        <v>344</v>
      </c>
      <c r="B357" s="244" t="s">
        <v>1279</v>
      </c>
      <c r="C357" s="395" t="s">
        <v>37</v>
      </c>
      <c r="D357" s="251">
        <v>242</v>
      </c>
      <c r="E357" s="663">
        <v>0</v>
      </c>
      <c r="F357" s="396">
        <f>+E357*D357</f>
        <v>0</v>
      </c>
    </row>
    <row r="358" spans="1:6" s="382" customFormat="1" ht="25.5">
      <c r="A358" s="100"/>
      <c r="B358" s="397" t="s">
        <v>1281</v>
      </c>
      <c r="C358" s="386"/>
      <c r="D358" s="384"/>
      <c r="E358" s="668"/>
      <c r="F358" s="384"/>
    </row>
    <row r="359" spans="1:6" s="382" customFormat="1" ht="25.5">
      <c r="A359" s="100"/>
      <c r="B359" s="398" t="s">
        <v>2215</v>
      </c>
      <c r="C359" s="386"/>
      <c r="D359" s="384"/>
      <c r="E359" s="668"/>
      <c r="F359" s="384"/>
    </row>
    <row r="360" spans="1:6" s="382" customFormat="1" ht="102">
      <c r="A360" s="100"/>
      <c r="B360" s="245" t="s">
        <v>1282</v>
      </c>
      <c r="C360" s="386"/>
      <c r="D360" s="384"/>
      <c r="E360" s="668"/>
      <c r="F360" s="384"/>
    </row>
    <row r="361" spans="1:6" s="382" customFormat="1">
      <c r="A361" s="100"/>
      <c r="B361" s="397" t="s">
        <v>1283</v>
      </c>
      <c r="C361" s="386"/>
      <c r="D361" s="384"/>
      <c r="E361" s="668"/>
      <c r="F361" s="384"/>
    </row>
    <row r="362" spans="1:6" s="382" customFormat="1">
      <c r="A362" s="100"/>
      <c r="B362" s="215"/>
      <c r="C362" s="386"/>
      <c r="D362" s="384"/>
      <c r="E362" s="668"/>
      <c r="F362" s="384"/>
    </row>
    <row r="363" spans="1:6" s="382" customFormat="1" ht="25.5">
      <c r="A363" s="100" t="s">
        <v>1181</v>
      </c>
      <c r="B363" s="244" t="s">
        <v>1280</v>
      </c>
      <c r="C363" s="395" t="s">
        <v>37</v>
      </c>
      <c r="D363" s="251">
        <v>1922</v>
      </c>
      <c r="E363" s="663">
        <v>0</v>
      </c>
      <c r="F363" s="396">
        <f>+E363*D363</f>
        <v>0</v>
      </c>
    </row>
    <row r="364" spans="1:6" s="382" customFormat="1" ht="25.5">
      <c r="A364" s="100"/>
      <c r="B364" s="397" t="s">
        <v>1281</v>
      </c>
      <c r="C364" s="386"/>
      <c r="D364" s="384"/>
      <c r="E364" s="668"/>
      <c r="F364" s="384"/>
    </row>
    <row r="365" spans="1:6" s="382" customFormat="1" ht="25.5">
      <c r="A365" s="100"/>
      <c r="B365" s="398" t="s">
        <v>2215</v>
      </c>
      <c r="C365" s="386"/>
      <c r="D365" s="384"/>
      <c r="E365" s="668"/>
      <c r="F365" s="384"/>
    </row>
    <row r="366" spans="1:6" s="382" customFormat="1" ht="51">
      <c r="A366" s="100"/>
      <c r="B366" s="245" t="s">
        <v>1285</v>
      </c>
      <c r="C366" s="386"/>
      <c r="D366" s="384"/>
      <c r="E366" s="668"/>
      <c r="F366" s="384"/>
    </row>
    <row r="367" spans="1:6" s="382" customFormat="1" ht="102">
      <c r="A367" s="100"/>
      <c r="B367" s="245" t="s">
        <v>1282</v>
      </c>
      <c r="C367" s="386"/>
      <c r="D367" s="384"/>
      <c r="E367" s="668"/>
      <c r="F367" s="384"/>
    </row>
    <row r="368" spans="1:6" s="382" customFormat="1">
      <c r="A368" s="100"/>
      <c r="B368" s="397" t="s">
        <v>1283</v>
      </c>
      <c r="C368" s="386"/>
      <c r="D368" s="384"/>
      <c r="E368" s="668"/>
      <c r="F368" s="384"/>
    </row>
    <row r="369" spans="1:7" s="382" customFormat="1">
      <c r="A369" s="100"/>
      <c r="B369" s="215"/>
      <c r="C369" s="386"/>
      <c r="D369" s="384"/>
      <c r="E369" s="668"/>
      <c r="F369" s="384"/>
    </row>
    <row r="370" spans="1:7" s="382" customFormat="1" ht="25.5">
      <c r="A370" s="100"/>
      <c r="B370" s="244" t="s">
        <v>2285</v>
      </c>
      <c r="C370" s="395" t="s">
        <v>37</v>
      </c>
      <c r="D370" s="251">
        <f>315+95</f>
        <v>410</v>
      </c>
      <c r="E370" s="663">
        <v>0</v>
      </c>
      <c r="F370" s="396">
        <f>+E370*D370</f>
        <v>0</v>
      </c>
    </row>
    <row r="371" spans="1:7" s="382" customFormat="1" ht="25.5">
      <c r="A371" s="100"/>
      <c r="B371" s="397" t="s">
        <v>2171</v>
      </c>
      <c r="C371" s="386"/>
      <c r="D371" s="384"/>
      <c r="E371" s="668"/>
      <c r="F371" s="384"/>
    </row>
    <row r="372" spans="1:7" s="382" customFormat="1" ht="63.75">
      <c r="A372" s="100"/>
      <c r="B372" s="397" t="s">
        <v>2172</v>
      </c>
      <c r="C372" s="386"/>
      <c r="D372" s="384"/>
      <c r="E372" s="668"/>
      <c r="F372" s="384"/>
    </row>
    <row r="373" spans="1:7" s="382" customFormat="1" ht="63.75">
      <c r="A373" s="100"/>
      <c r="B373" s="397" t="s">
        <v>2173</v>
      </c>
      <c r="C373" s="386"/>
      <c r="D373" s="384"/>
      <c r="E373" s="668"/>
      <c r="F373" s="384"/>
    </row>
    <row r="374" spans="1:7" s="382" customFormat="1" ht="25.5">
      <c r="A374" s="100"/>
      <c r="B374" s="397" t="s">
        <v>2174</v>
      </c>
      <c r="C374" s="386"/>
      <c r="D374" s="384"/>
      <c r="E374" s="668"/>
      <c r="F374" s="384"/>
    </row>
    <row r="375" spans="1:7" s="382" customFormat="1" ht="51">
      <c r="A375" s="100"/>
      <c r="B375" s="401" t="s">
        <v>2175</v>
      </c>
      <c r="C375" s="386"/>
      <c r="D375" s="384"/>
      <c r="E375" s="668"/>
      <c r="F375" s="384"/>
    </row>
    <row r="376" spans="1:7" s="382" customFormat="1" ht="38.25">
      <c r="A376" s="100"/>
      <c r="B376" s="401" t="s">
        <v>2176</v>
      </c>
      <c r="C376" s="386"/>
      <c r="D376" s="384"/>
      <c r="E376" s="668"/>
      <c r="F376" s="384"/>
    </row>
    <row r="377" spans="1:7" s="382" customFormat="1">
      <c r="A377" s="100"/>
      <c r="B377" s="401"/>
      <c r="C377" s="386"/>
      <c r="D377" s="384"/>
      <c r="E377" s="668"/>
      <c r="F377" s="384"/>
    </row>
    <row r="378" spans="1:7" s="382" customFormat="1" ht="25.5">
      <c r="A378" s="100" t="s">
        <v>1184</v>
      </c>
      <c r="B378" s="220" t="s">
        <v>2144</v>
      </c>
      <c r="C378" s="395" t="s">
        <v>37</v>
      </c>
      <c r="D378" s="251">
        <v>10</v>
      </c>
      <c r="E378" s="663">
        <v>0</v>
      </c>
      <c r="F378" s="396">
        <f>+E378*D378</f>
        <v>0</v>
      </c>
    </row>
    <row r="379" spans="1:7" s="382" customFormat="1" ht="51">
      <c r="A379" s="100"/>
      <c r="B379" s="402" t="s">
        <v>2142</v>
      </c>
      <c r="C379" s="386"/>
      <c r="D379" s="384"/>
      <c r="E379" s="668"/>
      <c r="F379" s="384"/>
    </row>
    <row r="380" spans="1:7" s="382" customFormat="1" ht="51">
      <c r="A380" s="100"/>
      <c r="B380" s="402" t="s">
        <v>2145</v>
      </c>
      <c r="C380" s="386"/>
      <c r="D380" s="384"/>
      <c r="E380" s="668"/>
      <c r="F380" s="384"/>
    </row>
    <row r="381" spans="1:7">
      <c r="A381" s="198"/>
      <c r="B381" s="100"/>
      <c r="C381" s="115"/>
      <c r="D381" s="103"/>
      <c r="E381" s="663"/>
      <c r="F381" s="109"/>
      <c r="G381" s="284"/>
    </row>
    <row r="382" spans="1:7">
      <c r="A382" s="198" t="s">
        <v>1024</v>
      </c>
      <c r="B382" s="381" t="s">
        <v>1265</v>
      </c>
      <c r="C382" s="115"/>
      <c r="D382" s="103"/>
      <c r="E382" s="663"/>
      <c r="F382" s="109"/>
      <c r="G382" s="284"/>
    </row>
    <row r="383" spans="1:7">
      <c r="A383" s="198"/>
      <c r="B383" s="100"/>
      <c r="C383" s="115"/>
      <c r="D383" s="103"/>
      <c r="E383" s="663"/>
      <c r="F383" s="109"/>
      <c r="G383" s="284"/>
    </row>
    <row r="384" spans="1:7" s="382" customFormat="1" ht="38.25">
      <c r="A384" s="100" t="s">
        <v>33</v>
      </c>
      <c r="B384" s="220" t="s">
        <v>828</v>
      </c>
      <c r="C384" s="191" t="s">
        <v>37</v>
      </c>
      <c r="D384" s="108">
        <f>427+181.2+163+53</f>
        <v>824.2</v>
      </c>
      <c r="E384" s="663">
        <v>0</v>
      </c>
      <c r="F384" s="196">
        <f>+E384*D384</f>
        <v>0</v>
      </c>
    </row>
    <row r="385" spans="1:7" s="382" customFormat="1" ht="25.5">
      <c r="A385" s="100"/>
      <c r="B385" s="242" t="s">
        <v>829</v>
      </c>
      <c r="C385" s="383"/>
      <c r="E385" s="668"/>
    </row>
    <row r="386" spans="1:7" s="382" customFormat="1">
      <c r="A386" s="100"/>
      <c r="B386" s="218" t="s">
        <v>830</v>
      </c>
      <c r="C386" s="383"/>
      <c r="E386" s="668"/>
    </row>
    <row r="387" spans="1:7" s="382" customFormat="1" ht="51">
      <c r="A387" s="100"/>
      <c r="B387" s="222" t="s">
        <v>831</v>
      </c>
      <c r="C387" s="383"/>
      <c r="E387" s="668"/>
    </row>
    <row r="388" spans="1:7" s="382" customFormat="1" ht="25.5">
      <c r="A388" s="100"/>
      <c r="B388" s="222" t="s">
        <v>832</v>
      </c>
      <c r="C388" s="383"/>
      <c r="E388" s="668"/>
    </row>
    <row r="389" spans="1:7" s="382" customFormat="1" ht="89.25">
      <c r="A389" s="100"/>
      <c r="B389" s="222" t="s">
        <v>2209</v>
      </c>
      <c r="C389" s="383"/>
      <c r="E389" s="668"/>
    </row>
    <row r="390" spans="1:7" s="382" customFormat="1" ht="38.25">
      <c r="A390" s="100"/>
      <c r="B390" s="239" t="s">
        <v>318</v>
      </c>
      <c r="C390" s="383"/>
      <c r="E390" s="668"/>
    </row>
    <row r="391" spans="1:7">
      <c r="A391" s="198"/>
      <c r="B391" s="100"/>
      <c r="C391" s="115"/>
      <c r="D391" s="103"/>
      <c r="E391" s="663"/>
      <c r="F391" s="109"/>
      <c r="G391" s="284"/>
    </row>
    <row r="392" spans="1:7" s="404" customFormat="1" ht="25.5">
      <c r="A392" s="198" t="s">
        <v>34</v>
      </c>
      <c r="B392" s="244" t="s">
        <v>1266</v>
      </c>
      <c r="C392" s="395" t="s">
        <v>37</v>
      </c>
      <c r="D392" s="251">
        <v>33</v>
      </c>
      <c r="E392" s="663">
        <v>0</v>
      </c>
      <c r="F392" s="396">
        <f>+E392*D392</f>
        <v>0</v>
      </c>
      <c r="G392" s="403"/>
    </row>
    <row r="393" spans="1:7" s="404" customFormat="1">
      <c r="A393" s="198"/>
      <c r="B393" s="397" t="s">
        <v>830</v>
      </c>
      <c r="C393" s="383"/>
      <c r="D393" s="405"/>
      <c r="E393" s="663"/>
      <c r="F393" s="406"/>
      <c r="G393" s="403"/>
    </row>
    <row r="394" spans="1:7" s="404" customFormat="1" ht="76.5">
      <c r="A394" s="198"/>
      <c r="B394" s="400" t="s">
        <v>2124</v>
      </c>
      <c r="C394" s="383"/>
      <c r="D394" s="405"/>
      <c r="E394" s="663"/>
      <c r="F394" s="406"/>
      <c r="G394" s="403"/>
    </row>
    <row r="395" spans="1:7" s="404" customFormat="1" ht="25.5">
      <c r="A395" s="198"/>
      <c r="B395" s="245" t="s">
        <v>1267</v>
      </c>
      <c r="C395" s="383"/>
      <c r="D395" s="405"/>
      <c r="E395" s="663"/>
      <c r="F395" s="406"/>
      <c r="G395" s="403"/>
    </row>
    <row r="396" spans="1:7" s="404" customFormat="1" ht="102">
      <c r="A396" s="198"/>
      <c r="B396" s="245" t="s">
        <v>2210</v>
      </c>
      <c r="C396" s="383"/>
      <c r="D396" s="405"/>
      <c r="E396" s="663"/>
      <c r="F396" s="406"/>
      <c r="G396" s="403"/>
    </row>
    <row r="397" spans="1:7" s="404" customFormat="1" ht="63.75">
      <c r="A397" s="198"/>
      <c r="B397" s="407" t="s">
        <v>2125</v>
      </c>
      <c r="C397" s="383"/>
      <c r="D397" s="405"/>
      <c r="E397" s="663"/>
      <c r="F397" s="406"/>
      <c r="G397" s="403"/>
    </row>
    <row r="398" spans="1:7" s="404" customFormat="1">
      <c r="A398" s="198"/>
      <c r="B398" s="229"/>
      <c r="C398" s="383"/>
      <c r="D398" s="405"/>
      <c r="E398" s="663"/>
      <c r="F398" s="406"/>
      <c r="G398" s="403"/>
    </row>
    <row r="399" spans="1:7" s="404" customFormat="1" ht="25.5">
      <c r="A399" s="198" t="s">
        <v>35</v>
      </c>
      <c r="B399" s="244" t="s">
        <v>1268</v>
      </c>
      <c r="C399" s="395" t="s">
        <v>37</v>
      </c>
      <c r="D399" s="251">
        <v>70</v>
      </c>
      <c r="E399" s="663">
        <v>0</v>
      </c>
      <c r="F399" s="396">
        <f>+E399*D399</f>
        <v>0</v>
      </c>
      <c r="G399" s="403"/>
    </row>
    <row r="400" spans="1:7" s="404" customFormat="1">
      <c r="A400" s="198"/>
      <c r="B400" s="397" t="s">
        <v>830</v>
      </c>
      <c r="C400" s="383"/>
      <c r="D400" s="405"/>
      <c r="E400" s="663"/>
      <c r="F400" s="406"/>
      <c r="G400" s="403"/>
    </row>
    <row r="401" spans="1:7" s="404" customFormat="1" ht="76.5">
      <c r="A401" s="198"/>
      <c r="B401" s="245" t="s">
        <v>1269</v>
      </c>
      <c r="C401" s="383"/>
      <c r="D401" s="405"/>
      <c r="E401" s="663"/>
      <c r="F401" s="406"/>
      <c r="G401" s="403"/>
    </row>
    <row r="402" spans="1:7" s="404" customFormat="1" ht="25.5">
      <c r="A402" s="198"/>
      <c r="B402" s="245" t="s">
        <v>1267</v>
      </c>
      <c r="C402" s="383"/>
      <c r="D402" s="405"/>
      <c r="E402" s="663"/>
      <c r="F402" s="406"/>
      <c r="G402" s="403"/>
    </row>
    <row r="403" spans="1:7" s="404" customFormat="1" ht="102">
      <c r="A403" s="198"/>
      <c r="B403" s="245" t="s">
        <v>2210</v>
      </c>
      <c r="C403" s="383"/>
      <c r="D403" s="405"/>
      <c r="E403" s="663"/>
      <c r="F403" s="406"/>
      <c r="G403" s="403"/>
    </row>
    <row r="404" spans="1:7" s="404" customFormat="1" ht="63.75">
      <c r="A404" s="198"/>
      <c r="B404" s="407" t="s">
        <v>2125</v>
      </c>
      <c r="C404" s="383"/>
      <c r="D404" s="405"/>
      <c r="E404" s="663"/>
      <c r="F404" s="406"/>
      <c r="G404" s="403"/>
    </row>
    <row r="405" spans="1:7" s="404" customFormat="1">
      <c r="A405" s="198"/>
      <c r="B405" s="407"/>
      <c r="C405" s="383"/>
      <c r="D405" s="405"/>
      <c r="E405" s="663"/>
      <c r="F405" s="406"/>
      <c r="G405" s="403"/>
    </row>
    <row r="406" spans="1:7" s="404" customFormat="1" ht="25.5">
      <c r="A406" s="198" t="s">
        <v>349</v>
      </c>
      <c r="B406" s="408" t="s">
        <v>2359</v>
      </c>
      <c r="C406" s="395" t="s">
        <v>37</v>
      </c>
      <c r="D406" s="251">
        <v>142</v>
      </c>
      <c r="E406" s="663">
        <v>0</v>
      </c>
      <c r="F406" s="396" t="s">
        <v>2281</v>
      </c>
      <c r="G406" s="403"/>
    </row>
    <row r="407" spans="1:7" s="404" customFormat="1">
      <c r="A407" s="198"/>
      <c r="B407" s="397" t="s">
        <v>830</v>
      </c>
      <c r="C407" s="383"/>
      <c r="D407" s="405"/>
      <c r="E407" s="663"/>
      <c r="F407" s="406"/>
      <c r="G407" s="403"/>
    </row>
    <row r="408" spans="1:7" s="404" customFormat="1" ht="76.5">
      <c r="A408" s="198"/>
      <c r="B408" s="245" t="s">
        <v>1269</v>
      </c>
      <c r="C408" s="383"/>
      <c r="D408" s="405"/>
      <c r="E408" s="663"/>
      <c r="F408" s="406"/>
      <c r="G408" s="403"/>
    </row>
    <row r="409" spans="1:7" s="404" customFormat="1" ht="25.5">
      <c r="A409" s="198"/>
      <c r="B409" s="245" t="s">
        <v>1267</v>
      </c>
      <c r="C409" s="383"/>
      <c r="D409" s="405"/>
      <c r="E409" s="663"/>
      <c r="F409" s="406"/>
      <c r="G409" s="403"/>
    </row>
    <row r="410" spans="1:7" s="404" customFormat="1" ht="102">
      <c r="A410" s="198"/>
      <c r="B410" s="245" t="s">
        <v>2210</v>
      </c>
      <c r="C410" s="383"/>
      <c r="D410" s="405"/>
      <c r="E410" s="663"/>
      <c r="F410" s="406"/>
      <c r="G410" s="403"/>
    </row>
    <row r="411" spans="1:7" s="404" customFormat="1" ht="63.75">
      <c r="A411" s="198"/>
      <c r="B411" s="407" t="s">
        <v>2125</v>
      </c>
      <c r="C411" s="383"/>
      <c r="D411" s="405"/>
      <c r="E411" s="663"/>
      <c r="F411" s="406"/>
      <c r="G411" s="403"/>
    </row>
    <row r="412" spans="1:7" s="404" customFormat="1">
      <c r="A412" s="198"/>
      <c r="B412" s="229"/>
      <c r="C412" s="383"/>
      <c r="D412" s="405"/>
      <c r="E412" s="663"/>
      <c r="F412" s="406"/>
      <c r="G412" s="403"/>
    </row>
    <row r="413" spans="1:7" s="404" customFormat="1" ht="25.5">
      <c r="A413" s="198" t="s">
        <v>285</v>
      </c>
      <c r="B413" s="244" t="s">
        <v>1270</v>
      </c>
      <c r="C413" s="395" t="s">
        <v>37</v>
      </c>
      <c r="D413" s="251">
        <v>531</v>
      </c>
      <c r="E413" s="663">
        <v>0</v>
      </c>
      <c r="F413" s="396" t="s">
        <v>2281</v>
      </c>
      <c r="G413" s="403"/>
    </row>
    <row r="414" spans="1:7" s="404" customFormat="1">
      <c r="A414" s="198"/>
      <c r="B414" s="397" t="s">
        <v>1271</v>
      </c>
      <c r="C414" s="383"/>
      <c r="D414" s="405"/>
      <c r="E414" s="663"/>
      <c r="F414" s="406"/>
      <c r="G414" s="403"/>
    </row>
    <row r="415" spans="1:7" s="404" customFormat="1" ht="76.5">
      <c r="A415" s="198"/>
      <c r="B415" s="409" t="s">
        <v>2124</v>
      </c>
      <c r="C415" s="383"/>
      <c r="D415" s="405"/>
      <c r="E415" s="663"/>
      <c r="F415" s="406"/>
      <c r="G415" s="403"/>
    </row>
    <row r="416" spans="1:7" s="404" customFormat="1" ht="25.5">
      <c r="A416" s="198"/>
      <c r="B416" s="245" t="s">
        <v>1267</v>
      </c>
      <c r="C416" s="383"/>
      <c r="D416" s="405"/>
      <c r="E416" s="663"/>
      <c r="F416" s="406"/>
      <c r="G416" s="403"/>
    </row>
    <row r="417" spans="1:7" s="404" customFormat="1" ht="102">
      <c r="A417" s="198"/>
      <c r="B417" s="245" t="s">
        <v>2210</v>
      </c>
      <c r="C417" s="383"/>
      <c r="D417" s="405"/>
      <c r="E417" s="663"/>
      <c r="F417" s="406"/>
      <c r="G417" s="403"/>
    </row>
    <row r="418" spans="1:7" s="404" customFormat="1" ht="63.75">
      <c r="A418" s="198"/>
      <c r="B418" s="407" t="s">
        <v>2125</v>
      </c>
      <c r="C418" s="383"/>
      <c r="D418" s="405"/>
      <c r="E418" s="663"/>
      <c r="F418" s="406"/>
      <c r="G418" s="403"/>
    </row>
    <row r="419" spans="1:7" s="404" customFormat="1">
      <c r="A419" s="198"/>
      <c r="B419" s="229"/>
      <c r="C419" s="383"/>
      <c r="D419" s="405"/>
      <c r="E419" s="663"/>
      <c r="F419" s="406"/>
      <c r="G419" s="403"/>
    </row>
    <row r="420" spans="1:7" s="404" customFormat="1" ht="25.5">
      <c r="A420" s="198" t="s">
        <v>294</v>
      </c>
      <c r="B420" s="244" t="s">
        <v>1272</v>
      </c>
      <c r="C420" s="395" t="s">
        <v>37</v>
      </c>
      <c r="D420" s="251">
        <f>340+1051</f>
        <v>1391</v>
      </c>
      <c r="E420" s="663">
        <v>0</v>
      </c>
      <c r="F420" s="396">
        <f>+E420*D420</f>
        <v>0</v>
      </c>
      <c r="G420" s="403"/>
    </row>
    <row r="421" spans="1:7" s="404" customFormat="1">
      <c r="A421" s="198"/>
      <c r="B421" s="397" t="s">
        <v>1273</v>
      </c>
      <c r="C421" s="383"/>
      <c r="D421" s="405"/>
      <c r="E421" s="663"/>
      <c r="F421" s="406"/>
      <c r="G421" s="403"/>
    </row>
    <row r="422" spans="1:7" s="404" customFormat="1" ht="76.5">
      <c r="A422" s="198"/>
      <c r="B422" s="409" t="s">
        <v>2126</v>
      </c>
      <c r="C422" s="383"/>
      <c r="D422" s="405"/>
      <c r="E422" s="663"/>
      <c r="F422" s="406"/>
      <c r="G422" s="403"/>
    </row>
    <row r="423" spans="1:7" s="404" customFormat="1" ht="25.5">
      <c r="A423" s="198"/>
      <c r="B423" s="245" t="s">
        <v>1267</v>
      </c>
      <c r="C423" s="383"/>
      <c r="D423" s="405"/>
      <c r="E423" s="663"/>
      <c r="F423" s="406"/>
      <c r="G423" s="403"/>
    </row>
    <row r="424" spans="1:7" s="404" customFormat="1" ht="102">
      <c r="A424" s="198"/>
      <c r="B424" s="245" t="s">
        <v>2210</v>
      </c>
      <c r="C424" s="383"/>
      <c r="D424" s="405"/>
      <c r="E424" s="663"/>
      <c r="F424" s="406"/>
      <c r="G424" s="403"/>
    </row>
    <row r="425" spans="1:7" s="404" customFormat="1" ht="63.75">
      <c r="A425" s="198"/>
      <c r="B425" s="407" t="s">
        <v>2125</v>
      </c>
      <c r="C425" s="383"/>
      <c r="D425" s="405"/>
      <c r="E425" s="663"/>
      <c r="F425" s="406"/>
      <c r="G425" s="403"/>
    </row>
    <row r="426" spans="1:7" s="404" customFormat="1">
      <c r="A426" s="198"/>
      <c r="B426" s="229"/>
      <c r="C426" s="383"/>
      <c r="D426" s="405"/>
      <c r="E426" s="663"/>
      <c r="F426" s="406"/>
      <c r="G426" s="403"/>
    </row>
    <row r="427" spans="1:7" s="404" customFormat="1" ht="25.5">
      <c r="A427" s="198" t="s">
        <v>301</v>
      </c>
      <c r="B427" s="399" t="s">
        <v>2282</v>
      </c>
      <c r="C427" s="395" t="s">
        <v>37</v>
      </c>
      <c r="D427" s="251">
        <v>1270</v>
      </c>
      <c r="E427" s="663">
        <v>0</v>
      </c>
      <c r="F427" s="396">
        <f>+E427*D427</f>
        <v>0</v>
      </c>
      <c r="G427" s="403"/>
    </row>
    <row r="428" spans="1:7" s="404" customFormat="1">
      <c r="A428" s="198"/>
      <c r="B428" s="401" t="s">
        <v>1275</v>
      </c>
      <c r="C428" s="395"/>
      <c r="D428" s="251"/>
      <c r="E428" s="663"/>
      <c r="F428" s="396"/>
      <c r="G428" s="403"/>
    </row>
    <row r="429" spans="1:7" s="404" customFormat="1">
      <c r="A429" s="198"/>
      <c r="B429" s="397" t="s">
        <v>1271</v>
      </c>
      <c r="C429" s="383"/>
      <c r="D429" s="405"/>
      <c r="E429" s="663"/>
      <c r="F429" s="406"/>
      <c r="G429" s="403"/>
    </row>
    <row r="430" spans="1:7" s="404" customFormat="1" ht="76.5">
      <c r="A430" s="198"/>
      <c r="B430" s="409" t="s">
        <v>2126</v>
      </c>
      <c r="C430" s="383"/>
      <c r="D430" s="405"/>
      <c r="E430" s="663"/>
      <c r="F430" s="406"/>
      <c r="G430" s="403"/>
    </row>
    <row r="431" spans="1:7" s="404" customFormat="1" ht="25.5">
      <c r="A431" s="198"/>
      <c r="B431" s="245" t="s">
        <v>1267</v>
      </c>
      <c r="C431" s="383"/>
      <c r="D431" s="405"/>
      <c r="E431" s="663"/>
      <c r="F431" s="406"/>
      <c r="G431" s="403"/>
    </row>
    <row r="432" spans="1:7" s="404" customFormat="1" ht="89.25">
      <c r="A432" s="198"/>
      <c r="B432" s="245" t="s">
        <v>2207</v>
      </c>
      <c r="C432" s="383"/>
      <c r="D432" s="405"/>
      <c r="E432" s="663"/>
      <c r="F432" s="406"/>
      <c r="G432" s="403"/>
    </row>
    <row r="433" spans="1:7" s="404" customFormat="1" ht="63.75">
      <c r="A433" s="198"/>
      <c r="B433" s="245" t="s">
        <v>2033</v>
      </c>
      <c r="C433" s="383"/>
      <c r="D433" s="405"/>
      <c r="E433" s="663"/>
      <c r="F433" s="406"/>
      <c r="G433" s="403"/>
    </row>
    <row r="434" spans="1:7" s="404" customFormat="1" ht="63.75">
      <c r="A434" s="198"/>
      <c r="B434" s="410" t="s">
        <v>2127</v>
      </c>
      <c r="C434" s="383"/>
      <c r="D434" s="405"/>
      <c r="E434" s="663"/>
      <c r="F434" s="406"/>
      <c r="G434" s="403"/>
    </row>
    <row r="435" spans="1:7" s="404" customFormat="1">
      <c r="A435" s="198"/>
      <c r="B435" s="229"/>
      <c r="C435" s="383"/>
      <c r="D435" s="405"/>
      <c r="E435" s="663"/>
      <c r="F435" s="406"/>
      <c r="G435" s="403"/>
    </row>
    <row r="436" spans="1:7" s="404" customFormat="1" ht="25.5">
      <c r="A436" s="198" t="s">
        <v>312</v>
      </c>
      <c r="B436" s="399" t="s">
        <v>2128</v>
      </c>
      <c r="C436" s="395" t="s">
        <v>37</v>
      </c>
      <c r="D436" s="251">
        <v>80</v>
      </c>
      <c r="E436" s="663">
        <v>0</v>
      </c>
      <c r="F436" s="396">
        <f>+E436*D436</f>
        <v>0</v>
      </c>
      <c r="G436" s="403"/>
    </row>
    <row r="437" spans="1:7" s="404" customFormat="1">
      <c r="A437" s="198"/>
      <c r="B437" s="401" t="s">
        <v>1276</v>
      </c>
      <c r="C437" s="395"/>
      <c r="D437" s="251"/>
      <c r="E437" s="663"/>
      <c r="F437" s="396"/>
      <c r="G437" s="403"/>
    </row>
    <row r="438" spans="1:7" s="404" customFormat="1">
      <c r="A438" s="198"/>
      <c r="B438" s="397" t="s">
        <v>1271</v>
      </c>
      <c r="C438" s="383"/>
      <c r="D438" s="405"/>
      <c r="E438" s="663"/>
      <c r="F438" s="406"/>
      <c r="G438" s="403"/>
    </row>
    <row r="439" spans="1:7" s="404" customFormat="1">
      <c r="A439" s="198"/>
      <c r="C439" s="383"/>
      <c r="D439" s="405"/>
      <c r="E439" s="663"/>
      <c r="F439" s="406"/>
      <c r="G439" s="403"/>
    </row>
    <row r="440" spans="1:7" s="404" customFormat="1" ht="25.5">
      <c r="A440" s="198"/>
      <c r="B440" s="245" t="s">
        <v>1267</v>
      </c>
      <c r="C440" s="383"/>
      <c r="D440" s="405"/>
      <c r="E440" s="663"/>
      <c r="F440" s="406"/>
      <c r="G440" s="403"/>
    </row>
    <row r="441" spans="1:7" s="404" customFormat="1" ht="51">
      <c r="A441" s="198"/>
      <c r="B441" s="409" t="s">
        <v>2112</v>
      </c>
      <c r="C441" s="383"/>
      <c r="D441" s="405"/>
      <c r="E441" s="663"/>
      <c r="F441" s="406"/>
      <c r="G441" s="403"/>
    </row>
    <row r="442" spans="1:7" s="404" customFormat="1">
      <c r="A442" s="198"/>
      <c r="B442" s="409" t="s">
        <v>2283</v>
      </c>
      <c r="C442" s="383"/>
      <c r="D442" s="405"/>
      <c r="E442" s="663"/>
      <c r="F442" s="406"/>
      <c r="G442" s="403"/>
    </row>
    <row r="443" spans="1:7" s="404" customFormat="1" ht="63.75">
      <c r="A443" s="198"/>
      <c r="B443" s="410" t="s">
        <v>2127</v>
      </c>
      <c r="C443" s="383"/>
      <c r="D443" s="405"/>
      <c r="E443" s="663"/>
      <c r="F443" s="406"/>
      <c r="G443" s="403"/>
    </row>
    <row r="444" spans="1:7" s="404" customFormat="1">
      <c r="A444" s="198"/>
      <c r="B444" s="229"/>
      <c r="C444" s="383"/>
      <c r="D444" s="405"/>
      <c r="E444" s="663"/>
      <c r="F444" s="406"/>
      <c r="G444" s="403"/>
    </row>
    <row r="445" spans="1:7" s="404" customFormat="1" ht="25.5">
      <c r="A445" s="198" t="s">
        <v>313</v>
      </c>
      <c r="B445" s="399" t="s">
        <v>2530</v>
      </c>
      <c r="C445" s="395" t="s">
        <v>37</v>
      </c>
      <c r="D445" s="251">
        <v>86</v>
      </c>
      <c r="E445" s="663">
        <v>0</v>
      </c>
      <c r="F445" s="396">
        <f>+E445*D445</f>
        <v>0</v>
      </c>
      <c r="G445" s="403"/>
    </row>
    <row r="446" spans="1:7" s="404" customFormat="1">
      <c r="A446" s="198"/>
      <c r="B446" s="401" t="s">
        <v>2107</v>
      </c>
      <c r="C446" s="395"/>
      <c r="D446" s="251"/>
      <c r="E446" s="663"/>
      <c r="F446" s="396"/>
      <c r="G446" s="403"/>
    </row>
    <row r="447" spans="1:7" s="404" customFormat="1">
      <c r="A447" s="198"/>
      <c r="B447" s="397" t="s">
        <v>1271</v>
      </c>
      <c r="C447" s="383"/>
      <c r="D447" s="405"/>
      <c r="E447" s="663"/>
      <c r="F447" s="406"/>
      <c r="G447" s="403"/>
    </row>
    <row r="448" spans="1:7" s="404" customFormat="1" ht="76.5">
      <c r="A448" s="198"/>
      <c r="B448" s="409" t="s">
        <v>2130</v>
      </c>
      <c r="C448" s="383"/>
      <c r="D448" s="405"/>
      <c r="E448" s="663"/>
      <c r="F448" s="406"/>
      <c r="G448" s="403"/>
    </row>
    <row r="449" spans="1:7" s="404" customFormat="1" ht="25.5">
      <c r="A449" s="198"/>
      <c r="B449" s="245" t="s">
        <v>1267</v>
      </c>
      <c r="C449" s="383"/>
      <c r="D449" s="405"/>
      <c r="E449" s="663"/>
      <c r="F449" s="406"/>
      <c r="G449" s="403"/>
    </row>
    <row r="450" spans="1:7" s="404" customFormat="1" ht="51">
      <c r="A450" s="198"/>
      <c r="B450" s="409" t="s">
        <v>2112</v>
      </c>
      <c r="C450" s="383"/>
      <c r="D450" s="405"/>
      <c r="E450" s="663"/>
      <c r="F450" s="406"/>
      <c r="G450" s="403"/>
    </row>
    <row r="451" spans="1:7" s="404" customFormat="1">
      <c r="A451" s="198"/>
      <c r="B451" s="409" t="s">
        <v>2283</v>
      </c>
      <c r="C451" s="383"/>
      <c r="D451" s="405"/>
      <c r="E451" s="663"/>
      <c r="F451" s="406"/>
      <c r="G451" s="403"/>
    </row>
    <row r="452" spans="1:7" s="404" customFormat="1" ht="63.75">
      <c r="A452" s="198"/>
      <c r="B452" s="410" t="s">
        <v>2127</v>
      </c>
      <c r="C452" s="383"/>
      <c r="D452" s="405"/>
      <c r="E452" s="663"/>
      <c r="F452" s="406"/>
      <c r="G452" s="403"/>
    </row>
    <row r="453" spans="1:7" s="404" customFormat="1">
      <c r="A453" s="198"/>
      <c r="B453" s="229"/>
      <c r="C453" s="383"/>
      <c r="D453" s="405"/>
      <c r="E453" s="663"/>
      <c r="F453" s="406"/>
      <c r="G453" s="403"/>
    </row>
    <row r="454" spans="1:7" s="404" customFormat="1" ht="25.5">
      <c r="A454" s="198" t="s">
        <v>351</v>
      </c>
      <c r="B454" s="244" t="s">
        <v>2284</v>
      </c>
      <c r="C454" s="395" t="s">
        <v>37</v>
      </c>
      <c r="D454" s="251">
        <f>770+31</f>
        <v>801</v>
      </c>
      <c r="E454" s="663">
        <v>0</v>
      </c>
      <c r="F454" s="396">
        <f>+E454*D454</f>
        <v>0</v>
      </c>
      <c r="G454" s="403"/>
    </row>
    <row r="455" spans="1:7" s="404" customFormat="1">
      <c r="A455" s="198"/>
      <c r="B455" s="397" t="s">
        <v>830</v>
      </c>
      <c r="C455" s="383"/>
      <c r="D455" s="405"/>
      <c r="E455" s="663"/>
      <c r="F455" s="406"/>
      <c r="G455" s="403"/>
    </row>
    <row r="456" spans="1:7" s="404" customFormat="1" ht="76.5">
      <c r="A456" s="198"/>
      <c r="B456" s="245" t="s">
        <v>1274</v>
      </c>
      <c r="C456" s="383"/>
      <c r="D456" s="405"/>
      <c r="E456" s="663"/>
      <c r="F456" s="406"/>
      <c r="G456" s="403"/>
    </row>
    <row r="457" spans="1:7" s="404" customFormat="1" ht="25.5">
      <c r="A457" s="198"/>
      <c r="B457" s="245" t="s">
        <v>1267</v>
      </c>
      <c r="C457" s="383"/>
      <c r="D457" s="405"/>
      <c r="E457" s="663"/>
      <c r="F457" s="406"/>
      <c r="G457" s="403"/>
    </row>
    <row r="458" spans="1:7" s="404" customFormat="1" ht="102">
      <c r="A458" s="198"/>
      <c r="B458" s="245" t="s">
        <v>2210</v>
      </c>
      <c r="C458" s="383"/>
      <c r="D458" s="405"/>
      <c r="E458" s="663"/>
      <c r="F458" s="406"/>
      <c r="G458" s="403"/>
    </row>
    <row r="459" spans="1:7" s="404" customFormat="1" ht="63.75">
      <c r="A459" s="198"/>
      <c r="B459" s="410" t="s">
        <v>2125</v>
      </c>
      <c r="C459" s="383"/>
      <c r="D459" s="405"/>
      <c r="E459" s="663"/>
      <c r="F459" s="406"/>
      <c r="G459" s="403"/>
    </row>
    <row r="460" spans="1:7" s="404" customFormat="1">
      <c r="A460" s="198"/>
      <c r="B460" s="229"/>
      <c r="C460" s="383"/>
      <c r="D460" s="405"/>
      <c r="E460" s="663"/>
      <c r="F460" s="406"/>
      <c r="G460" s="403"/>
    </row>
    <row r="461" spans="1:7" s="404" customFormat="1">
      <c r="A461" s="198"/>
      <c r="B461" s="229"/>
      <c r="C461" s="383"/>
      <c r="D461" s="405"/>
      <c r="E461" s="663"/>
      <c r="F461" s="406"/>
      <c r="G461" s="403"/>
    </row>
    <row r="462" spans="1:7" s="404" customFormat="1" ht="25.5">
      <c r="A462" s="198" t="s">
        <v>352</v>
      </c>
      <c r="B462" s="244" t="s">
        <v>1278</v>
      </c>
      <c r="C462" s="395" t="s">
        <v>37</v>
      </c>
      <c r="D462" s="251">
        <f>304-60</f>
        <v>244</v>
      </c>
      <c r="E462" s="663">
        <v>0</v>
      </c>
      <c r="F462" s="396">
        <f>+E462*D462</f>
        <v>0</v>
      </c>
      <c r="G462" s="403"/>
    </row>
    <row r="463" spans="1:7" s="404" customFormat="1">
      <c r="A463" s="198"/>
      <c r="B463" s="397" t="s">
        <v>1271</v>
      </c>
      <c r="C463" s="383"/>
      <c r="D463" s="405"/>
      <c r="E463" s="663"/>
      <c r="F463" s="406"/>
      <c r="G463" s="403"/>
    </row>
    <row r="464" spans="1:7" s="404" customFormat="1" ht="76.5">
      <c r="A464" s="198"/>
      <c r="B464" s="409" t="s">
        <v>2124</v>
      </c>
      <c r="C464" s="383"/>
      <c r="D464" s="405"/>
      <c r="E464" s="663"/>
      <c r="F464" s="406"/>
      <c r="G464" s="403"/>
    </row>
    <row r="465" spans="1:7" s="404" customFormat="1" ht="25.5">
      <c r="A465" s="198"/>
      <c r="B465" s="245" t="s">
        <v>1267</v>
      </c>
      <c r="C465" s="383"/>
      <c r="D465" s="405"/>
      <c r="E465" s="663"/>
      <c r="F465" s="406"/>
      <c r="G465" s="403"/>
    </row>
    <row r="466" spans="1:7" s="404" customFormat="1" ht="102">
      <c r="A466" s="198"/>
      <c r="B466" s="245" t="s">
        <v>2210</v>
      </c>
      <c r="C466" s="383"/>
      <c r="D466" s="405"/>
      <c r="E466" s="663"/>
      <c r="F466" s="406"/>
      <c r="G466" s="403"/>
    </row>
    <row r="467" spans="1:7" s="404" customFormat="1" ht="63.75">
      <c r="A467" s="198"/>
      <c r="B467" s="410" t="s">
        <v>2125</v>
      </c>
      <c r="C467" s="383"/>
      <c r="D467" s="405"/>
      <c r="E467" s="663"/>
      <c r="F467" s="406"/>
      <c r="G467" s="403"/>
    </row>
    <row r="468" spans="1:7" s="404" customFormat="1">
      <c r="A468" s="198"/>
      <c r="B468" s="410"/>
      <c r="C468" s="383"/>
      <c r="D468" s="405"/>
      <c r="E468" s="663"/>
      <c r="F468" s="406"/>
      <c r="G468" s="403"/>
    </row>
    <row r="469" spans="1:7" s="404" customFormat="1">
      <c r="A469" s="198" t="s">
        <v>345</v>
      </c>
      <c r="B469" s="244" t="s">
        <v>2362</v>
      </c>
      <c r="C469" s="395" t="s">
        <v>37</v>
      </c>
      <c r="D469" s="251">
        <f>304-60</f>
        <v>244</v>
      </c>
      <c r="E469" s="663">
        <v>0</v>
      </c>
      <c r="F469" s="396" t="s">
        <v>2281</v>
      </c>
      <c r="G469" s="403"/>
    </row>
    <row r="470" spans="1:7" s="404" customFormat="1">
      <c r="A470" s="198"/>
      <c r="B470" s="397" t="s">
        <v>1271</v>
      </c>
      <c r="C470" s="383"/>
      <c r="D470" s="405"/>
      <c r="E470" s="663"/>
      <c r="F470" s="406"/>
      <c r="G470" s="403"/>
    </row>
    <row r="471" spans="1:7" s="404" customFormat="1" ht="76.5">
      <c r="A471" s="198"/>
      <c r="B471" s="409" t="s">
        <v>2124</v>
      </c>
      <c r="C471" s="383"/>
      <c r="D471" s="405"/>
      <c r="E471" s="663"/>
      <c r="F471" s="406"/>
      <c r="G471" s="403"/>
    </row>
    <row r="472" spans="1:7" s="404" customFormat="1" ht="25.5">
      <c r="A472" s="198"/>
      <c r="B472" s="245" t="s">
        <v>1267</v>
      </c>
      <c r="C472" s="383"/>
      <c r="D472" s="405"/>
      <c r="E472" s="663"/>
      <c r="F472" s="406"/>
      <c r="G472" s="403"/>
    </row>
    <row r="473" spans="1:7" s="404" customFormat="1" ht="102">
      <c r="A473" s="198"/>
      <c r="B473" s="245" t="s">
        <v>2210</v>
      </c>
      <c r="C473" s="383"/>
      <c r="D473" s="405"/>
      <c r="E473" s="663"/>
      <c r="F473" s="406"/>
      <c r="G473" s="403"/>
    </row>
    <row r="474" spans="1:7" s="404" customFormat="1" ht="54" customHeight="1">
      <c r="A474" s="198"/>
      <c r="B474" s="410" t="s">
        <v>2125</v>
      </c>
      <c r="C474" s="383"/>
      <c r="D474" s="405"/>
      <c r="E474" s="663"/>
      <c r="F474" s="406"/>
      <c r="G474" s="403"/>
    </row>
    <row r="475" spans="1:7" s="404" customFormat="1">
      <c r="A475" s="198"/>
      <c r="B475" s="229"/>
      <c r="C475" s="383"/>
      <c r="D475" s="405"/>
      <c r="E475" s="663"/>
      <c r="F475" s="406"/>
      <c r="G475" s="403"/>
    </row>
    <row r="476" spans="1:7" s="404" customFormat="1" ht="25.5">
      <c r="A476" s="198" t="s">
        <v>353</v>
      </c>
      <c r="B476" s="244" t="s">
        <v>2360</v>
      </c>
      <c r="C476" s="395" t="s">
        <v>37</v>
      </c>
      <c r="D476" s="251">
        <v>242</v>
      </c>
      <c r="E476" s="663">
        <v>0</v>
      </c>
      <c r="F476" s="396">
        <f>+E476*D476</f>
        <v>0</v>
      </c>
      <c r="G476" s="403"/>
    </row>
    <row r="477" spans="1:7" s="404" customFormat="1">
      <c r="A477" s="198"/>
      <c r="B477" s="397" t="s">
        <v>1271</v>
      </c>
      <c r="C477" s="383"/>
      <c r="D477" s="405"/>
      <c r="E477" s="663"/>
      <c r="F477" s="406"/>
      <c r="G477" s="403"/>
    </row>
    <row r="478" spans="1:7" s="404" customFormat="1" ht="76.5">
      <c r="A478" s="198"/>
      <c r="B478" s="409" t="s">
        <v>2131</v>
      </c>
      <c r="C478" s="383"/>
      <c r="D478" s="405"/>
      <c r="E478" s="663"/>
      <c r="F478" s="406"/>
      <c r="G478" s="403"/>
    </row>
    <row r="479" spans="1:7" s="404" customFormat="1" ht="25.5">
      <c r="A479" s="198"/>
      <c r="B479" s="245" t="s">
        <v>1267</v>
      </c>
      <c r="C479" s="383"/>
      <c r="D479" s="405"/>
      <c r="E479" s="663"/>
      <c r="F479" s="406"/>
      <c r="G479" s="403"/>
    </row>
    <row r="480" spans="1:7" s="404" customFormat="1" ht="102">
      <c r="A480" s="198"/>
      <c r="B480" s="245" t="s">
        <v>2210</v>
      </c>
      <c r="C480" s="383"/>
      <c r="D480" s="405"/>
      <c r="E480" s="663"/>
      <c r="F480" s="406"/>
      <c r="G480" s="403"/>
    </row>
    <row r="481" spans="1:7" s="404" customFormat="1" ht="38.25">
      <c r="A481" s="198"/>
      <c r="B481" s="398" t="s">
        <v>318</v>
      </c>
      <c r="C481" s="383"/>
      <c r="D481" s="405"/>
      <c r="E481" s="663"/>
      <c r="F481" s="406"/>
      <c r="G481" s="403"/>
    </row>
    <row r="482" spans="1:7" s="404" customFormat="1">
      <c r="A482" s="198"/>
      <c r="B482" s="229"/>
      <c r="C482" s="383"/>
      <c r="D482" s="405"/>
      <c r="E482" s="663"/>
      <c r="F482" s="406"/>
      <c r="G482" s="403"/>
    </row>
    <row r="483" spans="1:7" s="404" customFormat="1" ht="25.5">
      <c r="A483" s="198" t="s">
        <v>2361</v>
      </c>
      <c r="B483" s="244" t="s">
        <v>2363</v>
      </c>
      <c r="C483" s="395" t="s">
        <v>37</v>
      </c>
      <c r="D483" s="251">
        <v>1922</v>
      </c>
      <c r="E483" s="663">
        <v>0</v>
      </c>
      <c r="F483" s="396">
        <f>+E483*D483</f>
        <v>0</v>
      </c>
      <c r="G483" s="403"/>
    </row>
    <row r="484" spans="1:7" s="404" customFormat="1">
      <c r="A484" s="198"/>
      <c r="B484" s="397" t="s">
        <v>1273</v>
      </c>
      <c r="C484" s="383"/>
      <c r="D484" s="405"/>
      <c r="E484" s="663"/>
      <c r="F484" s="406"/>
      <c r="G484" s="403"/>
    </row>
    <row r="485" spans="1:7" s="404" customFormat="1" ht="76.5">
      <c r="A485" s="198"/>
      <c r="B485" s="409" t="s">
        <v>2132</v>
      </c>
      <c r="C485" s="383"/>
      <c r="D485" s="405"/>
      <c r="E485" s="663"/>
      <c r="F485" s="406"/>
      <c r="G485" s="403"/>
    </row>
    <row r="486" spans="1:7" s="404" customFormat="1" ht="25.5">
      <c r="A486" s="198"/>
      <c r="B486" s="245" t="s">
        <v>1267</v>
      </c>
      <c r="C486" s="383"/>
      <c r="D486" s="405"/>
      <c r="E486" s="663"/>
      <c r="F486" s="406"/>
      <c r="G486" s="403"/>
    </row>
    <row r="487" spans="1:7" s="404" customFormat="1" ht="76.5">
      <c r="A487" s="198"/>
      <c r="B487" s="409" t="s">
        <v>2286</v>
      </c>
      <c r="C487" s="383"/>
      <c r="D487" s="405"/>
      <c r="E487" s="663"/>
      <c r="F487" s="406"/>
      <c r="G487" s="403"/>
    </row>
    <row r="488" spans="1:7" s="404" customFormat="1" ht="63.75">
      <c r="A488" s="198"/>
      <c r="B488" s="410" t="s">
        <v>2125</v>
      </c>
      <c r="C488" s="383"/>
      <c r="D488" s="405"/>
      <c r="E488" s="663"/>
      <c r="F488" s="406"/>
      <c r="G488" s="403"/>
    </row>
    <row r="489" spans="1:7">
      <c r="A489" s="198"/>
      <c r="B489" s="100"/>
      <c r="C489" s="115"/>
      <c r="D489" s="103"/>
      <c r="E489" s="663"/>
      <c r="F489" s="109"/>
      <c r="G489" s="284"/>
    </row>
    <row r="491" spans="1:7" ht="38.25">
      <c r="A491" s="198" t="s">
        <v>25</v>
      </c>
      <c r="B491" s="176" t="s">
        <v>293</v>
      </c>
      <c r="C491" s="191"/>
      <c r="D491" s="187"/>
      <c r="E491" s="663"/>
      <c r="F491" s="109"/>
    </row>
    <row r="492" spans="1:7">
      <c r="A492" s="198"/>
      <c r="B492" s="176"/>
      <c r="C492" s="191"/>
      <c r="D492" s="187"/>
      <c r="E492" s="663"/>
      <c r="F492" s="109"/>
    </row>
    <row r="493" spans="1:7">
      <c r="A493" s="198" t="s">
        <v>33</v>
      </c>
      <c r="B493" s="173" t="s">
        <v>1531</v>
      </c>
      <c r="C493" s="191" t="s">
        <v>24</v>
      </c>
      <c r="D493" s="108">
        <v>430</v>
      </c>
      <c r="E493" s="663">
        <v>0</v>
      </c>
      <c r="F493" s="196">
        <f>+E493*D493</f>
        <v>0</v>
      </c>
    </row>
    <row r="494" spans="1:7">
      <c r="A494" s="198" t="s">
        <v>34</v>
      </c>
      <c r="B494" s="173" t="s">
        <v>1532</v>
      </c>
      <c r="C494" s="191" t="s">
        <v>24</v>
      </c>
      <c r="D494" s="108">
        <v>650</v>
      </c>
      <c r="E494" s="663">
        <v>0</v>
      </c>
      <c r="F494" s="196">
        <f>+E494*D494</f>
        <v>0</v>
      </c>
    </row>
    <row r="495" spans="1:7">
      <c r="A495" s="198"/>
      <c r="B495" s="173"/>
      <c r="C495" s="191"/>
      <c r="D495" s="108"/>
      <c r="E495" s="663"/>
      <c r="F495" s="196"/>
    </row>
    <row r="496" spans="1:7">
      <c r="A496" s="198" t="s">
        <v>35</v>
      </c>
      <c r="B496" s="173" t="s">
        <v>1533</v>
      </c>
      <c r="C496" s="191" t="s">
        <v>37</v>
      </c>
      <c r="D496" s="108">
        <v>100</v>
      </c>
      <c r="E496" s="663">
        <v>0</v>
      </c>
      <c r="F496" s="196">
        <f>+E496*D496</f>
        <v>0</v>
      </c>
    </row>
    <row r="497" spans="1:69">
      <c r="A497" s="198" t="s">
        <v>285</v>
      </c>
      <c r="B497" s="173" t="s">
        <v>1534</v>
      </c>
      <c r="C497" s="191" t="s">
        <v>37</v>
      </c>
      <c r="D497" s="108">
        <v>115</v>
      </c>
      <c r="E497" s="663">
        <v>0</v>
      </c>
      <c r="F497" s="196">
        <f>+E497*D497</f>
        <v>0</v>
      </c>
    </row>
    <row r="498" spans="1:69">
      <c r="A498" s="198"/>
      <c r="B498" s="173"/>
      <c r="C498" s="191"/>
      <c r="D498" s="108"/>
      <c r="E498" s="663"/>
      <c r="F498" s="196"/>
    </row>
    <row r="499" spans="1:69" ht="25.5">
      <c r="A499" s="198" t="s">
        <v>294</v>
      </c>
      <c r="B499" s="173" t="s">
        <v>2239</v>
      </c>
      <c r="C499" s="191" t="s">
        <v>26</v>
      </c>
      <c r="D499" s="108">
        <v>2</v>
      </c>
      <c r="E499" s="663">
        <v>0</v>
      </c>
      <c r="F499" s="196">
        <f>+E499*D499</f>
        <v>0</v>
      </c>
    </row>
    <row r="500" spans="1:69">
      <c r="A500" s="198"/>
      <c r="B500" s="411"/>
      <c r="C500" s="191"/>
      <c r="D500" s="108"/>
      <c r="E500" s="663"/>
      <c r="F500" s="109"/>
    </row>
    <row r="501" spans="1:69" s="412" customFormat="1">
      <c r="A501" s="198"/>
      <c r="B501" s="119"/>
      <c r="C501" s="115"/>
      <c r="D501" s="103"/>
      <c r="E501" s="663"/>
      <c r="F501" s="196"/>
      <c r="G501" s="284"/>
      <c r="H501" s="102"/>
      <c r="I501" s="102"/>
      <c r="J501" s="102"/>
      <c r="K501" s="102"/>
      <c r="L501" s="102"/>
      <c r="M501" s="102"/>
      <c r="N501" s="102"/>
      <c r="O501" s="102"/>
      <c r="P501" s="102"/>
      <c r="Q501" s="102"/>
      <c r="R501" s="102"/>
      <c r="S501" s="102"/>
      <c r="T501" s="102"/>
      <c r="U501" s="102"/>
      <c r="V501" s="102"/>
      <c r="W501" s="102"/>
      <c r="X501" s="102"/>
      <c r="Y501" s="102"/>
      <c r="Z501" s="102"/>
      <c r="AA501" s="102"/>
      <c r="AB501" s="102"/>
      <c r="AC501" s="102"/>
      <c r="AD501" s="102"/>
      <c r="AE501" s="102"/>
      <c r="AF501" s="102"/>
      <c r="AG501" s="102"/>
      <c r="AH501" s="102"/>
      <c r="AI501" s="102"/>
      <c r="AJ501" s="102"/>
      <c r="AK501" s="102"/>
      <c r="AL501" s="102"/>
      <c r="AM501" s="102"/>
      <c r="AN501" s="102"/>
      <c r="AO501" s="102"/>
      <c r="AP501" s="102"/>
      <c r="AQ501" s="102"/>
      <c r="AR501" s="102"/>
      <c r="AS501" s="102"/>
      <c r="AT501" s="102"/>
      <c r="AU501" s="102"/>
      <c r="AV501" s="102"/>
      <c r="AW501" s="102"/>
      <c r="AX501" s="102"/>
      <c r="AY501" s="102"/>
      <c r="AZ501" s="102"/>
      <c r="BA501" s="102"/>
      <c r="BB501" s="102"/>
      <c r="BC501" s="102"/>
      <c r="BD501" s="102"/>
      <c r="BE501" s="102"/>
      <c r="BF501" s="102"/>
      <c r="BG501" s="102"/>
      <c r="BH501" s="102"/>
      <c r="BI501" s="102"/>
      <c r="BJ501" s="102"/>
      <c r="BK501" s="102"/>
      <c r="BL501" s="102"/>
      <c r="BM501" s="102"/>
      <c r="BN501" s="102"/>
      <c r="BO501" s="102"/>
      <c r="BP501" s="102"/>
      <c r="BQ501" s="102"/>
    </row>
    <row r="502" spans="1:69" s="412" customFormat="1" ht="25.5">
      <c r="A502" s="198" t="s">
        <v>27</v>
      </c>
      <c r="B502" s="119" t="s">
        <v>1826</v>
      </c>
      <c r="C502" s="115"/>
      <c r="D502" s="103"/>
      <c r="E502" s="663"/>
      <c r="F502" s="196"/>
      <c r="G502" s="284"/>
      <c r="H502" s="102"/>
      <c r="I502" s="102"/>
      <c r="J502" s="102"/>
      <c r="K502" s="102"/>
      <c r="L502" s="102"/>
      <c r="M502" s="102"/>
      <c r="N502" s="102"/>
      <c r="O502" s="102"/>
      <c r="P502" s="102"/>
      <c r="Q502" s="102"/>
      <c r="R502" s="102"/>
      <c r="S502" s="102"/>
      <c r="T502" s="102"/>
      <c r="U502" s="102"/>
      <c r="V502" s="102"/>
      <c r="W502" s="102"/>
      <c r="X502" s="102"/>
      <c r="Y502" s="102"/>
      <c r="Z502" s="102"/>
      <c r="AA502" s="102"/>
      <c r="AB502" s="102"/>
      <c r="AC502" s="102"/>
      <c r="AD502" s="102"/>
      <c r="AE502" s="102"/>
      <c r="AF502" s="102"/>
      <c r="AG502" s="102"/>
      <c r="AH502" s="102"/>
      <c r="AI502" s="102"/>
      <c r="AJ502" s="102"/>
      <c r="AK502" s="102"/>
      <c r="AL502" s="102"/>
      <c r="AM502" s="102"/>
      <c r="AN502" s="102"/>
      <c r="AO502" s="102"/>
      <c r="AP502" s="102"/>
      <c r="AQ502" s="102"/>
      <c r="AR502" s="102"/>
      <c r="AS502" s="102"/>
      <c r="AT502" s="102"/>
      <c r="AU502" s="102"/>
      <c r="AV502" s="102"/>
      <c r="AW502" s="102"/>
      <c r="AX502" s="102"/>
      <c r="AY502" s="102"/>
      <c r="AZ502" s="102"/>
      <c r="BA502" s="102"/>
      <c r="BB502" s="102"/>
      <c r="BC502" s="102"/>
      <c r="BD502" s="102"/>
      <c r="BE502" s="102"/>
      <c r="BF502" s="102"/>
      <c r="BG502" s="102"/>
      <c r="BH502" s="102"/>
      <c r="BI502" s="102"/>
      <c r="BJ502" s="102"/>
      <c r="BK502" s="102"/>
      <c r="BL502" s="102"/>
      <c r="BM502" s="102"/>
      <c r="BN502" s="102"/>
      <c r="BO502" s="102"/>
      <c r="BP502" s="102"/>
      <c r="BQ502" s="102"/>
    </row>
    <row r="503" spans="1:69" s="412" customFormat="1">
      <c r="A503" s="198" t="s">
        <v>0</v>
      </c>
      <c r="B503" s="112" t="s">
        <v>2202</v>
      </c>
      <c r="C503" s="102"/>
      <c r="D503" s="102"/>
      <c r="E503" s="673"/>
      <c r="F503" s="102"/>
      <c r="G503" s="284"/>
      <c r="H503" s="102"/>
      <c r="I503" s="102"/>
      <c r="J503" s="102"/>
      <c r="K503" s="102"/>
      <c r="L503" s="102"/>
      <c r="M503" s="102"/>
      <c r="N503" s="102"/>
      <c r="O503" s="102"/>
      <c r="P503" s="102"/>
      <c r="Q503" s="102"/>
      <c r="R503" s="102"/>
      <c r="S503" s="102"/>
      <c r="T503" s="102"/>
      <c r="U503" s="102"/>
      <c r="V503" s="102"/>
      <c r="W503" s="102"/>
      <c r="X503" s="102"/>
      <c r="Y503" s="102"/>
      <c r="Z503" s="102"/>
      <c r="AA503" s="102"/>
      <c r="AB503" s="102"/>
      <c r="AC503" s="102"/>
      <c r="AD503" s="102"/>
      <c r="AE503" s="102"/>
      <c r="AF503" s="102"/>
      <c r="AG503" s="102"/>
      <c r="AH503" s="102"/>
      <c r="AI503" s="102"/>
      <c r="AJ503" s="102"/>
      <c r="AK503" s="102"/>
      <c r="AL503" s="102"/>
      <c r="AM503" s="102"/>
      <c r="AN503" s="102"/>
      <c r="AO503" s="102"/>
      <c r="AP503" s="102"/>
      <c r="AQ503" s="102"/>
      <c r="AR503" s="102"/>
      <c r="AS503" s="102"/>
      <c r="AT503" s="102"/>
      <c r="AU503" s="102"/>
      <c r="AV503" s="102"/>
      <c r="AW503" s="102"/>
      <c r="AX503" s="102"/>
      <c r="AY503" s="102"/>
      <c r="AZ503" s="102"/>
      <c r="BA503" s="102"/>
      <c r="BB503" s="102"/>
      <c r="BC503" s="102"/>
      <c r="BD503" s="102"/>
      <c r="BE503" s="102"/>
      <c r="BF503" s="102"/>
      <c r="BG503" s="102"/>
      <c r="BH503" s="102"/>
      <c r="BI503" s="102"/>
      <c r="BJ503" s="102"/>
      <c r="BK503" s="102"/>
      <c r="BL503" s="102"/>
      <c r="BM503" s="102"/>
      <c r="BN503" s="102"/>
      <c r="BO503" s="102"/>
      <c r="BP503" s="102"/>
      <c r="BQ503" s="102"/>
    </row>
    <row r="504" spans="1:69" s="412" customFormat="1" ht="25.5">
      <c r="A504" s="198"/>
      <c r="B504" s="119" t="s">
        <v>1827</v>
      </c>
      <c r="C504" s="115"/>
      <c r="D504" s="103"/>
      <c r="E504" s="663"/>
      <c r="F504" s="196"/>
      <c r="G504" s="284"/>
      <c r="H504" s="102"/>
      <c r="I504" s="102"/>
      <c r="J504" s="102"/>
      <c r="K504" s="102"/>
      <c r="L504" s="102"/>
      <c r="M504" s="102"/>
      <c r="N504" s="102"/>
      <c r="O504" s="102"/>
      <c r="P504" s="102"/>
      <c r="Q504" s="102"/>
      <c r="R504" s="102"/>
      <c r="S504" s="102"/>
      <c r="T504" s="102"/>
      <c r="U504" s="102"/>
      <c r="V504" s="102"/>
      <c r="W504" s="102"/>
      <c r="X504" s="102"/>
      <c r="Y504" s="102"/>
      <c r="Z504" s="102"/>
      <c r="AA504" s="102"/>
      <c r="AB504" s="102"/>
      <c r="AC504" s="102"/>
      <c r="AD504" s="102"/>
      <c r="AE504" s="102"/>
      <c r="AF504" s="102"/>
      <c r="AG504" s="102"/>
      <c r="AH504" s="102"/>
      <c r="AI504" s="102"/>
      <c r="AJ504" s="102"/>
      <c r="AK504" s="102"/>
      <c r="AL504" s="102"/>
      <c r="AM504" s="102"/>
      <c r="AN504" s="102"/>
      <c r="AO504" s="102"/>
      <c r="AP504" s="102"/>
      <c r="AQ504" s="102"/>
      <c r="AR504" s="102"/>
      <c r="AS504" s="102"/>
      <c r="AT504" s="102"/>
      <c r="AU504" s="102"/>
      <c r="AV504" s="102"/>
      <c r="AW504" s="102"/>
      <c r="AX504" s="102"/>
      <c r="AY504" s="102"/>
      <c r="AZ504" s="102"/>
      <c r="BA504" s="102"/>
      <c r="BB504" s="102"/>
      <c r="BC504" s="102"/>
      <c r="BD504" s="102"/>
      <c r="BE504" s="102"/>
      <c r="BF504" s="102"/>
      <c r="BG504" s="102"/>
      <c r="BH504" s="102"/>
      <c r="BI504" s="102"/>
      <c r="BJ504" s="102"/>
      <c r="BK504" s="102"/>
      <c r="BL504" s="102"/>
      <c r="BM504" s="102"/>
      <c r="BN504" s="102"/>
      <c r="BO504" s="102"/>
      <c r="BP504" s="102"/>
      <c r="BQ504" s="102"/>
    </row>
    <row r="505" spans="1:69" s="412" customFormat="1">
      <c r="A505" s="198"/>
      <c r="B505" s="119" t="s">
        <v>1824</v>
      </c>
      <c r="C505" s="115"/>
      <c r="D505" s="103"/>
      <c r="E505" s="663"/>
      <c r="F505" s="196"/>
      <c r="G505" s="284"/>
      <c r="H505" s="102"/>
      <c r="I505" s="102"/>
      <c r="J505" s="102"/>
      <c r="K505" s="102"/>
      <c r="L505" s="102"/>
      <c r="M505" s="102"/>
      <c r="N505" s="102"/>
      <c r="O505" s="102"/>
      <c r="P505" s="102"/>
      <c r="Q505" s="102"/>
      <c r="R505" s="102"/>
      <c r="S505" s="102"/>
      <c r="T505" s="102"/>
      <c r="U505" s="102"/>
      <c r="V505" s="102"/>
      <c r="W505" s="102"/>
      <c r="X505" s="102"/>
      <c r="Y505" s="102"/>
      <c r="Z505" s="102"/>
      <c r="AA505" s="102"/>
      <c r="AB505" s="102"/>
      <c r="AC505" s="102"/>
      <c r="AD505" s="102"/>
      <c r="AE505" s="102"/>
      <c r="AF505" s="102"/>
      <c r="AG505" s="102"/>
      <c r="AH505" s="102"/>
      <c r="AI505" s="102"/>
      <c r="AJ505" s="102"/>
      <c r="AK505" s="102"/>
      <c r="AL505" s="102"/>
      <c r="AM505" s="102"/>
      <c r="AN505" s="102"/>
      <c r="AO505" s="102"/>
      <c r="AP505" s="102"/>
      <c r="AQ505" s="102"/>
      <c r="AR505" s="102"/>
      <c r="AS505" s="102"/>
      <c r="AT505" s="102"/>
      <c r="AU505" s="102"/>
      <c r="AV505" s="102"/>
      <c r="AW505" s="102"/>
      <c r="AX505" s="102"/>
      <c r="AY505" s="102"/>
      <c r="AZ505" s="102"/>
      <c r="BA505" s="102"/>
      <c r="BB505" s="102"/>
      <c r="BC505" s="102"/>
      <c r="BD505" s="102"/>
      <c r="BE505" s="102"/>
      <c r="BF505" s="102"/>
      <c r="BG505" s="102"/>
      <c r="BH505" s="102"/>
      <c r="BI505" s="102"/>
      <c r="BJ505" s="102"/>
      <c r="BK505" s="102"/>
      <c r="BL505" s="102"/>
      <c r="BM505" s="102"/>
      <c r="BN505" s="102"/>
      <c r="BO505" s="102"/>
      <c r="BP505" s="102"/>
      <c r="BQ505" s="102"/>
    </row>
    <row r="506" spans="1:69" s="412" customFormat="1" ht="25.5">
      <c r="A506" s="198"/>
      <c r="B506" s="119" t="s">
        <v>1825</v>
      </c>
      <c r="C506" s="102"/>
      <c r="D506" s="102"/>
      <c r="E506" s="673"/>
      <c r="F506" s="102"/>
      <c r="G506" s="284"/>
      <c r="H506" s="102"/>
      <c r="I506" s="102"/>
      <c r="J506" s="102"/>
      <c r="K506" s="102"/>
      <c r="L506" s="102"/>
      <c r="M506" s="102"/>
      <c r="N506" s="102"/>
      <c r="O506" s="102"/>
      <c r="P506" s="102"/>
      <c r="Q506" s="102"/>
      <c r="R506" s="102"/>
      <c r="S506" s="102"/>
      <c r="T506" s="102"/>
      <c r="U506" s="102"/>
      <c r="V506" s="102"/>
      <c r="W506" s="102"/>
      <c r="X506" s="102"/>
      <c r="Y506" s="102"/>
      <c r="Z506" s="102"/>
      <c r="AA506" s="102"/>
      <c r="AB506" s="102"/>
      <c r="AC506" s="102"/>
      <c r="AD506" s="102"/>
      <c r="AE506" s="102"/>
      <c r="AF506" s="102"/>
      <c r="AG506" s="102"/>
      <c r="AH506" s="102"/>
      <c r="AI506" s="102"/>
      <c r="AJ506" s="102"/>
      <c r="AK506" s="102"/>
      <c r="AL506" s="102"/>
      <c r="AM506" s="102"/>
      <c r="AN506" s="102"/>
      <c r="AO506" s="102"/>
      <c r="AP506" s="102"/>
      <c r="AQ506" s="102"/>
      <c r="AR506" s="102"/>
      <c r="AS506" s="102"/>
      <c r="AT506" s="102"/>
      <c r="AU506" s="102"/>
      <c r="AV506" s="102"/>
      <c r="AW506" s="102"/>
      <c r="AX506" s="102"/>
      <c r="AY506" s="102"/>
      <c r="AZ506" s="102"/>
      <c r="BA506" s="102"/>
      <c r="BB506" s="102"/>
      <c r="BC506" s="102"/>
      <c r="BD506" s="102"/>
      <c r="BE506" s="102"/>
      <c r="BF506" s="102"/>
      <c r="BG506" s="102"/>
      <c r="BH506" s="102"/>
      <c r="BI506" s="102"/>
      <c r="BJ506" s="102"/>
      <c r="BK506" s="102"/>
      <c r="BL506" s="102"/>
      <c r="BM506" s="102"/>
      <c r="BN506" s="102"/>
      <c r="BO506" s="102"/>
      <c r="BP506" s="102"/>
      <c r="BQ506" s="102"/>
    </row>
    <row r="507" spans="1:69" s="412" customFormat="1">
      <c r="A507" s="198"/>
      <c r="B507" s="119" t="s">
        <v>2203</v>
      </c>
      <c r="C507" s="115" t="s">
        <v>24</v>
      </c>
      <c r="D507" s="103">
        <v>33</v>
      </c>
      <c r="E507" s="663">
        <v>0</v>
      </c>
      <c r="F507" s="196">
        <f>+E507*D507</f>
        <v>0</v>
      </c>
      <c r="G507" s="284"/>
      <c r="H507" s="102"/>
      <c r="I507" s="102"/>
      <c r="J507" s="102"/>
      <c r="K507" s="102"/>
      <c r="L507" s="102"/>
      <c r="M507" s="102"/>
      <c r="N507" s="102"/>
      <c r="O507" s="102"/>
      <c r="P507" s="102"/>
      <c r="Q507" s="102"/>
      <c r="R507" s="102"/>
      <c r="S507" s="102"/>
      <c r="T507" s="102"/>
      <c r="U507" s="102"/>
      <c r="V507" s="102"/>
      <c r="W507" s="102"/>
      <c r="X507" s="102"/>
      <c r="Y507" s="102"/>
      <c r="Z507" s="102"/>
      <c r="AA507" s="102"/>
      <c r="AB507" s="102"/>
      <c r="AC507" s="102"/>
      <c r="AD507" s="102"/>
      <c r="AE507" s="102"/>
      <c r="AF507" s="102"/>
      <c r="AG507" s="102"/>
      <c r="AH507" s="102"/>
      <c r="AI507" s="102"/>
      <c r="AJ507" s="102"/>
      <c r="AK507" s="102"/>
      <c r="AL507" s="102"/>
      <c r="AM507" s="102"/>
      <c r="AN507" s="102"/>
      <c r="AO507" s="102"/>
      <c r="AP507" s="102"/>
      <c r="AQ507" s="102"/>
      <c r="AR507" s="102"/>
      <c r="AS507" s="102"/>
      <c r="AT507" s="102"/>
      <c r="AU507" s="102"/>
      <c r="AV507" s="102"/>
      <c r="AW507" s="102"/>
      <c r="AX507" s="102"/>
      <c r="AY507" s="102"/>
      <c r="AZ507" s="102"/>
      <c r="BA507" s="102"/>
      <c r="BB507" s="102"/>
      <c r="BC507" s="102"/>
      <c r="BD507" s="102"/>
      <c r="BE507" s="102"/>
      <c r="BF507" s="102"/>
      <c r="BG507" s="102"/>
      <c r="BH507" s="102"/>
      <c r="BI507" s="102"/>
      <c r="BJ507" s="102"/>
      <c r="BK507" s="102"/>
      <c r="BL507" s="102"/>
      <c r="BM507" s="102"/>
      <c r="BN507" s="102"/>
      <c r="BO507" s="102"/>
      <c r="BP507" s="102"/>
      <c r="BQ507" s="102"/>
    </row>
    <row r="508" spans="1:69" s="412" customFormat="1">
      <c r="A508" s="198"/>
      <c r="B508" s="119" t="s">
        <v>2203</v>
      </c>
      <c r="C508" s="115" t="s">
        <v>24</v>
      </c>
      <c r="D508" s="103">
        <v>35.5</v>
      </c>
      <c r="E508" s="663">
        <v>0</v>
      </c>
      <c r="F508" s="196">
        <f t="shared" ref="F508:F509" si="0">+E508*D508</f>
        <v>0</v>
      </c>
      <c r="G508" s="284"/>
      <c r="H508" s="102"/>
      <c r="I508" s="102"/>
      <c r="J508" s="102"/>
      <c r="K508" s="102"/>
      <c r="L508" s="102"/>
      <c r="M508" s="102"/>
      <c r="N508" s="102"/>
      <c r="O508" s="102"/>
      <c r="P508" s="102"/>
      <c r="Q508" s="102"/>
      <c r="R508" s="102"/>
      <c r="S508" s="102"/>
      <c r="T508" s="102"/>
      <c r="U508" s="102"/>
      <c r="V508" s="102"/>
      <c r="W508" s="102"/>
      <c r="X508" s="102"/>
      <c r="Y508" s="102"/>
      <c r="Z508" s="102"/>
      <c r="AA508" s="102"/>
      <c r="AB508" s="102"/>
      <c r="AC508" s="102"/>
      <c r="AD508" s="102"/>
      <c r="AE508" s="102"/>
      <c r="AF508" s="102"/>
      <c r="AG508" s="102"/>
      <c r="AH508" s="102"/>
      <c r="AI508" s="102"/>
      <c r="AJ508" s="102"/>
      <c r="AK508" s="102"/>
      <c r="AL508" s="102"/>
      <c r="AM508" s="102"/>
      <c r="AN508" s="102"/>
      <c r="AO508" s="102"/>
      <c r="AP508" s="102"/>
      <c r="AQ508" s="102"/>
      <c r="AR508" s="102"/>
      <c r="AS508" s="102"/>
      <c r="AT508" s="102"/>
      <c r="AU508" s="102"/>
      <c r="AV508" s="102"/>
      <c r="AW508" s="102"/>
      <c r="AX508" s="102"/>
      <c r="AY508" s="102"/>
      <c r="AZ508" s="102"/>
      <c r="BA508" s="102"/>
      <c r="BB508" s="102"/>
      <c r="BC508" s="102"/>
      <c r="BD508" s="102"/>
      <c r="BE508" s="102"/>
      <c r="BF508" s="102"/>
      <c r="BG508" s="102"/>
      <c r="BH508" s="102"/>
      <c r="BI508" s="102"/>
      <c r="BJ508" s="102"/>
      <c r="BK508" s="102"/>
      <c r="BL508" s="102"/>
      <c r="BM508" s="102"/>
      <c r="BN508" s="102"/>
      <c r="BO508" s="102"/>
      <c r="BP508" s="102"/>
      <c r="BQ508" s="102"/>
    </row>
    <row r="509" spans="1:69" s="412" customFormat="1">
      <c r="A509" s="198"/>
      <c r="B509" s="119" t="s">
        <v>2204</v>
      </c>
      <c r="C509" s="115" t="s">
        <v>24</v>
      </c>
      <c r="D509" s="103">
        <v>30</v>
      </c>
      <c r="E509" s="663">
        <v>0</v>
      </c>
      <c r="F509" s="196">
        <f t="shared" si="0"/>
        <v>0</v>
      </c>
      <c r="G509" s="284"/>
      <c r="H509" s="102"/>
      <c r="I509" s="102"/>
      <c r="J509" s="102"/>
      <c r="K509" s="102"/>
      <c r="L509" s="102"/>
      <c r="M509" s="102"/>
      <c r="N509" s="102"/>
      <c r="O509" s="102"/>
      <c r="P509" s="102"/>
      <c r="Q509" s="102"/>
      <c r="R509" s="102"/>
      <c r="S509" s="102"/>
      <c r="T509" s="102"/>
      <c r="U509" s="102"/>
      <c r="V509" s="102"/>
      <c r="W509" s="102"/>
      <c r="X509" s="102"/>
      <c r="Y509" s="102"/>
      <c r="Z509" s="102"/>
      <c r="AA509" s="102"/>
      <c r="AB509" s="102"/>
      <c r="AC509" s="102"/>
      <c r="AD509" s="102"/>
      <c r="AE509" s="102"/>
      <c r="AF509" s="102"/>
      <c r="AG509" s="102"/>
      <c r="AH509" s="102"/>
      <c r="AI509" s="102"/>
      <c r="AJ509" s="102"/>
      <c r="AK509" s="102"/>
      <c r="AL509" s="102"/>
      <c r="AM509" s="102"/>
      <c r="AN509" s="102"/>
      <c r="AO509" s="102"/>
      <c r="AP509" s="102"/>
      <c r="AQ509" s="102"/>
      <c r="AR509" s="102"/>
      <c r="AS509" s="102"/>
      <c r="AT509" s="102"/>
      <c r="AU509" s="102"/>
      <c r="AV509" s="102"/>
      <c r="AW509" s="102"/>
      <c r="AX509" s="102"/>
      <c r="AY509" s="102"/>
      <c r="AZ509" s="102"/>
      <c r="BA509" s="102"/>
      <c r="BB509" s="102"/>
      <c r="BC509" s="102"/>
      <c r="BD509" s="102"/>
      <c r="BE509" s="102"/>
      <c r="BF509" s="102"/>
      <c r="BG509" s="102"/>
      <c r="BH509" s="102"/>
      <c r="BI509" s="102"/>
      <c r="BJ509" s="102"/>
      <c r="BK509" s="102"/>
      <c r="BL509" s="102"/>
      <c r="BM509" s="102"/>
      <c r="BN509" s="102"/>
      <c r="BO509" s="102"/>
      <c r="BP509" s="102"/>
      <c r="BQ509" s="102"/>
    </row>
    <row r="510" spans="1:69" s="412" customFormat="1">
      <c r="A510" s="198"/>
      <c r="B510" s="119"/>
      <c r="C510" s="115"/>
      <c r="D510" s="103"/>
      <c r="E510" s="663"/>
      <c r="F510" s="196"/>
      <c r="G510" s="284"/>
      <c r="H510" s="102"/>
      <c r="I510" s="102"/>
      <c r="J510" s="102"/>
      <c r="K510" s="102"/>
      <c r="L510" s="102"/>
      <c r="M510" s="102"/>
      <c r="N510" s="102"/>
      <c r="O510" s="102"/>
      <c r="P510" s="102"/>
      <c r="Q510" s="102"/>
      <c r="R510" s="102"/>
      <c r="S510" s="102"/>
      <c r="T510" s="102"/>
      <c r="U510" s="102"/>
      <c r="V510" s="102"/>
      <c r="W510" s="102"/>
      <c r="X510" s="102"/>
      <c r="Y510" s="102"/>
      <c r="Z510" s="102"/>
      <c r="AA510" s="102"/>
      <c r="AB510" s="102"/>
      <c r="AC510" s="102"/>
      <c r="AD510" s="102"/>
      <c r="AE510" s="102"/>
      <c r="AF510" s="102"/>
      <c r="AG510" s="102"/>
      <c r="AH510" s="102"/>
      <c r="AI510" s="102"/>
      <c r="AJ510" s="102"/>
      <c r="AK510" s="102"/>
      <c r="AL510" s="102"/>
      <c r="AM510" s="102"/>
      <c r="AN510" s="102"/>
      <c r="AO510" s="102"/>
      <c r="AP510" s="102"/>
      <c r="AQ510" s="102"/>
      <c r="AR510" s="102"/>
      <c r="AS510" s="102"/>
      <c r="AT510" s="102"/>
      <c r="AU510" s="102"/>
      <c r="AV510" s="102"/>
      <c r="AW510" s="102"/>
      <c r="AX510" s="102"/>
      <c r="AY510" s="102"/>
      <c r="AZ510" s="102"/>
      <c r="BA510" s="102"/>
      <c r="BB510" s="102"/>
      <c r="BC510" s="102"/>
      <c r="BD510" s="102"/>
      <c r="BE510" s="102"/>
      <c r="BF510" s="102"/>
      <c r="BG510" s="102"/>
      <c r="BH510" s="102"/>
      <c r="BI510" s="102"/>
      <c r="BJ510" s="102"/>
      <c r="BK510" s="102"/>
      <c r="BL510" s="102"/>
      <c r="BM510" s="102"/>
      <c r="BN510" s="102"/>
      <c r="BO510" s="102"/>
      <c r="BP510" s="102"/>
      <c r="BQ510" s="102"/>
    </row>
    <row r="511" spans="1:69" s="412" customFormat="1">
      <c r="A511" s="198"/>
      <c r="B511" s="119"/>
      <c r="C511" s="115"/>
      <c r="D511" s="103"/>
      <c r="E511" s="663"/>
      <c r="F511" s="196"/>
      <c r="G511" s="284"/>
      <c r="H511" s="102"/>
      <c r="I511" s="102"/>
      <c r="J511" s="102"/>
      <c r="K511" s="102"/>
      <c r="L511" s="102"/>
      <c r="M511" s="102"/>
      <c r="N511" s="102"/>
      <c r="O511" s="102"/>
      <c r="P511" s="102"/>
      <c r="Q511" s="102"/>
      <c r="R511" s="102"/>
      <c r="S511" s="102"/>
      <c r="T511" s="102"/>
      <c r="U511" s="102"/>
      <c r="V511" s="102"/>
      <c r="W511" s="102"/>
      <c r="X511" s="102"/>
      <c r="Y511" s="102"/>
      <c r="Z511" s="102"/>
      <c r="AA511" s="102"/>
      <c r="AB511" s="102"/>
      <c r="AC511" s="102"/>
      <c r="AD511" s="102"/>
      <c r="AE511" s="102"/>
      <c r="AF511" s="102"/>
      <c r="AG511" s="102"/>
      <c r="AH511" s="102"/>
      <c r="AI511" s="102"/>
      <c r="AJ511" s="102"/>
      <c r="AK511" s="102"/>
      <c r="AL511" s="102"/>
      <c r="AM511" s="102"/>
      <c r="AN511" s="102"/>
      <c r="AO511" s="102"/>
      <c r="AP511" s="102"/>
      <c r="AQ511" s="102"/>
      <c r="AR511" s="102"/>
      <c r="AS511" s="102"/>
      <c r="AT511" s="102"/>
      <c r="AU511" s="102"/>
      <c r="AV511" s="102"/>
      <c r="AW511" s="102"/>
      <c r="AX511" s="102"/>
      <c r="AY511" s="102"/>
      <c r="AZ511" s="102"/>
      <c r="BA511" s="102"/>
      <c r="BB511" s="102"/>
      <c r="BC511" s="102"/>
      <c r="BD511" s="102"/>
      <c r="BE511" s="102"/>
      <c r="BF511" s="102"/>
      <c r="BG511" s="102"/>
      <c r="BH511" s="102"/>
      <c r="BI511" s="102"/>
      <c r="BJ511" s="102"/>
      <c r="BK511" s="102"/>
      <c r="BL511" s="102"/>
      <c r="BM511" s="102"/>
      <c r="BN511" s="102"/>
      <c r="BO511" s="102"/>
      <c r="BP511" s="102"/>
      <c r="BQ511" s="102"/>
    </row>
    <row r="512" spans="1:69" s="412" customFormat="1" ht="76.5">
      <c r="A512" s="198" t="s">
        <v>28</v>
      </c>
      <c r="B512" s="119" t="s">
        <v>962</v>
      </c>
      <c r="C512" s="115"/>
      <c r="D512" s="103"/>
      <c r="E512" s="663"/>
      <c r="F512" s="109"/>
      <c r="G512" s="284"/>
      <c r="H512" s="102"/>
      <c r="I512" s="102"/>
      <c r="J512" s="102"/>
      <c r="K512" s="102"/>
      <c r="L512" s="102"/>
      <c r="M512" s="102"/>
      <c r="N512" s="102"/>
      <c r="O512" s="102"/>
      <c r="P512" s="102"/>
      <c r="Q512" s="102"/>
      <c r="R512" s="102"/>
      <c r="S512" s="102"/>
      <c r="T512" s="102"/>
      <c r="U512" s="102"/>
      <c r="V512" s="102"/>
      <c r="W512" s="102"/>
      <c r="X512" s="102"/>
      <c r="Y512" s="102"/>
      <c r="Z512" s="102"/>
      <c r="AA512" s="102"/>
      <c r="AB512" s="102"/>
      <c r="AC512" s="102"/>
      <c r="AD512" s="102"/>
      <c r="AE512" s="102"/>
      <c r="AF512" s="102"/>
      <c r="AG512" s="102"/>
      <c r="AH512" s="102"/>
      <c r="AI512" s="102"/>
      <c r="AJ512" s="102"/>
      <c r="AK512" s="102"/>
      <c r="AL512" s="102"/>
      <c r="AM512" s="102"/>
      <c r="AN512" s="102"/>
      <c r="AO512" s="102"/>
      <c r="AP512" s="102"/>
      <c r="AQ512" s="102"/>
      <c r="AR512" s="102"/>
      <c r="AS512" s="102"/>
      <c r="AT512" s="102"/>
      <c r="AU512" s="102"/>
      <c r="AV512" s="102"/>
      <c r="AW512" s="102"/>
      <c r="AX512" s="102"/>
      <c r="AY512" s="102"/>
      <c r="AZ512" s="102"/>
      <c r="BA512" s="102"/>
      <c r="BB512" s="102"/>
      <c r="BC512" s="102"/>
      <c r="BD512" s="102"/>
      <c r="BE512" s="102"/>
      <c r="BF512" s="102"/>
      <c r="BG512" s="102"/>
      <c r="BH512" s="102"/>
      <c r="BI512" s="102"/>
      <c r="BJ512" s="102"/>
      <c r="BK512" s="102"/>
      <c r="BL512" s="102"/>
      <c r="BM512" s="102"/>
      <c r="BN512" s="102"/>
      <c r="BO512" s="102"/>
      <c r="BP512" s="102"/>
      <c r="BQ512" s="102"/>
    </row>
    <row r="513" spans="1:69" s="412" customFormat="1" ht="255">
      <c r="A513" s="198"/>
      <c r="B513" s="119" t="s">
        <v>846</v>
      </c>
      <c r="C513" s="115"/>
      <c r="D513" s="103"/>
      <c r="E513" s="663"/>
      <c r="F513" s="109"/>
      <c r="G513" s="284"/>
      <c r="H513" s="102"/>
      <c r="I513" s="102"/>
      <c r="J513" s="102"/>
      <c r="K513" s="102"/>
      <c r="L513" s="102"/>
      <c r="M513" s="102"/>
      <c r="N513" s="102"/>
      <c r="O513" s="102"/>
      <c r="P513" s="102"/>
      <c r="Q513" s="102"/>
      <c r="R513" s="102"/>
      <c r="S513" s="102"/>
      <c r="T513" s="102"/>
      <c r="U513" s="102"/>
      <c r="V513" s="102"/>
      <c r="W513" s="102"/>
      <c r="X513" s="102"/>
      <c r="Y513" s="102"/>
      <c r="Z513" s="102"/>
      <c r="AA513" s="102"/>
      <c r="AB513" s="102"/>
      <c r="AC513" s="102"/>
      <c r="AD513" s="102"/>
      <c r="AE513" s="102"/>
      <c r="AF513" s="102"/>
      <c r="AG513" s="102"/>
      <c r="AH513" s="102"/>
      <c r="AI513" s="102"/>
      <c r="AJ513" s="102"/>
      <c r="AK513" s="102"/>
      <c r="AL513" s="102"/>
      <c r="AM513" s="102"/>
      <c r="AN513" s="102"/>
      <c r="AO513" s="102"/>
      <c r="AP513" s="102"/>
      <c r="AQ513" s="102"/>
      <c r="AR513" s="102"/>
      <c r="AS513" s="102"/>
      <c r="AT513" s="102"/>
      <c r="AU513" s="102"/>
      <c r="AV513" s="102"/>
      <c r="AW513" s="102"/>
      <c r="AX513" s="102"/>
      <c r="AY513" s="102"/>
      <c r="AZ513" s="102"/>
      <c r="BA513" s="102"/>
      <c r="BB513" s="102"/>
      <c r="BC513" s="102"/>
      <c r="BD513" s="102"/>
      <c r="BE513" s="102"/>
      <c r="BF513" s="102"/>
      <c r="BG513" s="102"/>
      <c r="BH513" s="102"/>
      <c r="BI513" s="102"/>
      <c r="BJ513" s="102"/>
      <c r="BK513" s="102"/>
      <c r="BL513" s="102"/>
      <c r="BM513" s="102"/>
      <c r="BN513" s="102"/>
      <c r="BO513" s="102"/>
      <c r="BP513" s="102"/>
      <c r="BQ513" s="102"/>
    </row>
    <row r="514" spans="1:69" s="412" customFormat="1" ht="38.25">
      <c r="A514" s="198"/>
      <c r="B514" s="119" t="s">
        <v>845</v>
      </c>
      <c r="C514" s="115"/>
      <c r="D514" s="103"/>
      <c r="E514" s="663"/>
      <c r="F514" s="109"/>
      <c r="G514" s="284"/>
      <c r="H514" s="102"/>
      <c r="I514" s="102"/>
      <c r="J514" s="102"/>
      <c r="K514" s="102"/>
      <c r="L514" s="102"/>
      <c r="M514" s="102"/>
      <c r="N514" s="102"/>
      <c r="O514" s="102"/>
      <c r="P514" s="102"/>
      <c r="Q514" s="102"/>
      <c r="R514" s="102"/>
      <c r="S514" s="102"/>
      <c r="T514" s="102"/>
      <c r="U514" s="102"/>
      <c r="V514" s="102"/>
      <c r="W514" s="102"/>
      <c r="X514" s="102"/>
      <c r="Y514" s="102"/>
      <c r="Z514" s="102"/>
      <c r="AA514" s="102"/>
      <c r="AB514" s="102"/>
      <c r="AC514" s="102"/>
      <c r="AD514" s="102"/>
      <c r="AE514" s="102"/>
      <c r="AF514" s="102"/>
      <c r="AG514" s="102"/>
      <c r="AH514" s="102"/>
      <c r="AI514" s="102"/>
      <c r="AJ514" s="102"/>
      <c r="AK514" s="102"/>
      <c r="AL514" s="102"/>
      <c r="AM514" s="102"/>
      <c r="AN514" s="102"/>
      <c r="AO514" s="102"/>
      <c r="AP514" s="102"/>
      <c r="AQ514" s="102"/>
      <c r="AR514" s="102"/>
      <c r="AS514" s="102"/>
      <c r="AT514" s="102"/>
      <c r="AU514" s="102"/>
      <c r="AV514" s="102"/>
      <c r="AW514" s="102"/>
      <c r="AX514" s="102"/>
      <c r="AY514" s="102"/>
      <c r="AZ514" s="102"/>
      <c r="BA514" s="102"/>
      <c r="BB514" s="102"/>
      <c r="BC514" s="102"/>
      <c r="BD514" s="102"/>
      <c r="BE514" s="102"/>
      <c r="BF514" s="102"/>
      <c r="BG514" s="102"/>
      <c r="BH514" s="102"/>
      <c r="BI514" s="102"/>
      <c r="BJ514" s="102"/>
      <c r="BK514" s="102"/>
      <c r="BL514" s="102"/>
      <c r="BM514" s="102"/>
      <c r="BN514" s="102"/>
      <c r="BO514" s="102"/>
      <c r="BP514" s="102"/>
      <c r="BQ514" s="102"/>
    </row>
    <row r="515" spans="1:69" s="412" customFormat="1">
      <c r="A515" s="198"/>
      <c r="B515" s="119"/>
      <c r="C515" s="115"/>
      <c r="D515" s="103"/>
      <c r="E515" s="663"/>
      <c r="F515" s="109"/>
      <c r="G515" s="284"/>
      <c r="H515" s="102"/>
      <c r="I515" s="102"/>
      <c r="J515" s="102"/>
      <c r="K515" s="102"/>
      <c r="L515" s="102"/>
      <c r="M515" s="102"/>
      <c r="N515" s="102"/>
      <c r="O515" s="102"/>
      <c r="P515" s="102"/>
      <c r="Q515" s="102"/>
      <c r="R515" s="102"/>
      <c r="S515" s="102"/>
      <c r="T515" s="102"/>
      <c r="U515" s="102"/>
      <c r="V515" s="102"/>
      <c r="W515" s="102"/>
      <c r="X515" s="102"/>
      <c r="Y515" s="102"/>
      <c r="Z515" s="102"/>
      <c r="AA515" s="102"/>
      <c r="AB515" s="102"/>
      <c r="AC515" s="102"/>
      <c r="AD515" s="102"/>
      <c r="AE515" s="102"/>
      <c r="AF515" s="102"/>
      <c r="AG515" s="102"/>
      <c r="AH515" s="102"/>
      <c r="AI515" s="102"/>
      <c r="AJ515" s="102"/>
      <c r="AK515" s="102"/>
      <c r="AL515" s="102"/>
      <c r="AM515" s="102"/>
      <c r="AN515" s="102"/>
      <c r="AO515" s="102"/>
      <c r="AP515" s="102"/>
      <c r="AQ515" s="102"/>
      <c r="AR515" s="102"/>
      <c r="AS515" s="102"/>
      <c r="AT515" s="102"/>
      <c r="AU515" s="102"/>
      <c r="AV515" s="102"/>
      <c r="AW515" s="102"/>
      <c r="AX515" s="102"/>
      <c r="AY515" s="102"/>
      <c r="AZ515" s="102"/>
      <c r="BA515" s="102"/>
      <c r="BB515" s="102"/>
      <c r="BC515" s="102"/>
      <c r="BD515" s="102"/>
      <c r="BE515" s="102"/>
      <c r="BF515" s="102"/>
      <c r="BG515" s="102"/>
      <c r="BH515" s="102"/>
      <c r="BI515" s="102"/>
      <c r="BJ515" s="102"/>
      <c r="BK515" s="102"/>
      <c r="BL515" s="102"/>
      <c r="BM515" s="102"/>
      <c r="BN515" s="102"/>
      <c r="BO515" s="102"/>
      <c r="BP515" s="102"/>
      <c r="BQ515" s="102"/>
    </row>
    <row r="516" spans="1:69" s="412" customFormat="1">
      <c r="A516" s="198" t="s">
        <v>33</v>
      </c>
      <c r="B516" s="119" t="s">
        <v>950</v>
      </c>
      <c r="C516" s="115" t="s">
        <v>37</v>
      </c>
      <c r="D516" s="103">
        <v>443</v>
      </c>
      <c r="E516" s="663">
        <v>0</v>
      </c>
      <c r="F516" s="196">
        <f>+E516*D516</f>
        <v>0</v>
      </c>
      <c r="G516" s="284"/>
      <c r="H516" s="102"/>
      <c r="I516" s="102"/>
      <c r="J516" s="102"/>
      <c r="K516" s="102"/>
      <c r="L516" s="102"/>
      <c r="M516" s="102"/>
      <c r="N516" s="102"/>
      <c r="O516" s="102"/>
      <c r="P516" s="102"/>
      <c r="Q516" s="102"/>
      <c r="R516" s="102"/>
      <c r="S516" s="102"/>
      <c r="T516" s="102"/>
      <c r="U516" s="102"/>
      <c r="V516" s="102"/>
      <c r="W516" s="102"/>
      <c r="X516" s="102"/>
      <c r="Y516" s="102"/>
      <c r="Z516" s="102"/>
      <c r="AA516" s="102"/>
      <c r="AB516" s="102"/>
      <c r="AC516" s="102"/>
      <c r="AD516" s="102"/>
      <c r="AE516" s="102"/>
      <c r="AF516" s="102"/>
      <c r="AG516" s="102"/>
      <c r="AH516" s="102"/>
      <c r="AI516" s="102"/>
      <c r="AJ516" s="102"/>
      <c r="AK516" s="102"/>
      <c r="AL516" s="102"/>
      <c r="AM516" s="102"/>
      <c r="AN516" s="102"/>
      <c r="AO516" s="102"/>
      <c r="AP516" s="102"/>
      <c r="AQ516" s="102"/>
      <c r="AR516" s="102"/>
      <c r="AS516" s="102"/>
      <c r="AT516" s="102"/>
      <c r="AU516" s="102"/>
      <c r="AV516" s="102"/>
      <c r="AW516" s="102"/>
      <c r="AX516" s="102"/>
      <c r="AY516" s="102"/>
      <c r="AZ516" s="102"/>
      <c r="BA516" s="102"/>
      <c r="BB516" s="102"/>
      <c r="BC516" s="102"/>
      <c r="BD516" s="102"/>
      <c r="BE516" s="102"/>
      <c r="BF516" s="102"/>
      <c r="BG516" s="102"/>
      <c r="BH516" s="102"/>
      <c r="BI516" s="102"/>
      <c r="BJ516" s="102"/>
      <c r="BK516" s="102"/>
      <c r="BL516" s="102"/>
      <c r="BM516" s="102"/>
      <c r="BN516" s="102"/>
      <c r="BO516" s="102"/>
      <c r="BP516" s="102"/>
      <c r="BQ516" s="102"/>
    </row>
    <row r="517" spans="1:69" s="412" customFormat="1">
      <c r="A517" s="198"/>
      <c r="B517" s="119"/>
      <c r="C517" s="115"/>
      <c r="D517" s="103"/>
      <c r="E517" s="663"/>
      <c r="F517" s="109"/>
      <c r="G517" s="284"/>
      <c r="H517" s="102"/>
      <c r="I517" s="102"/>
      <c r="J517" s="102"/>
      <c r="K517" s="102"/>
      <c r="L517" s="102"/>
      <c r="M517" s="102"/>
      <c r="N517" s="102"/>
      <c r="O517" s="102"/>
      <c r="P517" s="102"/>
      <c r="Q517" s="102"/>
      <c r="R517" s="102"/>
      <c r="S517" s="102"/>
      <c r="T517" s="102"/>
      <c r="U517" s="102"/>
      <c r="V517" s="102"/>
      <c r="W517" s="102"/>
      <c r="X517" s="102"/>
      <c r="Y517" s="102"/>
      <c r="Z517" s="102"/>
      <c r="AA517" s="102"/>
      <c r="AB517" s="102"/>
      <c r="AC517" s="102"/>
      <c r="AD517" s="102"/>
      <c r="AE517" s="102"/>
      <c r="AF517" s="102"/>
      <c r="AG517" s="102"/>
      <c r="AH517" s="102"/>
      <c r="AI517" s="102"/>
      <c r="AJ517" s="102"/>
      <c r="AK517" s="102"/>
      <c r="AL517" s="102"/>
      <c r="AM517" s="102"/>
      <c r="AN517" s="102"/>
      <c r="AO517" s="102"/>
      <c r="AP517" s="102"/>
      <c r="AQ517" s="102"/>
      <c r="AR517" s="102"/>
      <c r="AS517" s="102"/>
      <c r="AT517" s="102"/>
      <c r="AU517" s="102"/>
      <c r="AV517" s="102"/>
      <c r="AW517" s="102"/>
      <c r="AX517" s="102"/>
      <c r="AY517" s="102"/>
      <c r="AZ517" s="102"/>
      <c r="BA517" s="102"/>
      <c r="BB517" s="102"/>
      <c r="BC517" s="102"/>
      <c r="BD517" s="102"/>
      <c r="BE517" s="102"/>
      <c r="BF517" s="102"/>
      <c r="BG517" s="102"/>
      <c r="BH517" s="102"/>
      <c r="BI517" s="102"/>
      <c r="BJ517" s="102"/>
      <c r="BK517" s="102"/>
      <c r="BL517" s="102"/>
      <c r="BM517" s="102"/>
      <c r="BN517" s="102"/>
      <c r="BO517" s="102"/>
      <c r="BP517" s="102"/>
      <c r="BQ517" s="102"/>
    </row>
    <row r="518" spans="1:69" s="412" customFormat="1">
      <c r="A518" s="198" t="s">
        <v>34</v>
      </c>
      <c r="B518" s="119" t="s">
        <v>951</v>
      </c>
      <c r="C518" s="115" t="s">
        <v>37</v>
      </c>
      <c r="D518" s="103">
        <v>341</v>
      </c>
      <c r="E518" s="663">
        <v>0</v>
      </c>
      <c r="F518" s="196">
        <f>+E518*D518</f>
        <v>0</v>
      </c>
      <c r="G518" s="284"/>
      <c r="H518" s="102"/>
      <c r="I518" s="102"/>
      <c r="J518" s="102"/>
      <c r="K518" s="102"/>
      <c r="L518" s="102"/>
      <c r="M518" s="102"/>
      <c r="N518" s="102"/>
      <c r="O518" s="102"/>
      <c r="P518" s="102"/>
      <c r="Q518" s="102"/>
      <c r="R518" s="102"/>
      <c r="S518" s="102"/>
      <c r="T518" s="102"/>
      <c r="U518" s="102"/>
      <c r="V518" s="102"/>
      <c r="W518" s="102"/>
      <c r="X518" s="102"/>
      <c r="Y518" s="102"/>
      <c r="Z518" s="102"/>
      <c r="AA518" s="102"/>
      <c r="AB518" s="102"/>
      <c r="AC518" s="102"/>
      <c r="AD518" s="102"/>
      <c r="AE518" s="102"/>
      <c r="AF518" s="102"/>
      <c r="AG518" s="102"/>
      <c r="AH518" s="102"/>
      <c r="AI518" s="102"/>
      <c r="AJ518" s="102"/>
      <c r="AK518" s="102"/>
      <c r="AL518" s="102"/>
      <c r="AM518" s="102"/>
      <c r="AN518" s="102"/>
      <c r="AO518" s="102"/>
      <c r="AP518" s="102"/>
      <c r="AQ518" s="102"/>
      <c r="AR518" s="102"/>
      <c r="AS518" s="102"/>
      <c r="AT518" s="102"/>
      <c r="AU518" s="102"/>
      <c r="AV518" s="102"/>
      <c r="AW518" s="102"/>
      <c r="AX518" s="102"/>
      <c r="AY518" s="102"/>
      <c r="AZ518" s="102"/>
      <c r="BA518" s="102"/>
      <c r="BB518" s="102"/>
      <c r="BC518" s="102"/>
      <c r="BD518" s="102"/>
      <c r="BE518" s="102"/>
      <c r="BF518" s="102"/>
      <c r="BG518" s="102"/>
      <c r="BH518" s="102"/>
      <c r="BI518" s="102"/>
      <c r="BJ518" s="102"/>
      <c r="BK518" s="102"/>
      <c r="BL518" s="102"/>
      <c r="BM518" s="102"/>
      <c r="BN518" s="102"/>
      <c r="BO518" s="102"/>
      <c r="BP518" s="102"/>
      <c r="BQ518" s="102"/>
    </row>
    <row r="519" spans="1:69" s="412" customFormat="1">
      <c r="A519" s="198"/>
      <c r="B519" s="119"/>
      <c r="C519" s="115"/>
      <c r="D519" s="103"/>
      <c r="E519" s="663"/>
      <c r="F519" s="109"/>
      <c r="G519" s="284"/>
      <c r="H519" s="102"/>
      <c r="I519" s="102"/>
      <c r="J519" s="102"/>
      <c r="K519" s="102"/>
      <c r="L519" s="102"/>
      <c r="M519" s="102"/>
      <c r="N519" s="102"/>
      <c r="O519" s="102"/>
      <c r="P519" s="102"/>
      <c r="Q519" s="102"/>
      <c r="R519" s="102"/>
      <c r="S519" s="102"/>
      <c r="T519" s="102"/>
      <c r="U519" s="102"/>
      <c r="V519" s="102"/>
      <c r="W519" s="102"/>
      <c r="X519" s="102"/>
      <c r="Y519" s="102"/>
      <c r="Z519" s="102"/>
      <c r="AA519" s="102"/>
      <c r="AB519" s="102"/>
      <c r="AC519" s="102"/>
      <c r="AD519" s="102"/>
      <c r="AE519" s="102"/>
      <c r="AF519" s="102"/>
      <c r="AG519" s="102"/>
      <c r="AH519" s="102"/>
      <c r="AI519" s="102"/>
      <c r="AJ519" s="102"/>
      <c r="AK519" s="102"/>
      <c r="AL519" s="102"/>
      <c r="AM519" s="102"/>
      <c r="AN519" s="102"/>
      <c r="AO519" s="102"/>
      <c r="AP519" s="102"/>
      <c r="AQ519" s="102"/>
      <c r="AR519" s="102"/>
      <c r="AS519" s="102"/>
      <c r="AT519" s="102"/>
      <c r="AU519" s="102"/>
      <c r="AV519" s="102"/>
      <c r="AW519" s="102"/>
      <c r="AX519" s="102"/>
      <c r="AY519" s="102"/>
      <c r="AZ519" s="102"/>
      <c r="BA519" s="102"/>
      <c r="BB519" s="102"/>
      <c r="BC519" s="102"/>
      <c r="BD519" s="102"/>
      <c r="BE519" s="102"/>
      <c r="BF519" s="102"/>
      <c r="BG519" s="102"/>
      <c r="BH519" s="102"/>
      <c r="BI519" s="102"/>
      <c r="BJ519" s="102"/>
      <c r="BK519" s="102"/>
      <c r="BL519" s="102"/>
      <c r="BM519" s="102"/>
      <c r="BN519" s="102"/>
      <c r="BO519" s="102"/>
      <c r="BP519" s="102"/>
      <c r="BQ519" s="102"/>
    </row>
    <row r="520" spans="1:69">
      <c r="A520" s="198"/>
      <c r="B520" s="100"/>
      <c r="C520" s="115"/>
      <c r="D520" s="103"/>
      <c r="E520" s="663"/>
      <c r="F520" s="109"/>
      <c r="G520" s="284"/>
    </row>
    <row r="521" spans="1:69" s="412" customFormat="1" ht="38.25">
      <c r="A521" s="198" t="s">
        <v>29</v>
      </c>
      <c r="B521" s="119" t="s">
        <v>2212</v>
      </c>
      <c r="C521" s="115" t="s">
        <v>26</v>
      </c>
      <c r="D521" s="103">
        <v>40</v>
      </c>
      <c r="E521" s="663">
        <v>0</v>
      </c>
      <c r="F521" s="109">
        <f>+D521*E521</f>
        <v>0</v>
      </c>
      <c r="G521" s="284"/>
      <c r="H521" s="102"/>
      <c r="I521" s="102"/>
      <c r="J521" s="102"/>
      <c r="K521" s="102"/>
      <c r="L521" s="102"/>
      <c r="M521" s="102"/>
      <c r="N521" s="102"/>
      <c r="O521" s="102"/>
      <c r="P521" s="102"/>
      <c r="Q521" s="102"/>
      <c r="R521" s="102"/>
      <c r="S521" s="102"/>
      <c r="T521" s="102"/>
      <c r="U521" s="102"/>
      <c r="V521" s="102"/>
      <c r="W521" s="102"/>
      <c r="X521" s="102"/>
      <c r="Y521" s="102"/>
      <c r="Z521" s="102"/>
      <c r="AA521" s="102"/>
      <c r="AB521" s="102"/>
      <c r="AC521" s="102"/>
      <c r="AD521" s="102"/>
      <c r="AE521" s="102"/>
      <c r="AF521" s="102"/>
      <c r="AG521" s="102"/>
      <c r="AH521" s="102"/>
      <c r="AI521" s="102"/>
      <c r="AJ521" s="102"/>
      <c r="AK521" s="102"/>
      <c r="AL521" s="102"/>
      <c r="AM521" s="102"/>
      <c r="AN521" s="102"/>
      <c r="AO521" s="102"/>
      <c r="AP521" s="102"/>
      <c r="AQ521" s="102"/>
      <c r="AR521" s="102"/>
      <c r="AS521" s="102"/>
      <c r="AT521" s="102"/>
      <c r="AU521" s="102"/>
      <c r="AV521" s="102"/>
      <c r="AW521" s="102"/>
      <c r="AX521" s="102"/>
      <c r="AY521" s="102"/>
      <c r="AZ521" s="102"/>
      <c r="BA521" s="102"/>
      <c r="BB521" s="102"/>
      <c r="BC521" s="102"/>
      <c r="BD521" s="102"/>
      <c r="BE521" s="102"/>
      <c r="BF521" s="102"/>
      <c r="BG521" s="102"/>
      <c r="BH521" s="102"/>
      <c r="BI521" s="102"/>
      <c r="BJ521" s="102"/>
      <c r="BK521" s="102"/>
      <c r="BL521" s="102"/>
      <c r="BM521" s="102"/>
      <c r="BN521" s="102"/>
      <c r="BO521" s="102"/>
      <c r="BP521" s="102"/>
      <c r="BQ521" s="102"/>
    </row>
    <row r="522" spans="1:69" s="412" customFormat="1">
      <c r="A522" s="198"/>
      <c r="B522" s="119"/>
      <c r="C522" s="115"/>
      <c r="D522" s="103"/>
      <c r="E522" s="663"/>
      <c r="F522" s="109"/>
      <c r="G522" s="284"/>
      <c r="H522" s="102"/>
      <c r="I522" s="102"/>
      <c r="J522" s="102"/>
      <c r="K522" s="102"/>
      <c r="L522" s="102"/>
      <c r="M522" s="102"/>
      <c r="N522" s="102"/>
      <c r="O522" s="102"/>
      <c r="P522" s="102"/>
      <c r="Q522" s="102"/>
      <c r="R522" s="102"/>
      <c r="S522" s="102"/>
      <c r="T522" s="102"/>
      <c r="U522" s="102"/>
      <c r="V522" s="102"/>
      <c r="W522" s="102"/>
      <c r="X522" s="102"/>
      <c r="Y522" s="102"/>
      <c r="Z522" s="102"/>
      <c r="AA522" s="102"/>
      <c r="AB522" s="102"/>
      <c r="AC522" s="102"/>
      <c r="AD522" s="102"/>
      <c r="AE522" s="102"/>
      <c r="AF522" s="102"/>
      <c r="AG522" s="102"/>
      <c r="AH522" s="102"/>
      <c r="AI522" s="102"/>
      <c r="AJ522" s="102"/>
      <c r="AK522" s="102"/>
      <c r="AL522" s="102"/>
      <c r="AM522" s="102"/>
      <c r="AN522" s="102"/>
      <c r="AO522" s="102"/>
      <c r="AP522" s="102"/>
      <c r="AQ522" s="102"/>
      <c r="AR522" s="102"/>
      <c r="AS522" s="102"/>
      <c r="AT522" s="102"/>
      <c r="AU522" s="102"/>
      <c r="AV522" s="102"/>
      <c r="AW522" s="102"/>
      <c r="AX522" s="102"/>
      <c r="AY522" s="102"/>
      <c r="AZ522" s="102"/>
      <c r="BA522" s="102"/>
      <c r="BB522" s="102"/>
      <c r="BC522" s="102"/>
      <c r="BD522" s="102"/>
      <c r="BE522" s="102"/>
      <c r="BF522" s="102"/>
      <c r="BG522" s="102"/>
      <c r="BH522" s="102"/>
      <c r="BI522" s="102"/>
      <c r="BJ522" s="102"/>
      <c r="BK522" s="102"/>
      <c r="BL522" s="102"/>
      <c r="BM522" s="102"/>
      <c r="BN522" s="102"/>
      <c r="BO522" s="102"/>
      <c r="BP522" s="102"/>
      <c r="BQ522" s="102"/>
    </row>
    <row r="523" spans="1:69" s="412" customFormat="1">
      <c r="A523" s="198"/>
      <c r="B523" s="119"/>
      <c r="C523" s="115"/>
      <c r="D523" s="103"/>
      <c r="E523" s="663"/>
      <c r="F523" s="109"/>
      <c r="G523" s="284"/>
      <c r="H523" s="102"/>
      <c r="I523" s="102"/>
      <c r="J523" s="102"/>
      <c r="K523" s="102"/>
      <c r="L523" s="102"/>
      <c r="M523" s="102"/>
      <c r="N523" s="102"/>
      <c r="O523" s="102"/>
      <c r="P523" s="102"/>
      <c r="Q523" s="102"/>
      <c r="R523" s="102"/>
      <c r="S523" s="102"/>
      <c r="T523" s="102"/>
      <c r="U523" s="102"/>
      <c r="V523" s="102"/>
      <c r="W523" s="102"/>
      <c r="X523" s="102"/>
      <c r="Y523" s="102"/>
      <c r="Z523" s="102"/>
      <c r="AA523" s="102"/>
      <c r="AB523" s="102"/>
      <c r="AC523" s="102"/>
      <c r="AD523" s="102"/>
      <c r="AE523" s="102"/>
      <c r="AF523" s="102"/>
      <c r="AG523" s="102"/>
      <c r="AH523" s="102"/>
      <c r="AI523" s="102"/>
      <c r="AJ523" s="102"/>
      <c r="AK523" s="102"/>
      <c r="AL523" s="102"/>
      <c r="AM523" s="102"/>
      <c r="AN523" s="102"/>
      <c r="AO523" s="102"/>
      <c r="AP523" s="102"/>
      <c r="AQ523" s="102"/>
      <c r="AR523" s="102"/>
      <c r="AS523" s="102"/>
      <c r="AT523" s="102"/>
      <c r="AU523" s="102"/>
      <c r="AV523" s="102"/>
      <c r="AW523" s="102"/>
      <c r="AX523" s="102"/>
      <c r="AY523" s="102"/>
      <c r="AZ523" s="102"/>
      <c r="BA523" s="102"/>
      <c r="BB523" s="102"/>
      <c r="BC523" s="102"/>
      <c r="BD523" s="102"/>
      <c r="BE523" s="102"/>
      <c r="BF523" s="102"/>
      <c r="BG523" s="102"/>
      <c r="BH523" s="102"/>
      <c r="BI523" s="102"/>
      <c r="BJ523" s="102"/>
      <c r="BK523" s="102"/>
      <c r="BL523" s="102"/>
      <c r="BM523" s="102"/>
      <c r="BN523" s="102"/>
      <c r="BO523" s="102"/>
      <c r="BP523" s="102"/>
      <c r="BQ523" s="102"/>
    </row>
    <row r="524" spans="1:69" s="412" customFormat="1" ht="38.25">
      <c r="A524" s="198" t="s">
        <v>30</v>
      </c>
      <c r="B524" s="119" t="s">
        <v>2211</v>
      </c>
      <c r="C524" s="115" t="s">
        <v>26</v>
      </c>
      <c r="D524" s="103">
        <v>90</v>
      </c>
      <c r="E524" s="663">
        <v>0</v>
      </c>
      <c r="F524" s="109">
        <f>+D524*E524</f>
        <v>0</v>
      </c>
      <c r="G524" s="284"/>
      <c r="H524" s="102"/>
      <c r="I524" s="102"/>
      <c r="J524" s="102"/>
      <c r="K524" s="102"/>
      <c r="L524" s="102"/>
      <c r="M524" s="102"/>
      <c r="N524" s="102"/>
      <c r="O524" s="102"/>
      <c r="P524" s="102"/>
      <c r="Q524" s="102"/>
      <c r="R524" s="102"/>
      <c r="S524" s="102"/>
      <c r="T524" s="102"/>
      <c r="U524" s="102"/>
      <c r="V524" s="102"/>
      <c r="W524" s="102"/>
      <c r="X524" s="102"/>
      <c r="Y524" s="102"/>
      <c r="Z524" s="102"/>
      <c r="AA524" s="102"/>
      <c r="AB524" s="102"/>
      <c r="AC524" s="102"/>
      <c r="AD524" s="102"/>
      <c r="AE524" s="102"/>
      <c r="AF524" s="102"/>
      <c r="AG524" s="102"/>
      <c r="AH524" s="102"/>
      <c r="AI524" s="102"/>
      <c r="AJ524" s="102"/>
      <c r="AK524" s="102"/>
      <c r="AL524" s="102"/>
      <c r="AM524" s="102"/>
      <c r="AN524" s="102"/>
      <c r="AO524" s="102"/>
      <c r="AP524" s="102"/>
      <c r="AQ524" s="102"/>
      <c r="AR524" s="102"/>
      <c r="AS524" s="102"/>
      <c r="AT524" s="102"/>
      <c r="AU524" s="102"/>
      <c r="AV524" s="102"/>
      <c r="AW524" s="102"/>
      <c r="AX524" s="102"/>
      <c r="AY524" s="102"/>
      <c r="AZ524" s="102"/>
      <c r="BA524" s="102"/>
      <c r="BB524" s="102"/>
      <c r="BC524" s="102"/>
      <c r="BD524" s="102"/>
      <c r="BE524" s="102"/>
      <c r="BF524" s="102"/>
      <c r="BG524" s="102"/>
      <c r="BH524" s="102"/>
      <c r="BI524" s="102"/>
      <c r="BJ524" s="102"/>
      <c r="BK524" s="102"/>
      <c r="BL524" s="102"/>
      <c r="BM524" s="102"/>
      <c r="BN524" s="102"/>
      <c r="BO524" s="102"/>
      <c r="BP524" s="102"/>
      <c r="BQ524" s="102"/>
    </row>
    <row r="525" spans="1:69" s="412" customFormat="1">
      <c r="A525" s="198"/>
      <c r="B525" s="119"/>
      <c r="C525" s="115"/>
      <c r="D525" s="103"/>
      <c r="E525" s="663"/>
      <c r="F525" s="109"/>
      <c r="G525" s="284"/>
      <c r="H525" s="102"/>
      <c r="I525" s="102"/>
      <c r="J525" s="102"/>
      <c r="K525" s="102"/>
      <c r="L525" s="102"/>
      <c r="M525" s="102"/>
      <c r="N525" s="102"/>
      <c r="O525" s="102"/>
      <c r="P525" s="102"/>
      <c r="Q525" s="102"/>
      <c r="R525" s="102"/>
      <c r="S525" s="102"/>
      <c r="T525" s="102"/>
      <c r="U525" s="102"/>
      <c r="V525" s="102"/>
      <c r="W525" s="102"/>
      <c r="X525" s="102"/>
      <c r="Y525" s="102"/>
      <c r="Z525" s="102"/>
      <c r="AA525" s="102"/>
      <c r="AB525" s="102"/>
      <c r="AC525" s="102"/>
      <c r="AD525" s="102"/>
      <c r="AE525" s="102"/>
      <c r="AF525" s="102"/>
      <c r="AG525" s="102"/>
      <c r="AH525" s="102"/>
      <c r="AI525" s="102"/>
      <c r="AJ525" s="102"/>
      <c r="AK525" s="102"/>
      <c r="AL525" s="102"/>
      <c r="AM525" s="102"/>
      <c r="AN525" s="102"/>
      <c r="AO525" s="102"/>
      <c r="AP525" s="102"/>
      <c r="AQ525" s="102"/>
      <c r="AR525" s="102"/>
      <c r="AS525" s="102"/>
      <c r="AT525" s="102"/>
      <c r="AU525" s="102"/>
      <c r="AV525" s="102"/>
      <c r="AW525" s="102"/>
      <c r="AX525" s="102"/>
      <c r="AY525" s="102"/>
      <c r="AZ525" s="102"/>
      <c r="BA525" s="102"/>
      <c r="BB525" s="102"/>
      <c r="BC525" s="102"/>
      <c r="BD525" s="102"/>
      <c r="BE525" s="102"/>
      <c r="BF525" s="102"/>
      <c r="BG525" s="102"/>
      <c r="BH525" s="102"/>
      <c r="BI525" s="102"/>
      <c r="BJ525" s="102"/>
      <c r="BK525" s="102"/>
      <c r="BL525" s="102"/>
      <c r="BM525" s="102"/>
      <c r="BN525" s="102"/>
      <c r="BO525" s="102"/>
      <c r="BP525" s="102"/>
      <c r="BQ525" s="102"/>
    </row>
    <row r="526" spans="1:69" s="412" customFormat="1">
      <c r="A526" s="198"/>
      <c r="B526" s="119"/>
      <c r="C526" s="115"/>
      <c r="D526" s="103"/>
      <c r="E526" s="663"/>
      <c r="F526" s="109"/>
      <c r="G526" s="284"/>
      <c r="H526" s="102"/>
      <c r="I526" s="102"/>
      <c r="J526" s="102"/>
      <c r="K526" s="102"/>
      <c r="L526" s="102"/>
      <c r="M526" s="102"/>
      <c r="N526" s="102"/>
      <c r="O526" s="102"/>
      <c r="P526" s="102"/>
      <c r="Q526" s="102"/>
      <c r="R526" s="102"/>
      <c r="S526" s="102"/>
      <c r="T526" s="102"/>
      <c r="U526" s="102"/>
      <c r="V526" s="102"/>
      <c r="W526" s="102"/>
      <c r="X526" s="102"/>
      <c r="Y526" s="102"/>
      <c r="Z526" s="102"/>
      <c r="AA526" s="102"/>
      <c r="AB526" s="102"/>
      <c r="AC526" s="102"/>
      <c r="AD526" s="102"/>
      <c r="AE526" s="102"/>
      <c r="AF526" s="102"/>
      <c r="AG526" s="102"/>
      <c r="AH526" s="102"/>
      <c r="AI526" s="102"/>
      <c r="AJ526" s="102"/>
      <c r="AK526" s="102"/>
      <c r="AL526" s="102"/>
      <c r="AM526" s="102"/>
      <c r="AN526" s="102"/>
      <c r="AO526" s="102"/>
      <c r="AP526" s="102"/>
      <c r="AQ526" s="102"/>
      <c r="AR526" s="102"/>
      <c r="AS526" s="102"/>
      <c r="AT526" s="102"/>
      <c r="AU526" s="102"/>
      <c r="AV526" s="102"/>
      <c r="AW526" s="102"/>
      <c r="AX526" s="102"/>
      <c r="AY526" s="102"/>
      <c r="AZ526" s="102"/>
      <c r="BA526" s="102"/>
      <c r="BB526" s="102"/>
      <c r="BC526" s="102"/>
      <c r="BD526" s="102"/>
      <c r="BE526" s="102"/>
      <c r="BF526" s="102"/>
      <c r="BG526" s="102"/>
      <c r="BH526" s="102"/>
      <c r="BI526" s="102"/>
      <c r="BJ526" s="102"/>
      <c r="BK526" s="102"/>
      <c r="BL526" s="102"/>
      <c r="BM526" s="102"/>
      <c r="BN526" s="102"/>
      <c r="BO526" s="102"/>
      <c r="BP526" s="102"/>
      <c r="BQ526" s="102"/>
    </row>
    <row r="527" spans="1:69" s="412" customFormat="1" ht="63.75">
      <c r="A527" s="198" t="s">
        <v>31</v>
      </c>
      <c r="B527" s="119" t="s">
        <v>1561</v>
      </c>
      <c r="C527" s="115" t="s">
        <v>26</v>
      </c>
      <c r="D527" s="103">
        <v>10</v>
      </c>
      <c r="E527" s="663">
        <v>0</v>
      </c>
      <c r="F527" s="109">
        <f>+D527*E527</f>
        <v>0</v>
      </c>
      <c r="G527" s="284"/>
      <c r="H527" s="102"/>
      <c r="I527" s="102"/>
      <c r="J527" s="102"/>
      <c r="K527" s="102"/>
      <c r="L527" s="102"/>
      <c r="M527" s="102"/>
      <c r="N527" s="102"/>
      <c r="O527" s="102"/>
      <c r="P527" s="102"/>
      <c r="Q527" s="102"/>
      <c r="R527" s="102"/>
      <c r="S527" s="102"/>
      <c r="T527" s="102"/>
      <c r="U527" s="102"/>
      <c r="V527" s="102"/>
      <c r="W527" s="102"/>
      <c r="X527" s="102"/>
      <c r="Y527" s="102"/>
      <c r="Z527" s="102"/>
      <c r="AA527" s="102"/>
      <c r="AB527" s="102"/>
      <c r="AC527" s="102"/>
      <c r="AD527" s="102"/>
      <c r="AE527" s="102"/>
      <c r="AF527" s="102"/>
      <c r="AG527" s="102"/>
      <c r="AH527" s="102"/>
      <c r="AI527" s="102"/>
      <c r="AJ527" s="102"/>
      <c r="AK527" s="102"/>
      <c r="AL527" s="102"/>
      <c r="AM527" s="102"/>
      <c r="AN527" s="102"/>
      <c r="AO527" s="102"/>
      <c r="AP527" s="102"/>
      <c r="AQ527" s="102"/>
      <c r="AR527" s="102"/>
      <c r="AS527" s="102"/>
      <c r="AT527" s="102"/>
      <c r="AU527" s="102"/>
      <c r="AV527" s="102"/>
      <c r="AW527" s="102"/>
      <c r="AX527" s="102"/>
      <c r="AY527" s="102"/>
      <c r="AZ527" s="102"/>
      <c r="BA527" s="102"/>
      <c r="BB527" s="102"/>
      <c r="BC527" s="102"/>
      <c r="BD527" s="102"/>
      <c r="BE527" s="102"/>
      <c r="BF527" s="102"/>
      <c r="BG527" s="102"/>
      <c r="BH527" s="102"/>
      <c r="BI527" s="102"/>
      <c r="BJ527" s="102"/>
      <c r="BK527" s="102"/>
      <c r="BL527" s="102"/>
      <c r="BM527" s="102"/>
      <c r="BN527" s="102"/>
      <c r="BO527" s="102"/>
      <c r="BP527" s="102"/>
      <c r="BQ527" s="102"/>
    </row>
    <row r="528" spans="1:69" s="412" customFormat="1">
      <c r="A528" s="198"/>
      <c r="B528" s="119"/>
      <c r="C528" s="115"/>
      <c r="D528" s="103"/>
      <c r="E528" s="663"/>
      <c r="F528" s="109"/>
      <c r="G528" s="284"/>
      <c r="H528" s="102"/>
      <c r="I528" s="102"/>
      <c r="J528" s="102"/>
      <c r="K528" s="102"/>
      <c r="L528" s="102"/>
      <c r="M528" s="102"/>
      <c r="N528" s="102"/>
      <c r="O528" s="102"/>
      <c r="P528" s="102"/>
      <c r="Q528" s="102"/>
      <c r="R528" s="102"/>
      <c r="S528" s="102"/>
      <c r="T528" s="102"/>
      <c r="U528" s="102"/>
      <c r="V528" s="102"/>
      <c r="W528" s="102"/>
      <c r="X528" s="102"/>
      <c r="Y528" s="102"/>
      <c r="Z528" s="102"/>
      <c r="AA528" s="102"/>
      <c r="AB528" s="102"/>
      <c r="AC528" s="102"/>
      <c r="AD528" s="102"/>
      <c r="AE528" s="102"/>
      <c r="AF528" s="102"/>
      <c r="AG528" s="102"/>
      <c r="AH528" s="102"/>
      <c r="AI528" s="102"/>
      <c r="AJ528" s="102"/>
      <c r="AK528" s="102"/>
      <c r="AL528" s="102"/>
      <c r="AM528" s="102"/>
      <c r="AN528" s="102"/>
      <c r="AO528" s="102"/>
      <c r="AP528" s="102"/>
      <c r="AQ528" s="102"/>
      <c r="AR528" s="102"/>
      <c r="AS528" s="102"/>
      <c r="AT528" s="102"/>
      <c r="AU528" s="102"/>
      <c r="AV528" s="102"/>
      <c r="AW528" s="102"/>
      <c r="AX528" s="102"/>
      <c r="AY528" s="102"/>
      <c r="AZ528" s="102"/>
      <c r="BA528" s="102"/>
      <c r="BB528" s="102"/>
      <c r="BC528" s="102"/>
      <c r="BD528" s="102"/>
      <c r="BE528" s="102"/>
      <c r="BF528" s="102"/>
      <c r="BG528" s="102"/>
      <c r="BH528" s="102"/>
      <c r="BI528" s="102"/>
      <c r="BJ528" s="102"/>
      <c r="BK528" s="102"/>
      <c r="BL528" s="102"/>
      <c r="BM528" s="102"/>
      <c r="BN528" s="102"/>
      <c r="BO528" s="102"/>
      <c r="BP528" s="102"/>
      <c r="BQ528" s="102"/>
    </row>
    <row r="529" spans="1:69" s="412" customFormat="1">
      <c r="A529" s="198"/>
      <c r="B529" s="119"/>
      <c r="C529" s="115"/>
      <c r="D529" s="103"/>
      <c r="E529" s="663"/>
      <c r="F529" s="109"/>
      <c r="G529" s="284"/>
      <c r="H529" s="102"/>
      <c r="I529" s="102"/>
      <c r="J529" s="102"/>
      <c r="K529" s="102"/>
      <c r="L529" s="102"/>
      <c r="M529" s="102"/>
      <c r="N529" s="102"/>
      <c r="O529" s="102"/>
      <c r="P529" s="102"/>
      <c r="Q529" s="102"/>
      <c r="R529" s="102"/>
      <c r="S529" s="102"/>
      <c r="T529" s="102"/>
      <c r="U529" s="102"/>
      <c r="V529" s="102"/>
      <c r="W529" s="102"/>
      <c r="X529" s="102"/>
      <c r="Y529" s="102"/>
      <c r="Z529" s="102"/>
      <c r="AA529" s="102"/>
      <c r="AB529" s="102"/>
      <c r="AC529" s="102"/>
      <c r="AD529" s="102"/>
      <c r="AE529" s="102"/>
      <c r="AF529" s="102"/>
      <c r="AG529" s="102"/>
      <c r="AH529" s="102"/>
      <c r="AI529" s="102"/>
      <c r="AJ529" s="102"/>
      <c r="AK529" s="102"/>
      <c r="AL529" s="102"/>
      <c r="AM529" s="102"/>
      <c r="AN529" s="102"/>
      <c r="AO529" s="102"/>
      <c r="AP529" s="102"/>
      <c r="AQ529" s="102"/>
      <c r="AR529" s="102"/>
      <c r="AS529" s="102"/>
      <c r="AT529" s="102"/>
      <c r="AU529" s="102"/>
      <c r="AV529" s="102"/>
      <c r="AW529" s="102"/>
      <c r="AX529" s="102"/>
      <c r="AY529" s="102"/>
      <c r="AZ529" s="102"/>
      <c r="BA529" s="102"/>
      <c r="BB529" s="102"/>
      <c r="BC529" s="102"/>
      <c r="BD529" s="102"/>
      <c r="BE529" s="102"/>
      <c r="BF529" s="102"/>
      <c r="BG529" s="102"/>
      <c r="BH529" s="102"/>
      <c r="BI529" s="102"/>
      <c r="BJ529" s="102"/>
      <c r="BK529" s="102"/>
      <c r="BL529" s="102"/>
      <c r="BM529" s="102"/>
      <c r="BN529" s="102"/>
      <c r="BO529" s="102"/>
      <c r="BP529" s="102"/>
      <c r="BQ529" s="102"/>
    </row>
    <row r="530" spans="1:69" s="412" customFormat="1" ht="38.25">
      <c r="A530" s="198" t="s">
        <v>32</v>
      </c>
      <c r="B530" s="119" t="s">
        <v>1030</v>
      </c>
      <c r="C530" s="115"/>
      <c r="D530" s="103"/>
      <c r="E530" s="663"/>
      <c r="F530" s="109"/>
      <c r="G530" s="284"/>
      <c r="H530" s="102"/>
      <c r="I530" s="102"/>
      <c r="J530" s="102"/>
      <c r="K530" s="102"/>
      <c r="L530" s="102"/>
      <c r="M530" s="102"/>
      <c r="N530" s="102"/>
      <c r="O530" s="102"/>
      <c r="P530" s="102"/>
      <c r="Q530" s="102"/>
      <c r="R530" s="102"/>
      <c r="S530" s="102"/>
      <c r="T530" s="102"/>
      <c r="U530" s="102"/>
      <c r="V530" s="102"/>
      <c r="W530" s="102"/>
      <c r="X530" s="102"/>
      <c r="Y530" s="102"/>
      <c r="Z530" s="102"/>
      <c r="AA530" s="102"/>
      <c r="AB530" s="102"/>
      <c r="AC530" s="102"/>
      <c r="AD530" s="102"/>
      <c r="AE530" s="102"/>
      <c r="AF530" s="102"/>
      <c r="AG530" s="102"/>
      <c r="AH530" s="102"/>
      <c r="AI530" s="102"/>
      <c r="AJ530" s="102"/>
      <c r="AK530" s="102"/>
      <c r="AL530" s="102"/>
      <c r="AM530" s="102"/>
      <c r="AN530" s="102"/>
      <c r="AO530" s="102"/>
      <c r="AP530" s="102"/>
      <c r="AQ530" s="102"/>
      <c r="AR530" s="102"/>
      <c r="AS530" s="102"/>
      <c r="AT530" s="102"/>
      <c r="AU530" s="102"/>
      <c r="AV530" s="102"/>
      <c r="AW530" s="102"/>
      <c r="AX530" s="102"/>
      <c r="AY530" s="102"/>
      <c r="AZ530" s="102"/>
      <c r="BA530" s="102"/>
      <c r="BB530" s="102"/>
      <c r="BC530" s="102"/>
      <c r="BD530" s="102"/>
      <c r="BE530" s="102"/>
      <c r="BF530" s="102"/>
      <c r="BG530" s="102"/>
      <c r="BH530" s="102"/>
      <c r="BI530" s="102"/>
      <c r="BJ530" s="102"/>
      <c r="BK530" s="102"/>
      <c r="BL530" s="102"/>
      <c r="BM530" s="102"/>
      <c r="BN530" s="102"/>
      <c r="BO530" s="102"/>
      <c r="BP530" s="102"/>
      <c r="BQ530" s="102"/>
    </row>
    <row r="531" spans="1:69" ht="25.5">
      <c r="B531" s="112" t="s">
        <v>556</v>
      </c>
      <c r="C531" s="96"/>
      <c r="D531" s="103"/>
    </row>
    <row r="532" spans="1:69" ht="38.25">
      <c r="B532" s="112" t="s">
        <v>62</v>
      </c>
      <c r="C532" s="96"/>
      <c r="D532" s="103"/>
    </row>
    <row r="533" spans="1:69" s="412" customFormat="1">
      <c r="A533" s="198"/>
      <c r="B533" s="119"/>
      <c r="C533" s="115"/>
      <c r="D533" s="103"/>
      <c r="E533" s="663"/>
      <c r="F533" s="109"/>
      <c r="G533" s="284"/>
      <c r="H533" s="102"/>
      <c r="I533" s="102"/>
      <c r="J533" s="102"/>
      <c r="K533" s="102"/>
      <c r="L533" s="102"/>
      <c r="M533" s="102"/>
      <c r="N533" s="102"/>
      <c r="O533" s="102"/>
      <c r="P533" s="102"/>
      <c r="Q533" s="102"/>
      <c r="R533" s="102"/>
      <c r="S533" s="102"/>
      <c r="T533" s="102"/>
      <c r="U533" s="102"/>
      <c r="V533" s="102"/>
      <c r="W533" s="102"/>
      <c r="X533" s="102"/>
      <c r="Y533" s="102"/>
      <c r="Z533" s="102"/>
      <c r="AA533" s="102"/>
      <c r="AB533" s="102"/>
      <c r="AC533" s="102"/>
      <c r="AD533" s="102"/>
      <c r="AE533" s="102"/>
      <c r="AF533" s="102"/>
      <c r="AG533" s="102"/>
      <c r="AH533" s="102"/>
      <c r="AI533" s="102"/>
      <c r="AJ533" s="102"/>
      <c r="AK533" s="102"/>
      <c r="AL533" s="102"/>
      <c r="AM533" s="102"/>
      <c r="AN533" s="102"/>
      <c r="AO533" s="102"/>
      <c r="AP533" s="102"/>
      <c r="AQ533" s="102"/>
      <c r="AR533" s="102"/>
      <c r="AS533" s="102"/>
      <c r="AT533" s="102"/>
      <c r="AU533" s="102"/>
      <c r="AV533" s="102"/>
      <c r="AW533" s="102"/>
      <c r="AX533" s="102"/>
      <c r="AY533" s="102"/>
      <c r="AZ533" s="102"/>
      <c r="BA533" s="102"/>
      <c r="BB533" s="102"/>
      <c r="BC533" s="102"/>
      <c r="BD533" s="102"/>
      <c r="BE533" s="102"/>
      <c r="BF533" s="102"/>
      <c r="BG533" s="102"/>
      <c r="BH533" s="102"/>
      <c r="BI533" s="102"/>
      <c r="BJ533" s="102"/>
      <c r="BK533" s="102"/>
      <c r="BL533" s="102"/>
      <c r="BM533" s="102"/>
      <c r="BN533" s="102"/>
      <c r="BO533" s="102"/>
      <c r="BP533" s="102"/>
      <c r="BQ533" s="102"/>
    </row>
    <row r="534" spans="1:69" s="412" customFormat="1" ht="38.25">
      <c r="A534" s="198" t="s">
        <v>0</v>
      </c>
      <c r="B534" s="413" t="s">
        <v>1031</v>
      </c>
      <c r="C534" s="383"/>
      <c r="D534" s="414"/>
      <c r="E534" s="326"/>
      <c r="F534" s="414"/>
      <c r="G534" s="284"/>
      <c r="H534" s="102"/>
      <c r="I534" s="102"/>
      <c r="J534" s="102"/>
      <c r="K534" s="102"/>
      <c r="L534" s="102"/>
      <c r="M534" s="102"/>
      <c r="N534" s="102"/>
      <c r="O534" s="102"/>
      <c r="P534" s="102"/>
      <c r="Q534" s="102"/>
      <c r="R534" s="102"/>
      <c r="S534" s="102"/>
      <c r="T534" s="102"/>
      <c r="U534" s="102"/>
      <c r="V534" s="102"/>
      <c r="W534" s="102"/>
      <c r="X534" s="102"/>
      <c r="Y534" s="102"/>
      <c r="Z534" s="102"/>
      <c r="AA534" s="102"/>
      <c r="AB534" s="102"/>
      <c r="AC534" s="102"/>
      <c r="AD534" s="102"/>
      <c r="AE534" s="102"/>
      <c r="AF534" s="102"/>
      <c r="AG534" s="102"/>
      <c r="AH534" s="102"/>
      <c r="AI534" s="102"/>
      <c r="AJ534" s="102"/>
      <c r="AK534" s="102"/>
      <c r="AL534" s="102"/>
      <c r="AM534" s="102"/>
      <c r="AN534" s="102"/>
      <c r="AO534" s="102"/>
      <c r="AP534" s="102"/>
      <c r="AQ534" s="102"/>
      <c r="AR534" s="102"/>
      <c r="AS534" s="102"/>
      <c r="AT534" s="102"/>
      <c r="AU534" s="102"/>
      <c r="AV534" s="102"/>
      <c r="AW534" s="102"/>
      <c r="AX534" s="102"/>
      <c r="AY534" s="102"/>
      <c r="AZ534" s="102"/>
      <c r="BA534" s="102"/>
      <c r="BB534" s="102"/>
      <c r="BC534" s="102"/>
      <c r="BD534" s="102"/>
      <c r="BE534" s="102"/>
      <c r="BF534" s="102"/>
      <c r="BG534" s="102"/>
      <c r="BH534" s="102"/>
      <c r="BI534" s="102"/>
      <c r="BJ534" s="102"/>
      <c r="BK534" s="102"/>
      <c r="BL534" s="102"/>
      <c r="BM534" s="102"/>
      <c r="BN534" s="102"/>
      <c r="BO534" s="102"/>
      <c r="BP534" s="102"/>
      <c r="BQ534" s="102"/>
    </row>
    <row r="535" spans="1:69" s="412" customFormat="1">
      <c r="A535" s="198"/>
      <c r="B535" s="218"/>
      <c r="C535" s="383"/>
      <c r="D535" s="414"/>
      <c r="E535" s="326"/>
      <c r="F535" s="414"/>
      <c r="G535" s="284"/>
      <c r="H535" s="102"/>
      <c r="I535" s="102"/>
      <c r="J535" s="102"/>
      <c r="K535" s="102"/>
      <c r="L535" s="102"/>
      <c r="M535" s="102"/>
      <c r="N535" s="102"/>
      <c r="O535" s="102"/>
      <c r="P535" s="102"/>
      <c r="Q535" s="102"/>
      <c r="R535" s="102"/>
      <c r="S535" s="102"/>
      <c r="T535" s="102"/>
      <c r="U535" s="102"/>
      <c r="V535" s="102"/>
      <c r="W535" s="102"/>
      <c r="X535" s="102"/>
      <c r="Y535" s="102"/>
      <c r="Z535" s="102"/>
      <c r="AA535" s="102"/>
      <c r="AB535" s="102"/>
      <c r="AC535" s="102"/>
      <c r="AD535" s="102"/>
      <c r="AE535" s="102"/>
      <c r="AF535" s="102"/>
      <c r="AG535" s="102"/>
      <c r="AH535" s="102"/>
      <c r="AI535" s="102"/>
      <c r="AJ535" s="102"/>
      <c r="AK535" s="102"/>
      <c r="AL535" s="102"/>
      <c r="AM535" s="102"/>
      <c r="AN535" s="102"/>
      <c r="AO535" s="102"/>
      <c r="AP535" s="102"/>
      <c r="AQ535" s="102"/>
      <c r="AR535" s="102"/>
      <c r="AS535" s="102"/>
      <c r="AT535" s="102"/>
      <c r="AU535" s="102"/>
      <c r="AV535" s="102"/>
      <c r="AW535" s="102"/>
      <c r="AX535" s="102"/>
      <c r="AY535" s="102"/>
      <c r="AZ535" s="102"/>
      <c r="BA535" s="102"/>
      <c r="BB535" s="102"/>
      <c r="BC535" s="102"/>
      <c r="BD535" s="102"/>
      <c r="BE535" s="102"/>
      <c r="BF535" s="102"/>
      <c r="BG535" s="102"/>
      <c r="BH535" s="102"/>
      <c r="BI535" s="102"/>
      <c r="BJ535" s="102"/>
      <c r="BK535" s="102"/>
      <c r="BL535" s="102"/>
      <c r="BM535" s="102"/>
      <c r="BN535" s="102"/>
      <c r="BO535" s="102"/>
      <c r="BP535" s="102"/>
      <c r="BQ535" s="102"/>
    </row>
    <row r="536" spans="1:69" s="412" customFormat="1" ht="25.5">
      <c r="A536" s="198"/>
      <c r="B536" s="213" t="s">
        <v>1032</v>
      </c>
      <c r="C536" s="383" t="s">
        <v>26</v>
      </c>
      <c r="D536" s="414">
        <v>2</v>
      </c>
      <c r="E536" s="326">
        <v>0</v>
      </c>
      <c r="F536" s="414">
        <f>D536*E536</f>
        <v>0</v>
      </c>
      <c r="G536" s="284"/>
      <c r="H536" s="102"/>
      <c r="I536" s="102"/>
      <c r="J536" s="102"/>
      <c r="K536" s="102"/>
      <c r="L536" s="102"/>
      <c r="M536" s="102"/>
      <c r="N536" s="102"/>
      <c r="O536" s="102"/>
      <c r="P536" s="102"/>
      <c r="Q536" s="102"/>
      <c r="R536" s="102"/>
      <c r="S536" s="102"/>
      <c r="T536" s="102"/>
      <c r="U536" s="102"/>
      <c r="V536" s="102"/>
      <c r="W536" s="102"/>
      <c r="X536" s="102"/>
      <c r="Y536" s="102"/>
      <c r="Z536" s="102"/>
      <c r="AA536" s="102"/>
      <c r="AB536" s="102"/>
      <c r="AC536" s="102"/>
      <c r="AD536" s="102"/>
      <c r="AE536" s="102"/>
      <c r="AF536" s="102"/>
      <c r="AG536" s="102"/>
      <c r="AH536" s="102"/>
      <c r="AI536" s="102"/>
      <c r="AJ536" s="102"/>
      <c r="AK536" s="102"/>
      <c r="AL536" s="102"/>
      <c r="AM536" s="102"/>
      <c r="AN536" s="102"/>
      <c r="AO536" s="102"/>
      <c r="AP536" s="102"/>
      <c r="AQ536" s="102"/>
      <c r="AR536" s="102"/>
      <c r="AS536" s="102"/>
      <c r="AT536" s="102"/>
      <c r="AU536" s="102"/>
      <c r="AV536" s="102"/>
      <c r="AW536" s="102"/>
      <c r="AX536" s="102"/>
      <c r="AY536" s="102"/>
      <c r="AZ536" s="102"/>
      <c r="BA536" s="102"/>
      <c r="BB536" s="102"/>
      <c r="BC536" s="102"/>
      <c r="BD536" s="102"/>
      <c r="BE536" s="102"/>
      <c r="BF536" s="102"/>
      <c r="BG536" s="102"/>
      <c r="BH536" s="102"/>
      <c r="BI536" s="102"/>
      <c r="BJ536" s="102"/>
      <c r="BK536" s="102"/>
      <c r="BL536" s="102"/>
      <c r="BM536" s="102"/>
      <c r="BN536" s="102"/>
      <c r="BO536" s="102"/>
      <c r="BP536" s="102"/>
      <c r="BQ536" s="102"/>
    </row>
    <row r="537" spans="1:69" s="412" customFormat="1" ht="25.5">
      <c r="A537" s="198"/>
      <c r="B537" s="213" t="s">
        <v>1033</v>
      </c>
      <c r="C537" s="383" t="s">
        <v>26</v>
      </c>
      <c r="D537" s="414">
        <v>2</v>
      </c>
      <c r="E537" s="326">
        <v>0</v>
      </c>
      <c r="F537" s="414">
        <f>D537*E537</f>
        <v>0</v>
      </c>
      <c r="G537" s="284"/>
      <c r="H537" s="102"/>
      <c r="I537" s="102"/>
      <c r="J537" s="102"/>
      <c r="K537" s="102"/>
      <c r="L537" s="102"/>
      <c r="M537" s="102"/>
      <c r="N537" s="102"/>
      <c r="O537" s="102"/>
      <c r="P537" s="102"/>
      <c r="Q537" s="102"/>
      <c r="R537" s="102"/>
      <c r="S537" s="102"/>
      <c r="T537" s="102"/>
      <c r="U537" s="102"/>
      <c r="V537" s="102"/>
      <c r="W537" s="102"/>
      <c r="X537" s="102"/>
      <c r="Y537" s="102"/>
      <c r="Z537" s="102"/>
      <c r="AA537" s="102"/>
      <c r="AB537" s="102"/>
      <c r="AC537" s="102"/>
      <c r="AD537" s="102"/>
      <c r="AE537" s="102"/>
      <c r="AF537" s="102"/>
      <c r="AG537" s="102"/>
      <c r="AH537" s="102"/>
      <c r="AI537" s="102"/>
      <c r="AJ537" s="102"/>
      <c r="AK537" s="102"/>
      <c r="AL537" s="102"/>
      <c r="AM537" s="102"/>
      <c r="AN537" s="102"/>
      <c r="AO537" s="102"/>
      <c r="AP537" s="102"/>
      <c r="AQ537" s="102"/>
      <c r="AR537" s="102"/>
      <c r="AS537" s="102"/>
      <c r="AT537" s="102"/>
      <c r="AU537" s="102"/>
      <c r="AV537" s="102"/>
      <c r="AW537" s="102"/>
      <c r="AX537" s="102"/>
      <c r="AY537" s="102"/>
      <c r="AZ537" s="102"/>
      <c r="BA537" s="102"/>
      <c r="BB537" s="102"/>
      <c r="BC537" s="102"/>
      <c r="BD537" s="102"/>
      <c r="BE537" s="102"/>
      <c r="BF537" s="102"/>
      <c r="BG537" s="102"/>
      <c r="BH537" s="102"/>
      <c r="BI537" s="102"/>
      <c r="BJ537" s="102"/>
      <c r="BK537" s="102"/>
      <c r="BL537" s="102"/>
      <c r="BM537" s="102"/>
      <c r="BN537" s="102"/>
      <c r="BO537" s="102"/>
      <c r="BP537" s="102"/>
      <c r="BQ537" s="102"/>
    </row>
    <row r="538" spans="1:69" s="412" customFormat="1" ht="25.5">
      <c r="A538" s="198"/>
      <c r="B538" s="213" t="s">
        <v>1034</v>
      </c>
      <c r="C538" s="383" t="s">
        <v>26</v>
      </c>
      <c r="D538" s="414">
        <v>2</v>
      </c>
      <c r="E538" s="326">
        <v>0</v>
      </c>
      <c r="F538" s="414">
        <f>D538*E538</f>
        <v>0</v>
      </c>
      <c r="G538" s="284"/>
      <c r="H538" s="102"/>
      <c r="I538" s="102"/>
      <c r="J538" s="102"/>
      <c r="K538" s="102"/>
      <c r="L538" s="102"/>
      <c r="M538" s="102"/>
      <c r="N538" s="102"/>
      <c r="O538" s="102"/>
      <c r="P538" s="102"/>
      <c r="Q538" s="102"/>
      <c r="R538" s="102"/>
      <c r="S538" s="102"/>
      <c r="T538" s="102"/>
      <c r="U538" s="102"/>
      <c r="V538" s="102"/>
      <c r="W538" s="102"/>
      <c r="X538" s="102"/>
      <c r="Y538" s="102"/>
      <c r="Z538" s="102"/>
      <c r="AA538" s="102"/>
      <c r="AB538" s="102"/>
      <c r="AC538" s="102"/>
      <c r="AD538" s="102"/>
      <c r="AE538" s="102"/>
      <c r="AF538" s="102"/>
      <c r="AG538" s="102"/>
      <c r="AH538" s="102"/>
      <c r="AI538" s="102"/>
      <c r="AJ538" s="102"/>
      <c r="AK538" s="102"/>
      <c r="AL538" s="102"/>
      <c r="AM538" s="102"/>
      <c r="AN538" s="102"/>
      <c r="AO538" s="102"/>
      <c r="AP538" s="102"/>
      <c r="AQ538" s="102"/>
      <c r="AR538" s="102"/>
      <c r="AS538" s="102"/>
      <c r="AT538" s="102"/>
      <c r="AU538" s="102"/>
      <c r="AV538" s="102"/>
      <c r="AW538" s="102"/>
      <c r="AX538" s="102"/>
      <c r="AY538" s="102"/>
      <c r="AZ538" s="102"/>
      <c r="BA538" s="102"/>
      <c r="BB538" s="102"/>
      <c r="BC538" s="102"/>
      <c r="BD538" s="102"/>
      <c r="BE538" s="102"/>
      <c r="BF538" s="102"/>
      <c r="BG538" s="102"/>
      <c r="BH538" s="102"/>
      <c r="BI538" s="102"/>
      <c r="BJ538" s="102"/>
      <c r="BK538" s="102"/>
      <c r="BL538" s="102"/>
      <c r="BM538" s="102"/>
      <c r="BN538" s="102"/>
      <c r="BO538" s="102"/>
      <c r="BP538" s="102"/>
      <c r="BQ538" s="102"/>
    </row>
    <row r="539" spans="1:69" s="412" customFormat="1" ht="25.5">
      <c r="A539" s="198"/>
      <c r="B539" s="213" t="s">
        <v>1035</v>
      </c>
      <c r="C539" s="383" t="s">
        <v>26</v>
      </c>
      <c r="D539" s="414">
        <v>2</v>
      </c>
      <c r="E539" s="326">
        <v>0</v>
      </c>
      <c r="F539" s="414">
        <f>D539*E539</f>
        <v>0</v>
      </c>
      <c r="G539" s="284"/>
      <c r="H539" s="102"/>
      <c r="I539" s="102"/>
      <c r="J539" s="102"/>
      <c r="K539" s="102"/>
      <c r="L539" s="102"/>
      <c r="M539" s="102"/>
      <c r="N539" s="102"/>
      <c r="O539" s="102"/>
      <c r="P539" s="102"/>
      <c r="Q539" s="102"/>
      <c r="R539" s="102"/>
      <c r="S539" s="102"/>
      <c r="T539" s="102"/>
      <c r="U539" s="102"/>
      <c r="V539" s="102"/>
      <c r="W539" s="102"/>
      <c r="X539" s="102"/>
      <c r="Y539" s="102"/>
      <c r="Z539" s="102"/>
      <c r="AA539" s="102"/>
      <c r="AB539" s="102"/>
      <c r="AC539" s="102"/>
      <c r="AD539" s="102"/>
      <c r="AE539" s="102"/>
      <c r="AF539" s="102"/>
      <c r="AG539" s="102"/>
      <c r="AH539" s="102"/>
      <c r="AI539" s="102"/>
      <c r="AJ539" s="102"/>
      <c r="AK539" s="102"/>
      <c r="AL539" s="102"/>
      <c r="AM539" s="102"/>
      <c r="AN539" s="102"/>
      <c r="AO539" s="102"/>
      <c r="AP539" s="102"/>
      <c r="AQ539" s="102"/>
      <c r="AR539" s="102"/>
      <c r="AS539" s="102"/>
      <c r="AT539" s="102"/>
      <c r="AU539" s="102"/>
      <c r="AV539" s="102"/>
      <c r="AW539" s="102"/>
      <c r="AX539" s="102"/>
      <c r="AY539" s="102"/>
      <c r="AZ539" s="102"/>
      <c r="BA539" s="102"/>
      <c r="BB539" s="102"/>
      <c r="BC539" s="102"/>
      <c r="BD539" s="102"/>
      <c r="BE539" s="102"/>
      <c r="BF539" s="102"/>
      <c r="BG539" s="102"/>
      <c r="BH539" s="102"/>
      <c r="BI539" s="102"/>
      <c r="BJ539" s="102"/>
      <c r="BK539" s="102"/>
      <c r="BL539" s="102"/>
      <c r="BM539" s="102"/>
      <c r="BN539" s="102"/>
      <c r="BO539" s="102"/>
      <c r="BP539" s="102"/>
      <c r="BQ539" s="102"/>
    </row>
    <row r="540" spans="1:69" s="412" customFormat="1" ht="25.5">
      <c r="A540" s="198"/>
      <c r="B540" s="213" t="s">
        <v>1036</v>
      </c>
      <c r="C540" s="383" t="s">
        <v>26</v>
      </c>
      <c r="D540" s="414">
        <v>2</v>
      </c>
      <c r="E540" s="326">
        <v>0</v>
      </c>
      <c r="F540" s="414">
        <f>D540*E540</f>
        <v>0</v>
      </c>
      <c r="G540" s="284"/>
      <c r="H540" s="102"/>
      <c r="I540" s="102"/>
      <c r="J540" s="102"/>
      <c r="K540" s="102"/>
      <c r="L540" s="102"/>
      <c r="M540" s="102"/>
      <c r="N540" s="102"/>
      <c r="O540" s="102"/>
      <c r="P540" s="102"/>
      <c r="Q540" s="102"/>
      <c r="R540" s="102"/>
      <c r="S540" s="102"/>
      <c r="T540" s="102"/>
      <c r="U540" s="102"/>
      <c r="V540" s="102"/>
      <c r="W540" s="102"/>
      <c r="X540" s="102"/>
      <c r="Y540" s="102"/>
      <c r="Z540" s="102"/>
      <c r="AA540" s="102"/>
      <c r="AB540" s="102"/>
      <c r="AC540" s="102"/>
      <c r="AD540" s="102"/>
      <c r="AE540" s="102"/>
      <c r="AF540" s="102"/>
      <c r="AG540" s="102"/>
      <c r="AH540" s="102"/>
      <c r="AI540" s="102"/>
      <c r="AJ540" s="102"/>
      <c r="AK540" s="102"/>
      <c r="AL540" s="102"/>
      <c r="AM540" s="102"/>
      <c r="AN540" s="102"/>
      <c r="AO540" s="102"/>
      <c r="AP540" s="102"/>
      <c r="AQ540" s="102"/>
      <c r="AR540" s="102"/>
      <c r="AS540" s="102"/>
      <c r="AT540" s="102"/>
      <c r="AU540" s="102"/>
      <c r="AV540" s="102"/>
      <c r="AW540" s="102"/>
      <c r="AX540" s="102"/>
      <c r="AY540" s="102"/>
      <c r="AZ540" s="102"/>
      <c r="BA540" s="102"/>
      <c r="BB540" s="102"/>
      <c r="BC540" s="102"/>
      <c r="BD540" s="102"/>
      <c r="BE540" s="102"/>
      <c r="BF540" s="102"/>
      <c r="BG540" s="102"/>
      <c r="BH540" s="102"/>
      <c r="BI540" s="102"/>
      <c r="BJ540" s="102"/>
      <c r="BK540" s="102"/>
      <c r="BL540" s="102"/>
      <c r="BM540" s="102"/>
      <c r="BN540" s="102"/>
      <c r="BO540" s="102"/>
      <c r="BP540" s="102"/>
      <c r="BQ540" s="102"/>
    </row>
    <row r="541" spans="1:69" s="412" customFormat="1" ht="51">
      <c r="A541" s="198"/>
      <c r="B541" s="112" t="s">
        <v>2531</v>
      </c>
      <c r="C541" s="403" t="s">
        <v>26</v>
      </c>
      <c r="D541" s="414">
        <v>2</v>
      </c>
      <c r="E541" s="326">
        <v>0</v>
      </c>
      <c r="F541" s="414">
        <f t="shared" ref="F541:F546" si="1">D541*E541</f>
        <v>0</v>
      </c>
      <c r="G541" s="415"/>
      <c r="H541" s="102"/>
      <c r="I541" s="102"/>
      <c r="J541" s="102"/>
      <c r="K541" s="102"/>
      <c r="L541" s="102"/>
      <c r="M541" s="102"/>
      <c r="N541" s="102"/>
      <c r="O541" s="102"/>
      <c r="P541" s="102"/>
      <c r="Q541" s="102"/>
      <c r="R541" s="102"/>
      <c r="S541" s="102"/>
      <c r="T541" s="102"/>
      <c r="U541" s="102"/>
      <c r="V541" s="102"/>
      <c r="W541" s="102"/>
      <c r="X541" s="102"/>
      <c r="Y541" s="102"/>
      <c r="Z541" s="102"/>
      <c r="AA541" s="102"/>
      <c r="AB541" s="102"/>
      <c r="AC541" s="102"/>
      <c r="AD541" s="102"/>
      <c r="AE541" s="102"/>
      <c r="AF541" s="102"/>
      <c r="AG541" s="102"/>
      <c r="AH541" s="102"/>
      <c r="AI541" s="102"/>
      <c r="AJ541" s="102"/>
      <c r="AK541" s="102"/>
      <c r="AL541" s="102"/>
      <c r="AM541" s="102"/>
      <c r="AN541" s="102"/>
      <c r="AO541" s="102"/>
      <c r="AP541" s="102"/>
      <c r="AQ541" s="102"/>
      <c r="AR541" s="102"/>
      <c r="AS541" s="102"/>
      <c r="AT541" s="102"/>
      <c r="AU541" s="102"/>
      <c r="AV541" s="102"/>
      <c r="AW541" s="102"/>
      <c r="AX541" s="102"/>
      <c r="AY541" s="102"/>
      <c r="AZ541" s="102"/>
      <c r="BA541" s="102"/>
      <c r="BB541" s="102"/>
      <c r="BC541" s="102"/>
      <c r="BD541" s="102"/>
      <c r="BE541" s="102"/>
      <c r="BF541" s="102"/>
      <c r="BG541" s="102"/>
      <c r="BH541" s="102"/>
      <c r="BI541" s="102"/>
      <c r="BJ541" s="102"/>
      <c r="BK541" s="102"/>
      <c r="BL541" s="102"/>
      <c r="BM541" s="102"/>
      <c r="BN541" s="102"/>
      <c r="BO541" s="102"/>
      <c r="BP541" s="102"/>
      <c r="BQ541" s="102"/>
    </row>
    <row r="542" spans="1:69" s="412" customFormat="1" ht="51">
      <c r="A542" s="198"/>
      <c r="B542" s="112" t="s">
        <v>2532</v>
      </c>
      <c r="C542" s="403" t="s">
        <v>26</v>
      </c>
      <c r="D542" s="414">
        <v>2</v>
      </c>
      <c r="E542" s="326">
        <v>0</v>
      </c>
      <c r="F542" s="414">
        <f t="shared" si="1"/>
        <v>0</v>
      </c>
      <c r="G542" s="284"/>
      <c r="H542" s="102"/>
      <c r="I542" s="102"/>
      <c r="J542" s="102"/>
      <c r="K542" s="102"/>
      <c r="L542" s="102"/>
      <c r="M542" s="102"/>
      <c r="N542" s="102"/>
      <c r="O542" s="102"/>
      <c r="P542" s="102"/>
      <c r="Q542" s="102"/>
      <c r="R542" s="102"/>
      <c r="S542" s="102"/>
      <c r="T542" s="102"/>
      <c r="U542" s="102"/>
      <c r="V542" s="102"/>
      <c r="W542" s="102"/>
      <c r="X542" s="102"/>
      <c r="Y542" s="102"/>
      <c r="Z542" s="102"/>
      <c r="AA542" s="102"/>
      <c r="AB542" s="102"/>
      <c r="AC542" s="102"/>
      <c r="AD542" s="102"/>
      <c r="AE542" s="102"/>
      <c r="AF542" s="102"/>
      <c r="AG542" s="102"/>
      <c r="AH542" s="102"/>
      <c r="AI542" s="102"/>
      <c r="AJ542" s="102"/>
      <c r="AK542" s="102"/>
      <c r="AL542" s="102"/>
      <c r="AM542" s="102"/>
      <c r="AN542" s="102"/>
      <c r="AO542" s="102"/>
      <c r="AP542" s="102"/>
      <c r="AQ542" s="102"/>
      <c r="AR542" s="102"/>
      <c r="AS542" s="102"/>
      <c r="AT542" s="102"/>
      <c r="AU542" s="102"/>
      <c r="AV542" s="102"/>
      <c r="AW542" s="102"/>
      <c r="AX542" s="102"/>
      <c r="AY542" s="102"/>
      <c r="AZ542" s="102"/>
      <c r="BA542" s="102"/>
      <c r="BB542" s="102"/>
      <c r="BC542" s="102"/>
      <c r="BD542" s="102"/>
      <c r="BE542" s="102"/>
      <c r="BF542" s="102"/>
      <c r="BG542" s="102"/>
      <c r="BH542" s="102"/>
      <c r="BI542" s="102"/>
      <c r="BJ542" s="102"/>
      <c r="BK542" s="102"/>
      <c r="BL542" s="102"/>
      <c r="BM542" s="102"/>
      <c r="BN542" s="102"/>
      <c r="BO542" s="102"/>
      <c r="BP542" s="102"/>
      <c r="BQ542" s="102"/>
    </row>
    <row r="543" spans="1:69" s="412" customFormat="1" ht="51">
      <c r="A543" s="198"/>
      <c r="B543" s="112" t="s">
        <v>2533</v>
      </c>
      <c r="C543" s="403" t="s">
        <v>26</v>
      </c>
      <c r="D543" s="414">
        <v>1</v>
      </c>
      <c r="E543" s="326">
        <v>0</v>
      </c>
      <c r="F543" s="414">
        <f t="shared" si="1"/>
        <v>0</v>
      </c>
      <c r="G543" s="284"/>
      <c r="H543" s="102"/>
      <c r="I543" s="102"/>
      <c r="J543" s="102"/>
      <c r="K543" s="102"/>
      <c r="L543" s="102"/>
      <c r="M543" s="102"/>
      <c r="N543" s="102"/>
      <c r="O543" s="102"/>
      <c r="P543" s="102"/>
      <c r="Q543" s="102"/>
      <c r="R543" s="102"/>
      <c r="S543" s="102"/>
      <c r="T543" s="102"/>
      <c r="U543" s="102"/>
      <c r="V543" s="102"/>
      <c r="W543" s="102"/>
      <c r="X543" s="102"/>
      <c r="Y543" s="102"/>
      <c r="Z543" s="102"/>
      <c r="AA543" s="102"/>
      <c r="AB543" s="102"/>
      <c r="AC543" s="102"/>
      <c r="AD543" s="102"/>
      <c r="AE543" s="102"/>
      <c r="AF543" s="102"/>
      <c r="AG543" s="102"/>
      <c r="AH543" s="102"/>
      <c r="AI543" s="102"/>
      <c r="AJ543" s="102"/>
      <c r="AK543" s="102"/>
      <c r="AL543" s="102"/>
      <c r="AM543" s="102"/>
      <c r="AN543" s="102"/>
      <c r="AO543" s="102"/>
      <c r="AP543" s="102"/>
      <c r="AQ543" s="102"/>
      <c r="AR543" s="102"/>
      <c r="AS543" s="102"/>
      <c r="AT543" s="102"/>
      <c r="AU543" s="102"/>
      <c r="AV543" s="102"/>
      <c r="AW543" s="102"/>
      <c r="AX543" s="102"/>
      <c r="AY543" s="102"/>
      <c r="AZ543" s="102"/>
      <c r="BA543" s="102"/>
      <c r="BB543" s="102"/>
      <c r="BC543" s="102"/>
      <c r="BD543" s="102"/>
      <c r="BE543" s="102"/>
      <c r="BF543" s="102"/>
      <c r="BG543" s="102"/>
      <c r="BH543" s="102"/>
      <c r="BI543" s="102"/>
      <c r="BJ543" s="102"/>
      <c r="BK543" s="102"/>
      <c r="BL543" s="102"/>
      <c r="BM543" s="102"/>
      <c r="BN543" s="102"/>
      <c r="BO543" s="102"/>
      <c r="BP543" s="102"/>
      <c r="BQ543" s="102"/>
    </row>
    <row r="544" spans="1:69" s="412" customFormat="1" ht="51">
      <c r="A544" s="198"/>
      <c r="B544" s="112" t="s">
        <v>2534</v>
      </c>
      <c r="C544" s="403" t="s">
        <v>26</v>
      </c>
      <c r="D544" s="414">
        <v>1</v>
      </c>
      <c r="E544" s="326">
        <v>0</v>
      </c>
      <c r="F544" s="414">
        <f t="shared" si="1"/>
        <v>0</v>
      </c>
      <c r="G544" s="284"/>
      <c r="H544" s="102"/>
      <c r="I544" s="102"/>
      <c r="J544" s="102"/>
      <c r="K544" s="102"/>
      <c r="L544" s="102"/>
      <c r="M544" s="102"/>
      <c r="N544" s="102"/>
      <c r="O544" s="102"/>
      <c r="P544" s="102"/>
      <c r="Q544" s="102"/>
      <c r="R544" s="102"/>
      <c r="S544" s="102"/>
      <c r="T544" s="102"/>
      <c r="U544" s="102"/>
      <c r="V544" s="102"/>
      <c r="W544" s="102"/>
      <c r="X544" s="102"/>
      <c r="Y544" s="102"/>
      <c r="Z544" s="102"/>
      <c r="AA544" s="102"/>
      <c r="AB544" s="102"/>
      <c r="AC544" s="102"/>
      <c r="AD544" s="102"/>
      <c r="AE544" s="102"/>
      <c r="AF544" s="102"/>
      <c r="AG544" s="102"/>
      <c r="AH544" s="102"/>
      <c r="AI544" s="102"/>
      <c r="AJ544" s="102"/>
      <c r="AK544" s="102"/>
      <c r="AL544" s="102"/>
      <c r="AM544" s="102"/>
      <c r="AN544" s="102"/>
      <c r="AO544" s="102"/>
      <c r="AP544" s="102"/>
      <c r="AQ544" s="102"/>
      <c r="AR544" s="102"/>
      <c r="AS544" s="102"/>
      <c r="AT544" s="102"/>
      <c r="AU544" s="102"/>
      <c r="AV544" s="102"/>
      <c r="AW544" s="102"/>
      <c r="AX544" s="102"/>
      <c r="AY544" s="102"/>
      <c r="AZ544" s="102"/>
      <c r="BA544" s="102"/>
      <c r="BB544" s="102"/>
      <c r="BC544" s="102"/>
      <c r="BD544" s="102"/>
      <c r="BE544" s="102"/>
      <c r="BF544" s="102"/>
      <c r="BG544" s="102"/>
      <c r="BH544" s="102"/>
      <c r="BI544" s="102"/>
      <c r="BJ544" s="102"/>
      <c r="BK544" s="102"/>
      <c r="BL544" s="102"/>
      <c r="BM544" s="102"/>
      <c r="BN544" s="102"/>
      <c r="BO544" s="102"/>
      <c r="BP544" s="102"/>
      <c r="BQ544" s="102"/>
    </row>
    <row r="545" spans="1:69" s="412" customFormat="1" ht="51">
      <c r="A545" s="198"/>
      <c r="B545" s="112" t="s">
        <v>2535</v>
      </c>
      <c r="C545" s="403" t="s">
        <v>26</v>
      </c>
      <c r="D545" s="414">
        <v>2</v>
      </c>
      <c r="E545" s="326">
        <v>0</v>
      </c>
      <c r="F545" s="414">
        <f t="shared" si="1"/>
        <v>0</v>
      </c>
      <c r="G545" s="284"/>
      <c r="H545" s="102"/>
      <c r="I545" s="102"/>
      <c r="J545" s="102"/>
      <c r="K545" s="102"/>
      <c r="L545" s="102"/>
      <c r="M545" s="102"/>
      <c r="N545" s="102"/>
      <c r="O545" s="102"/>
      <c r="P545" s="102"/>
      <c r="Q545" s="102"/>
      <c r="R545" s="102"/>
      <c r="S545" s="102"/>
      <c r="T545" s="102"/>
      <c r="U545" s="102"/>
      <c r="V545" s="102"/>
      <c r="W545" s="102"/>
      <c r="X545" s="102"/>
      <c r="Y545" s="102"/>
      <c r="Z545" s="102"/>
      <c r="AA545" s="102"/>
      <c r="AB545" s="102"/>
      <c r="AC545" s="102"/>
      <c r="AD545" s="102"/>
      <c r="AE545" s="102"/>
      <c r="AF545" s="102"/>
      <c r="AG545" s="102"/>
      <c r="AH545" s="102"/>
      <c r="AI545" s="102"/>
      <c r="AJ545" s="102"/>
      <c r="AK545" s="102"/>
      <c r="AL545" s="102"/>
      <c r="AM545" s="102"/>
      <c r="AN545" s="102"/>
      <c r="AO545" s="102"/>
      <c r="AP545" s="102"/>
      <c r="AQ545" s="102"/>
      <c r="AR545" s="102"/>
      <c r="AS545" s="102"/>
      <c r="AT545" s="102"/>
      <c r="AU545" s="102"/>
      <c r="AV545" s="102"/>
      <c r="AW545" s="102"/>
      <c r="AX545" s="102"/>
      <c r="AY545" s="102"/>
      <c r="AZ545" s="102"/>
      <c r="BA545" s="102"/>
      <c r="BB545" s="102"/>
      <c r="BC545" s="102"/>
      <c r="BD545" s="102"/>
      <c r="BE545" s="102"/>
      <c r="BF545" s="102"/>
      <c r="BG545" s="102"/>
      <c r="BH545" s="102"/>
      <c r="BI545" s="102"/>
      <c r="BJ545" s="102"/>
      <c r="BK545" s="102"/>
      <c r="BL545" s="102"/>
      <c r="BM545" s="102"/>
      <c r="BN545" s="102"/>
      <c r="BO545" s="102"/>
      <c r="BP545" s="102"/>
      <c r="BQ545" s="102"/>
    </row>
    <row r="546" spans="1:69" s="412" customFormat="1" ht="51">
      <c r="A546" s="198"/>
      <c r="B546" s="112" t="s">
        <v>2536</v>
      </c>
      <c r="C546" s="403" t="s">
        <v>26</v>
      </c>
      <c r="D546" s="414">
        <v>22</v>
      </c>
      <c r="E546" s="326">
        <v>0</v>
      </c>
      <c r="F546" s="414">
        <f t="shared" si="1"/>
        <v>0</v>
      </c>
      <c r="G546" s="284"/>
      <c r="H546" s="102"/>
      <c r="I546" s="102"/>
      <c r="J546" s="102"/>
      <c r="K546" s="102"/>
      <c r="L546" s="102"/>
      <c r="M546" s="102"/>
      <c r="N546" s="102"/>
      <c r="O546" s="102"/>
      <c r="P546" s="102"/>
      <c r="Q546" s="102"/>
      <c r="R546" s="102"/>
      <c r="S546" s="102"/>
      <c r="T546" s="102"/>
      <c r="U546" s="102"/>
      <c r="V546" s="102"/>
      <c r="W546" s="102"/>
      <c r="X546" s="102"/>
      <c r="Y546" s="102"/>
      <c r="Z546" s="102"/>
      <c r="AA546" s="102"/>
      <c r="AB546" s="102"/>
      <c r="AC546" s="102"/>
      <c r="AD546" s="102"/>
      <c r="AE546" s="102"/>
      <c r="AF546" s="102"/>
      <c r="AG546" s="102"/>
      <c r="AH546" s="102"/>
      <c r="AI546" s="102"/>
      <c r="AJ546" s="102"/>
      <c r="AK546" s="102"/>
      <c r="AL546" s="102"/>
      <c r="AM546" s="102"/>
      <c r="AN546" s="102"/>
      <c r="AO546" s="102"/>
      <c r="AP546" s="102"/>
      <c r="AQ546" s="102"/>
      <c r="AR546" s="102"/>
      <c r="AS546" s="102"/>
      <c r="AT546" s="102"/>
      <c r="AU546" s="102"/>
      <c r="AV546" s="102"/>
      <c r="AW546" s="102"/>
      <c r="AX546" s="102"/>
      <c r="AY546" s="102"/>
      <c r="AZ546" s="102"/>
      <c r="BA546" s="102"/>
      <c r="BB546" s="102"/>
      <c r="BC546" s="102"/>
      <c r="BD546" s="102"/>
      <c r="BE546" s="102"/>
      <c r="BF546" s="102"/>
      <c r="BG546" s="102"/>
      <c r="BH546" s="102"/>
      <c r="BI546" s="102"/>
      <c r="BJ546" s="102"/>
      <c r="BK546" s="102"/>
      <c r="BL546" s="102"/>
      <c r="BM546" s="102"/>
      <c r="BN546" s="102"/>
      <c r="BO546" s="102"/>
      <c r="BP546" s="102"/>
      <c r="BQ546" s="102"/>
    </row>
    <row r="547" spans="1:69" s="412" customFormat="1">
      <c r="A547" s="198"/>
      <c r="B547" s="213"/>
      <c r="C547" s="383"/>
      <c r="D547" s="414"/>
      <c r="E547" s="326"/>
      <c r="F547" s="414"/>
      <c r="G547" s="284"/>
      <c r="H547" s="102"/>
      <c r="I547" s="102"/>
      <c r="J547" s="102"/>
      <c r="K547" s="102"/>
      <c r="L547" s="102"/>
      <c r="M547" s="102"/>
      <c r="N547" s="102"/>
      <c r="O547" s="102"/>
      <c r="P547" s="102"/>
      <c r="Q547" s="102"/>
      <c r="R547" s="102"/>
      <c r="S547" s="102"/>
      <c r="T547" s="102"/>
      <c r="U547" s="102"/>
      <c r="V547" s="102"/>
      <c r="W547" s="102"/>
      <c r="X547" s="102"/>
      <c r="Y547" s="102"/>
      <c r="Z547" s="102"/>
      <c r="AA547" s="102"/>
      <c r="AB547" s="102"/>
      <c r="AC547" s="102"/>
      <c r="AD547" s="102"/>
      <c r="AE547" s="102"/>
      <c r="AF547" s="102"/>
      <c r="AG547" s="102"/>
      <c r="AH547" s="102"/>
      <c r="AI547" s="102"/>
      <c r="AJ547" s="102"/>
      <c r="AK547" s="102"/>
      <c r="AL547" s="102"/>
      <c r="AM547" s="102"/>
      <c r="AN547" s="102"/>
      <c r="AO547" s="102"/>
      <c r="AP547" s="102"/>
      <c r="AQ547" s="102"/>
      <c r="AR547" s="102"/>
      <c r="AS547" s="102"/>
      <c r="AT547" s="102"/>
      <c r="AU547" s="102"/>
      <c r="AV547" s="102"/>
      <c r="AW547" s="102"/>
      <c r="AX547" s="102"/>
      <c r="AY547" s="102"/>
      <c r="AZ547" s="102"/>
      <c r="BA547" s="102"/>
      <c r="BB547" s="102"/>
      <c r="BC547" s="102"/>
      <c r="BD547" s="102"/>
      <c r="BE547" s="102"/>
      <c r="BF547" s="102"/>
      <c r="BG547" s="102"/>
      <c r="BH547" s="102"/>
      <c r="BI547" s="102"/>
      <c r="BJ547" s="102"/>
      <c r="BK547" s="102"/>
      <c r="BL547" s="102"/>
      <c r="BM547" s="102"/>
      <c r="BN547" s="102"/>
      <c r="BO547" s="102"/>
      <c r="BP547" s="102"/>
      <c r="BQ547" s="102"/>
    </row>
    <row r="548" spans="1:69" s="412" customFormat="1" ht="38.25">
      <c r="A548" s="198" t="s">
        <v>7</v>
      </c>
      <c r="B548" s="413" t="s">
        <v>1037</v>
      </c>
      <c r="C548" s="383"/>
      <c r="D548" s="404"/>
      <c r="E548" s="673"/>
      <c r="F548" s="404"/>
      <c r="G548" s="284"/>
      <c r="H548" s="102"/>
      <c r="I548" s="102"/>
      <c r="J548" s="102"/>
      <c r="K548" s="102"/>
      <c r="L548" s="102"/>
      <c r="M548" s="102"/>
      <c r="N548" s="102"/>
      <c r="O548" s="102"/>
      <c r="P548" s="102"/>
      <c r="Q548" s="102"/>
      <c r="R548" s="102"/>
      <c r="S548" s="102"/>
      <c r="T548" s="102"/>
      <c r="U548" s="102"/>
      <c r="V548" s="102"/>
      <c r="W548" s="102"/>
      <c r="X548" s="102"/>
      <c r="Y548" s="102"/>
      <c r="Z548" s="102"/>
      <c r="AA548" s="102"/>
      <c r="AB548" s="102"/>
      <c r="AC548" s="102"/>
      <c r="AD548" s="102"/>
      <c r="AE548" s="102"/>
      <c r="AF548" s="102"/>
      <c r="AG548" s="102"/>
      <c r="AH548" s="102"/>
      <c r="AI548" s="102"/>
      <c r="AJ548" s="102"/>
      <c r="AK548" s="102"/>
      <c r="AL548" s="102"/>
      <c r="AM548" s="102"/>
      <c r="AN548" s="102"/>
      <c r="AO548" s="102"/>
      <c r="AP548" s="102"/>
      <c r="AQ548" s="102"/>
      <c r="AR548" s="102"/>
      <c r="AS548" s="102"/>
      <c r="AT548" s="102"/>
      <c r="AU548" s="102"/>
      <c r="AV548" s="102"/>
      <c r="AW548" s="102"/>
      <c r="AX548" s="102"/>
      <c r="AY548" s="102"/>
      <c r="AZ548" s="102"/>
      <c r="BA548" s="102"/>
      <c r="BB548" s="102"/>
      <c r="BC548" s="102"/>
      <c r="BD548" s="102"/>
      <c r="BE548" s="102"/>
      <c r="BF548" s="102"/>
      <c r="BG548" s="102"/>
      <c r="BH548" s="102"/>
      <c r="BI548" s="102"/>
      <c r="BJ548" s="102"/>
      <c r="BK548" s="102"/>
      <c r="BL548" s="102"/>
      <c r="BM548" s="102"/>
      <c r="BN548" s="102"/>
      <c r="BO548" s="102"/>
      <c r="BP548" s="102"/>
      <c r="BQ548" s="102"/>
    </row>
    <row r="549" spans="1:69" s="412" customFormat="1">
      <c r="A549" s="198"/>
      <c r="B549" s="218"/>
      <c r="C549" s="383"/>
      <c r="D549" s="404"/>
      <c r="E549" s="673"/>
      <c r="F549" s="404"/>
      <c r="G549" s="284"/>
      <c r="H549" s="102"/>
      <c r="I549" s="102"/>
      <c r="J549" s="102"/>
      <c r="K549" s="102"/>
      <c r="L549" s="102"/>
      <c r="M549" s="102"/>
      <c r="N549" s="102"/>
      <c r="O549" s="102"/>
      <c r="P549" s="102"/>
      <c r="Q549" s="102"/>
      <c r="R549" s="102"/>
      <c r="S549" s="102"/>
      <c r="T549" s="102"/>
      <c r="U549" s="102"/>
      <c r="V549" s="102"/>
      <c r="W549" s="102"/>
      <c r="X549" s="102"/>
      <c r="Y549" s="102"/>
      <c r="Z549" s="102"/>
      <c r="AA549" s="102"/>
      <c r="AB549" s="102"/>
      <c r="AC549" s="102"/>
      <c r="AD549" s="102"/>
      <c r="AE549" s="102"/>
      <c r="AF549" s="102"/>
      <c r="AG549" s="102"/>
      <c r="AH549" s="102"/>
      <c r="AI549" s="102"/>
      <c r="AJ549" s="102"/>
      <c r="AK549" s="102"/>
      <c r="AL549" s="102"/>
      <c r="AM549" s="102"/>
      <c r="AN549" s="102"/>
      <c r="AO549" s="102"/>
      <c r="AP549" s="102"/>
      <c r="AQ549" s="102"/>
      <c r="AR549" s="102"/>
      <c r="AS549" s="102"/>
      <c r="AT549" s="102"/>
      <c r="AU549" s="102"/>
      <c r="AV549" s="102"/>
      <c r="AW549" s="102"/>
      <c r="AX549" s="102"/>
      <c r="AY549" s="102"/>
      <c r="AZ549" s="102"/>
      <c r="BA549" s="102"/>
      <c r="BB549" s="102"/>
      <c r="BC549" s="102"/>
      <c r="BD549" s="102"/>
      <c r="BE549" s="102"/>
      <c r="BF549" s="102"/>
      <c r="BG549" s="102"/>
      <c r="BH549" s="102"/>
      <c r="BI549" s="102"/>
      <c r="BJ549" s="102"/>
      <c r="BK549" s="102"/>
      <c r="BL549" s="102"/>
      <c r="BM549" s="102"/>
      <c r="BN549" s="102"/>
      <c r="BO549" s="102"/>
      <c r="BP549" s="102"/>
      <c r="BQ549" s="102"/>
    </row>
    <row r="550" spans="1:69" s="412" customFormat="1" ht="25.5">
      <c r="A550" s="198"/>
      <c r="B550" s="213" t="s">
        <v>1038</v>
      </c>
      <c r="C550" s="383" t="s">
        <v>26</v>
      </c>
      <c r="D550" s="414">
        <v>1</v>
      </c>
      <c r="E550" s="326">
        <v>0</v>
      </c>
      <c r="F550" s="414">
        <f>D550*E550</f>
        <v>0</v>
      </c>
      <c r="G550" s="284"/>
      <c r="H550" s="102"/>
      <c r="I550" s="102"/>
      <c r="J550" s="102"/>
      <c r="K550" s="102"/>
      <c r="L550" s="102"/>
      <c r="M550" s="102"/>
      <c r="N550" s="102"/>
      <c r="O550" s="102"/>
      <c r="P550" s="102"/>
      <c r="Q550" s="102"/>
      <c r="R550" s="102"/>
      <c r="S550" s="102"/>
      <c r="T550" s="102"/>
      <c r="U550" s="102"/>
      <c r="V550" s="102"/>
      <c r="W550" s="102"/>
      <c r="X550" s="102"/>
      <c r="Y550" s="102"/>
      <c r="Z550" s="102"/>
      <c r="AA550" s="102"/>
      <c r="AB550" s="102"/>
      <c r="AC550" s="102"/>
      <c r="AD550" s="102"/>
      <c r="AE550" s="102"/>
      <c r="AF550" s="102"/>
      <c r="AG550" s="102"/>
      <c r="AH550" s="102"/>
      <c r="AI550" s="102"/>
      <c r="AJ550" s="102"/>
      <c r="AK550" s="102"/>
      <c r="AL550" s="102"/>
      <c r="AM550" s="102"/>
      <c r="AN550" s="102"/>
      <c r="AO550" s="102"/>
      <c r="AP550" s="102"/>
      <c r="AQ550" s="102"/>
      <c r="AR550" s="102"/>
      <c r="AS550" s="102"/>
      <c r="AT550" s="102"/>
      <c r="AU550" s="102"/>
      <c r="AV550" s="102"/>
      <c r="AW550" s="102"/>
      <c r="AX550" s="102"/>
      <c r="AY550" s="102"/>
      <c r="AZ550" s="102"/>
      <c r="BA550" s="102"/>
      <c r="BB550" s="102"/>
      <c r="BC550" s="102"/>
      <c r="BD550" s="102"/>
      <c r="BE550" s="102"/>
      <c r="BF550" s="102"/>
      <c r="BG550" s="102"/>
      <c r="BH550" s="102"/>
      <c r="BI550" s="102"/>
      <c r="BJ550" s="102"/>
      <c r="BK550" s="102"/>
      <c r="BL550" s="102"/>
      <c r="BM550" s="102"/>
      <c r="BN550" s="102"/>
      <c r="BO550" s="102"/>
      <c r="BP550" s="102"/>
      <c r="BQ550" s="102"/>
    </row>
    <row r="551" spans="1:69" s="412" customFormat="1" ht="25.5">
      <c r="A551" s="198"/>
      <c r="B551" s="213" t="s">
        <v>1039</v>
      </c>
      <c r="C551" s="383" t="s">
        <v>26</v>
      </c>
      <c r="D551" s="414">
        <v>1</v>
      </c>
      <c r="E551" s="326">
        <v>0</v>
      </c>
      <c r="F551" s="414">
        <f>D551*E551</f>
        <v>0</v>
      </c>
      <c r="G551" s="284"/>
      <c r="H551" s="102"/>
      <c r="I551" s="102"/>
      <c r="J551" s="102"/>
      <c r="K551" s="102"/>
      <c r="L551" s="102"/>
      <c r="M551" s="102"/>
      <c r="N551" s="102"/>
      <c r="O551" s="102"/>
      <c r="P551" s="102"/>
      <c r="Q551" s="102"/>
      <c r="R551" s="102"/>
      <c r="S551" s="102"/>
      <c r="T551" s="102"/>
      <c r="U551" s="102"/>
      <c r="V551" s="102"/>
      <c r="W551" s="102"/>
      <c r="X551" s="102"/>
      <c r="Y551" s="102"/>
      <c r="Z551" s="102"/>
      <c r="AA551" s="102"/>
      <c r="AB551" s="102"/>
      <c r="AC551" s="102"/>
      <c r="AD551" s="102"/>
      <c r="AE551" s="102"/>
      <c r="AF551" s="102"/>
      <c r="AG551" s="102"/>
      <c r="AH551" s="102"/>
      <c r="AI551" s="102"/>
      <c r="AJ551" s="102"/>
      <c r="AK551" s="102"/>
      <c r="AL551" s="102"/>
      <c r="AM551" s="102"/>
      <c r="AN551" s="102"/>
      <c r="AO551" s="102"/>
      <c r="AP551" s="102"/>
      <c r="AQ551" s="102"/>
      <c r="AR551" s="102"/>
      <c r="AS551" s="102"/>
      <c r="AT551" s="102"/>
      <c r="AU551" s="102"/>
      <c r="AV551" s="102"/>
      <c r="AW551" s="102"/>
      <c r="AX551" s="102"/>
      <c r="AY551" s="102"/>
      <c r="AZ551" s="102"/>
      <c r="BA551" s="102"/>
      <c r="BB551" s="102"/>
      <c r="BC551" s="102"/>
      <c r="BD551" s="102"/>
      <c r="BE551" s="102"/>
      <c r="BF551" s="102"/>
      <c r="BG551" s="102"/>
      <c r="BH551" s="102"/>
      <c r="BI551" s="102"/>
      <c r="BJ551" s="102"/>
      <c r="BK551" s="102"/>
      <c r="BL551" s="102"/>
      <c r="BM551" s="102"/>
      <c r="BN551" s="102"/>
      <c r="BO551" s="102"/>
      <c r="BP551" s="102"/>
      <c r="BQ551" s="102"/>
    </row>
    <row r="552" spans="1:69" s="412" customFormat="1" ht="25.5">
      <c r="A552" s="198"/>
      <c r="B552" s="213" t="s">
        <v>2046</v>
      </c>
      <c r="C552" s="383" t="s">
        <v>26</v>
      </c>
      <c r="D552" s="414">
        <v>1</v>
      </c>
      <c r="E552" s="326">
        <v>0</v>
      </c>
      <c r="F552" s="414">
        <f>D552*E552</f>
        <v>0</v>
      </c>
      <c r="G552" s="415"/>
      <c r="H552" s="102"/>
      <c r="I552" s="102"/>
      <c r="J552" s="102"/>
      <c r="K552" s="102"/>
      <c r="L552" s="102"/>
      <c r="M552" s="102"/>
      <c r="N552" s="102"/>
      <c r="O552" s="102"/>
      <c r="P552" s="102"/>
      <c r="Q552" s="102"/>
      <c r="R552" s="102"/>
      <c r="S552" s="102"/>
      <c r="T552" s="102"/>
      <c r="U552" s="102"/>
      <c r="V552" s="102"/>
      <c r="W552" s="102"/>
      <c r="X552" s="102"/>
      <c r="Y552" s="102"/>
      <c r="Z552" s="102"/>
      <c r="AA552" s="102"/>
      <c r="AB552" s="102"/>
      <c r="AC552" s="102"/>
      <c r="AD552" s="102"/>
      <c r="AE552" s="102"/>
      <c r="AF552" s="102"/>
      <c r="AG552" s="102"/>
      <c r="AH552" s="102"/>
      <c r="AI552" s="102"/>
      <c r="AJ552" s="102"/>
      <c r="AK552" s="102"/>
      <c r="AL552" s="102"/>
      <c r="AM552" s="102"/>
      <c r="AN552" s="102"/>
      <c r="AO552" s="102"/>
      <c r="AP552" s="102"/>
      <c r="AQ552" s="102"/>
      <c r="AR552" s="102"/>
      <c r="AS552" s="102"/>
      <c r="AT552" s="102"/>
      <c r="AU552" s="102"/>
      <c r="AV552" s="102"/>
      <c r="AW552" s="102"/>
      <c r="AX552" s="102"/>
      <c r="AY552" s="102"/>
      <c r="AZ552" s="102"/>
      <c r="BA552" s="102"/>
      <c r="BB552" s="102"/>
      <c r="BC552" s="102"/>
      <c r="BD552" s="102"/>
      <c r="BE552" s="102"/>
      <c r="BF552" s="102"/>
      <c r="BG552" s="102"/>
      <c r="BH552" s="102"/>
      <c r="BI552" s="102"/>
      <c r="BJ552" s="102"/>
      <c r="BK552" s="102"/>
      <c r="BL552" s="102"/>
      <c r="BM552" s="102"/>
      <c r="BN552" s="102"/>
      <c r="BO552" s="102"/>
      <c r="BP552" s="102"/>
      <c r="BQ552" s="102"/>
    </row>
    <row r="553" spans="1:69" s="412" customFormat="1">
      <c r="A553" s="198"/>
      <c r="B553" s="213"/>
      <c r="C553" s="383"/>
      <c r="D553" s="414"/>
      <c r="E553" s="326"/>
      <c r="F553" s="414"/>
      <c r="G553" s="284"/>
      <c r="H553" s="102"/>
      <c r="I553" s="102"/>
      <c r="J553" s="102"/>
      <c r="K553" s="102"/>
      <c r="L553" s="102"/>
      <c r="M553" s="102"/>
      <c r="N553" s="102"/>
      <c r="O553" s="102"/>
      <c r="P553" s="102"/>
      <c r="Q553" s="102"/>
      <c r="R553" s="102"/>
      <c r="S553" s="102"/>
      <c r="T553" s="102"/>
      <c r="U553" s="102"/>
      <c r="V553" s="102"/>
      <c r="W553" s="102"/>
      <c r="X553" s="102"/>
      <c r="Y553" s="102"/>
      <c r="Z553" s="102"/>
      <c r="AA553" s="102"/>
      <c r="AB553" s="102"/>
      <c r="AC553" s="102"/>
      <c r="AD553" s="102"/>
      <c r="AE553" s="102"/>
      <c r="AF553" s="102"/>
      <c r="AG553" s="102"/>
      <c r="AH553" s="102"/>
      <c r="AI553" s="102"/>
      <c r="AJ553" s="102"/>
      <c r="AK553" s="102"/>
      <c r="AL553" s="102"/>
      <c r="AM553" s="102"/>
      <c r="AN553" s="102"/>
      <c r="AO553" s="102"/>
      <c r="AP553" s="102"/>
      <c r="AQ553" s="102"/>
      <c r="AR553" s="102"/>
      <c r="AS553" s="102"/>
      <c r="AT553" s="102"/>
      <c r="AU553" s="102"/>
      <c r="AV553" s="102"/>
      <c r="AW553" s="102"/>
      <c r="AX553" s="102"/>
      <c r="AY553" s="102"/>
      <c r="AZ553" s="102"/>
      <c r="BA553" s="102"/>
      <c r="BB553" s="102"/>
      <c r="BC553" s="102"/>
      <c r="BD553" s="102"/>
      <c r="BE553" s="102"/>
      <c r="BF553" s="102"/>
      <c r="BG553" s="102"/>
      <c r="BH553" s="102"/>
      <c r="BI553" s="102"/>
      <c r="BJ553" s="102"/>
      <c r="BK553" s="102"/>
      <c r="BL553" s="102"/>
      <c r="BM553" s="102"/>
      <c r="BN553" s="102"/>
      <c r="BO553" s="102"/>
      <c r="BP553" s="102"/>
      <c r="BQ553" s="102"/>
    </row>
    <row r="554" spans="1:69" s="412" customFormat="1">
      <c r="A554" s="198"/>
      <c r="B554" s="213"/>
      <c r="C554" s="383"/>
      <c r="D554" s="414"/>
      <c r="E554" s="326"/>
      <c r="F554" s="414"/>
      <c r="G554" s="284"/>
      <c r="H554" s="102"/>
      <c r="I554" s="102"/>
      <c r="J554" s="102"/>
      <c r="K554" s="102"/>
      <c r="L554" s="102"/>
      <c r="M554" s="102"/>
      <c r="N554" s="102"/>
      <c r="O554" s="102"/>
      <c r="P554" s="102"/>
      <c r="Q554" s="102"/>
      <c r="R554" s="102"/>
      <c r="S554" s="102"/>
      <c r="T554" s="102"/>
      <c r="U554" s="102"/>
      <c r="V554" s="102"/>
      <c r="W554" s="102"/>
      <c r="X554" s="102"/>
      <c r="Y554" s="102"/>
      <c r="Z554" s="102"/>
      <c r="AA554" s="102"/>
      <c r="AB554" s="102"/>
      <c r="AC554" s="102"/>
      <c r="AD554" s="102"/>
      <c r="AE554" s="102"/>
      <c r="AF554" s="102"/>
      <c r="AG554" s="102"/>
      <c r="AH554" s="102"/>
      <c r="AI554" s="102"/>
      <c r="AJ554" s="102"/>
      <c r="AK554" s="102"/>
      <c r="AL554" s="102"/>
      <c r="AM554" s="102"/>
      <c r="AN554" s="102"/>
      <c r="AO554" s="102"/>
      <c r="AP554" s="102"/>
      <c r="AQ554" s="102"/>
      <c r="AR554" s="102"/>
      <c r="AS554" s="102"/>
      <c r="AT554" s="102"/>
      <c r="AU554" s="102"/>
      <c r="AV554" s="102"/>
      <c r="AW554" s="102"/>
      <c r="AX554" s="102"/>
      <c r="AY554" s="102"/>
      <c r="AZ554" s="102"/>
      <c r="BA554" s="102"/>
      <c r="BB554" s="102"/>
      <c r="BC554" s="102"/>
      <c r="BD554" s="102"/>
      <c r="BE554" s="102"/>
      <c r="BF554" s="102"/>
      <c r="BG554" s="102"/>
      <c r="BH554" s="102"/>
      <c r="BI554" s="102"/>
      <c r="BJ554" s="102"/>
      <c r="BK554" s="102"/>
      <c r="BL554" s="102"/>
      <c r="BM554" s="102"/>
      <c r="BN554" s="102"/>
      <c r="BO554" s="102"/>
      <c r="BP554" s="102"/>
      <c r="BQ554" s="102"/>
    </row>
    <row r="555" spans="1:69" s="412" customFormat="1" ht="76.5">
      <c r="A555" s="198" t="s">
        <v>36</v>
      </c>
      <c r="B555" s="218" t="s">
        <v>1096</v>
      </c>
      <c r="C555" s="383"/>
      <c r="D555" s="414"/>
      <c r="E555" s="326"/>
      <c r="F555" s="414"/>
      <c r="G555" s="284"/>
      <c r="H555" s="102"/>
      <c r="I555" s="102"/>
      <c r="J555" s="102"/>
      <c r="K555" s="102"/>
      <c r="L555" s="102"/>
      <c r="M555" s="102"/>
      <c r="N555" s="102"/>
      <c r="O555" s="102"/>
      <c r="P555" s="102"/>
      <c r="Q555" s="102"/>
      <c r="R555" s="102"/>
      <c r="S555" s="102"/>
      <c r="T555" s="102"/>
      <c r="U555" s="102"/>
      <c r="V555" s="102"/>
      <c r="W555" s="102"/>
      <c r="X555" s="102"/>
      <c r="Y555" s="102"/>
      <c r="Z555" s="102"/>
      <c r="AA555" s="102"/>
      <c r="AB555" s="102"/>
      <c r="AC555" s="102"/>
      <c r="AD555" s="102"/>
      <c r="AE555" s="102"/>
      <c r="AF555" s="102"/>
      <c r="AG555" s="102"/>
      <c r="AH555" s="102"/>
      <c r="AI555" s="102"/>
      <c r="AJ555" s="102"/>
      <c r="AK555" s="102"/>
      <c r="AL555" s="102"/>
      <c r="AM555" s="102"/>
      <c r="AN555" s="102"/>
      <c r="AO555" s="102"/>
      <c r="AP555" s="102"/>
      <c r="AQ555" s="102"/>
      <c r="AR555" s="102"/>
      <c r="AS555" s="102"/>
      <c r="AT555" s="102"/>
      <c r="AU555" s="102"/>
      <c r="AV555" s="102"/>
      <c r="AW555" s="102"/>
      <c r="AX555" s="102"/>
      <c r="AY555" s="102"/>
      <c r="AZ555" s="102"/>
      <c r="BA555" s="102"/>
      <c r="BB555" s="102"/>
      <c r="BC555" s="102"/>
      <c r="BD555" s="102"/>
      <c r="BE555" s="102"/>
      <c r="BF555" s="102"/>
      <c r="BG555" s="102"/>
      <c r="BH555" s="102"/>
      <c r="BI555" s="102"/>
      <c r="BJ555" s="102"/>
      <c r="BK555" s="102"/>
      <c r="BL555" s="102"/>
      <c r="BM555" s="102"/>
      <c r="BN555" s="102"/>
      <c r="BO555" s="102"/>
      <c r="BP555" s="102"/>
      <c r="BQ555" s="102"/>
    </row>
    <row r="556" spans="1:69" s="412" customFormat="1">
      <c r="A556" s="198"/>
      <c r="B556" s="218" t="s">
        <v>1097</v>
      </c>
      <c r="C556" s="383" t="s">
        <v>26</v>
      </c>
      <c r="D556" s="414">
        <v>16</v>
      </c>
      <c r="E556" s="326">
        <v>0</v>
      </c>
      <c r="F556" s="414">
        <f>+D556*E556</f>
        <v>0</v>
      </c>
      <c r="G556" s="284"/>
      <c r="H556" s="102"/>
      <c r="I556" s="102"/>
      <c r="J556" s="102"/>
      <c r="K556" s="102"/>
      <c r="L556" s="102"/>
      <c r="M556" s="102"/>
      <c r="N556" s="102"/>
      <c r="O556" s="102"/>
      <c r="P556" s="102"/>
      <c r="Q556" s="102"/>
      <c r="R556" s="102"/>
      <c r="S556" s="102"/>
      <c r="T556" s="102"/>
      <c r="U556" s="102"/>
      <c r="V556" s="102"/>
      <c r="W556" s="102"/>
      <c r="X556" s="102"/>
      <c r="Y556" s="102"/>
      <c r="Z556" s="102"/>
      <c r="AA556" s="102"/>
      <c r="AB556" s="102"/>
      <c r="AC556" s="102"/>
      <c r="AD556" s="102"/>
      <c r="AE556" s="102"/>
      <c r="AF556" s="102"/>
      <c r="AG556" s="102"/>
      <c r="AH556" s="102"/>
      <c r="AI556" s="102"/>
      <c r="AJ556" s="102"/>
      <c r="AK556" s="102"/>
      <c r="AL556" s="102"/>
      <c r="AM556" s="102"/>
      <c r="AN556" s="102"/>
      <c r="AO556" s="102"/>
      <c r="AP556" s="102"/>
      <c r="AQ556" s="102"/>
      <c r="AR556" s="102"/>
      <c r="AS556" s="102"/>
      <c r="AT556" s="102"/>
      <c r="AU556" s="102"/>
      <c r="AV556" s="102"/>
      <c r="AW556" s="102"/>
      <c r="AX556" s="102"/>
      <c r="AY556" s="102"/>
      <c r="AZ556" s="102"/>
      <c r="BA556" s="102"/>
      <c r="BB556" s="102"/>
      <c r="BC556" s="102"/>
      <c r="BD556" s="102"/>
      <c r="BE556" s="102"/>
      <c r="BF556" s="102"/>
      <c r="BG556" s="102"/>
      <c r="BH556" s="102"/>
      <c r="BI556" s="102"/>
      <c r="BJ556" s="102"/>
      <c r="BK556" s="102"/>
      <c r="BL556" s="102"/>
      <c r="BM556" s="102"/>
      <c r="BN556" s="102"/>
      <c r="BO556" s="102"/>
      <c r="BP556" s="102"/>
      <c r="BQ556" s="102"/>
    </row>
    <row r="557" spans="1:69" s="412" customFormat="1">
      <c r="A557" s="198"/>
      <c r="B557" s="218"/>
      <c r="C557" s="383"/>
      <c r="D557" s="414"/>
      <c r="E557" s="326"/>
      <c r="F557" s="414"/>
      <c r="G557" s="284"/>
      <c r="H557" s="102"/>
      <c r="I557" s="102"/>
      <c r="J557" s="102"/>
      <c r="K557" s="102"/>
      <c r="L557" s="102"/>
      <c r="M557" s="102"/>
      <c r="N557" s="102"/>
      <c r="O557" s="102"/>
      <c r="P557" s="102"/>
      <c r="Q557" s="102"/>
      <c r="R557" s="102"/>
      <c r="S557" s="102"/>
      <c r="T557" s="102"/>
      <c r="U557" s="102"/>
      <c r="V557" s="102"/>
      <c r="W557" s="102"/>
      <c r="X557" s="102"/>
      <c r="Y557" s="102"/>
      <c r="Z557" s="102"/>
      <c r="AA557" s="102"/>
      <c r="AB557" s="102"/>
      <c r="AC557" s="102"/>
      <c r="AD557" s="102"/>
      <c r="AE557" s="102"/>
      <c r="AF557" s="102"/>
      <c r="AG557" s="102"/>
      <c r="AH557" s="102"/>
      <c r="AI557" s="102"/>
      <c r="AJ557" s="102"/>
      <c r="AK557" s="102"/>
      <c r="AL557" s="102"/>
      <c r="AM557" s="102"/>
      <c r="AN557" s="102"/>
      <c r="AO557" s="102"/>
      <c r="AP557" s="102"/>
      <c r="AQ557" s="102"/>
      <c r="AR557" s="102"/>
      <c r="AS557" s="102"/>
      <c r="AT557" s="102"/>
      <c r="AU557" s="102"/>
      <c r="AV557" s="102"/>
      <c r="AW557" s="102"/>
      <c r="AX557" s="102"/>
      <c r="AY557" s="102"/>
      <c r="AZ557" s="102"/>
      <c r="BA557" s="102"/>
      <c r="BB557" s="102"/>
      <c r="BC557" s="102"/>
      <c r="BD557" s="102"/>
      <c r="BE557" s="102"/>
      <c r="BF557" s="102"/>
      <c r="BG557" s="102"/>
      <c r="BH557" s="102"/>
      <c r="BI557" s="102"/>
      <c r="BJ557" s="102"/>
      <c r="BK557" s="102"/>
      <c r="BL557" s="102"/>
      <c r="BM557" s="102"/>
      <c r="BN557" s="102"/>
      <c r="BO557" s="102"/>
      <c r="BP557" s="102"/>
      <c r="BQ557" s="102"/>
    </row>
    <row r="558" spans="1:69" s="412" customFormat="1">
      <c r="A558" s="198"/>
      <c r="B558" s="218"/>
      <c r="C558" s="383"/>
      <c r="D558" s="414"/>
      <c r="E558" s="326"/>
      <c r="F558" s="414"/>
      <c r="G558" s="284"/>
      <c r="H558" s="102"/>
      <c r="I558" s="102"/>
      <c r="J558" s="102"/>
      <c r="K558" s="102"/>
      <c r="L558" s="102"/>
      <c r="M558" s="102"/>
      <c r="N558" s="102"/>
      <c r="O558" s="102"/>
      <c r="P558" s="102"/>
      <c r="Q558" s="102"/>
      <c r="R558" s="102"/>
      <c r="S558" s="102"/>
      <c r="T558" s="102"/>
      <c r="U558" s="102"/>
      <c r="V558" s="102"/>
      <c r="W558" s="102"/>
      <c r="X558" s="102"/>
      <c r="Y558" s="102"/>
      <c r="Z558" s="102"/>
      <c r="AA558" s="102"/>
      <c r="AB558" s="102"/>
      <c r="AC558" s="102"/>
      <c r="AD558" s="102"/>
      <c r="AE558" s="102"/>
      <c r="AF558" s="102"/>
      <c r="AG558" s="102"/>
      <c r="AH558" s="102"/>
      <c r="AI558" s="102"/>
      <c r="AJ558" s="102"/>
      <c r="AK558" s="102"/>
      <c r="AL558" s="102"/>
      <c r="AM558" s="102"/>
      <c r="AN558" s="102"/>
      <c r="AO558" s="102"/>
      <c r="AP558" s="102"/>
      <c r="AQ558" s="102"/>
      <c r="AR558" s="102"/>
      <c r="AS558" s="102"/>
      <c r="AT558" s="102"/>
      <c r="AU558" s="102"/>
      <c r="AV558" s="102"/>
      <c r="AW558" s="102"/>
      <c r="AX558" s="102"/>
      <c r="AY558" s="102"/>
      <c r="AZ558" s="102"/>
      <c r="BA558" s="102"/>
      <c r="BB558" s="102"/>
      <c r="BC558" s="102"/>
      <c r="BD558" s="102"/>
      <c r="BE558" s="102"/>
      <c r="BF558" s="102"/>
      <c r="BG558" s="102"/>
      <c r="BH558" s="102"/>
      <c r="BI558" s="102"/>
      <c r="BJ558" s="102"/>
      <c r="BK558" s="102"/>
      <c r="BL558" s="102"/>
      <c r="BM558" s="102"/>
      <c r="BN558" s="102"/>
      <c r="BO558" s="102"/>
      <c r="BP558" s="102"/>
      <c r="BQ558" s="102"/>
    </row>
    <row r="559" spans="1:69" ht="25.5">
      <c r="A559" s="198" t="s">
        <v>38</v>
      </c>
      <c r="B559" s="119" t="s">
        <v>1382</v>
      </c>
      <c r="C559" s="115"/>
      <c r="D559" s="99"/>
      <c r="E559" s="326"/>
      <c r="F559" s="99"/>
      <c r="G559" s="284"/>
    </row>
    <row r="560" spans="1:69">
      <c r="A560" s="198"/>
      <c r="B560" s="112" t="s">
        <v>1263</v>
      </c>
      <c r="C560" s="115" t="s">
        <v>37</v>
      </c>
      <c r="D560" s="99">
        <f>495+2339+122+389+174</f>
        <v>3519</v>
      </c>
      <c r="E560" s="326">
        <v>0</v>
      </c>
      <c r="F560" s="99">
        <f>+D560*E560</f>
        <v>0</v>
      </c>
      <c r="G560" s="284"/>
    </row>
    <row r="561" spans="1:7" ht="51">
      <c r="A561" s="198"/>
      <c r="B561" s="126" t="s">
        <v>1262</v>
      </c>
      <c r="C561" s="115"/>
      <c r="D561" s="99"/>
      <c r="E561" s="326"/>
      <c r="F561" s="99"/>
      <c r="G561" s="284"/>
    </row>
    <row r="562" spans="1:7">
      <c r="A562" s="198"/>
      <c r="B562" s="119"/>
      <c r="C562" s="115"/>
      <c r="D562" s="99"/>
      <c r="E562" s="326"/>
      <c r="F562" s="99"/>
      <c r="G562" s="284"/>
    </row>
    <row r="563" spans="1:7">
      <c r="A563" s="198"/>
      <c r="B563" s="119"/>
      <c r="C563" s="115"/>
      <c r="D563" s="99"/>
      <c r="E563" s="326"/>
      <c r="F563" s="99"/>
      <c r="G563" s="284"/>
    </row>
    <row r="564" spans="1:7" ht="38.25">
      <c r="A564" s="198" t="s">
        <v>40</v>
      </c>
      <c r="B564" s="416" t="s">
        <v>1246</v>
      </c>
      <c r="C564" s="115"/>
      <c r="D564" s="99"/>
      <c r="E564" s="326"/>
      <c r="F564" s="99"/>
      <c r="G564" s="284"/>
    </row>
    <row r="565" spans="1:7">
      <c r="A565" s="198"/>
      <c r="B565" s="119"/>
      <c r="C565" s="115"/>
      <c r="D565" s="99"/>
      <c r="E565" s="326"/>
      <c r="F565" s="99"/>
      <c r="G565" s="284"/>
    </row>
    <row r="566" spans="1:7" ht="25.5">
      <c r="A566" s="198" t="s">
        <v>33</v>
      </c>
      <c r="B566" s="112" t="s">
        <v>1198</v>
      </c>
      <c r="C566" s="115" t="s">
        <v>37</v>
      </c>
      <c r="D566" s="99">
        <v>495</v>
      </c>
      <c r="E566" s="326">
        <v>0</v>
      </c>
      <c r="F566" s="99">
        <f>+D566*E566</f>
        <v>0</v>
      </c>
      <c r="G566" s="229"/>
    </row>
    <row r="567" spans="1:7" ht="38.25">
      <c r="A567" s="198"/>
      <c r="B567" s="126" t="s">
        <v>1247</v>
      </c>
      <c r="C567" s="115"/>
      <c r="D567" s="99"/>
      <c r="E567" s="326"/>
      <c r="F567" s="99"/>
      <c r="G567" s="284"/>
    </row>
    <row r="568" spans="1:7" ht="153">
      <c r="A568" s="198"/>
      <c r="B568" s="126" t="s">
        <v>1248</v>
      </c>
      <c r="C568" s="115"/>
      <c r="D568" s="99"/>
      <c r="E568" s="326"/>
      <c r="F568" s="99"/>
      <c r="G568" s="284"/>
    </row>
    <row r="569" spans="1:7">
      <c r="A569" s="198"/>
      <c r="B569" s="119"/>
      <c r="C569" s="115"/>
      <c r="D569" s="99"/>
      <c r="E569" s="326"/>
      <c r="F569" s="99"/>
      <c r="G569" s="284"/>
    </row>
    <row r="570" spans="1:7" ht="25.5">
      <c r="A570" s="198" t="s">
        <v>34</v>
      </c>
      <c r="B570" s="112" t="s">
        <v>1200</v>
      </c>
      <c r="C570" s="115" t="s">
        <v>37</v>
      </c>
      <c r="D570" s="99">
        <v>1018</v>
      </c>
      <c r="E570" s="326">
        <v>0</v>
      </c>
      <c r="F570" s="99">
        <f>+D570*E570</f>
        <v>0</v>
      </c>
      <c r="G570" s="284"/>
    </row>
    <row r="571" spans="1:7" ht="38.25">
      <c r="A571" s="198"/>
      <c r="B571" s="126" t="s">
        <v>1247</v>
      </c>
      <c r="C571" s="115"/>
      <c r="D571" s="99"/>
      <c r="E571" s="326"/>
      <c r="F571" s="99"/>
      <c r="G571" s="284"/>
    </row>
    <row r="572" spans="1:7" ht="153">
      <c r="A572" s="198"/>
      <c r="B572" s="126" t="s">
        <v>1249</v>
      </c>
      <c r="C572" s="115"/>
      <c r="D572" s="99"/>
      <c r="E572" s="326"/>
      <c r="F572" s="99"/>
      <c r="G572" s="284"/>
    </row>
    <row r="573" spans="1:7">
      <c r="A573" s="198"/>
      <c r="B573" s="119"/>
      <c r="C573" s="115"/>
      <c r="D573" s="99"/>
      <c r="E573" s="326"/>
      <c r="F573" s="99"/>
      <c r="G573" s="284"/>
    </row>
    <row r="574" spans="1:7">
      <c r="A574" s="198" t="s">
        <v>35</v>
      </c>
      <c r="B574" s="112" t="s">
        <v>1250</v>
      </c>
      <c r="C574" s="115" t="s">
        <v>37</v>
      </c>
      <c r="D574" s="99">
        <v>9947</v>
      </c>
      <c r="E574" s="326">
        <v>0</v>
      </c>
      <c r="F574" s="99" t="s">
        <v>2300</v>
      </c>
      <c r="G574" s="284"/>
    </row>
    <row r="575" spans="1:7" ht="38.25">
      <c r="A575" s="198"/>
      <c r="B575" s="126" t="s">
        <v>1247</v>
      </c>
      <c r="C575" s="115"/>
      <c r="D575" s="99"/>
      <c r="E575" s="326"/>
      <c r="F575" s="99"/>
      <c r="G575" s="284"/>
    </row>
    <row r="576" spans="1:7" ht="153">
      <c r="A576" s="198"/>
      <c r="B576" s="126" t="s">
        <v>1251</v>
      </c>
      <c r="C576" s="115"/>
      <c r="D576" s="99"/>
      <c r="E576" s="326"/>
      <c r="F576" s="99"/>
      <c r="G576" s="284"/>
    </row>
    <row r="577" spans="1:7">
      <c r="A577" s="198"/>
      <c r="B577" s="119"/>
      <c r="C577" s="115"/>
      <c r="D577" s="99"/>
      <c r="E577" s="326"/>
      <c r="F577" s="99"/>
      <c r="G577" s="284"/>
    </row>
    <row r="578" spans="1:7" ht="38.25">
      <c r="A578" s="198" t="s">
        <v>285</v>
      </c>
      <c r="B578" s="112" t="s">
        <v>1252</v>
      </c>
      <c r="C578" s="115" t="s">
        <v>37</v>
      </c>
      <c r="D578" s="99">
        <v>2338.0300000000002</v>
      </c>
      <c r="E578" s="326">
        <v>0</v>
      </c>
      <c r="F578" s="99" t="s">
        <v>2300</v>
      </c>
      <c r="G578" s="284"/>
    </row>
    <row r="579" spans="1:7" ht="38.25">
      <c r="A579" s="198"/>
      <c r="B579" s="126" t="s">
        <v>1247</v>
      </c>
      <c r="C579" s="115"/>
      <c r="D579" s="99"/>
      <c r="E579" s="326"/>
      <c r="F579" s="99"/>
      <c r="G579" s="284"/>
    </row>
    <row r="580" spans="1:7" ht="140.25">
      <c r="A580" s="198"/>
      <c r="B580" s="126" t="s">
        <v>1253</v>
      </c>
      <c r="C580" s="115"/>
      <c r="D580" s="99"/>
      <c r="E580" s="326"/>
      <c r="F580" s="99"/>
      <c r="G580" s="284"/>
    </row>
    <row r="581" spans="1:7">
      <c r="A581" s="198"/>
      <c r="B581" s="119"/>
      <c r="C581" s="115"/>
      <c r="D581" s="99"/>
      <c r="E581" s="326"/>
      <c r="F581" s="99"/>
      <c r="G581" s="284"/>
    </row>
    <row r="582" spans="1:7" ht="38.25">
      <c r="A582" s="198" t="s">
        <v>294</v>
      </c>
      <c r="B582" s="112" t="s">
        <v>1254</v>
      </c>
      <c r="C582" s="115" t="s">
        <v>37</v>
      </c>
      <c r="D582" s="99">
        <v>122</v>
      </c>
      <c r="E582" s="326">
        <v>0</v>
      </c>
      <c r="F582" s="99" t="s">
        <v>2300</v>
      </c>
      <c r="G582" s="284"/>
    </row>
    <row r="583" spans="1:7" ht="38.25">
      <c r="A583" s="198"/>
      <c r="B583" s="126" t="s">
        <v>1247</v>
      </c>
      <c r="C583" s="115"/>
      <c r="D583" s="99"/>
      <c r="E583" s="326"/>
      <c r="F583" s="99"/>
      <c r="G583" s="284"/>
    </row>
    <row r="584" spans="1:7" ht="153">
      <c r="A584" s="198"/>
      <c r="B584" s="126" t="s">
        <v>1251</v>
      </c>
      <c r="C584" s="115"/>
      <c r="D584" s="99"/>
      <c r="E584" s="326"/>
      <c r="F584" s="99"/>
      <c r="G584" s="284"/>
    </row>
    <row r="585" spans="1:7">
      <c r="A585" s="198"/>
      <c r="B585" s="119"/>
      <c r="C585" s="115"/>
      <c r="D585" s="99"/>
      <c r="E585" s="326"/>
      <c r="F585" s="99"/>
      <c r="G585" s="284"/>
    </row>
    <row r="586" spans="1:7" ht="38.25">
      <c r="A586" s="198" t="s">
        <v>301</v>
      </c>
      <c r="B586" s="112" t="s">
        <v>1255</v>
      </c>
      <c r="C586" s="115" t="s">
        <v>37</v>
      </c>
      <c r="D586" s="99">
        <v>389</v>
      </c>
      <c r="E586" s="326">
        <v>0</v>
      </c>
      <c r="F586" s="99" t="s">
        <v>2300</v>
      </c>
      <c r="G586" s="284"/>
    </row>
    <row r="587" spans="1:7" ht="38.25">
      <c r="A587" s="198"/>
      <c r="B587" s="126" t="s">
        <v>1247</v>
      </c>
      <c r="C587" s="115"/>
      <c r="D587" s="99"/>
      <c r="E587" s="326"/>
      <c r="F587" s="99"/>
      <c r="G587" s="284"/>
    </row>
    <row r="588" spans="1:7" ht="153">
      <c r="A588" s="198"/>
      <c r="B588" s="126" t="s">
        <v>1256</v>
      </c>
      <c r="C588" s="115"/>
      <c r="D588" s="99"/>
      <c r="E588" s="326"/>
      <c r="F588" s="99"/>
      <c r="G588" s="284"/>
    </row>
    <row r="589" spans="1:7">
      <c r="A589" s="198"/>
      <c r="B589" s="119"/>
      <c r="C589" s="115"/>
      <c r="D589" s="99"/>
      <c r="E589" s="326"/>
      <c r="F589" s="99"/>
      <c r="G589" s="284"/>
    </row>
    <row r="590" spans="1:7">
      <c r="A590" s="198" t="s">
        <v>312</v>
      </c>
      <c r="B590" s="112" t="s">
        <v>1257</v>
      </c>
      <c r="C590" s="115" t="s">
        <v>37</v>
      </c>
      <c r="D590" s="99">
        <v>373</v>
      </c>
      <c r="E590" s="326">
        <v>0</v>
      </c>
      <c r="F590" s="99">
        <f>+D590*E590</f>
        <v>0</v>
      </c>
      <c r="G590" s="284"/>
    </row>
    <row r="591" spans="1:7" ht="38.25">
      <c r="A591" s="198"/>
      <c r="B591" s="126" t="s">
        <v>1247</v>
      </c>
      <c r="C591" s="115"/>
      <c r="D591" s="99"/>
      <c r="E591" s="326"/>
      <c r="F591" s="99"/>
      <c r="G591" s="284"/>
    </row>
    <row r="592" spans="1:7" ht="140.25">
      <c r="A592" s="198"/>
      <c r="B592" s="126" t="s">
        <v>1258</v>
      </c>
      <c r="C592" s="115"/>
      <c r="D592" s="99"/>
      <c r="E592" s="326"/>
      <c r="F592" s="99"/>
      <c r="G592" s="284"/>
    </row>
    <row r="593" spans="1:69">
      <c r="A593" s="198"/>
      <c r="B593" s="119"/>
      <c r="C593" s="115"/>
      <c r="D593" s="99"/>
      <c r="E593" s="326"/>
      <c r="F593" s="99"/>
      <c r="G593" s="284"/>
    </row>
    <row r="594" spans="1:69" ht="25.5">
      <c r="A594" s="198" t="s">
        <v>313</v>
      </c>
      <c r="B594" s="112" t="s">
        <v>1259</v>
      </c>
      <c r="C594" s="115" t="s">
        <v>37</v>
      </c>
      <c r="D594" s="99">
        <v>173.1</v>
      </c>
      <c r="E594" s="326">
        <v>0</v>
      </c>
      <c r="F594" s="99">
        <f>+D594*E594</f>
        <v>0</v>
      </c>
      <c r="G594" s="284"/>
    </row>
    <row r="595" spans="1:69" ht="38.25">
      <c r="A595" s="198"/>
      <c r="B595" s="126" t="s">
        <v>1247</v>
      </c>
      <c r="C595" s="115"/>
      <c r="D595" s="99"/>
      <c r="E595" s="326"/>
      <c r="F595" s="99"/>
      <c r="G595" s="284"/>
    </row>
    <row r="596" spans="1:69" ht="140.25">
      <c r="A596" s="198"/>
      <c r="B596" s="126" t="s">
        <v>1260</v>
      </c>
      <c r="C596" s="115"/>
      <c r="D596" s="99"/>
      <c r="E596" s="326"/>
      <c r="F596" s="99"/>
      <c r="G596" s="284"/>
    </row>
    <row r="597" spans="1:69">
      <c r="A597" s="198"/>
      <c r="B597" s="119"/>
      <c r="C597" s="115"/>
      <c r="D597" s="99"/>
      <c r="E597" s="326"/>
      <c r="F597" s="99"/>
      <c r="G597" s="284"/>
    </row>
    <row r="598" spans="1:69" ht="25.5">
      <c r="A598" s="198" t="s">
        <v>351</v>
      </c>
      <c r="B598" s="112" t="s">
        <v>1261</v>
      </c>
      <c r="C598" s="115" t="s">
        <v>37</v>
      </c>
      <c r="D598" s="99">
        <f>770+31</f>
        <v>801</v>
      </c>
      <c r="E598" s="326">
        <v>0</v>
      </c>
      <c r="F598" s="99">
        <f>+D598*E598</f>
        <v>0</v>
      </c>
      <c r="G598" s="284"/>
    </row>
    <row r="599" spans="1:69" ht="38.25">
      <c r="A599" s="198"/>
      <c r="B599" s="126" t="s">
        <v>1247</v>
      </c>
      <c r="C599" s="115"/>
      <c r="D599" s="99"/>
      <c r="E599" s="326"/>
      <c r="F599" s="99"/>
      <c r="G599" s="284"/>
    </row>
    <row r="600" spans="1:69" ht="140.25">
      <c r="A600" s="198"/>
      <c r="B600" s="126" t="s">
        <v>1258</v>
      </c>
      <c r="C600" s="115"/>
      <c r="D600" s="99"/>
      <c r="E600" s="326"/>
      <c r="F600" s="99"/>
      <c r="G600" s="284"/>
    </row>
    <row r="601" spans="1:69" s="412" customFormat="1">
      <c r="A601" s="198"/>
      <c r="B601" s="218"/>
      <c r="C601" s="383"/>
      <c r="D601" s="414"/>
      <c r="E601" s="326"/>
      <c r="F601" s="414"/>
      <c r="G601" s="284"/>
      <c r="H601" s="102"/>
      <c r="I601" s="102"/>
      <c r="J601" s="102"/>
      <c r="K601" s="102"/>
      <c r="L601" s="102"/>
      <c r="M601" s="102"/>
      <c r="N601" s="102"/>
      <c r="O601" s="102"/>
      <c r="P601" s="102"/>
      <c r="Q601" s="102"/>
      <c r="R601" s="102"/>
      <c r="S601" s="102"/>
      <c r="T601" s="102"/>
      <c r="U601" s="102"/>
      <c r="V601" s="102"/>
      <c r="W601" s="102"/>
      <c r="X601" s="102"/>
      <c r="Y601" s="102"/>
      <c r="Z601" s="102"/>
      <c r="AA601" s="102"/>
      <c r="AB601" s="102"/>
      <c r="AC601" s="102"/>
      <c r="AD601" s="102"/>
      <c r="AE601" s="102"/>
      <c r="AF601" s="102"/>
      <c r="AG601" s="102"/>
      <c r="AH601" s="102"/>
      <c r="AI601" s="102"/>
      <c r="AJ601" s="102"/>
      <c r="AK601" s="102"/>
      <c r="AL601" s="102"/>
      <c r="AM601" s="102"/>
      <c r="AN601" s="102"/>
      <c r="AO601" s="102"/>
      <c r="AP601" s="102"/>
      <c r="AQ601" s="102"/>
      <c r="AR601" s="102"/>
      <c r="AS601" s="102"/>
      <c r="AT601" s="102"/>
      <c r="AU601" s="102"/>
      <c r="AV601" s="102"/>
      <c r="AW601" s="102"/>
      <c r="AX601" s="102"/>
      <c r="AY601" s="102"/>
      <c r="AZ601" s="102"/>
      <c r="BA601" s="102"/>
      <c r="BB601" s="102"/>
      <c r="BC601" s="102"/>
      <c r="BD601" s="102"/>
      <c r="BE601" s="102"/>
      <c r="BF601" s="102"/>
      <c r="BG601" s="102"/>
      <c r="BH601" s="102"/>
      <c r="BI601" s="102"/>
      <c r="BJ601" s="102"/>
      <c r="BK601" s="102"/>
      <c r="BL601" s="102"/>
      <c r="BM601" s="102"/>
      <c r="BN601" s="102"/>
      <c r="BO601" s="102"/>
      <c r="BP601" s="102"/>
      <c r="BQ601" s="102"/>
    </row>
    <row r="602" spans="1:69" s="412" customFormat="1" ht="25.5">
      <c r="A602" s="198" t="s">
        <v>41</v>
      </c>
      <c r="B602" s="119" t="s">
        <v>1880</v>
      </c>
      <c r="C602" s="115"/>
      <c r="D602" s="99"/>
      <c r="E602" s="326"/>
      <c r="F602" s="99"/>
      <c r="G602" s="284"/>
      <c r="H602" s="102"/>
      <c r="I602" s="102"/>
      <c r="J602" s="102"/>
      <c r="K602" s="102"/>
      <c r="L602" s="102"/>
      <c r="M602" s="102"/>
      <c r="N602" s="102"/>
      <c r="O602" s="102"/>
      <c r="P602" s="102"/>
      <c r="Q602" s="102"/>
      <c r="R602" s="102"/>
      <c r="S602" s="102"/>
      <c r="T602" s="102"/>
      <c r="U602" s="102"/>
      <c r="V602" s="102"/>
      <c r="W602" s="102"/>
      <c r="X602" s="102"/>
      <c r="Y602" s="102"/>
      <c r="Z602" s="102"/>
      <c r="AA602" s="102"/>
      <c r="AB602" s="102"/>
      <c r="AC602" s="102"/>
      <c r="AD602" s="102"/>
      <c r="AE602" s="102"/>
      <c r="AF602" s="102"/>
      <c r="AG602" s="102"/>
      <c r="AH602" s="102"/>
      <c r="AI602" s="102"/>
      <c r="AJ602" s="102"/>
      <c r="AK602" s="102"/>
      <c r="AL602" s="102"/>
      <c r="AM602" s="102"/>
      <c r="AN602" s="102"/>
      <c r="AO602" s="102"/>
      <c r="AP602" s="102"/>
      <c r="AQ602" s="102"/>
      <c r="AR602" s="102"/>
      <c r="AS602" s="102"/>
      <c r="AT602" s="102"/>
      <c r="AU602" s="102"/>
      <c r="AV602" s="102"/>
      <c r="AW602" s="102"/>
      <c r="AX602" s="102"/>
      <c r="AY602" s="102"/>
      <c r="AZ602" s="102"/>
      <c r="BA602" s="102"/>
      <c r="BB602" s="102"/>
      <c r="BC602" s="102"/>
      <c r="BD602" s="102"/>
      <c r="BE602" s="102"/>
      <c r="BF602" s="102"/>
      <c r="BG602" s="102"/>
      <c r="BH602" s="102"/>
      <c r="BI602" s="102"/>
      <c r="BJ602" s="102"/>
      <c r="BK602" s="102"/>
      <c r="BL602" s="102"/>
      <c r="BM602" s="102"/>
      <c r="BN602" s="102"/>
      <c r="BO602" s="102"/>
      <c r="BP602" s="102"/>
      <c r="BQ602" s="102"/>
    </row>
    <row r="603" spans="1:69" s="412" customFormat="1">
      <c r="A603" s="198"/>
      <c r="B603" s="119"/>
      <c r="C603" s="115"/>
      <c r="D603" s="99"/>
      <c r="E603" s="326"/>
      <c r="F603" s="99"/>
      <c r="G603" s="284"/>
      <c r="H603" s="102"/>
      <c r="I603" s="102"/>
      <c r="J603" s="102"/>
      <c r="K603" s="102"/>
      <c r="L603" s="102"/>
      <c r="M603" s="102"/>
      <c r="N603" s="102"/>
      <c r="O603" s="102"/>
      <c r="P603" s="102"/>
      <c r="Q603" s="102"/>
      <c r="R603" s="102"/>
      <c r="S603" s="102"/>
      <c r="T603" s="102"/>
      <c r="U603" s="102"/>
      <c r="V603" s="102"/>
      <c r="W603" s="102"/>
      <c r="X603" s="102"/>
      <c r="Y603" s="102"/>
      <c r="Z603" s="102"/>
      <c r="AA603" s="102"/>
      <c r="AB603" s="102"/>
      <c r="AC603" s="102"/>
      <c r="AD603" s="102"/>
      <c r="AE603" s="102"/>
      <c r="AF603" s="102"/>
      <c r="AG603" s="102"/>
      <c r="AH603" s="102"/>
      <c r="AI603" s="102"/>
      <c r="AJ603" s="102"/>
      <c r="AK603" s="102"/>
      <c r="AL603" s="102"/>
      <c r="AM603" s="102"/>
      <c r="AN603" s="102"/>
      <c r="AO603" s="102"/>
      <c r="AP603" s="102"/>
      <c r="AQ603" s="102"/>
      <c r="AR603" s="102"/>
      <c r="AS603" s="102"/>
      <c r="AT603" s="102"/>
      <c r="AU603" s="102"/>
      <c r="AV603" s="102"/>
      <c r="AW603" s="102"/>
      <c r="AX603" s="102"/>
      <c r="AY603" s="102"/>
      <c r="AZ603" s="102"/>
      <c r="BA603" s="102"/>
      <c r="BB603" s="102"/>
      <c r="BC603" s="102"/>
      <c r="BD603" s="102"/>
      <c r="BE603" s="102"/>
      <c r="BF603" s="102"/>
      <c r="BG603" s="102"/>
      <c r="BH603" s="102"/>
      <c r="BI603" s="102"/>
      <c r="BJ603" s="102"/>
      <c r="BK603" s="102"/>
      <c r="BL603" s="102"/>
      <c r="BM603" s="102"/>
      <c r="BN603" s="102"/>
      <c r="BO603" s="102"/>
      <c r="BP603" s="102"/>
      <c r="BQ603" s="102"/>
    </row>
    <row r="604" spans="1:69" s="412" customFormat="1" ht="25.5">
      <c r="A604" s="198"/>
      <c r="B604" s="119" t="s">
        <v>1881</v>
      </c>
      <c r="C604" s="115" t="s">
        <v>24</v>
      </c>
      <c r="D604" s="99">
        <v>80</v>
      </c>
      <c r="E604" s="326">
        <v>0</v>
      </c>
      <c r="F604" s="99">
        <f>+D604*E604</f>
        <v>0</v>
      </c>
      <c r="G604" s="284"/>
      <c r="H604" s="102"/>
      <c r="I604" s="102"/>
      <c r="J604" s="102"/>
      <c r="K604" s="102"/>
      <c r="L604" s="102"/>
      <c r="M604" s="102"/>
      <c r="N604" s="102"/>
      <c r="O604" s="102"/>
      <c r="P604" s="102"/>
      <c r="Q604" s="102"/>
      <c r="R604" s="102"/>
      <c r="S604" s="102"/>
      <c r="T604" s="102"/>
      <c r="U604" s="102"/>
      <c r="V604" s="102"/>
      <c r="W604" s="102"/>
      <c r="X604" s="102"/>
      <c r="Y604" s="102"/>
      <c r="Z604" s="102"/>
      <c r="AA604" s="102"/>
      <c r="AB604" s="102"/>
      <c r="AC604" s="102"/>
      <c r="AD604" s="102"/>
      <c r="AE604" s="102"/>
      <c r="AF604" s="102"/>
      <c r="AG604" s="102"/>
      <c r="AH604" s="102"/>
      <c r="AI604" s="102"/>
      <c r="AJ604" s="102"/>
      <c r="AK604" s="102"/>
      <c r="AL604" s="102"/>
      <c r="AM604" s="102"/>
      <c r="AN604" s="102"/>
      <c r="AO604" s="102"/>
      <c r="AP604" s="102"/>
      <c r="AQ604" s="102"/>
      <c r="AR604" s="102"/>
      <c r="AS604" s="102"/>
      <c r="AT604" s="102"/>
      <c r="AU604" s="102"/>
      <c r="AV604" s="102"/>
      <c r="AW604" s="102"/>
      <c r="AX604" s="102"/>
      <c r="AY604" s="102"/>
      <c r="AZ604" s="102"/>
      <c r="BA604" s="102"/>
      <c r="BB604" s="102"/>
      <c r="BC604" s="102"/>
      <c r="BD604" s="102"/>
      <c r="BE604" s="102"/>
      <c r="BF604" s="102"/>
      <c r="BG604" s="102"/>
      <c r="BH604" s="102"/>
      <c r="BI604" s="102"/>
      <c r="BJ604" s="102"/>
      <c r="BK604" s="102"/>
      <c r="BL604" s="102"/>
      <c r="BM604" s="102"/>
      <c r="BN604" s="102"/>
      <c r="BO604" s="102"/>
      <c r="BP604" s="102"/>
      <c r="BQ604" s="102"/>
    </row>
    <row r="605" spans="1:69" s="412" customFormat="1">
      <c r="A605" s="198"/>
      <c r="B605" s="119"/>
      <c r="C605" s="115"/>
      <c r="D605" s="99"/>
      <c r="E605" s="326"/>
      <c r="F605" s="99"/>
      <c r="G605" s="284"/>
      <c r="H605" s="102"/>
      <c r="I605" s="102"/>
      <c r="J605" s="102"/>
      <c r="K605" s="102"/>
      <c r="L605" s="102"/>
      <c r="M605" s="102"/>
      <c r="N605" s="102"/>
      <c r="O605" s="102"/>
      <c r="P605" s="102"/>
      <c r="Q605" s="102"/>
      <c r="R605" s="102"/>
      <c r="S605" s="102"/>
      <c r="T605" s="102"/>
      <c r="U605" s="102"/>
      <c r="V605" s="102"/>
      <c r="W605" s="102"/>
      <c r="X605" s="102"/>
      <c r="Y605" s="102"/>
      <c r="Z605" s="102"/>
      <c r="AA605" s="102"/>
      <c r="AB605" s="102"/>
      <c r="AC605" s="102"/>
      <c r="AD605" s="102"/>
      <c r="AE605" s="102"/>
      <c r="AF605" s="102"/>
      <c r="AG605" s="102"/>
      <c r="AH605" s="102"/>
      <c r="AI605" s="102"/>
      <c r="AJ605" s="102"/>
      <c r="AK605" s="102"/>
      <c r="AL605" s="102"/>
      <c r="AM605" s="102"/>
      <c r="AN605" s="102"/>
      <c r="AO605" s="102"/>
      <c r="AP605" s="102"/>
      <c r="AQ605" s="102"/>
      <c r="AR605" s="102"/>
      <c r="AS605" s="102"/>
      <c r="AT605" s="102"/>
      <c r="AU605" s="102"/>
      <c r="AV605" s="102"/>
      <c r="AW605" s="102"/>
      <c r="AX605" s="102"/>
      <c r="AY605" s="102"/>
      <c r="AZ605" s="102"/>
      <c r="BA605" s="102"/>
      <c r="BB605" s="102"/>
      <c r="BC605" s="102"/>
      <c r="BD605" s="102"/>
      <c r="BE605" s="102"/>
      <c r="BF605" s="102"/>
      <c r="BG605" s="102"/>
      <c r="BH605" s="102"/>
      <c r="BI605" s="102"/>
      <c r="BJ605" s="102"/>
      <c r="BK605" s="102"/>
      <c r="BL605" s="102"/>
      <c r="BM605" s="102"/>
      <c r="BN605" s="102"/>
      <c r="BO605" s="102"/>
      <c r="BP605" s="102"/>
      <c r="BQ605" s="102"/>
    </row>
    <row r="606" spans="1:69" s="412" customFormat="1" ht="19.149999999999999" customHeight="1">
      <c r="A606" s="198"/>
      <c r="B606" s="119" t="s">
        <v>1882</v>
      </c>
      <c r="C606" s="115"/>
      <c r="D606" s="99"/>
      <c r="E606" s="326"/>
      <c r="F606" s="99"/>
      <c r="G606" s="284"/>
      <c r="H606" s="102"/>
      <c r="I606" s="102"/>
      <c r="J606" s="102"/>
      <c r="K606" s="102"/>
      <c r="L606" s="102"/>
      <c r="M606" s="102"/>
      <c r="N606" s="102"/>
      <c r="O606" s="102"/>
      <c r="P606" s="102"/>
      <c r="Q606" s="102"/>
      <c r="R606" s="102"/>
      <c r="S606" s="102"/>
      <c r="T606" s="102"/>
      <c r="U606" s="102"/>
      <c r="V606" s="102"/>
      <c r="W606" s="102"/>
      <c r="X606" s="102"/>
      <c r="Y606" s="102"/>
      <c r="Z606" s="102"/>
      <c r="AA606" s="102"/>
      <c r="AB606" s="102"/>
      <c r="AC606" s="102"/>
      <c r="AD606" s="102"/>
      <c r="AE606" s="102"/>
      <c r="AF606" s="102"/>
      <c r="AG606" s="102"/>
      <c r="AH606" s="102"/>
      <c r="AI606" s="102"/>
      <c r="AJ606" s="102"/>
      <c r="AK606" s="102"/>
      <c r="AL606" s="102"/>
      <c r="AM606" s="102"/>
      <c r="AN606" s="102"/>
      <c r="AO606" s="102"/>
      <c r="AP606" s="102"/>
      <c r="AQ606" s="102"/>
      <c r="AR606" s="102"/>
      <c r="AS606" s="102"/>
      <c r="AT606" s="102"/>
      <c r="AU606" s="102"/>
      <c r="AV606" s="102"/>
      <c r="AW606" s="102"/>
      <c r="AX606" s="102"/>
      <c r="AY606" s="102"/>
      <c r="AZ606" s="102"/>
      <c r="BA606" s="102"/>
      <c r="BB606" s="102"/>
      <c r="BC606" s="102"/>
      <c r="BD606" s="102"/>
      <c r="BE606" s="102"/>
      <c r="BF606" s="102"/>
      <c r="BG606" s="102"/>
      <c r="BH606" s="102"/>
      <c r="BI606" s="102"/>
      <c r="BJ606" s="102"/>
      <c r="BK606" s="102"/>
      <c r="BL606" s="102"/>
      <c r="BM606" s="102"/>
      <c r="BN606" s="102"/>
      <c r="BO606" s="102"/>
      <c r="BP606" s="102"/>
      <c r="BQ606" s="102"/>
    </row>
    <row r="607" spans="1:69" s="412" customFormat="1">
      <c r="A607" s="198"/>
      <c r="B607" s="119" t="s">
        <v>1883</v>
      </c>
      <c r="C607" s="115" t="s">
        <v>24</v>
      </c>
      <c r="D607" s="99">
        <v>42</v>
      </c>
      <c r="E607" s="326">
        <v>0</v>
      </c>
      <c r="F607" s="99" t="s">
        <v>2300</v>
      </c>
      <c r="G607" s="284"/>
      <c r="H607" s="102"/>
      <c r="I607" s="102"/>
      <c r="J607" s="102"/>
      <c r="K607" s="102"/>
      <c r="L607" s="102"/>
      <c r="M607" s="102"/>
      <c r="N607" s="102"/>
      <c r="O607" s="102"/>
      <c r="P607" s="102"/>
      <c r="Q607" s="102"/>
      <c r="R607" s="102"/>
      <c r="S607" s="102"/>
      <c r="T607" s="102"/>
      <c r="U607" s="102"/>
      <c r="V607" s="102"/>
      <c r="W607" s="102"/>
      <c r="X607" s="102"/>
      <c r="Y607" s="102"/>
      <c r="Z607" s="102"/>
      <c r="AA607" s="102"/>
      <c r="AB607" s="102"/>
      <c r="AC607" s="102"/>
      <c r="AD607" s="102"/>
      <c r="AE607" s="102"/>
      <c r="AF607" s="102"/>
      <c r="AG607" s="102"/>
      <c r="AH607" s="102"/>
      <c r="AI607" s="102"/>
      <c r="AJ607" s="102"/>
      <c r="AK607" s="102"/>
      <c r="AL607" s="102"/>
      <c r="AM607" s="102"/>
      <c r="AN607" s="102"/>
      <c r="AO607" s="102"/>
      <c r="AP607" s="102"/>
      <c r="AQ607" s="102"/>
      <c r="AR607" s="102"/>
      <c r="AS607" s="102"/>
      <c r="AT607" s="102"/>
      <c r="AU607" s="102"/>
      <c r="AV607" s="102"/>
      <c r="AW607" s="102"/>
      <c r="AX607" s="102"/>
      <c r="AY607" s="102"/>
      <c r="AZ607" s="102"/>
      <c r="BA607" s="102"/>
      <c r="BB607" s="102"/>
      <c r="BC607" s="102"/>
      <c r="BD607" s="102"/>
      <c r="BE607" s="102"/>
      <c r="BF607" s="102"/>
      <c r="BG607" s="102"/>
      <c r="BH607" s="102"/>
      <c r="BI607" s="102"/>
      <c r="BJ607" s="102"/>
      <c r="BK607" s="102"/>
      <c r="BL607" s="102"/>
      <c r="BM607" s="102"/>
      <c r="BN607" s="102"/>
      <c r="BO607" s="102"/>
      <c r="BP607" s="102"/>
      <c r="BQ607" s="102"/>
    </row>
    <row r="608" spans="1:69" s="412" customFormat="1">
      <c r="A608" s="198"/>
      <c r="B608" s="119" t="s">
        <v>1884</v>
      </c>
      <c r="C608" s="115" t="s">
        <v>24</v>
      </c>
      <c r="D608" s="99">
        <v>85</v>
      </c>
      <c r="E608" s="326">
        <v>0</v>
      </c>
      <c r="F608" s="99" t="s">
        <v>2300</v>
      </c>
      <c r="G608" s="284"/>
      <c r="H608" s="102"/>
      <c r="I608" s="102"/>
      <c r="J608" s="102"/>
      <c r="K608" s="102"/>
      <c r="L608" s="102"/>
      <c r="M608" s="102"/>
      <c r="N608" s="102"/>
      <c r="O608" s="102"/>
      <c r="P608" s="102"/>
      <c r="Q608" s="102"/>
      <c r="R608" s="102"/>
      <c r="S608" s="102"/>
      <c r="T608" s="102"/>
      <c r="U608" s="102"/>
      <c r="V608" s="102"/>
      <c r="W608" s="102"/>
      <c r="X608" s="102"/>
      <c r="Y608" s="102"/>
      <c r="Z608" s="102"/>
      <c r="AA608" s="102"/>
      <c r="AB608" s="102"/>
      <c r="AC608" s="102"/>
      <c r="AD608" s="102"/>
      <c r="AE608" s="102"/>
      <c r="AF608" s="102"/>
      <c r="AG608" s="102"/>
      <c r="AH608" s="102"/>
      <c r="AI608" s="102"/>
      <c r="AJ608" s="102"/>
      <c r="AK608" s="102"/>
      <c r="AL608" s="102"/>
      <c r="AM608" s="102"/>
      <c r="AN608" s="102"/>
      <c r="AO608" s="102"/>
      <c r="AP608" s="102"/>
      <c r="AQ608" s="102"/>
      <c r="AR608" s="102"/>
      <c r="AS608" s="102"/>
      <c r="AT608" s="102"/>
      <c r="AU608" s="102"/>
      <c r="AV608" s="102"/>
      <c r="AW608" s="102"/>
      <c r="AX608" s="102"/>
      <c r="AY608" s="102"/>
      <c r="AZ608" s="102"/>
      <c r="BA608" s="102"/>
      <c r="BB608" s="102"/>
      <c r="BC608" s="102"/>
      <c r="BD608" s="102"/>
      <c r="BE608" s="102"/>
      <c r="BF608" s="102"/>
      <c r="BG608" s="102"/>
      <c r="BH608" s="102"/>
      <c r="BI608" s="102"/>
      <c r="BJ608" s="102"/>
      <c r="BK608" s="102"/>
      <c r="BL608" s="102"/>
      <c r="BM608" s="102"/>
      <c r="BN608" s="102"/>
      <c r="BO608" s="102"/>
      <c r="BP608" s="102"/>
      <c r="BQ608" s="102"/>
    </row>
    <row r="609" spans="1:69" s="412" customFormat="1">
      <c r="A609" s="198"/>
      <c r="B609" s="119" t="s">
        <v>1885</v>
      </c>
      <c r="C609" s="115" t="s">
        <v>24</v>
      </c>
      <c r="D609" s="99">
        <v>70</v>
      </c>
      <c r="E609" s="326">
        <v>0</v>
      </c>
      <c r="F609" s="99" t="s">
        <v>2300</v>
      </c>
      <c r="G609" s="284"/>
      <c r="H609" s="102"/>
      <c r="I609" s="102"/>
      <c r="J609" s="102"/>
      <c r="K609" s="102"/>
      <c r="L609" s="102"/>
      <c r="M609" s="102"/>
      <c r="N609" s="102"/>
      <c r="O609" s="102"/>
      <c r="P609" s="102"/>
      <c r="Q609" s="102"/>
      <c r="R609" s="102"/>
      <c r="S609" s="102"/>
      <c r="T609" s="102"/>
      <c r="U609" s="102"/>
      <c r="V609" s="102"/>
      <c r="W609" s="102"/>
      <c r="X609" s="102"/>
      <c r="Y609" s="102"/>
      <c r="Z609" s="102"/>
      <c r="AA609" s="102"/>
      <c r="AB609" s="102"/>
      <c r="AC609" s="102"/>
      <c r="AD609" s="102"/>
      <c r="AE609" s="102"/>
      <c r="AF609" s="102"/>
      <c r="AG609" s="102"/>
      <c r="AH609" s="102"/>
      <c r="AI609" s="102"/>
      <c r="AJ609" s="102"/>
      <c r="AK609" s="102"/>
      <c r="AL609" s="102"/>
      <c r="AM609" s="102"/>
      <c r="AN609" s="102"/>
      <c r="AO609" s="102"/>
      <c r="AP609" s="102"/>
      <c r="AQ609" s="102"/>
      <c r="AR609" s="102"/>
      <c r="AS609" s="102"/>
      <c r="AT609" s="102"/>
      <c r="AU609" s="102"/>
      <c r="AV609" s="102"/>
      <c r="AW609" s="102"/>
      <c r="AX609" s="102"/>
      <c r="AY609" s="102"/>
      <c r="AZ609" s="102"/>
      <c r="BA609" s="102"/>
      <c r="BB609" s="102"/>
      <c r="BC609" s="102"/>
      <c r="BD609" s="102"/>
      <c r="BE609" s="102"/>
      <c r="BF609" s="102"/>
      <c r="BG609" s="102"/>
      <c r="BH609" s="102"/>
      <c r="BI609" s="102"/>
      <c r="BJ609" s="102"/>
      <c r="BK609" s="102"/>
      <c r="BL609" s="102"/>
      <c r="BM609" s="102"/>
      <c r="BN609" s="102"/>
      <c r="BO609" s="102"/>
      <c r="BP609" s="102"/>
      <c r="BQ609" s="102"/>
    </row>
    <row r="610" spans="1:69">
      <c r="B610" s="119"/>
      <c r="C610" s="115"/>
      <c r="D610" s="103"/>
      <c r="G610" s="284"/>
    </row>
    <row r="611" spans="1:69" s="360" customFormat="1">
      <c r="A611" s="265"/>
      <c r="B611" s="368"/>
      <c r="C611" s="132"/>
      <c r="D611" s="133"/>
      <c r="E611" s="678"/>
      <c r="F611" s="134"/>
      <c r="G611" s="417"/>
    </row>
    <row r="612" spans="1:69" s="419" customFormat="1">
      <c r="A612" s="611"/>
      <c r="B612" s="229" t="s">
        <v>339</v>
      </c>
      <c r="C612" s="415"/>
      <c r="D612" s="270"/>
      <c r="E612" s="696"/>
      <c r="F612" s="271">
        <f>SUM(F4:F611)</f>
        <v>0</v>
      </c>
      <c r="G612" s="418"/>
    </row>
    <row r="613" spans="1:69">
      <c r="C613" s="115"/>
      <c r="D613" s="103"/>
      <c r="G613" s="284"/>
    </row>
    <row r="614" spans="1:69">
      <c r="C614" s="115"/>
    </row>
    <row r="615" spans="1:69">
      <c r="C615" s="115"/>
    </row>
    <row r="616" spans="1:69">
      <c r="C616" s="115"/>
    </row>
    <row r="617" spans="1:69">
      <c r="C617" s="115"/>
    </row>
    <row r="618" spans="1:69">
      <c r="C618" s="115"/>
    </row>
    <row r="619" spans="1:69">
      <c r="C619" s="115"/>
    </row>
    <row r="620" spans="1:69">
      <c r="C620" s="115"/>
    </row>
    <row r="621" spans="1:69">
      <c r="C621" s="115"/>
    </row>
    <row r="622" spans="1:69">
      <c r="C622" s="115"/>
    </row>
    <row r="623" spans="1:69">
      <c r="C623" s="115"/>
    </row>
    <row r="624" spans="1:69">
      <c r="C624" s="115"/>
    </row>
    <row r="625" spans="3:3">
      <c r="C625" s="115"/>
    </row>
    <row r="626" spans="3:3">
      <c r="C626" s="115"/>
    </row>
    <row r="627" spans="3:3">
      <c r="C627" s="115"/>
    </row>
  </sheetData>
  <sheetProtection algorithmName="SHA-512" hashValue="qVjScNndGI9eXN5FlwWmnZQnd9r/i3y1991JtoK6jXwgRZgvohHeyilAJFFoynA/DPlnmkk/ScyNUq49hLcVgg==" saltValue="Fi6gXuNGGO1OXlhDtvjQqA==" spinCount="100000" sheet="1" objects="1" scenarios="1"/>
  <mergeCells count="1">
    <mergeCell ref="C7:D7"/>
  </mergeCells>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7FA7F-01B0-4D4B-A2C3-E046D3360723}">
  <sheetPr>
    <pageSetUpPr fitToPage="1"/>
  </sheetPr>
  <dimension ref="A2:J180"/>
  <sheetViews>
    <sheetView showGridLines="0" view="pageLayout" topLeftCell="A21" zoomScale="85" zoomScaleNormal="150" zoomScaleSheetLayoutView="150" zoomScalePageLayoutView="85" workbookViewId="0">
      <selection activeCell="E25" sqref="E25"/>
    </sheetView>
  </sheetViews>
  <sheetFormatPr defaultColWidth="8.42578125" defaultRowHeight="12.75"/>
  <cols>
    <col min="1" max="1" width="4" style="100" bestFit="1" customWidth="1"/>
    <col min="2" max="2" width="40.140625" style="93" customWidth="1"/>
    <col min="3" max="3" width="7" style="96" customWidth="1"/>
    <col min="4" max="4" width="10.7109375" style="103" bestFit="1" customWidth="1"/>
    <col min="5" max="5" width="12.7109375" style="330" bestFit="1" customWidth="1"/>
    <col min="6" max="6" width="15.42578125" style="105" bestFit="1" customWidth="1"/>
    <col min="7" max="7" width="35.42578125" style="188" customWidth="1"/>
    <col min="8" max="16384" width="8.42578125" style="102"/>
  </cols>
  <sheetData>
    <row r="2" spans="1:10">
      <c r="A2" s="100" t="s">
        <v>14</v>
      </c>
      <c r="B2" s="198" t="s">
        <v>2082</v>
      </c>
      <c r="C2" s="140"/>
      <c r="D2" s="141"/>
      <c r="E2" s="663"/>
      <c r="F2" s="196"/>
    </row>
    <row r="3" spans="1:10" ht="38.25">
      <c r="B3" s="101" t="s">
        <v>482</v>
      </c>
      <c r="C3" s="373"/>
      <c r="D3" s="141"/>
      <c r="E3" s="663"/>
      <c r="F3" s="196"/>
    </row>
    <row r="4" spans="1:10">
      <c r="B4" s="358"/>
    </row>
    <row r="5" spans="1:10">
      <c r="B5" s="358"/>
    </row>
    <row r="6" spans="1:10" s="201" customFormat="1">
      <c r="A6" s="597"/>
      <c r="B6" s="420" t="s">
        <v>18</v>
      </c>
      <c r="C6" s="421" t="s">
        <v>19</v>
      </c>
      <c r="D6" s="422"/>
      <c r="E6" s="697" t="s">
        <v>21</v>
      </c>
      <c r="F6" s="423" t="s">
        <v>22</v>
      </c>
      <c r="G6" s="275"/>
      <c r="I6" s="353"/>
      <c r="J6" s="353"/>
    </row>
    <row r="7" spans="1:10">
      <c r="B7" s="155"/>
      <c r="C7" s="115"/>
    </row>
    <row r="8" spans="1:10" ht="89.25">
      <c r="A8" s="100" t="s">
        <v>23</v>
      </c>
      <c r="B8" s="119" t="s">
        <v>290</v>
      </c>
      <c r="C8" s="115"/>
    </row>
    <row r="9" spans="1:10">
      <c r="B9" s="119"/>
      <c r="C9" s="115"/>
    </row>
    <row r="10" spans="1:10" ht="114.75">
      <c r="B10" s="424" t="s">
        <v>2537</v>
      </c>
      <c r="C10" s="115"/>
    </row>
    <row r="11" spans="1:10" ht="76.5">
      <c r="B11" s="145" t="s">
        <v>2538</v>
      </c>
      <c r="C11" s="115"/>
    </row>
    <row r="12" spans="1:10" ht="38.25">
      <c r="B12" s="145" t="s">
        <v>2539</v>
      </c>
      <c r="C12" s="115"/>
    </row>
    <row r="13" spans="1:10">
      <c r="B13" s="145" t="s">
        <v>2540</v>
      </c>
      <c r="C13" s="115"/>
    </row>
    <row r="14" spans="1:10" ht="127.5">
      <c r="B14" s="145" t="s">
        <v>2541</v>
      </c>
      <c r="C14" s="115"/>
    </row>
    <row r="15" spans="1:10" ht="89.25">
      <c r="B15" s="145" t="s">
        <v>269</v>
      </c>
      <c r="C15" s="115"/>
    </row>
    <row r="16" spans="1:10" ht="25.5">
      <c r="B16" s="147" t="s">
        <v>270</v>
      </c>
      <c r="C16" s="115"/>
    </row>
    <row r="17" spans="1:9">
      <c r="B17" s="113"/>
      <c r="C17" s="115"/>
    </row>
    <row r="18" spans="1:9" s="93" customFormat="1">
      <c r="A18" s="198"/>
      <c r="B18" s="119"/>
      <c r="C18" s="127"/>
      <c r="D18" s="108"/>
      <c r="E18" s="663"/>
      <c r="F18" s="105"/>
      <c r="G18" s="241"/>
      <c r="H18" s="103"/>
      <c r="I18" s="142"/>
    </row>
    <row r="19" spans="1:9" s="93" customFormat="1" ht="25.5">
      <c r="A19" s="198" t="s">
        <v>33</v>
      </c>
      <c r="B19" s="119" t="s">
        <v>677</v>
      </c>
      <c r="C19" s="127" t="s">
        <v>26</v>
      </c>
      <c r="D19" s="108">
        <v>90</v>
      </c>
      <c r="E19" s="663">
        <v>0</v>
      </c>
      <c r="F19" s="105">
        <f>+D19*E19</f>
        <v>0</v>
      </c>
      <c r="G19" s="241"/>
      <c r="H19" s="103"/>
      <c r="I19" s="142"/>
    </row>
    <row r="20" spans="1:9" s="93" customFormat="1" ht="38.25">
      <c r="A20" s="198"/>
      <c r="B20" s="213" t="s">
        <v>678</v>
      </c>
      <c r="C20" s="127"/>
      <c r="D20" s="108"/>
      <c r="E20" s="663"/>
      <c r="F20" s="105"/>
      <c r="G20" s="241"/>
      <c r="H20" s="103"/>
      <c r="I20" s="142"/>
    </row>
    <row r="21" spans="1:9" s="93" customFormat="1" ht="102">
      <c r="A21" s="198"/>
      <c r="B21" s="214" t="s">
        <v>679</v>
      </c>
      <c r="C21" s="127"/>
      <c r="D21" s="108"/>
      <c r="E21" s="663"/>
      <c r="F21" s="105"/>
      <c r="G21" s="241"/>
      <c r="H21" s="103"/>
      <c r="I21" s="142"/>
    </row>
    <row r="22" spans="1:9" s="93" customFormat="1" ht="25.5">
      <c r="A22" s="198"/>
      <c r="B22" s="214" t="s">
        <v>680</v>
      </c>
      <c r="C22" s="127"/>
      <c r="D22" s="108"/>
      <c r="E22" s="663"/>
      <c r="F22" s="105"/>
      <c r="G22" s="241"/>
      <c r="H22" s="103"/>
      <c r="I22" s="142"/>
    </row>
    <row r="23" spans="1:9" s="93" customFormat="1" ht="51">
      <c r="A23" s="198"/>
      <c r="B23" s="242" t="s">
        <v>681</v>
      </c>
      <c r="C23" s="127"/>
      <c r="D23" s="108"/>
      <c r="E23" s="663"/>
      <c r="F23" s="105"/>
      <c r="G23" s="241"/>
      <c r="H23" s="103"/>
      <c r="I23" s="142"/>
    </row>
    <row r="24" spans="1:9" s="93" customFormat="1">
      <c r="A24" s="198"/>
      <c r="B24" s="119"/>
      <c r="C24" s="127"/>
      <c r="D24" s="108"/>
      <c r="E24" s="663"/>
      <c r="F24" s="105"/>
      <c r="G24" s="241"/>
      <c r="H24" s="103"/>
      <c r="I24" s="142"/>
    </row>
    <row r="25" spans="1:9" s="93" customFormat="1" ht="25.5">
      <c r="A25" s="198" t="s">
        <v>34</v>
      </c>
      <c r="B25" s="119" t="s">
        <v>682</v>
      </c>
      <c r="C25" s="127" t="s">
        <v>24</v>
      </c>
      <c r="D25" s="108">
        <v>38</v>
      </c>
      <c r="E25" s="663">
        <v>0</v>
      </c>
      <c r="F25" s="105">
        <f>+D25*E25</f>
        <v>0</v>
      </c>
      <c r="G25" s="241"/>
      <c r="H25" s="103"/>
      <c r="I25" s="142"/>
    </row>
    <row r="26" spans="1:9" s="93" customFormat="1" ht="38.25">
      <c r="A26" s="198"/>
      <c r="B26" s="213" t="s">
        <v>678</v>
      </c>
      <c r="C26" s="127"/>
      <c r="D26" s="108"/>
      <c r="E26" s="663">
        <v>0</v>
      </c>
      <c r="F26" s="105"/>
      <c r="G26" s="241"/>
      <c r="H26" s="103"/>
      <c r="I26" s="142"/>
    </row>
    <row r="27" spans="1:9" s="93" customFormat="1" ht="102">
      <c r="A27" s="198"/>
      <c r="B27" s="214" t="s">
        <v>684</v>
      </c>
      <c r="C27" s="127"/>
      <c r="D27" s="108"/>
      <c r="E27" s="663"/>
      <c r="F27" s="105"/>
      <c r="G27" s="241"/>
      <c r="H27" s="103"/>
      <c r="I27" s="142"/>
    </row>
    <row r="28" spans="1:9" s="93" customFormat="1" ht="25.5">
      <c r="A28" s="198"/>
      <c r="B28" s="214" t="s">
        <v>680</v>
      </c>
      <c r="C28" s="127"/>
      <c r="D28" s="108"/>
      <c r="E28" s="663"/>
      <c r="F28" s="105"/>
      <c r="G28" s="241"/>
      <c r="H28" s="103"/>
      <c r="I28" s="142"/>
    </row>
    <row r="29" spans="1:9" s="93" customFormat="1" ht="63.75">
      <c r="A29" s="198"/>
      <c r="B29" s="242" t="s">
        <v>683</v>
      </c>
      <c r="C29" s="127"/>
      <c r="D29" s="108"/>
      <c r="E29" s="663"/>
      <c r="F29" s="105"/>
      <c r="G29" s="241"/>
      <c r="H29" s="103"/>
      <c r="I29" s="142"/>
    </row>
    <row r="30" spans="1:9" s="93" customFormat="1">
      <c r="A30" s="198"/>
      <c r="B30" s="242"/>
      <c r="C30" s="127"/>
      <c r="D30" s="108"/>
      <c r="E30" s="663"/>
      <c r="F30" s="105"/>
      <c r="G30" s="241"/>
      <c r="H30" s="103"/>
      <c r="I30" s="142"/>
    </row>
    <row r="31" spans="1:9" s="93" customFormat="1" ht="38.25">
      <c r="A31" s="198" t="s">
        <v>232</v>
      </c>
      <c r="B31" s="218" t="s">
        <v>2542</v>
      </c>
      <c r="C31" s="127" t="s">
        <v>43</v>
      </c>
      <c r="D31" s="108">
        <v>2</v>
      </c>
      <c r="E31" s="663">
        <v>0</v>
      </c>
      <c r="F31" s="105">
        <f>+D31*E31</f>
        <v>0</v>
      </c>
      <c r="G31" s="241"/>
      <c r="H31" s="103"/>
      <c r="I31" s="142"/>
    </row>
    <row r="32" spans="1:9" s="93" customFormat="1">
      <c r="A32" s="198"/>
      <c r="B32" s="119"/>
      <c r="C32" s="127"/>
      <c r="D32" s="108"/>
      <c r="E32" s="663"/>
      <c r="F32" s="105"/>
      <c r="G32" s="241"/>
      <c r="H32" s="103"/>
      <c r="I32" s="142"/>
    </row>
    <row r="33" spans="1:9" s="93" customFormat="1" ht="25.5">
      <c r="A33" s="198" t="s">
        <v>35</v>
      </c>
      <c r="B33" s="119" t="s">
        <v>685</v>
      </c>
      <c r="E33" s="668"/>
      <c r="G33" s="241"/>
      <c r="H33" s="103"/>
      <c r="I33" s="142"/>
    </row>
    <row r="34" spans="1:9" s="93" customFormat="1" ht="25.5">
      <c r="A34" s="198"/>
      <c r="B34" s="213" t="s">
        <v>686</v>
      </c>
      <c r="C34" s="127"/>
      <c r="D34" s="108"/>
      <c r="E34" s="663"/>
      <c r="F34" s="105"/>
      <c r="G34" s="241"/>
      <c r="H34" s="103"/>
      <c r="I34" s="142"/>
    </row>
    <row r="35" spans="1:9" s="93" customFormat="1" ht="25.5">
      <c r="A35" s="198"/>
      <c r="B35" s="215" t="s">
        <v>687</v>
      </c>
      <c r="C35" s="127"/>
      <c r="D35" s="108"/>
      <c r="E35" s="663"/>
      <c r="F35" s="105"/>
      <c r="G35" s="241"/>
      <c r="H35" s="103"/>
      <c r="I35" s="142"/>
    </row>
    <row r="36" spans="1:9" s="93" customFormat="1" ht="25.5">
      <c r="A36" s="198"/>
      <c r="B36" s="215" t="s">
        <v>688</v>
      </c>
      <c r="C36" s="127"/>
      <c r="D36" s="108"/>
      <c r="E36" s="663"/>
      <c r="F36" s="105"/>
      <c r="G36" s="241"/>
      <c r="H36" s="103"/>
      <c r="I36" s="142"/>
    </row>
    <row r="37" spans="1:9" s="93" customFormat="1">
      <c r="A37" s="198"/>
      <c r="B37" s="215" t="s">
        <v>689</v>
      </c>
      <c r="C37" s="127"/>
      <c r="D37" s="108"/>
      <c r="E37" s="663"/>
      <c r="F37" s="105"/>
      <c r="G37" s="241"/>
      <c r="H37" s="103"/>
      <c r="I37" s="142"/>
    </row>
    <row r="38" spans="1:9" s="93" customFormat="1" ht="51">
      <c r="A38" s="198" t="s">
        <v>349</v>
      </c>
      <c r="B38" s="242" t="s">
        <v>693</v>
      </c>
      <c r="C38" s="127" t="s">
        <v>26</v>
      </c>
      <c r="D38" s="108">
        <v>72</v>
      </c>
      <c r="E38" s="663">
        <v>0</v>
      </c>
      <c r="F38" s="105">
        <f>+D38*E38</f>
        <v>0</v>
      </c>
      <c r="G38" s="241"/>
      <c r="H38" s="103"/>
      <c r="I38" s="142"/>
    </row>
    <row r="39" spans="1:9" s="93" customFormat="1" ht="51">
      <c r="A39" s="198" t="s">
        <v>350</v>
      </c>
      <c r="B39" s="242" t="s">
        <v>694</v>
      </c>
      <c r="C39" s="127" t="s">
        <v>26</v>
      </c>
      <c r="D39" s="108">
        <v>22</v>
      </c>
      <c r="E39" s="663">
        <v>0</v>
      </c>
      <c r="F39" s="105">
        <f>+D39*E39</f>
        <v>0</v>
      </c>
      <c r="G39" s="241"/>
      <c r="H39" s="103"/>
      <c r="I39" s="142"/>
    </row>
    <row r="40" spans="1:9" s="93" customFormat="1" ht="38.25">
      <c r="A40" s="198" t="s">
        <v>2001</v>
      </c>
      <c r="B40" s="242" t="s">
        <v>2325</v>
      </c>
      <c r="C40" s="127" t="s">
        <v>26</v>
      </c>
      <c r="D40" s="108">
        <v>8</v>
      </c>
      <c r="E40" s="663">
        <v>0</v>
      </c>
      <c r="F40" s="105">
        <f>+D40*E40</f>
        <v>0</v>
      </c>
      <c r="G40" s="241"/>
      <c r="H40" s="103"/>
      <c r="I40" s="142"/>
    </row>
    <row r="41" spans="1:9" s="93" customFormat="1">
      <c r="A41" s="198"/>
      <c r="B41" s="242"/>
      <c r="C41" s="127"/>
      <c r="D41" s="108"/>
      <c r="E41" s="663"/>
      <c r="F41" s="105"/>
      <c r="G41" s="241"/>
      <c r="H41" s="103"/>
      <c r="I41" s="142"/>
    </row>
    <row r="42" spans="1:9" s="93" customFormat="1">
      <c r="A42" s="198"/>
      <c r="B42" s="242"/>
      <c r="C42" s="127"/>
      <c r="D42" s="108"/>
      <c r="E42" s="663"/>
      <c r="F42" s="105"/>
      <c r="G42" s="241"/>
      <c r="H42" s="103"/>
      <c r="I42" s="142"/>
    </row>
    <row r="43" spans="1:9" s="93" customFormat="1" ht="38.25">
      <c r="A43" s="198" t="s">
        <v>285</v>
      </c>
      <c r="B43" s="119" t="s">
        <v>1836</v>
      </c>
      <c r="C43" s="127"/>
      <c r="D43" s="108"/>
      <c r="E43" s="663"/>
      <c r="F43" s="105"/>
      <c r="G43" s="241"/>
      <c r="H43" s="103"/>
      <c r="I43" s="142"/>
    </row>
    <row r="44" spans="1:9" s="93" customFormat="1">
      <c r="A44" s="198"/>
      <c r="B44" s="119"/>
      <c r="C44" s="127"/>
      <c r="D44" s="108"/>
      <c r="E44" s="663"/>
      <c r="F44" s="105"/>
      <c r="G44" s="241"/>
      <c r="H44" s="103"/>
      <c r="I44" s="142"/>
    </row>
    <row r="45" spans="1:9" s="93" customFormat="1" ht="25.5">
      <c r="A45" s="198" t="s">
        <v>2255</v>
      </c>
      <c r="B45" s="213" t="s">
        <v>1560</v>
      </c>
      <c r="C45" s="127"/>
      <c r="D45" s="108"/>
      <c r="E45" s="663"/>
      <c r="F45" s="105"/>
      <c r="G45" s="241"/>
      <c r="H45" s="103"/>
      <c r="I45" s="142"/>
    </row>
    <row r="46" spans="1:9" s="93" customFormat="1">
      <c r="A46" s="198"/>
      <c r="B46" s="198" t="s">
        <v>2326</v>
      </c>
      <c r="C46" s="127"/>
      <c r="D46" s="108"/>
      <c r="E46" s="663"/>
      <c r="F46" s="105"/>
      <c r="G46" s="241"/>
      <c r="H46" s="103"/>
      <c r="I46" s="142"/>
    </row>
    <row r="47" spans="1:9" s="93" customFormat="1" ht="102">
      <c r="A47" s="198"/>
      <c r="B47" s="321" t="s">
        <v>2327</v>
      </c>
      <c r="C47" s="127"/>
      <c r="D47" s="108"/>
      <c r="E47" s="663"/>
      <c r="F47" s="105"/>
      <c r="G47" s="241"/>
      <c r="H47" s="103"/>
      <c r="I47" s="142"/>
    </row>
    <row r="48" spans="1:9" s="93" customFormat="1" ht="38.25">
      <c r="A48" s="198"/>
      <c r="B48" s="215" t="s">
        <v>2328</v>
      </c>
      <c r="C48" s="127"/>
      <c r="D48" s="108"/>
      <c r="E48" s="663"/>
      <c r="F48" s="105"/>
      <c r="G48" s="241"/>
      <c r="H48" s="103"/>
      <c r="I48" s="142"/>
    </row>
    <row r="49" spans="1:9" s="93" customFormat="1" ht="38.25">
      <c r="A49" s="198"/>
      <c r="B49" s="215" t="s">
        <v>2329</v>
      </c>
      <c r="C49" s="127"/>
      <c r="D49" s="108"/>
      <c r="E49" s="663"/>
      <c r="F49" s="105"/>
      <c r="G49" s="241"/>
      <c r="H49" s="103"/>
      <c r="I49" s="142"/>
    </row>
    <row r="50" spans="1:9" s="93" customFormat="1" ht="51">
      <c r="A50" s="198"/>
      <c r="B50" s="211" t="s">
        <v>1089</v>
      </c>
      <c r="C50" s="127"/>
      <c r="D50" s="108"/>
      <c r="E50" s="663"/>
      <c r="F50" s="105"/>
      <c r="G50" s="241"/>
      <c r="H50" s="103"/>
      <c r="I50" s="142"/>
    </row>
    <row r="51" spans="1:9" s="93" customFormat="1" ht="38.25">
      <c r="A51" s="198"/>
      <c r="B51" s="113" t="s">
        <v>1090</v>
      </c>
      <c r="C51" s="127"/>
      <c r="D51" s="108"/>
      <c r="E51" s="663"/>
      <c r="F51" s="105"/>
      <c r="G51" s="241"/>
      <c r="H51" s="103"/>
      <c r="I51" s="142"/>
    </row>
    <row r="52" spans="1:9" s="93" customFormat="1" ht="51">
      <c r="A52" s="198"/>
      <c r="B52" s="113" t="s">
        <v>1549</v>
      </c>
      <c r="C52" s="127" t="s">
        <v>26</v>
      </c>
      <c r="D52" s="108">
        <v>51</v>
      </c>
      <c r="E52" s="663">
        <v>0</v>
      </c>
      <c r="F52" s="105">
        <f t="shared" ref="F52:F62" si="0">+D52*E52</f>
        <v>0</v>
      </c>
      <c r="G52" s="241"/>
      <c r="H52" s="103"/>
      <c r="I52" s="142"/>
    </row>
    <row r="53" spans="1:9" s="93" customFormat="1" ht="51">
      <c r="A53" s="198"/>
      <c r="B53" s="113" t="s">
        <v>1550</v>
      </c>
      <c r="C53" s="127" t="s">
        <v>26</v>
      </c>
      <c r="D53" s="108">
        <v>66</v>
      </c>
      <c r="E53" s="663">
        <v>0</v>
      </c>
      <c r="F53" s="105">
        <f t="shared" si="0"/>
        <v>0</v>
      </c>
      <c r="G53" s="241"/>
      <c r="H53" s="103"/>
      <c r="I53" s="142"/>
    </row>
    <row r="54" spans="1:9" s="93" customFormat="1" ht="51">
      <c r="A54" s="198"/>
      <c r="B54" s="113" t="s">
        <v>1551</v>
      </c>
      <c r="C54" s="127" t="s">
        <v>26</v>
      </c>
      <c r="D54" s="108">
        <v>28</v>
      </c>
      <c r="E54" s="663">
        <v>0</v>
      </c>
      <c r="F54" s="105">
        <f t="shared" si="0"/>
        <v>0</v>
      </c>
      <c r="G54" s="241"/>
      <c r="H54" s="103"/>
      <c r="I54" s="142"/>
    </row>
    <row r="55" spans="1:9" s="93" customFormat="1" ht="51">
      <c r="A55" s="198"/>
      <c r="B55" s="113" t="s">
        <v>1552</v>
      </c>
      <c r="C55" s="127" t="s">
        <v>26</v>
      </c>
      <c r="D55" s="108">
        <v>90</v>
      </c>
      <c r="E55" s="663">
        <v>0</v>
      </c>
      <c r="F55" s="105">
        <f t="shared" si="0"/>
        <v>0</v>
      </c>
      <c r="G55" s="241"/>
      <c r="H55" s="103"/>
      <c r="I55" s="142"/>
    </row>
    <row r="56" spans="1:9" s="93" customFormat="1" ht="51">
      <c r="A56" s="198"/>
      <c r="B56" s="113" t="s">
        <v>1553</v>
      </c>
      <c r="C56" s="127" t="s">
        <v>26</v>
      </c>
      <c r="D56" s="108">
        <v>30</v>
      </c>
      <c r="E56" s="663">
        <v>0</v>
      </c>
      <c r="F56" s="105">
        <f t="shared" si="0"/>
        <v>0</v>
      </c>
      <c r="G56" s="241"/>
      <c r="H56" s="103"/>
      <c r="I56" s="142"/>
    </row>
    <row r="57" spans="1:9" s="93" customFormat="1" ht="51">
      <c r="A57" s="198"/>
      <c r="B57" s="113" t="s">
        <v>1554</v>
      </c>
      <c r="C57" s="127" t="s">
        <v>26</v>
      </c>
      <c r="D57" s="108">
        <v>24</v>
      </c>
      <c r="E57" s="663">
        <v>0</v>
      </c>
      <c r="F57" s="105">
        <f t="shared" si="0"/>
        <v>0</v>
      </c>
      <c r="G57" s="241"/>
      <c r="H57" s="103"/>
      <c r="I57" s="142"/>
    </row>
    <row r="58" spans="1:9" s="93" customFormat="1" ht="51">
      <c r="A58" s="198"/>
      <c r="B58" s="113" t="s">
        <v>1555</v>
      </c>
      <c r="C58" s="127" t="s">
        <v>26</v>
      </c>
      <c r="D58" s="108">
        <v>22</v>
      </c>
      <c r="E58" s="663">
        <v>0</v>
      </c>
      <c r="F58" s="105">
        <f t="shared" si="0"/>
        <v>0</v>
      </c>
      <c r="G58" s="241"/>
      <c r="H58" s="103"/>
      <c r="I58" s="142"/>
    </row>
    <row r="59" spans="1:9" s="93" customFormat="1" ht="51">
      <c r="A59" s="198"/>
      <c r="B59" s="113" t="s">
        <v>1556</v>
      </c>
      <c r="C59" s="127" t="s">
        <v>26</v>
      </c>
      <c r="D59" s="108">
        <v>30</v>
      </c>
      <c r="E59" s="663">
        <v>0</v>
      </c>
      <c r="F59" s="105">
        <f t="shared" si="0"/>
        <v>0</v>
      </c>
      <c r="G59" s="241"/>
      <c r="H59" s="103"/>
      <c r="I59" s="142"/>
    </row>
    <row r="60" spans="1:9" s="93" customFormat="1" ht="51">
      <c r="A60" s="198"/>
      <c r="B60" s="113" t="s">
        <v>1557</v>
      </c>
      <c r="C60" s="127" t="s">
        <v>26</v>
      </c>
      <c r="D60" s="108">
        <v>24</v>
      </c>
      <c r="E60" s="663">
        <v>0</v>
      </c>
      <c r="F60" s="105">
        <f t="shared" si="0"/>
        <v>0</v>
      </c>
      <c r="G60" s="241"/>
      <c r="H60" s="103"/>
      <c r="I60" s="142"/>
    </row>
    <row r="61" spans="1:9" s="93" customFormat="1" ht="51">
      <c r="A61" s="198"/>
      <c r="B61" s="113" t="s">
        <v>1558</v>
      </c>
      <c r="C61" s="127" t="s">
        <v>26</v>
      </c>
      <c r="D61" s="108">
        <v>22</v>
      </c>
      <c r="E61" s="663">
        <v>0</v>
      </c>
      <c r="F61" s="105">
        <f t="shared" si="0"/>
        <v>0</v>
      </c>
      <c r="G61" s="241"/>
      <c r="H61" s="103"/>
      <c r="I61" s="142"/>
    </row>
    <row r="62" spans="1:9" s="93" customFormat="1" ht="51">
      <c r="A62" s="198"/>
      <c r="B62" s="113" t="s">
        <v>1559</v>
      </c>
      <c r="C62" s="127" t="s">
        <v>26</v>
      </c>
      <c r="D62" s="108">
        <v>77</v>
      </c>
      <c r="E62" s="663">
        <v>0</v>
      </c>
      <c r="F62" s="105">
        <f t="shared" si="0"/>
        <v>0</v>
      </c>
      <c r="G62" s="241"/>
      <c r="H62" s="103"/>
      <c r="I62" s="142"/>
    </row>
    <row r="63" spans="1:9" s="93" customFormat="1">
      <c r="A63" s="198"/>
      <c r="B63" s="113"/>
      <c r="C63" s="127"/>
      <c r="D63" s="108"/>
      <c r="E63" s="663"/>
      <c r="F63" s="105"/>
      <c r="G63" s="241"/>
      <c r="H63" s="103"/>
      <c r="I63" s="142"/>
    </row>
    <row r="64" spans="1:9" s="93" customFormat="1" ht="25.5">
      <c r="A64" s="198" t="s">
        <v>698</v>
      </c>
      <c r="B64" s="112" t="s">
        <v>1537</v>
      </c>
      <c r="C64" s="127"/>
      <c r="D64" s="108"/>
      <c r="E64" s="663"/>
      <c r="F64" s="105"/>
      <c r="G64" s="241"/>
      <c r="H64" s="103"/>
      <c r="I64" s="142"/>
    </row>
    <row r="65" spans="1:9" s="93" customFormat="1">
      <c r="A65" s="198"/>
      <c r="B65" s="198" t="s">
        <v>2326</v>
      </c>
      <c r="C65" s="127"/>
      <c r="D65" s="108"/>
      <c r="E65" s="663"/>
      <c r="F65" s="105"/>
      <c r="G65" s="241"/>
      <c r="H65" s="103"/>
      <c r="I65" s="142"/>
    </row>
    <row r="66" spans="1:9" s="93" customFormat="1" ht="102">
      <c r="A66" s="198"/>
      <c r="B66" s="321" t="s">
        <v>2327</v>
      </c>
      <c r="C66" s="127"/>
      <c r="D66" s="108"/>
      <c r="E66" s="663"/>
      <c r="F66" s="105"/>
      <c r="G66" s="241"/>
      <c r="H66" s="103"/>
      <c r="I66" s="142"/>
    </row>
    <row r="67" spans="1:9" s="93" customFormat="1" ht="38.25">
      <c r="A67" s="198"/>
      <c r="B67" s="215" t="s">
        <v>2330</v>
      </c>
      <c r="C67" s="127"/>
      <c r="D67" s="108"/>
      <c r="E67" s="663"/>
      <c r="F67" s="105"/>
      <c r="G67" s="241"/>
      <c r="H67" s="103"/>
      <c r="I67" s="142"/>
    </row>
    <row r="68" spans="1:9" s="93" customFormat="1" ht="38.25">
      <c r="A68" s="198"/>
      <c r="B68" s="215" t="s">
        <v>2329</v>
      </c>
      <c r="C68" s="127"/>
      <c r="D68" s="108"/>
      <c r="E68" s="663"/>
      <c r="F68" s="105"/>
      <c r="G68" s="241"/>
      <c r="H68" s="103"/>
      <c r="I68" s="142"/>
    </row>
    <row r="69" spans="1:9" s="93" customFormat="1">
      <c r="A69" s="198"/>
      <c r="B69" s="126" t="s">
        <v>1837</v>
      </c>
      <c r="C69" s="127"/>
      <c r="D69" s="108"/>
      <c r="E69" s="663"/>
      <c r="F69" s="105"/>
      <c r="G69" s="241"/>
      <c r="H69" s="103"/>
      <c r="I69" s="142"/>
    </row>
    <row r="70" spans="1:9" s="93" customFormat="1" ht="51">
      <c r="A70" s="198"/>
      <c r="B70" s="211" t="s">
        <v>1089</v>
      </c>
      <c r="C70" s="127"/>
      <c r="D70" s="108"/>
      <c r="E70" s="663"/>
      <c r="F70" s="105"/>
      <c r="G70" s="241"/>
      <c r="H70" s="103"/>
      <c r="I70" s="142"/>
    </row>
    <row r="71" spans="1:9" s="93" customFormat="1" ht="25.5">
      <c r="A71" s="198"/>
      <c r="B71" s="113" t="s">
        <v>2254</v>
      </c>
      <c r="C71" s="127" t="s">
        <v>37</v>
      </c>
      <c r="D71" s="108">
        <v>145</v>
      </c>
      <c r="E71" s="663">
        <v>0</v>
      </c>
      <c r="F71" s="105">
        <f t="shared" ref="F71" si="1">+D71*E71</f>
        <v>0</v>
      </c>
      <c r="G71" s="241"/>
      <c r="H71" s="103"/>
      <c r="I71" s="142"/>
    </row>
    <row r="72" spans="1:9" s="93" customFormat="1">
      <c r="A72" s="198"/>
      <c r="B72" s="242"/>
      <c r="C72" s="127"/>
      <c r="D72" s="108"/>
      <c r="E72" s="663"/>
      <c r="F72" s="105"/>
      <c r="G72" s="241"/>
      <c r="H72" s="103"/>
      <c r="I72" s="142"/>
    </row>
    <row r="73" spans="1:9" s="93" customFormat="1" ht="25.5">
      <c r="A73" s="198" t="s">
        <v>1878</v>
      </c>
      <c r="B73" s="112" t="s">
        <v>2119</v>
      </c>
      <c r="C73" s="127"/>
      <c r="D73" s="108"/>
      <c r="E73" s="663"/>
      <c r="F73" s="105"/>
      <c r="G73" s="241"/>
      <c r="H73" s="103"/>
      <c r="I73" s="142"/>
    </row>
    <row r="74" spans="1:9" s="93" customFormat="1">
      <c r="A74" s="198"/>
      <c r="B74" s="198" t="s">
        <v>2326</v>
      </c>
      <c r="C74" s="127"/>
      <c r="D74" s="108"/>
      <c r="E74" s="663"/>
      <c r="F74" s="105"/>
      <c r="G74" s="241"/>
      <c r="H74" s="103"/>
      <c r="I74" s="142"/>
    </row>
    <row r="75" spans="1:9" s="93" customFormat="1" ht="102">
      <c r="A75" s="198"/>
      <c r="B75" s="321" t="s">
        <v>2327</v>
      </c>
      <c r="C75" s="127"/>
      <c r="D75" s="108"/>
      <c r="E75" s="663"/>
      <c r="F75" s="105"/>
      <c r="G75" s="241"/>
      <c r="H75" s="103"/>
      <c r="I75" s="142"/>
    </row>
    <row r="76" spans="1:9" s="93" customFormat="1" ht="38.25">
      <c r="A76" s="198"/>
      <c r="B76" s="215" t="s">
        <v>2330</v>
      </c>
      <c r="C76" s="127"/>
      <c r="D76" s="108"/>
      <c r="E76" s="663"/>
      <c r="F76" s="105"/>
      <c r="G76" s="241"/>
      <c r="H76" s="103"/>
      <c r="I76" s="142"/>
    </row>
    <row r="77" spans="1:9" s="93" customFormat="1" ht="38.25">
      <c r="A77" s="198"/>
      <c r="B77" s="215" t="s">
        <v>2329</v>
      </c>
      <c r="C77" s="127"/>
      <c r="D77" s="108"/>
      <c r="E77" s="663"/>
      <c r="F77" s="105"/>
      <c r="G77" s="241"/>
      <c r="H77" s="103"/>
      <c r="I77" s="142"/>
    </row>
    <row r="78" spans="1:9" s="93" customFormat="1" ht="51">
      <c r="A78" s="198"/>
      <c r="B78" s="211" t="s">
        <v>1089</v>
      </c>
      <c r="C78" s="127"/>
      <c r="D78" s="108"/>
      <c r="E78" s="663"/>
      <c r="F78" s="105"/>
      <c r="G78" s="241"/>
      <c r="H78" s="103"/>
      <c r="I78" s="142"/>
    </row>
    <row r="79" spans="1:9" s="93" customFormat="1" ht="25.5">
      <c r="A79" s="198"/>
      <c r="B79" s="113" t="s">
        <v>2254</v>
      </c>
      <c r="C79" s="127" t="s">
        <v>37</v>
      </c>
      <c r="D79" s="108">
        <v>28</v>
      </c>
      <c r="E79" s="663">
        <v>0</v>
      </c>
      <c r="F79" s="105">
        <f t="shared" ref="F79" si="2">+D79*E79</f>
        <v>0</v>
      </c>
      <c r="G79" s="241"/>
      <c r="H79" s="103"/>
      <c r="I79" s="142"/>
    </row>
    <row r="80" spans="1:9" s="93" customFormat="1">
      <c r="A80" s="198"/>
      <c r="B80" s="242"/>
      <c r="C80" s="127"/>
      <c r="D80" s="108"/>
      <c r="E80" s="663"/>
      <c r="F80" s="105"/>
      <c r="G80" s="241"/>
      <c r="H80" s="103"/>
      <c r="I80" s="142"/>
    </row>
    <row r="81" spans="1:9" s="93" customFormat="1" ht="25.5">
      <c r="A81" s="198" t="s">
        <v>1879</v>
      </c>
      <c r="B81" s="112" t="s">
        <v>1541</v>
      </c>
      <c r="C81" s="127"/>
      <c r="D81" s="108"/>
      <c r="E81" s="663"/>
      <c r="F81" s="105"/>
      <c r="G81" s="241"/>
      <c r="H81" s="103"/>
      <c r="I81" s="142"/>
    </row>
    <row r="82" spans="1:9" s="93" customFormat="1">
      <c r="A82" s="198"/>
      <c r="B82" s="198" t="s">
        <v>2326</v>
      </c>
      <c r="C82" s="127"/>
      <c r="D82" s="108"/>
      <c r="E82" s="663"/>
      <c r="F82" s="105"/>
      <c r="G82" s="241"/>
      <c r="H82" s="103"/>
      <c r="I82" s="142"/>
    </row>
    <row r="83" spans="1:9" s="93" customFormat="1" ht="102">
      <c r="A83" s="198"/>
      <c r="B83" s="321" t="s">
        <v>2327</v>
      </c>
      <c r="C83" s="127"/>
      <c r="D83" s="108"/>
      <c r="E83" s="663"/>
      <c r="F83" s="105"/>
      <c r="G83" s="241"/>
      <c r="H83" s="103"/>
      <c r="I83" s="142"/>
    </row>
    <row r="84" spans="1:9" s="93" customFormat="1" ht="38.25">
      <c r="A84" s="198"/>
      <c r="B84" s="215" t="s">
        <v>2330</v>
      </c>
      <c r="C84" s="127"/>
      <c r="D84" s="108"/>
      <c r="E84" s="663"/>
      <c r="F84" s="105"/>
      <c r="G84" s="241"/>
      <c r="H84" s="103"/>
      <c r="I84" s="142"/>
    </row>
    <row r="85" spans="1:9" s="93" customFormat="1" ht="38.25">
      <c r="A85" s="198"/>
      <c r="B85" s="215" t="s">
        <v>2329</v>
      </c>
      <c r="C85" s="127"/>
      <c r="D85" s="108"/>
      <c r="E85" s="663"/>
      <c r="F85" s="105"/>
      <c r="G85" s="241"/>
      <c r="H85" s="103"/>
      <c r="I85" s="142"/>
    </row>
    <row r="86" spans="1:9" s="93" customFormat="1" ht="51">
      <c r="A86" s="198"/>
      <c r="B86" s="211" t="s">
        <v>1089</v>
      </c>
      <c r="C86" s="127"/>
      <c r="D86" s="108"/>
      <c r="E86" s="663"/>
      <c r="F86" s="105"/>
      <c r="G86" s="241"/>
      <c r="H86" s="103"/>
      <c r="I86" s="142"/>
    </row>
    <row r="87" spans="1:9" s="93" customFormat="1" ht="25.5">
      <c r="A87" s="198"/>
      <c r="B87" s="113" t="s">
        <v>2254</v>
      </c>
      <c r="C87" s="127" t="s">
        <v>37</v>
      </c>
      <c r="D87" s="108">
        <v>27</v>
      </c>
      <c r="E87" s="663">
        <v>0</v>
      </c>
      <c r="F87" s="105">
        <f t="shared" ref="F87" si="3">+D87*E87</f>
        <v>0</v>
      </c>
      <c r="G87" s="241"/>
      <c r="H87" s="103"/>
      <c r="I87" s="142"/>
    </row>
    <row r="88" spans="1:9" s="93" customFormat="1">
      <c r="A88" s="198"/>
      <c r="B88" s="113"/>
      <c r="C88" s="127"/>
      <c r="D88" s="108"/>
      <c r="E88" s="663"/>
      <c r="F88" s="105"/>
      <c r="G88" s="241"/>
      <c r="H88" s="103"/>
      <c r="I88" s="142"/>
    </row>
    <row r="89" spans="1:9" s="93" customFormat="1">
      <c r="A89" s="198" t="s">
        <v>2368</v>
      </c>
      <c r="B89" s="112" t="s">
        <v>2369</v>
      </c>
      <c r="C89" s="127"/>
      <c r="D89" s="108"/>
      <c r="E89" s="663"/>
      <c r="F89" s="105"/>
      <c r="G89" s="241"/>
      <c r="H89" s="103"/>
      <c r="I89" s="142"/>
    </row>
    <row r="90" spans="1:9" s="93" customFormat="1">
      <c r="A90" s="198"/>
      <c r="B90" s="198" t="s">
        <v>2326</v>
      </c>
      <c r="C90" s="127"/>
      <c r="D90" s="108"/>
      <c r="E90" s="663"/>
      <c r="F90" s="105"/>
      <c r="G90" s="241"/>
      <c r="H90" s="103"/>
      <c r="I90" s="142"/>
    </row>
    <row r="91" spans="1:9" s="93" customFormat="1" ht="102">
      <c r="A91" s="198"/>
      <c r="B91" s="321" t="s">
        <v>2327</v>
      </c>
      <c r="C91" s="127"/>
      <c r="D91" s="108"/>
      <c r="E91" s="663"/>
      <c r="F91" s="105"/>
      <c r="G91" s="241"/>
      <c r="H91" s="103"/>
      <c r="I91" s="142"/>
    </row>
    <row r="92" spans="1:9" s="93" customFormat="1" ht="51">
      <c r="A92" s="198"/>
      <c r="B92" s="126" t="s">
        <v>2372</v>
      </c>
      <c r="C92" s="127"/>
      <c r="D92" s="108"/>
      <c r="E92" s="663"/>
      <c r="F92" s="105"/>
      <c r="G92" s="241"/>
      <c r="H92" s="103"/>
      <c r="I92" s="142"/>
    </row>
    <row r="93" spans="1:9" s="93" customFormat="1" ht="25.5">
      <c r="A93" s="198"/>
      <c r="B93" s="126" t="s">
        <v>2370</v>
      </c>
      <c r="C93" s="127"/>
      <c r="D93" s="108"/>
      <c r="E93" s="663"/>
      <c r="F93" s="105"/>
      <c r="G93" s="241"/>
      <c r="H93" s="103"/>
      <c r="I93" s="142"/>
    </row>
    <row r="94" spans="1:9" s="93" customFormat="1" ht="25.5">
      <c r="A94" s="198"/>
      <c r="B94" s="211" t="s">
        <v>2371</v>
      </c>
      <c r="C94" s="127"/>
      <c r="D94" s="108"/>
      <c r="E94" s="663"/>
      <c r="F94" s="105"/>
      <c r="G94" s="241"/>
      <c r="H94" s="103"/>
      <c r="I94" s="142"/>
    </row>
    <row r="95" spans="1:9" s="93" customFormat="1" ht="25.5">
      <c r="A95" s="198"/>
      <c r="B95" s="113" t="s">
        <v>2373</v>
      </c>
      <c r="C95" s="127" t="s">
        <v>37</v>
      </c>
      <c r="D95" s="108">
        <v>38</v>
      </c>
      <c r="E95" s="663">
        <v>0</v>
      </c>
      <c r="F95" s="105">
        <f t="shared" ref="F95" si="4">+D95*E95</f>
        <v>0</v>
      </c>
      <c r="G95" s="241"/>
      <c r="H95" s="103"/>
      <c r="I95" s="142"/>
    </row>
    <row r="96" spans="1:9" s="93" customFormat="1">
      <c r="A96" s="198"/>
      <c r="B96" s="242"/>
      <c r="C96" s="127"/>
      <c r="D96" s="108"/>
      <c r="E96" s="663"/>
      <c r="F96" s="105"/>
      <c r="G96" s="241"/>
      <c r="H96" s="103"/>
      <c r="I96" s="142"/>
    </row>
    <row r="97" spans="1:9" s="93" customFormat="1">
      <c r="A97" s="198"/>
      <c r="B97" s="242"/>
      <c r="C97" s="127"/>
      <c r="D97" s="108"/>
      <c r="E97" s="663"/>
      <c r="F97" s="105"/>
      <c r="G97" s="241"/>
      <c r="H97" s="103"/>
      <c r="I97" s="142"/>
    </row>
    <row r="98" spans="1:9" s="93" customFormat="1" ht="63.75">
      <c r="A98" s="198" t="s">
        <v>25</v>
      </c>
      <c r="B98" s="218" t="s">
        <v>1095</v>
      </c>
      <c r="C98" s="127"/>
      <c r="D98" s="108"/>
      <c r="E98" s="663"/>
      <c r="F98" s="105"/>
      <c r="G98" s="241"/>
      <c r="H98" s="103"/>
      <c r="I98" s="142"/>
    </row>
    <row r="99" spans="1:9" s="93" customFormat="1">
      <c r="A99" s="198"/>
      <c r="B99" s="242"/>
      <c r="C99" s="127"/>
      <c r="D99" s="108"/>
      <c r="E99" s="663"/>
      <c r="F99" s="105"/>
      <c r="G99" s="241"/>
      <c r="H99" s="103"/>
      <c r="I99" s="142"/>
    </row>
    <row r="100" spans="1:9" s="93" customFormat="1">
      <c r="A100" s="198"/>
      <c r="B100" s="112" t="s">
        <v>1579</v>
      </c>
      <c r="C100" s="284" t="s">
        <v>26</v>
      </c>
      <c r="D100" s="99">
        <v>4</v>
      </c>
      <c r="E100" s="326">
        <v>0</v>
      </c>
      <c r="F100" s="99">
        <f t="shared" ref="F100:F107" si="5">D100*E100</f>
        <v>0</v>
      </c>
      <c r="G100" s="241"/>
      <c r="H100" s="103"/>
      <c r="I100" s="142"/>
    </row>
    <row r="101" spans="1:9" s="93" customFormat="1">
      <c r="A101" s="198"/>
      <c r="B101" s="112" t="s">
        <v>1580</v>
      </c>
      <c r="C101" s="284" t="s">
        <v>26</v>
      </c>
      <c r="D101" s="99">
        <v>1</v>
      </c>
      <c r="E101" s="326">
        <v>0</v>
      </c>
      <c r="F101" s="99">
        <f t="shared" si="5"/>
        <v>0</v>
      </c>
      <c r="G101" s="241"/>
      <c r="H101" s="103"/>
      <c r="I101" s="142"/>
    </row>
    <row r="102" spans="1:9" s="93" customFormat="1">
      <c r="A102" s="198"/>
      <c r="B102" s="112" t="s">
        <v>1581</v>
      </c>
      <c r="C102" s="284" t="s">
        <v>26</v>
      </c>
      <c r="D102" s="99">
        <v>1</v>
      </c>
      <c r="E102" s="326">
        <v>0</v>
      </c>
      <c r="F102" s="99">
        <f t="shared" si="5"/>
        <v>0</v>
      </c>
      <c r="G102" s="241"/>
      <c r="H102" s="103"/>
      <c r="I102" s="142"/>
    </row>
    <row r="103" spans="1:9" s="93" customFormat="1" ht="38.25">
      <c r="A103" s="198"/>
      <c r="B103" s="112" t="s">
        <v>2543</v>
      </c>
      <c r="C103" s="284" t="s">
        <v>26</v>
      </c>
      <c r="D103" s="99">
        <v>2</v>
      </c>
      <c r="E103" s="326">
        <v>0</v>
      </c>
      <c r="F103" s="99">
        <f t="shared" si="5"/>
        <v>0</v>
      </c>
      <c r="G103" s="241"/>
      <c r="H103" s="103"/>
      <c r="I103" s="142"/>
    </row>
    <row r="104" spans="1:9" s="93" customFormat="1" ht="38.25">
      <c r="A104" s="198"/>
      <c r="B104" s="112" t="s">
        <v>2544</v>
      </c>
      <c r="C104" s="284" t="s">
        <v>26</v>
      </c>
      <c r="D104" s="99">
        <v>2</v>
      </c>
      <c r="E104" s="326">
        <v>0</v>
      </c>
      <c r="F104" s="99">
        <f t="shared" si="5"/>
        <v>0</v>
      </c>
      <c r="G104" s="241"/>
      <c r="H104" s="103"/>
      <c r="I104" s="142"/>
    </row>
    <row r="105" spans="1:9" s="93" customFormat="1" ht="38.25">
      <c r="A105" s="198"/>
      <c r="B105" s="112" t="s">
        <v>2545</v>
      </c>
      <c r="C105" s="284" t="s">
        <v>26</v>
      </c>
      <c r="D105" s="99">
        <v>2</v>
      </c>
      <c r="E105" s="326">
        <v>0</v>
      </c>
      <c r="F105" s="99">
        <f t="shared" si="5"/>
        <v>0</v>
      </c>
      <c r="G105" s="241"/>
      <c r="H105" s="103"/>
      <c r="I105" s="142"/>
    </row>
    <row r="106" spans="1:9" s="93" customFormat="1" ht="38.25">
      <c r="A106" s="198"/>
      <c r="B106" s="112" t="s">
        <v>2546</v>
      </c>
      <c r="C106" s="284" t="s">
        <v>26</v>
      </c>
      <c r="D106" s="99">
        <v>2</v>
      </c>
      <c r="E106" s="326">
        <v>0</v>
      </c>
      <c r="F106" s="99">
        <f t="shared" si="5"/>
        <v>0</v>
      </c>
      <c r="G106" s="241"/>
      <c r="H106" s="103"/>
      <c r="I106" s="142"/>
    </row>
    <row r="107" spans="1:9" s="93" customFormat="1" ht="38.25">
      <c r="A107" s="198"/>
      <c r="B107" s="112" t="s">
        <v>2547</v>
      </c>
      <c r="C107" s="284" t="s">
        <v>26</v>
      </c>
      <c r="D107" s="99">
        <v>28</v>
      </c>
      <c r="E107" s="326">
        <v>0</v>
      </c>
      <c r="F107" s="99">
        <f t="shared" si="5"/>
        <v>0</v>
      </c>
      <c r="G107" s="241"/>
      <c r="H107" s="103"/>
      <c r="I107" s="142"/>
    </row>
    <row r="108" spans="1:9" s="93" customFormat="1">
      <c r="A108" s="198"/>
      <c r="B108" s="242"/>
      <c r="C108" s="127"/>
      <c r="D108" s="108"/>
      <c r="E108" s="663"/>
      <c r="F108" s="105"/>
      <c r="G108" s="241"/>
      <c r="H108" s="103"/>
      <c r="I108" s="142"/>
    </row>
    <row r="109" spans="1:9" s="93" customFormat="1">
      <c r="A109" s="100"/>
      <c r="B109" s="119"/>
      <c r="C109" s="96"/>
      <c r="D109" s="103"/>
      <c r="E109" s="330"/>
      <c r="F109" s="105"/>
      <c r="G109" s="241"/>
      <c r="H109" s="103"/>
      <c r="I109" s="142"/>
    </row>
    <row r="110" spans="1:9" s="93" customFormat="1" ht="51">
      <c r="A110" s="198" t="s">
        <v>27</v>
      </c>
      <c r="B110" s="119" t="s">
        <v>1945</v>
      </c>
      <c r="C110" s="127"/>
      <c r="D110" s="108"/>
      <c r="E110" s="663"/>
      <c r="F110" s="105"/>
      <c r="G110" s="322"/>
    </row>
    <row r="111" spans="1:9" s="93" customFormat="1">
      <c r="A111" s="198"/>
      <c r="B111" s="112"/>
      <c r="C111" s="115"/>
      <c r="D111" s="103"/>
      <c r="E111" s="329"/>
      <c r="F111" s="103"/>
      <c r="G111" s="241"/>
      <c r="H111" s="103"/>
      <c r="I111" s="142"/>
    </row>
    <row r="112" spans="1:9" s="93" customFormat="1">
      <c r="A112" s="198" t="s">
        <v>7</v>
      </c>
      <c r="B112" s="155" t="s">
        <v>2083</v>
      </c>
      <c r="C112" s="115"/>
      <c r="D112" s="103"/>
      <c r="E112" s="329"/>
      <c r="F112" s="103"/>
      <c r="G112" s="241"/>
      <c r="H112" s="103"/>
      <c r="I112" s="142"/>
    </row>
    <row r="113" spans="1:9" s="93" customFormat="1">
      <c r="A113" s="198"/>
      <c r="B113" s="242" t="s">
        <v>2086</v>
      </c>
      <c r="C113" s="115"/>
      <c r="D113" s="103"/>
      <c r="E113" s="329"/>
      <c r="F113" s="103"/>
      <c r="G113" s="241"/>
      <c r="H113" s="103"/>
      <c r="I113" s="142"/>
    </row>
    <row r="114" spans="1:9" s="93" customFormat="1" ht="38.25">
      <c r="A114" s="198"/>
      <c r="B114" s="218" t="s">
        <v>2084</v>
      </c>
      <c r="C114" s="115" t="s">
        <v>26</v>
      </c>
      <c r="D114" s="103">
        <v>8</v>
      </c>
      <c r="E114" s="329">
        <v>0</v>
      </c>
      <c r="F114" s="103">
        <f t="shared" ref="F114:F115" si="6">D114*E114</f>
        <v>0</v>
      </c>
      <c r="G114" s="241"/>
      <c r="H114" s="103"/>
      <c r="I114" s="142"/>
    </row>
    <row r="115" spans="1:9" s="93" customFormat="1" ht="38.25">
      <c r="A115" s="198"/>
      <c r="B115" s="218" t="s">
        <v>2085</v>
      </c>
      <c r="C115" s="115" t="s">
        <v>26</v>
      </c>
      <c r="D115" s="103">
        <v>1</v>
      </c>
      <c r="E115" s="329">
        <v>0</v>
      </c>
      <c r="F115" s="103">
        <f t="shared" si="6"/>
        <v>0</v>
      </c>
      <c r="G115" s="241"/>
      <c r="H115" s="103"/>
      <c r="I115" s="142"/>
    </row>
    <row r="116" spans="1:9" s="93" customFormat="1">
      <c r="A116" s="198"/>
      <c r="B116" s="218"/>
      <c r="C116" s="127"/>
      <c r="D116" s="108"/>
      <c r="E116" s="663"/>
      <c r="F116" s="105"/>
      <c r="G116" s="241"/>
      <c r="H116" s="103"/>
      <c r="I116" s="142"/>
    </row>
    <row r="117" spans="1:9" s="93" customFormat="1">
      <c r="A117" s="198"/>
      <c r="B117" s="218"/>
      <c r="C117" s="127"/>
      <c r="D117" s="108"/>
      <c r="E117" s="663"/>
      <c r="F117" s="105"/>
      <c r="G117" s="241"/>
      <c r="H117" s="103"/>
      <c r="I117" s="142"/>
    </row>
    <row r="118" spans="1:9" s="93" customFormat="1" ht="63.75">
      <c r="A118" s="198" t="s">
        <v>28</v>
      </c>
      <c r="B118" s="126" t="s">
        <v>2087</v>
      </c>
      <c r="C118" s="127"/>
      <c r="D118" s="108"/>
      <c r="E118" s="663"/>
      <c r="F118" s="105"/>
      <c r="G118" s="241"/>
      <c r="H118" s="103"/>
      <c r="I118" s="142"/>
    </row>
    <row r="119" spans="1:9" s="93" customFormat="1" ht="72">
      <c r="A119" s="198"/>
      <c r="B119" s="425" t="s">
        <v>2088</v>
      </c>
      <c r="C119" s="127"/>
      <c r="D119" s="108"/>
      <c r="E119" s="663"/>
      <c r="F119" s="105"/>
      <c r="G119" s="241"/>
      <c r="H119" s="103"/>
      <c r="I119" s="142"/>
    </row>
    <row r="120" spans="1:9" s="93" customFormat="1" ht="48">
      <c r="A120" s="198"/>
      <c r="B120" s="426" t="s">
        <v>2089</v>
      </c>
      <c r="C120" s="127"/>
      <c r="D120" s="108"/>
      <c r="E120" s="663"/>
      <c r="F120" s="105"/>
      <c r="G120" s="241"/>
      <c r="H120" s="103"/>
      <c r="I120" s="142"/>
    </row>
    <row r="121" spans="1:9" s="93" customFormat="1" ht="36">
      <c r="A121" s="198"/>
      <c r="B121" s="427" t="s">
        <v>2090</v>
      </c>
      <c r="C121" s="127"/>
      <c r="D121" s="108"/>
      <c r="E121" s="663"/>
      <c r="F121" s="105"/>
      <c r="G121" s="241"/>
      <c r="H121" s="103"/>
      <c r="I121" s="142"/>
    </row>
    <row r="122" spans="1:9" s="93" customFormat="1">
      <c r="A122" s="198"/>
      <c r="B122" s="119"/>
      <c r="C122" s="127"/>
      <c r="D122" s="108"/>
      <c r="E122" s="663"/>
      <c r="F122" s="105"/>
      <c r="G122" s="241"/>
      <c r="H122" s="103"/>
      <c r="I122" s="142"/>
    </row>
    <row r="123" spans="1:9" s="93" customFormat="1">
      <c r="A123" s="198"/>
      <c r="B123" s="428" t="s">
        <v>2216</v>
      </c>
      <c r="C123" s="127"/>
      <c r="D123" s="108"/>
      <c r="E123" s="663"/>
      <c r="F123" s="105"/>
      <c r="G123" s="241"/>
      <c r="H123" s="103"/>
      <c r="I123" s="142"/>
    </row>
    <row r="124" spans="1:9" s="93" customFormat="1">
      <c r="A124" s="198"/>
      <c r="B124" s="119"/>
      <c r="C124" s="127"/>
      <c r="D124" s="108"/>
      <c r="E124" s="663"/>
      <c r="F124" s="105"/>
      <c r="G124" s="241"/>
      <c r="H124" s="103"/>
      <c r="I124" s="142"/>
    </row>
    <row r="125" spans="1:9" s="93" customFormat="1" ht="25.5">
      <c r="A125" s="198" t="s">
        <v>33</v>
      </c>
      <c r="B125" s="112" t="s">
        <v>1159</v>
      </c>
      <c r="C125" s="127" t="s">
        <v>37</v>
      </c>
      <c r="D125" s="108">
        <v>237</v>
      </c>
      <c r="E125" s="663">
        <v>0</v>
      </c>
      <c r="F125" s="105">
        <f>+D125*E125</f>
        <v>0</v>
      </c>
      <c r="G125" s="241"/>
      <c r="H125" s="103"/>
      <c r="I125" s="142"/>
    </row>
    <row r="126" spans="1:9" s="93" customFormat="1" ht="307.89999999999998" customHeight="1">
      <c r="A126" s="198"/>
      <c r="B126" s="126" t="s">
        <v>1188</v>
      </c>
      <c r="C126" s="127"/>
      <c r="D126" s="108"/>
      <c r="E126" s="663"/>
      <c r="F126" s="105"/>
      <c r="G126" s="241"/>
      <c r="H126" s="103"/>
      <c r="I126" s="142"/>
    </row>
    <row r="127" spans="1:9" s="93" customFormat="1">
      <c r="A127" s="198"/>
      <c r="B127" s="119"/>
      <c r="C127" s="127"/>
      <c r="D127" s="108"/>
      <c r="E127" s="663"/>
      <c r="F127" s="105"/>
      <c r="G127" s="241"/>
      <c r="H127" s="103"/>
      <c r="I127" s="142"/>
    </row>
    <row r="128" spans="1:9" s="93" customFormat="1" ht="25.5">
      <c r="A128" s="198" t="s">
        <v>34</v>
      </c>
      <c r="B128" s="112" t="s">
        <v>1198</v>
      </c>
      <c r="C128" s="127" t="s">
        <v>37</v>
      </c>
      <c r="D128" s="108">
        <v>495</v>
      </c>
      <c r="E128" s="663">
        <v>0</v>
      </c>
      <c r="F128" s="105">
        <f>+D128*E128</f>
        <v>0</v>
      </c>
      <c r="G128" s="241"/>
      <c r="H128" s="103"/>
      <c r="I128" s="142"/>
    </row>
    <row r="129" spans="1:9" s="93" customFormat="1" ht="310.89999999999998" customHeight="1">
      <c r="A129" s="198"/>
      <c r="B129" s="126" t="s">
        <v>1199</v>
      </c>
      <c r="C129" s="127"/>
      <c r="D129" s="108"/>
      <c r="E129" s="663"/>
      <c r="F129" s="105"/>
      <c r="G129" s="241"/>
      <c r="H129" s="103"/>
      <c r="I129" s="142"/>
    </row>
    <row r="130" spans="1:9" s="93" customFormat="1">
      <c r="A130" s="198"/>
      <c r="B130" s="119"/>
      <c r="C130" s="127"/>
      <c r="D130" s="108"/>
      <c r="E130" s="663"/>
      <c r="F130" s="105"/>
      <c r="G130" s="241"/>
      <c r="H130" s="103"/>
      <c r="I130" s="142"/>
    </row>
    <row r="131" spans="1:9" s="93" customFormat="1" ht="25.5">
      <c r="A131" s="198" t="s">
        <v>35</v>
      </c>
      <c r="B131" s="112" t="s">
        <v>1200</v>
      </c>
      <c r="C131" s="127" t="s">
        <v>37</v>
      </c>
      <c r="D131" s="108">
        <v>1018</v>
      </c>
      <c r="E131" s="663">
        <v>0</v>
      </c>
      <c r="F131" s="105">
        <f>+D131*E131</f>
        <v>0</v>
      </c>
      <c r="G131" s="241"/>
      <c r="H131" s="103"/>
      <c r="I131" s="142"/>
    </row>
    <row r="132" spans="1:9" s="93" customFormat="1" ht="319.89999999999998" customHeight="1">
      <c r="A132" s="198"/>
      <c r="B132" s="126" t="s">
        <v>1201</v>
      </c>
      <c r="C132" s="127"/>
      <c r="D132" s="108"/>
      <c r="E132" s="663"/>
      <c r="F132" s="105"/>
      <c r="G132" s="241"/>
      <c r="H132" s="103"/>
      <c r="I132" s="142"/>
    </row>
    <row r="133" spans="1:9" s="93" customFormat="1">
      <c r="A133" s="198"/>
      <c r="B133" s="119"/>
      <c r="C133" s="127"/>
      <c r="D133" s="108"/>
      <c r="E133" s="663"/>
      <c r="F133" s="105"/>
      <c r="G133" s="241"/>
      <c r="H133" s="103"/>
      <c r="I133" s="142"/>
    </row>
    <row r="134" spans="1:9" s="93" customFormat="1" ht="25.5">
      <c r="A134" s="198" t="s">
        <v>285</v>
      </c>
      <c r="B134" s="112" t="s">
        <v>1165</v>
      </c>
      <c r="C134" s="127" t="s">
        <v>37</v>
      </c>
      <c r="D134" s="108">
        <v>1340.05</v>
      </c>
      <c r="E134" s="663">
        <v>0</v>
      </c>
      <c r="F134" s="105">
        <f>+D134*E134</f>
        <v>0</v>
      </c>
      <c r="G134" s="241"/>
      <c r="H134" s="103"/>
      <c r="I134" s="142"/>
    </row>
    <row r="135" spans="1:9" s="93" customFormat="1" ht="319.89999999999998" customHeight="1">
      <c r="A135" s="198"/>
      <c r="B135" s="126" t="s">
        <v>1202</v>
      </c>
      <c r="C135" s="127"/>
      <c r="D135" s="108"/>
      <c r="E135" s="663"/>
      <c r="F135" s="105"/>
      <c r="G135" s="241"/>
      <c r="H135" s="103"/>
      <c r="I135" s="142"/>
    </row>
    <row r="136" spans="1:9" s="93" customFormat="1">
      <c r="A136" s="198"/>
      <c r="B136" s="119"/>
      <c r="C136" s="127"/>
      <c r="D136" s="108"/>
      <c r="E136" s="663"/>
      <c r="F136" s="105"/>
      <c r="G136" s="241"/>
      <c r="H136" s="103"/>
      <c r="I136" s="142"/>
    </row>
    <row r="137" spans="1:9" s="93" customFormat="1" ht="25.5">
      <c r="A137" s="198" t="s">
        <v>294</v>
      </c>
      <c r="B137" s="112" t="s">
        <v>1170</v>
      </c>
      <c r="C137" s="127" t="s">
        <v>37</v>
      </c>
      <c r="D137" s="108">
        <v>552</v>
      </c>
      <c r="E137" s="663">
        <v>0</v>
      </c>
      <c r="F137" s="105">
        <f>+D137*E137</f>
        <v>0</v>
      </c>
      <c r="G137" s="241"/>
      <c r="H137" s="103"/>
      <c r="I137" s="142"/>
    </row>
    <row r="138" spans="1:9" s="93" customFormat="1" ht="319.14999999999998" customHeight="1">
      <c r="A138" s="198"/>
      <c r="B138" s="126" t="s">
        <v>1202</v>
      </c>
      <c r="C138" s="127"/>
      <c r="D138" s="108"/>
      <c r="E138" s="663"/>
      <c r="F138" s="105"/>
      <c r="G138" s="241"/>
      <c r="H138" s="103"/>
      <c r="I138" s="142"/>
    </row>
    <row r="139" spans="1:9" s="93" customFormat="1">
      <c r="A139" s="198"/>
      <c r="B139" s="119"/>
      <c r="C139" s="127"/>
      <c r="D139" s="108"/>
      <c r="E139" s="663"/>
      <c r="F139" s="105"/>
      <c r="G139" s="241"/>
      <c r="H139" s="103"/>
      <c r="I139" s="142"/>
    </row>
    <row r="140" spans="1:9" s="93" customFormat="1">
      <c r="A140" s="198"/>
      <c r="B140" s="428" t="s">
        <v>1104</v>
      </c>
      <c r="C140" s="127"/>
      <c r="D140" s="108"/>
      <c r="E140" s="663"/>
      <c r="F140" s="105"/>
      <c r="G140" s="241"/>
      <c r="H140" s="103"/>
      <c r="I140" s="142"/>
    </row>
    <row r="141" spans="1:9" s="93" customFormat="1">
      <c r="A141" s="198"/>
      <c r="B141" s="119"/>
      <c r="C141" s="127"/>
      <c r="D141" s="108"/>
      <c r="E141" s="663"/>
      <c r="F141" s="105"/>
      <c r="G141" s="241"/>
      <c r="H141" s="103"/>
      <c r="I141" s="142"/>
    </row>
    <row r="142" spans="1:9" s="93" customFormat="1" ht="25.5">
      <c r="A142" s="198" t="s">
        <v>301</v>
      </c>
      <c r="B142" s="112" t="s">
        <v>1189</v>
      </c>
      <c r="C142" s="127" t="s">
        <v>37</v>
      </c>
      <c r="D142" s="108">
        <v>1800</v>
      </c>
      <c r="E142" s="663">
        <v>0</v>
      </c>
      <c r="F142" s="105">
        <f>+D142*E142</f>
        <v>0</v>
      </c>
      <c r="G142" s="241"/>
      <c r="H142" s="103"/>
      <c r="I142" s="142"/>
    </row>
    <row r="143" spans="1:9" s="93" customFormat="1" ht="249" customHeight="1">
      <c r="A143" s="198"/>
      <c r="B143" s="126" t="s">
        <v>2386</v>
      </c>
      <c r="C143" s="127"/>
      <c r="D143" s="108"/>
      <c r="E143" s="663"/>
      <c r="F143" s="105"/>
      <c r="G143" s="241"/>
      <c r="H143" s="103"/>
      <c r="I143" s="142"/>
    </row>
    <row r="144" spans="1:9" s="93" customFormat="1" ht="25.5">
      <c r="A144" s="198" t="s">
        <v>882</v>
      </c>
      <c r="B144" s="112" t="s">
        <v>2385</v>
      </c>
      <c r="C144" s="127" t="s">
        <v>37</v>
      </c>
      <c r="D144" s="108">
        <v>60</v>
      </c>
      <c r="E144" s="663">
        <v>0</v>
      </c>
      <c r="F144" s="105">
        <f>+D144*E144</f>
        <v>0</v>
      </c>
      <c r="G144" s="241"/>
      <c r="H144" s="103"/>
      <c r="I144" s="142"/>
    </row>
    <row r="145" spans="1:9" s="93" customFormat="1">
      <c r="A145" s="198"/>
      <c r="B145" s="126"/>
      <c r="C145" s="127"/>
      <c r="D145" s="108"/>
      <c r="E145" s="663"/>
      <c r="F145" s="105"/>
      <c r="G145" s="241"/>
      <c r="H145" s="103"/>
      <c r="I145" s="142"/>
    </row>
    <row r="146" spans="1:9" s="93" customFormat="1">
      <c r="A146" s="198"/>
      <c r="B146" s="119"/>
      <c r="C146" s="127"/>
      <c r="D146" s="108"/>
      <c r="E146" s="663"/>
      <c r="F146" s="105"/>
      <c r="G146" s="241"/>
      <c r="H146" s="103"/>
      <c r="I146" s="142"/>
    </row>
    <row r="147" spans="1:9" s="93" customFormat="1">
      <c r="A147" s="198"/>
      <c r="B147" s="428" t="s">
        <v>2217</v>
      </c>
      <c r="C147" s="127"/>
      <c r="D147" s="108"/>
      <c r="E147" s="663"/>
      <c r="F147" s="105"/>
      <c r="G147" s="241"/>
      <c r="H147" s="103"/>
      <c r="I147" s="142"/>
    </row>
    <row r="148" spans="1:9" s="93" customFormat="1">
      <c r="A148" s="198"/>
      <c r="C148" s="127"/>
      <c r="D148" s="108"/>
      <c r="E148" s="663"/>
      <c r="F148" s="105"/>
      <c r="G148" s="241"/>
      <c r="H148" s="103"/>
      <c r="I148" s="142"/>
    </row>
    <row r="149" spans="1:9" s="93" customFormat="1" ht="38.25">
      <c r="A149" s="198" t="s">
        <v>312</v>
      </c>
      <c r="B149" s="112" t="s">
        <v>1190</v>
      </c>
      <c r="C149" s="127" t="s">
        <v>37</v>
      </c>
      <c r="D149" s="108">
        <v>819</v>
      </c>
      <c r="E149" s="663">
        <v>0</v>
      </c>
      <c r="F149" s="105">
        <f>+D149*E149</f>
        <v>0</v>
      </c>
      <c r="G149" s="241"/>
      <c r="H149" s="103"/>
      <c r="I149" s="142"/>
    </row>
    <row r="150" spans="1:9" s="93" customFormat="1" ht="178.5">
      <c r="A150" s="198"/>
      <c r="B150" s="126" t="s">
        <v>2091</v>
      </c>
      <c r="C150" s="127"/>
      <c r="D150" s="108"/>
      <c r="E150" s="663"/>
      <c r="F150" s="105"/>
      <c r="G150" s="241"/>
      <c r="H150" s="103"/>
      <c r="I150" s="142"/>
    </row>
    <row r="151" spans="1:9" s="93" customFormat="1">
      <c r="A151" s="198"/>
      <c r="B151" s="126" t="s">
        <v>1191</v>
      </c>
      <c r="C151" s="127"/>
      <c r="D151" s="108"/>
      <c r="E151" s="663"/>
      <c r="F151" s="105"/>
      <c r="G151" s="241"/>
      <c r="H151" s="103"/>
      <c r="I151" s="142"/>
    </row>
    <row r="152" spans="1:9" s="93" customFormat="1">
      <c r="A152" s="198"/>
      <c r="B152" s="119"/>
      <c r="C152" s="127"/>
      <c r="D152" s="108"/>
      <c r="E152" s="663"/>
      <c r="F152" s="105"/>
      <c r="G152" s="241"/>
      <c r="H152" s="103"/>
      <c r="I152" s="142"/>
    </row>
    <row r="153" spans="1:9" s="93" customFormat="1" ht="25.5">
      <c r="A153" s="198" t="s">
        <v>313</v>
      </c>
      <c r="B153" s="112" t="s">
        <v>1192</v>
      </c>
      <c r="C153" s="127" t="s">
        <v>37</v>
      </c>
      <c r="D153" s="108">
        <f>420+120</f>
        <v>540</v>
      </c>
      <c r="E153" s="663">
        <v>0</v>
      </c>
      <c r="F153" s="105">
        <f>+D153*E153</f>
        <v>0</v>
      </c>
      <c r="G153" s="241"/>
      <c r="H153" s="103"/>
      <c r="I153" s="142"/>
    </row>
    <row r="154" spans="1:9" s="93" customFormat="1" ht="178.5">
      <c r="A154" s="198"/>
      <c r="B154" s="126" t="s">
        <v>2091</v>
      </c>
      <c r="C154" s="127"/>
      <c r="D154" s="108"/>
      <c r="E154" s="663"/>
      <c r="F154" s="105"/>
      <c r="G154" s="241"/>
      <c r="H154" s="103"/>
      <c r="I154" s="142"/>
    </row>
    <row r="155" spans="1:9" s="93" customFormat="1">
      <c r="A155" s="198"/>
      <c r="B155" s="126" t="s">
        <v>1191</v>
      </c>
      <c r="C155" s="127"/>
      <c r="D155" s="108"/>
      <c r="E155" s="663"/>
      <c r="F155" s="105"/>
      <c r="G155" s="241"/>
      <c r="H155" s="103"/>
      <c r="I155" s="142"/>
    </row>
    <row r="156" spans="1:9" s="93" customFormat="1">
      <c r="A156" s="198"/>
      <c r="B156" s="119"/>
      <c r="C156" s="127"/>
      <c r="D156" s="108"/>
      <c r="E156" s="663"/>
      <c r="F156" s="105"/>
      <c r="G156" s="241"/>
      <c r="H156" s="103"/>
      <c r="I156" s="142"/>
    </row>
    <row r="157" spans="1:9" s="93" customFormat="1" ht="25.5">
      <c r="A157" s="198" t="s">
        <v>351</v>
      </c>
      <c r="B157" s="112" t="s">
        <v>1193</v>
      </c>
      <c r="C157" s="127" t="s">
        <v>37</v>
      </c>
      <c r="D157" s="108">
        <v>100</v>
      </c>
      <c r="E157" s="663">
        <v>0</v>
      </c>
      <c r="F157" s="105">
        <f>+D157*E157</f>
        <v>0</v>
      </c>
      <c r="G157" s="241"/>
      <c r="H157" s="103"/>
      <c r="I157" s="142"/>
    </row>
    <row r="158" spans="1:9" s="93" customFormat="1" ht="178.5">
      <c r="A158" s="198"/>
      <c r="B158" s="126" t="s">
        <v>2092</v>
      </c>
      <c r="C158" s="127"/>
      <c r="D158" s="108"/>
      <c r="E158" s="663"/>
      <c r="F158" s="105"/>
      <c r="G158" s="241"/>
      <c r="H158" s="103"/>
      <c r="I158" s="142"/>
    </row>
    <row r="159" spans="1:9" s="93" customFormat="1">
      <c r="A159" s="198"/>
      <c r="B159" s="126" t="s">
        <v>1191</v>
      </c>
      <c r="C159" s="127"/>
      <c r="D159" s="108"/>
      <c r="E159" s="663"/>
      <c r="F159" s="105"/>
      <c r="G159" s="241"/>
      <c r="H159" s="103"/>
      <c r="I159" s="142"/>
    </row>
    <row r="160" spans="1:9" s="93" customFormat="1">
      <c r="A160" s="198"/>
      <c r="B160" s="119"/>
      <c r="C160" s="127"/>
      <c r="D160" s="108"/>
      <c r="E160" s="663"/>
      <c r="F160" s="105"/>
      <c r="G160" s="241"/>
      <c r="H160" s="103"/>
      <c r="I160" s="142"/>
    </row>
    <row r="161" spans="1:9" s="93" customFormat="1" ht="25.5">
      <c r="A161" s="198" t="s">
        <v>352</v>
      </c>
      <c r="B161" s="112" t="s">
        <v>1194</v>
      </c>
      <c r="C161" s="127" t="s">
        <v>37</v>
      </c>
      <c r="D161" s="108">
        <v>4096</v>
      </c>
      <c r="E161" s="663">
        <v>0</v>
      </c>
      <c r="F161" s="105">
        <f>+D161*E161</f>
        <v>0</v>
      </c>
      <c r="G161" s="241"/>
      <c r="H161" s="103"/>
      <c r="I161" s="142"/>
    </row>
    <row r="162" spans="1:9" s="93" customFormat="1" ht="127.5">
      <c r="A162" s="198"/>
      <c r="B162" s="126" t="s">
        <v>2093</v>
      </c>
      <c r="C162" s="127"/>
      <c r="D162" s="108"/>
      <c r="E162" s="663"/>
      <c r="F162" s="105"/>
      <c r="G162" s="241"/>
      <c r="H162" s="103"/>
      <c r="I162" s="142"/>
    </row>
    <row r="163" spans="1:9" s="93" customFormat="1" ht="25.5">
      <c r="A163" s="198"/>
      <c r="B163" s="126" t="s">
        <v>1196</v>
      </c>
      <c r="C163" s="127"/>
      <c r="D163" s="108"/>
      <c r="E163" s="663"/>
      <c r="F163" s="105"/>
      <c r="G163" s="241"/>
      <c r="H163" s="103"/>
      <c r="I163" s="142"/>
    </row>
    <row r="164" spans="1:9" s="93" customFormat="1">
      <c r="A164" s="198"/>
      <c r="B164" s="119"/>
      <c r="C164" s="127"/>
      <c r="D164" s="108"/>
      <c r="E164" s="663"/>
      <c r="F164" s="105"/>
      <c r="G164" s="241"/>
      <c r="H164" s="103"/>
      <c r="I164" s="142"/>
    </row>
    <row r="165" spans="1:9" s="93" customFormat="1" ht="25.5">
      <c r="A165" s="198" t="s">
        <v>345</v>
      </c>
      <c r="B165" s="112" t="s">
        <v>1197</v>
      </c>
      <c r="C165" s="127" t="s">
        <v>37</v>
      </c>
      <c r="D165" s="108">
        <v>381</v>
      </c>
      <c r="E165" s="663">
        <v>0</v>
      </c>
      <c r="F165" s="105">
        <f>+D165*E165</f>
        <v>0</v>
      </c>
      <c r="G165" s="241"/>
      <c r="H165" s="103"/>
      <c r="I165" s="142"/>
    </row>
    <row r="166" spans="1:9" s="93" customFormat="1" ht="127.5">
      <c r="A166" s="198"/>
      <c r="B166" s="126" t="s">
        <v>2094</v>
      </c>
      <c r="C166" s="127"/>
      <c r="D166" s="108"/>
      <c r="E166" s="663"/>
      <c r="F166" s="105"/>
      <c r="G166" s="241"/>
      <c r="H166" s="103"/>
      <c r="I166" s="142"/>
    </row>
    <row r="167" spans="1:9" s="93" customFormat="1">
      <c r="A167" s="198"/>
      <c r="B167" s="119"/>
      <c r="C167" s="127"/>
      <c r="D167" s="108"/>
      <c r="E167" s="663"/>
      <c r="F167" s="105"/>
      <c r="G167" s="241"/>
      <c r="H167" s="103"/>
      <c r="I167" s="142"/>
    </row>
    <row r="168" spans="1:9" s="93" customFormat="1" ht="25.5">
      <c r="A168" s="198" t="s">
        <v>353</v>
      </c>
      <c r="B168" s="112" t="s">
        <v>2102</v>
      </c>
      <c r="C168" s="127" t="s">
        <v>37</v>
      </c>
      <c r="D168" s="108">
        <v>55</v>
      </c>
      <c r="E168" s="663">
        <v>0</v>
      </c>
      <c r="F168" s="105">
        <f>+D168*E168</f>
        <v>0</v>
      </c>
      <c r="G168" s="241"/>
      <c r="H168" s="103"/>
      <c r="I168" s="142"/>
    </row>
    <row r="169" spans="1:9" s="93" customFormat="1" ht="127.5">
      <c r="A169" s="198"/>
      <c r="B169" s="126" t="s">
        <v>2093</v>
      </c>
      <c r="C169" s="127"/>
      <c r="D169" s="108"/>
      <c r="E169" s="663"/>
      <c r="F169" s="105"/>
      <c r="G169" s="241"/>
      <c r="H169" s="103"/>
      <c r="I169" s="142"/>
    </row>
    <row r="170" spans="1:9" s="93" customFormat="1">
      <c r="A170" s="198"/>
      <c r="B170" s="119"/>
      <c r="C170" s="127"/>
      <c r="D170" s="108"/>
      <c r="E170" s="663"/>
      <c r="F170" s="105"/>
      <c r="G170" s="241"/>
      <c r="H170" s="103"/>
      <c r="I170" s="142"/>
    </row>
    <row r="171" spans="1:9" s="93" customFormat="1" ht="25.5">
      <c r="A171" s="198" t="s">
        <v>354</v>
      </c>
      <c r="B171" s="213" t="s">
        <v>1536</v>
      </c>
      <c r="C171" s="127" t="s">
        <v>37</v>
      </c>
      <c r="D171" s="108">
        <v>422</v>
      </c>
      <c r="E171" s="663">
        <v>0</v>
      </c>
      <c r="F171" s="105">
        <f>+D171*E171</f>
        <v>0</v>
      </c>
      <c r="G171" s="241"/>
      <c r="H171" s="103"/>
      <c r="I171" s="142"/>
    </row>
    <row r="172" spans="1:9" s="93" customFormat="1" ht="140.25">
      <c r="A172" s="198"/>
      <c r="B172" s="215" t="s">
        <v>1195</v>
      </c>
      <c r="C172" s="127"/>
      <c r="D172" s="108"/>
      <c r="E172" s="663"/>
      <c r="F172" s="105"/>
      <c r="G172" s="241"/>
      <c r="H172" s="103"/>
      <c r="I172" s="142"/>
    </row>
    <row r="173" spans="1:9" s="93" customFormat="1">
      <c r="A173" s="198"/>
      <c r="B173" s="215"/>
      <c r="C173" s="127"/>
      <c r="D173" s="108"/>
      <c r="E173" s="668"/>
      <c r="F173" s="105"/>
      <c r="G173" s="241"/>
      <c r="H173" s="103"/>
      <c r="I173" s="142"/>
    </row>
    <row r="174" spans="1:9" s="93" customFormat="1">
      <c r="A174" s="198" t="s">
        <v>344</v>
      </c>
      <c r="B174" s="112" t="s">
        <v>2095</v>
      </c>
      <c r="C174" s="127" t="s">
        <v>37</v>
      </c>
      <c r="D174" s="108">
        <v>330</v>
      </c>
      <c r="E174" s="663">
        <v>0</v>
      </c>
      <c r="F174" s="105">
        <f>+D174*E174</f>
        <v>0</v>
      </c>
      <c r="G174" s="241"/>
      <c r="H174" s="103"/>
      <c r="I174" s="142"/>
    </row>
    <row r="175" spans="1:9" s="93" customFormat="1">
      <c r="A175" s="198"/>
      <c r="B175" s="247" t="s">
        <v>2164</v>
      </c>
      <c r="C175" s="127"/>
      <c r="D175" s="108"/>
      <c r="E175" s="663"/>
      <c r="F175" s="105"/>
      <c r="G175" s="241"/>
      <c r="H175" s="103"/>
      <c r="I175" s="142"/>
    </row>
    <row r="176" spans="1:9" s="93" customFormat="1" ht="165.75">
      <c r="A176" s="198"/>
      <c r="B176" s="397" t="s">
        <v>2165</v>
      </c>
      <c r="C176" s="127"/>
      <c r="D176" s="108"/>
      <c r="E176" s="663"/>
      <c r="F176" s="105"/>
      <c r="G176" s="241"/>
      <c r="H176" s="103"/>
      <c r="I176" s="142"/>
    </row>
    <row r="177" spans="1:9" s="93" customFormat="1" ht="25.5">
      <c r="A177" s="198"/>
      <c r="B177" s="126" t="s">
        <v>2169</v>
      </c>
      <c r="C177" s="127"/>
      <c r="D177" s="108"/>
      <c r="E177" s="663"/>
      <c r="F177" s="105"/>
      <c r="G177" s="241"/>
      <c r="H177" s="103"/>
      <c r="I177" s="142"/>
    </row>
    <row r="178" spans="1:9" s="93" customFormat="1">
      <c r="A178" s="100"/>
      <c r="C178" s="96"/>
      <c r="D178" s="103"/>
      <c r="E178" s="330"/>
      <c r="F178" s="105"/>
      <c r="G178" s="241"/>
      <c r="H178" s="103"/>
      <c r="I178" s="142"/>
    </row>
    <row r="179" spans="1:9">
      <c r="B179" s="131"/>
      <c r="C179" s="268"/>
      <c r="D179" s="133"/>
      <c r="E179" s="678"/>
      <c r="F179" s="134"/>
    </row>
    <row r="180" spans="1:9">
      <c r="A180" s="229"/>
      <c r="B180" s="229" t="s">
        <v>856</v>
      </c>
      <c r="C180" s="269"/>
      <c r="D180" s="270"/>
      <c r="E180" s="670"/>
      <c r="F180" s="271">
        <f>SUM(F19:F179)</f>
        <v>0</v>
      </c>
      <c r="G180" s="184"/>
    </row>
  </sheetData>
  <sheetProtection algorithmName="SHA-512" hashValue="NWzDOmgIkfueufUk+37l8O9QHJcQbZHewXU1f2x4BJ559W4zxd8Tgh7jrDStArTNNTYUbtVU9IplsLgoQzgG2Q==" saltValue="fZ0ZBgjMncNINoXQsHT6dA=="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9A43-267B-4B39-8670-AF888FC5E311}">
  <sheetPr>
    <pageSetUpPr fitToPage="1"/>
  </sheetPr>
  <dimension ref="A2:J82"/>
  <sheetViews>
    <sheetView showGridLines="0" view="pageLayout" topLeftCell="A29" zoomScaleNormal="150" zoomScaleSheetLayoutView="150" workbookViewId="0">
      <selection activeCell="E29" sqref="E29"/>
    </sheetView>
  </sheetViews>
  <sheetFormatPr defaultColWidth="8.42578125" defaultRowHeight="12.75"/>
  <cols>
    <col min="1" max="1" width="4.42578125" style="100" customWidth="1"/>
    <col min="2" max="2" width="40.140625" style="93" customWidth="1"/>
    <col min="3" max="3" width="7" style="96" customWidth="1"/>
    <col min="4" max="4" width="10.7109375" style="103" bestFit="1" customWidth="1"/>
    <col min="5" max="5" width="12.7109375" style="330" bestFit="1" customWidth="1"/>
    <col min="6" max="6" width="15.42578125" style="105" bestFit="1" customWidth="1"/>
    <col min="7" max="7" width="35.42578125" style="188" customWidth="1"/>
    <col min="8" max="16384" width="8.42578125" style="102"/>
  </cols>
  <sheetData>
    <row r="2" spans="1:10">
      <c r="A2" s="100" t="s">
        <v>16</v>
      </c>
      <c r="B2" s="198" t="s">
        <v>1104</v>
      </c>
      <c r="C2" s="140"/>
      <c r="D2" s="141"/>
      <c r="E2" s="663"/>
      <c r="F2" s="196"/>
    </row>
    <row r="3" spans="1:10" ht="38.25">
      <c r="B3" s="101" t="s">
        <v>482</v>
      </c>
      <c r="C3" s="373"/>
      <c r="D3" s="141"/>
      <c r="E3" s="663"/>
      <c r="F3" s="196"/>
    </row>
    <row r="4" spans="1:10">
      <c r="B4" s="358"/>
    </row>
    <row r="5" spans="1:10">
      <c r="B5" s="358"/>
    </row>
    <row r="6" spans="1:10" s="201" customFormat="1">
      <c r="A6" s="597"/>
      <c r="B6" s="420" t="s">
        <v>18</v>
      </c>
      <c r="C6" s="421" t="s">
        <v>19</v>
      </c>
      <c r="D6" s="422"/>
      <c r="E6" s="697" t="s">
        <v>21</v>
      </c>
      <c r="F6" s="423" t="s">
        <v>22</v>
      </c>
      <c r="G6" s="275"/>
      <c r="I6" s="353"/>
      <c r="J6" s="353"/>
    </row>
    <row r="7" spans="1:10">
      <c r="B7" s="155"/>
      <c r="C7" s="115"/>
    </row>
    <row r="8" spans="1:10" ht="89.25">
      <c r="A8" s="100" t="s">
        <v>23</v>
      </c>
      <c r="B8" s="119" t="s">
        <v>1085</v>
      </c>
      <c r="C8" s="115"/>
    </row>
    <row r="9" spans="1:10">
      <c r="B9" s="119"/>
      <c r="C9" s="115"/>
    </row>
    <row r="10" spans="1:10" ht="114.75">
      <c r="B10" s="424" t="s">
        <v>2537</v>
      </c>
      <c r="C10" s="115"/>
    </row>
    <row r="11" spans="1:10" ht="76.5">
      <c r="B11" s="145" t="s">
        <v>2538</v>
      </c>
      <c r="C11" s="115"/>
    </row>
    <row r="12" spans="1:10" ht="38.25">
      <c r="B12" s="145" t="s">
        <v>2539</v>
      </c>
      <c r="C12" s="115"/>
    </row>
    <row r="13" spans="1:10">
      <c r="B13" s="145" t="s">
        <v>2540</v>
      </c>
      <c r="C13" s="115"/>
    </row>
    <row r="14" spans="1:10" ht="127.5">
      <c r="B14" s="145" t="s">
        <v>2541</v>
      </c>
      <c r="C14" s="115"/>
    </row>
    <row r="15" spans="1:10" ht="89.25">
      <c r="B15" s="145" t="s">
        <v>269</v>
      </c>
      <c r="C15" s="115"/>
    </row>
    <row r="16" spans="1:10" ht="25.5">
      <c r="B16" s="147" t="s">
        <v>270</v>
      </c>
      <c r="C16" s="115"/>
    </row>
    <row r="17" spans="1:9">
      <c r="B17" s="113"/>
      <c r="C17" s="115"/>
    </row>
    <row r="18" spans="1:9" s="93" customFormat="1">
      <c r="A18" s="198"/>
      <c r="B18" s="119"/>
      <c r="C18" s="127"/>
      <c r="D18" s="108"/>
      <c r="E18" s="663"/>
      <c r="F18" s="105"/>
      <c r="G18" s="241"/>
      <c r="H18" s="103"/>
      <c r="I18" s="142"/>
    </row>
    <row r="19" spans="1:9" s="93" customFormat="1" ht="25.5">
      <c r="A19" s="198" t="s">
        <v>33</v>
      </c>
      <c r="B19" s="119" t="s">
        <v>1547</v>
      </c>
      <c r="C19" s="127"/>
      <c r="D19" s="108"/>
      <c r="E19" s="663"/>
      <c r="F19" s="105"/>
      <c r="G19" s="241"/>
      <c r="H19" s="103"/>
      <c r="I19" s="142"/>
    </row>
    <row r="20" spans="1:9" s="93" customFormat="1" ht="25.5">
      <c r="A20" s="198"/>
      <c r="B20" s="112" t="s">
        <v>690</v>
      </c>
      <c r="C20" s="127"/>
      <c r="D20" s="108"/>
      <c r="E20" s="663"/>
      <c r="F20" s="105"/>
      <c r="G20" s="241"/>
      <c r="H20" s="103"/>
      <c r="I20" s="142"/>
    </row>
    <row r="21" spans="1:9" s="93" customFormat="1" ht="25.5">
      <c r="A21" s="198"/>
      <c r="B21" s="126" t="s">
        <v>1086</v>
      </c>
      <c r="C21" s="127"/>
      <c r="D21" s="108"/>
      <c r="E21" s="663"/>
      <c r="F21" s="105"/>
      <c r="G21" s="241"/>
      <c r="H21" s="103"/>
      <c r="I21" s="142"/>
    </row>
    <row r="22" spans="1:9" s="93" customFormat="1" ht="38.25">
      <c r="A22" s="198"/>
      <c r="B22" s="126" t="s">
        <v>691</v>
      </c>
      <c r="C22" s="127"/>
      <c r="D22" s="108"/>
      <c r="E22" s="663"/>
      <c r="F22" s="105"/>
      <c r="G22" s="241"/>
      <c r="H22" s="103"/>
      <c r="I22" s="142"/>
    </row>
    <row r="23" spans="1:9" s="93" customFormat="1">
      <c r="A23" s="198"/>
      <c r="B23" s="126" t="s">
        <v>1087</v>
      </c>
      <c r="C23" s="127"/>
      <c r="D23" s="108"/>
      <c r="E23" s="663"/>
      <c r="F23" s="105"/>
      <c r="G23" s="241"/>
      <c r="H23" s="103"/>
      <c r="I23" s="142"/>
    </row>
    <row r="24" spans="1:9" s="93" customFormat="1" ht="25.5">
      <c r="A24" s="198"/>
      <c r="B24" s="126" t="s">
        <v>1088</v>
      </c>
      <c r="C24" s="127"/>
      <c r="D24" s="108"/>
      <c r="E24" s="663"/>
      <c r="F24" s="105"/>
      <c r="G24" s="241"/>
      <c r="H24" s="103"/>
      <c r="I24" s="142"/>
    </row>
    <row r="25" spans="1:9" s="93" customFormat="1">
      <c r="A25" s="198"/>
      <c r="B25" s="126" t="s">
        <v>695</v>
      </c>
      <c r="C25" s="127"/>
      <c r="D25" s="108"/>
      <c r="E25" s="663"/>
      <c r="F25" s="105"/>
      <c r="G25" s="241"/>
      <c r="H25" s="103"/>
      <c r="I25" s="142"/>
    </row>
    <row r="26" spans="1:9" s="93" customFormat="1" ht="25.5">
      <c r="A26" s="198"/>
      <c r="B26" s="126" t="s">
        <v>696</v>
      </c>
      <c r="C26" s="127"/>
      <c r="D26" s="108"/>
      <c r="E26" s="663"/>
      <c r="F26" s="105"/>
      <c r="G26" s="241"/>
      <c r="H26" s="103"/>
      <c r="I26" s="142"/>
    </row>
    <row r="27" spans="1:9" s="93" customFormat="1" ht="51">
      <c r="A27" s="198"/>
      <c r="B27" s="211" t="s">
        <v>1089</v>
      </c>
      <c r="C27" s="127"/>
      <c r="D27" s="108"/>
      <c r="E27" s="663"/>
      <c r="F27" s="105"/>
      <c r="G27" s="241"/>
      <c r="H27" s="103"/>
      <c r="I27" s="142"/>
    </row>
    <row r="28" spans="1:9" s="93" customFormat="1" ht="38.25">
      <c r="A28" s="198"/>
      <c r="B28" s="113" t="s">
        <v>1090</v>
      </c>
      <c r="C28" s="127"/>
      <c r="D28" s="108"/>
      <c r="E28" s="663"/>
      <c r="F28" s="105"/>
      <c r="G28" s="241"/>
      <c r="H28" s="103"/>
      <c r="I28" s="142"/>
    </row>
    <row r="29" spans="1:9" s="93" customFormat="1" ht="51">
      <c r="A29" s="198" t="s">
        <v>258</v>
      </c>
      <c r="B29" s="113" t="s">
        <v>697</v>
      </c>
      <c r="C29" s="127" t="s">
        <v>26</v>
      </c>
      <c r="D29" s="108">
        <v>20</v>
      </c>
      <c r="E29" s="663">
        <v>0</v>
      </c>
      <c r="F29" s="105">
        <f>+D29*E29</f>
        <v>0</v>
      </c>
      <c r="G29" s="241"/>
      <c r="H29" s="103"/>
      <c r="I29" s="142"/>
    </row>
    <row r="30" spans="1:9" s="93" customFormat="1" ht="51">
      <c r="A30" s="198" t="s">
        <v>260</v>
      </c>
      <c r="B30" s="113" t="s">
        <v>699</v>
      </c>
      <c r="C30" s="127" t="s">
        <v>26</v>
      </c>
      <c r="D30" s="108">
        <v>20</v>
      </c>
      <c r="E30" s="663">
        <v>0</v>
      </c>
      <c r="F30" s="105">
        <f>+D30*E30</f>
        <v>0</v>
      </c>
      <c r="G30" s="241"/>
      <c r="H30" s="103"/>
      <c r="I30" s="142"/>
    </row>
    <row r="31" spans="1:9" s="93" customFormat="1">
      <c r="A31" s="198"/>
      <c r="B31" s="119"/>
      <c r="C31" s="127"/>
      <c r="D31" s="108"/>
      <c r="E31" s="663"/>
      <c r="F31" s="105"/>
      <c r="G31" s="241"/>
      <c r="H31" s="103"/>
      <c r="I31" s="142"/>
    </row>
    <row r="32" spans="1:9" s="93" customFormat="1" ht="25.5">
      <c r="A32" s="198" t="s">
        <v>34</v>
      </c>
      <c r="B32" s="119" t="s">
        <v>1548</v>
      </c>
      <c r="C32" s="127"/>
      <c r="D32" s="108"/>
      <c r="E32" s="663"/>
      <c r="F32" s="105"/>
      <c r="G32" s="241"/>
      <c r="H32" s="103"/>
      <c r="I32" s="142"/>
    </row>
    <row r="33" spans="1:9" s="93" customFormat="1" ht="25.5">
      <c r="A33" s="198"/>
      <c r="B33" s="112" t="s">
        <v>1560</v>
      </c>
      <c r="C33" s="127"/>
      <c r="D33" s="108"/>
      <c r="E33" s="663"/>
      <c r="F33" s="105"/>
      <c r="G33" s="241"/>
      <c r="H33" s="103"/>
      <c r="I33" s="142"/>
    </row>
    <row r="34" spans="1:9" s="93" customFormat="1" ht="38.25">
      <c r="A34" s="198"/>
      <c r="B34" s="126" t="s">
        <v>1828</v>
      </c>
      <c r="C34" s="127"/>
      <c r="D34" s="108"/>
      <c r="E34" s="663"/>
      <c r="F34" s="105"/>
      <c r="G34" s="241"/>
      <c r="H34" s="103"/>
      <c r="I34" s="142"/>
    </row>
    <row r="35" spans="1:9" s="93" customFormat="1" ht="38.25">
      <c r="A35" s="198"/>
      <c r="B35" s="126" t="s">
        <v>691</v>
      </c>
      <c r="C35" s="127"/>
      <c r="D35" s="108"/>
      <c r="E35" s="663"/>
      <c r="F35" s="105"/>
      <c r="G35" s="241"/>
      <c r="H35" s="103"/>
      <c r="I35" s="142"/>
    </row>
    <row r="36" spans="1:9" s="93" customFormat="1">
      <c r="A36" s="198"/>
      <c r="B36" s="126" t="s">
        <v>1087</v>
      </c>
      <c r="C36" s="127"/>
      <c r="D36" s="108"/>
      <c r="E36" s="663"/>
      <c r="F36" s="105"/>
      <c r="G36" s="241"/>
      <c r="H36" s="103"/>
      <c r="I36" s="142"/>
    </row>
    <row r="37" spans="1:9" s="93" customFormat="1" ht="25.5">
      <c r="A37" s="198"/>
      <c r="B37" s="126" t="s">
        <v>1088</v>
      </c>
      <c r="C37" s="127"/>
      <c r="D37" s="108"/>
      <c r="E37" s="663"/>
      <c r="F37" s="105"/>
      <c r="G37" s="241"/>
      <c r="H37" s="103"/>
      <c r="I37" s="142"/>
    </row>
    <row r="38" spans="1:9" s="93" customFormat="1">
      <c r="A38" s="198"/>
      <c r="B38" s="126" t="s">
        <v>695</v>
      </c>
      <c r="C38" s="127"/>
      <c r="D38" s="108"/>
      <c r="E38" s="663"/>
      <c r="F38" s="105"/>
      <c r="G38" s="241"/>
      <c r="H38" s="103"/>
      <c r="I38" s="142"/>
    </row>
    <row r="39" spans="1:9" s="93" customFormat="1" ht="51">
      <c r="A39" s="198"/>
      <c r="B39" s="211" t="s">
        <v>1089</v>
      </c>
      <c r="C39" s="127"/>
      <c r="D39" s="108"/>
      <c r="E39" s="663"/>
      <c r="F39" s="105"/>
      <c r="G39" s="241"/>
      <c r="H39" s="103"/>
      <c r="I39" s="142"/>
    </row>
    <row r="40" spans="1:9" s="93" customFormat="1" ht="38.25">
      <c r="A40" s="198"/>
      <c r="B40" s="113" t="s">
        <v>1090</v>
      </c>
      <c r="C40" s="127"/>
      <c r="D40" s="108"/>
      <c r="E40" s="663"/>
      <c r="F40" s="105"/>
      <c r="G40" s="241"/>
      <c r="H40" s="103"/>
      <c r="I40" s="142"/>
    </row>
    <row r="41" spans="1:9" s="93" customFormat="1">
      <c r="A41" s="198"/>
      <c r="B41" s="119"/>
      <c r="C41" s="127"/>
      <c r="D41" s="108"/>
      <c r="E41" s="663"/>
      <c r="F41" s="105"/>
      <c r="G41" s="241"/>
      <c r="H41" s="103"/>
      <c r="I41" s="142"/>
    </row>
    <row r="42" spans="1:9" s="93" customFormat="1">
      <c r="A42" s="198"/>
      <c r="B42" s="113" t="s">
        <v>1829</v>
      </c>
      <c r="C42" s="127"/>
      <c r="D42" s="108"/>
      <c r="E42" s="663"/>
      <c r="F42" s="105"/>
      <c r="G42" s="241"/>
      <c r="H42" s="103"/>
      <c r="I42" s="142"/>
    </row>
    <row r="43" spans="1:9" s="93" customFormat="1">
      <c r="A43" s="198"/>
      <c r="B43" s="119" t="s">
        <v>1830</v>
      </c>
      <c r="C43" s="127"/>
      <c r="D43" s="108"/>
      <c r="E43" s="663"/>
      <c r="F43" s="105"/>
      <c r="G43" s="241"/>
      <c r="H43" s="103"/>
      <c r="I43" s="142"/>
    </row>
    <row r="44" spans="1:9" s="93" customFormat="1">
      <c r="A44" s="198"/>
      <c r="B44" s="119"/>
      <c r="C44" s="127"/>
      <c r="D44" s="108"/>
      <c r="E44" s="663"/>
      <c r="F44" s="105"/>
      <c r="G44" s="241"/>
      <c r="H44" s="103"/>
      <c r="I44" s="142"/>
    </row>
    <row r="45" spans="1:9" s="93" customFormat="1" ht="25.5">
      <c r="A45" s="198" t="s">
        <v>232</v>
      </c>
      <c r="B45" s="119" t="s">
        <v>1834</v>
      </c>
      <c r="C45" s="127" t="s">
        <v>26</v>
      </c>
      <c r="D45" s="108">
        <v>5</v>
      </c>
      <c r="E45" s="663">
        <v>0</v>
      </c>
      <c r="F45" s="105">
        <f>+D45*E45</f>
        <v>0</v>
      </c>
      <c r="G45" s="241"/>
      <c r="H45" s="103"/>
      <c r="I45" s="142"/>
    </row>
    <row r="46" spans="1:9" s="93" customFormat="1" ht="25.5">
      <c r="A46" s="198" t="s">
        <v>233</v>
      </c>
      <c r="B46" s="119" t="s">
        <v>1835</v>
      </c>
      <c r="C46" s="127" t="s">
        <v>26</v>
      </c>
      <c r="D46" s="108">
        <v>5</v>
      </c>
      <c r="E46" s="663">
        <v>0</v>
      </c>
      <c r="F46" s="105">
        <f>+D46*E46</f>
        <v>0</v>
      </c>
      <c r="G46" s="241"/>
      <c r="H46" s="103"/>
      <c r="I46" s="142"/>
    </row>
    <row r="47" spans="1:9" s="93" customFormat="1" ht="25.5">
      <c r="A47" s="198" t="s">
        <v>263</v>
      </c>
      <c r="B47" s="119" t="s">
        <v>1832</v>
      </c>
      <c r="C47" s="127" t="s">
        <v>26</v>
      </c>
      <c r="D47" s="108">
        <v>1</v>
      </c>
      <c r="E47" s="663">
        <v>0</v>
      </c>
      <c r="F47" s="105">
        <f>+D47*E47</f>
        <v>0</v>
      </c>
      <c r="G47" s="241"/>
      <c r="H47" s="103"/>
      <c r="I47" s="142"/>
    </row>
    <row r="48" spans="1:9" s="93" customFormat="1" ht="25.5">
      <c r="A48" s="198" t="s">
        <v>264</v>
      </c>
      <c r="B48" s="119" t="s">
        <v>1831</v>
      </c>
      <c r="C48" s="127" t="s">
        <v>26</v>
      </c>
      <c r="D48" s="108">
        <v>18</v>
      </c>
      <c r="E48" s="663">
        <v>0</v>
      </c>
      <c r="F48" s="105">
        <f>+D48*E48</f>
        <v>0</v>
      </c>
      <c r="G48" s="241"/>
      <c r="H48" s="103"/>
      <c r="I48" s="142"/>
    </row>
    <row r="49" spans="1:9" s="93" customFormat="1" ht="25.5">
      <c r="A49" s="198" t="s">
        <v>914</v>
      </c>
      <c r="B49" s="119" t="s">
        <v>1833</v>
      </c>
      <c r="C49" s="127" t="s">
        <v>26</v>
      </c>
      <c r="D49" s="108">
        <v>1</v>
      </c>
      <c r="E49" s="663">
        <v>0</v>
      </c>
      <c r="F49" s="105">
        <f>+D49*E49</f>
        <v>0</v>
      </c>
      <c r="G49" s="241"/>
      <c r="H49" s="103"/>
      <c r="I49" s="142"/>
    </row>
    <row r="51" spans="1:9" s="93" customFormat="1">
      <c r="A51" s="198"/>
      <c r="B51" s="113"/>
      <c r="C51" s="127"/>
      <c r="D51" s="108"/>
      <c r="E51" s="663"/>
      <c r="F51" s="105"/>
      <c r="G51" s="241"/>
      <c r="H51" s="103"/>
      <c r="I51" s="142"/>
    </row>
    <row r="52" spans="1:9" s="93" customFormat="1" ht="127.15" customHeight="1">
      <c r="A52" s="198" t="s">
        <v>25</v>
      </c>
      <c r="B52" s="119" t="s">
        <v>1571</v>
      </c>
      <c r="C52" s="127"/>
      <c r="D52" s="108"/>
      <c r="E52" s="663"/>
      <c r="F52" s="105"/>
      <c r="G52" s="241"/>
      <c r="H52" s="103"/>
      <c r="I52" s="142"/>
    </row>
    <row r="53" spans="1:9" s="93" customFormat="1">
      <c r="A53" s="198"/>
      <c r="B53" s="113"/>
      <c r="C53" s="127"/>
      <c r="D53" s="108"/>
      <c r="E53" s="663"/>
      <c r="F53" s="105"/>
      <c r="G53" s="241"/>
      <c r="H53" s="103"/>
      <c r="I53" s="142"/>
    </row>
    <row r="54" spans="1:9" s="93" customFormat="1" ht="51">
      <c r="A54" s="198"/>
      <c r="B54" s="429" t="s">
        <v>1876</v>
      </c>
      <c r="C54" s="127"/>
      <c r="D54" s="108"/>
      <c r="E54" s="663"/>
      <c r="F54" s="105"/>
      <c r="G54" s="241"/>
      <c r="H54" s="103"/>
      <c r="I54" s="142"/>
    </row>
    <row r="55" spans="1:9" s="93" customFormat="1">
      <c r="A55" s="198"/>
      <c r="B55" s="112"/>
      <c r="C55" s="127"/>
      <c r="D55" s="108"/>
      <c r="E55" s="663"/>
      <c r="F55" s="105"/>
      <c r="G55" s="241"/>
      <c r="H55" s="103"/>
      <c r="I55" s="142"/>
    </row>
    <row r="56" spans="1:9" s="93" customFormat="1" ht="25.5">
      <c r="A56" s="198" t="s">
        <v>33</v>
      </c>
      <c r="B56" s="112" t="s">
        <v>1339</v>
      </c>
      <c r="C56" s="127" t="s">
        <v>37</v>
      </c>
      <c r="D56" s="108">
        <v>1530</v>
      </c>
      <c r="E56" s="663">
        <v>0</v>
      </c>
      <c r="F56" s="105">
        <f>+D56*E56</f>
        <v>0</v>
      </c>
      <c r="G56" s="241"/>
      <c r="H56" s="103"/>
      <c r="I56" s="142"/>
    </row>
    <row r="57" spans="1:9" s="93" customFormat="1" ht="81" customHeight="1">
      <c r="A57" s="198"/>
      <c r="B57" s="126" t="s">
        <v>2548</v>
      </c>
      <c r="C57" s="127"/>
      <c r="D57" s="108"/>
      <c r="E57" s="663"/>
      <c r="F57" s="105"/>
      <c r="G57" s="241"/>
      <c r="H57" s="103"/>
      <c r="I57" s="142"/>
    </row>
    <row r="58" spans="1:9" s="93" customFormat="1" ht="89.25">
      <c r="A58" s="198"/>
      <c r="B58" s="126" t="s">
        <v>1340</v>
      </c>
      <c r="C58" s="127"/>
      <c r="D58" s="108"/>
      <c r="E58" s="663"/>
      <c r="F58" s="105"/>
      <c r="G58" s="241"/>
      <c r="H58" s="103"/>
      <c r="I58" s="142"/>
    </row>
    <row r="59" spans="1:9" s="93" customFormat="1" ht="25.5">
      <c r="A59" s="198"/>
      <c r="B59" s="113" t="s">
        <v>1371</v>
      </c>
      <c r="C59" s="127"/>
      <c r="D59" s="108"/>
      <c r="E59" s="663"/>
      <c r="F59" s="105"/>
      <c r="G59" s="241"/>
      <c r="H59" s="103"/>
      <c r="I59" s="142"/>
    </row>
    <row r="60" spans="1:9" s="93" customFormat="1">
      <c r="A60" s="198"/>
      <c r="B60" s="113"/>
      <c r="C60" s="127"/>
      <c r="D60" s="108"/>
      <c r="E60" s="663"/>
      <c r="F60" s="105"/>
      <c r="G60" s="241"/>
      <c r="H60" s="103"/>
      <c r="I60" s="142"/>
    </row>
    <row r="61" spans="1:9" ht="25.5">
      <c r="A61" s="198" t="s">
        <v>34</v>
      </c>
      <c r="B61" s="112" t="s">
        <v>2387</v>
      </c>
      <c r="C61" s="127" t="s">
        <v>37</v>
      </c>
      <c r="D61" s="103">
        <v>107</v>
      </c>
      <c r="E61" s="663">
        <v>0</v>
      </c>
      <c r="F61" s="109">
        <f>+D61*E61</f>
        <v>0</v>
      </c>
      <c r="G61" s="284"/>
    </row>
    <row r="62" spans="1:9">
      <c r="A62" s="198"/>
      <c r="B62" s="119" t="s">
        <v>2059</v>
      </c>
      <c r="C62" s="115"/>
      <c r="E62" s="663"/>
      <c r="F62" s="109"/>
      <c r="G62" s="284"/>
    </row>
    <row r="63" spans="1:9">
      <c r="A63" s="198"/>
      <c r="B63" s="126" t="s">
        <v>1380</v>
      </c>
      <c r="C63" s="115"/>
      <c r="E63" s="663"/>
      <c r="F63" s="109"/>
      <c r="G63" s="284"/>
    </row>
    <row r="64" spans="1:9" ht="25.5">
      <c r="A64" s="198"/>
      <c r="B64" s="126" t="s">
        <v>1381</v>
      </c>
      <c r="C64" s="115"/>
      <c r="E64" s="663"/>
      <c r="F64" s="109"/>
      <c r="G64" s="284"/>
    </row>
    <row r="65" spans="1:9" s="93" customFormat="1">
      <c r="A65" s="198"/>
      <c r="B65" s="113"/>
      <c r="C65" s="127"/>
      <c r="D65" s="108"/>
      <c r="E65" s="663"/>
      <c r="F65" s="105"/>
      <c r="G65" s="241"/>
      <c r="H65" s="103"/>
      <c r="I65" s="142"/>
    </row>
    <row r="66" spans="1:9" s="93" customFormat="1">
      <c r="A66" s="198" t="s">
        <v>35</v>
      </c>
      <c r="B66" s="112" t="s">
        <v>1572</v>
      </c>
      <c r="C66" s="127" t="s">
        <v>2388</v>
      </c>
      <c r="D66" s="108">
        <v>250</v>
      </c>
      <c r="E66" s="663">
        <v>0</v>
      </c>
      <c r="F66" s="105">
        <f>+D66*E66</f>
        <v>0</v>
      </c>
      <c r="G66" s="241"/>
      <c r="H66" s="103"/>
      <c r="I66" s="142"/>
    </row>
    <row r="67" spans="1:9" s="93" customFormat="1" ht="63.75">
      <c r="A67" s="198"/>
      <c r="B67" s="126" t="s">
        <v>2096</v>
      </c>
      <c r="C67" s="127"/>
      <c r="D67" s="108"/>
      <c r="E67" s="663"/>
      <c r="F67" s="105"/>
      <c r="G67" s="241"/>
      <c r="H67" s="103"/>
      <c r="I67" s="142"/>
    </row>
    <row r="68" spans="1:9" s="93" customFormat="1" ht="25.5">
      <c r="A68" s="198"/>
      <c r="B68" s="126" t="s">
        <v>2097</v>
      </c>
      <c r="C68" s="127"/>
      <c r="D68" s="108"/>
      <c r="E68" s="663"/>
      <c r="F68" s="105"/>
      <c r="G68" s="241"/>
      <c r="H68" s="103"/>
      <c r="I68" s="142"/>
    </row>
    <row r="69" spans="1:9" s="93" customFormat="1">
      <c r="A69" s="198"/>
      <c r="B69" s="93" t="s">
        <v>2098</v>
      </c>
      <c r="C69" s="127"/>
      <c r="D69" s="108"/>
      <c r="E69" s="663"/>
      <c r="F69" s="105"/>
      <c r="G69" s="241"/>
      <c r="H69" s="103"/>
      <c r="I69" s="142"/>
    </row>
    <row r="70" spans="1:9">
      <c r="E70" s="669"/>
    </row>
    <row r="71" spans="1:9">
      <c r="B71" s="131"/>
      <c r="C71" s="268"/>
      <c r="D71" s="133"/>
      <c r="E71" s="663"/>
      <c r="F71" s="134"/>
      <c r="G71" s="184"/>
    </row>
    <row r="72" spans="1:9" s="138" customFormat="1">
      <c r="A72" s="100"/>
      <c r="B72" s="100" t="s">
        <v>1091</v>
      </c>
      <c r="C72" s="183"/>
      <c r="D72" s="136"/>
      <c r="E72" s="663"/>
      <c r="F72" s="137">
        <f>SUM(F4:F71)</f>
        <v>0</v>
      </c>
      <c r="G72" s="184"/>
    </row>
    <row r="73" spans="1:9">
      <c r="E73" s="663"/>
    </row>
    <row r="74" spans="1:9">
      <c r="E74" s="663"/>
    </row>
    <row r="75" spans="1:9">
      <c r="E75" s="663"/>
    </row>
    <row r="76" spans="1:9">
      <c r="E76" s="663"/>
    </row>
    <row r="77" spans="1:9">
      <c r="E77" s="663"/>
    </row>
    <row r="78" spans="1:9">
      <c r="E78" s="663"/>
    </row>
    <row r="79" spans="1:9">
      <c r="E79" s="663"/>
    </row>
    <row r="80" spans="1:9">
      <c r="E80" s="663"/>
    </row>
    <row r="81" spans="5:5">
      <c r="E81" s="663"/>
    </row>
    <row r="82" spans="5:5">
      <c r="E82" s="663"/>
    </row>
  </sheetData>
  <sheetProtection algorithmName="SHA-512" hashValue="n4N4Xm+lRzP3RRu5MmiVxvA1CVcSugBsvbO7+zY1gfIENSYr41vEt60ZLuWbWjyytRx3KmULaiYnx0MoNd3hHA==" saltValue="Wfwv0K/YGU1WObEBjmNK5w==" spinCount="100000" sheet="1" objects="1" scenarios="1"/>
  <pageMargins left="0.70866141732283472" right="0.70866141732283472" top="0.74803149606299213" bottom="0.74803149606299213" header="0.31496062992125984" footer="0.31496062992125984"/>
  <pageSetup paperSize="9" scale="96"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LV101"/>
  <sheetViews>
    <sheetView showGridLines="0" view="pageLayout" zoomScale="85" zoomScaleNormal="100" zoomScaleSheetLayoutView="150" zoomScalePageLayoutView="85" workbookViewId="0">
      <selection activeCell="E36" sqref="E36"/>
    </sheetView>
  </sheetViews>
  <sheetFormatPr defaultColWidth="9.140625" defaultRowHeight="12.75"/>
  <cols>
    <col min="1" max="1" width="4" style="162" customWidth="1"/>
    <col min="2" max="2" width="45.42578125" style="99" customWidth="1"/>
    <col min="3" max="3" width="5" style="430" bestFit="1" customWidth="1"/>
    <col min="4" max="4" width="9.42578125" style="354" bestFit="1" customWidth="1"/>
    <col min="5" max="5" width="11.42578125" style="330" customWidth="1"/>
    <col min="6" max="6" width="16.7109375" style="105" customWidth="1"/>
    <col min="7" max="15" width="13" style="99" customWidth="1"/>
    <col min="16" max="1010" width="9.140625" style="99"/>
    <col min="1011" max="16384" width="9.140625" style="102"/>
  </cols>
  <sheetData>
    <row r="1" spans="1:1010">
      <c r="A1" s="313"/>
    </row>
    <row r="2" spans="1:1010">
      <c r="A2" s="201" t="s">
        <v>17</v>
      </c>
      <c r="B2" s="201" t="s">
        <v>81</v>
      </c>
      <c r="C2" s="431"/>
      <c r="D2" s="432"/>
      <c r="E2" s="698"/>
      <c r="F2" s="433"/>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c r="AKT2" s="102"/>
      <c r="AKU2" s="102"/>
      <c r="AKV2" s="102"/>
      <c r="AKW2" s="102"/>
      <c r="AKX2" s="102"/>
      <c r="AKY2" s="102"/>
      <c r="AKZ2" s="102"/>
      <c r="ALA2" s="102"/>
      <c r="ALB2" s="102"/>
      <c r="ALC2" s="102"/>
      <c r="ALD2" s="102"/>
      <c r="ALE2" s="102"/>
      <c r="ALF2" s="102"/>
      <c r="ALG2" s="102"/>
      <c r="ALH2" s="102"/>
      <c r="ALI2" s="102"/>
      <c r="ALJ2" s="102"/>
      <c r="ALK2" s="102"/>
      <c r="ALL2" s="102"/>
      <c r="ALM2" s="102"/>
      <c r="ALN2" s="102"/>
      <c r="ALO2" s="102"/>
      <c r="ALP2" s="102"/>
      <c r="ALQ2" s="102"/>
      <c r="ALR2" s="102"/>
      <c r="ALS2" s="102"/>
      <c r="ALT2" s="102"/>
      <c r="ALU2" s="102"/>
      <c r="ALV2" s="102"/>
    </row>
    <row r="3" spans="1:1010" ht="38.25">
      <c r="A3" s="201"/>
      <c r="B3" s="101" t="s">
        <v>482</v>
      </c>
      <c r="C3" s="342"/>
      <c r="D3" s="432"/>
      <c r="E3" s="698"/>
      <c r="F3" s="433"/>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c r="AKT3" s="102"/>
      <c r="AKU3" s="102"/>
      <c r="AKV3" s="102"/>
      <c r="AKW3" s="102"/>
      <c r="AKX3" s="102"/>
      <c r="AKY3" s="102"/>
      <c r="AKZ3" s="102"/>
      <c r="ALA3" s="102"/>
      <c r="ALB3" s="102"/>
      <c r="ALC3" s="102"/>
      <c r="ALD3" s="102"/>
      <c r="ALE3" s="102"/>
      <c r="ALF3" s="102"/>
      <c r="ALG3" s="102"/>
      <c r="ALH3" s="102"/>
      <c r="ALI3" s="102"/>
      <c r="ALJ3" s="102"/>
      <c r="ALK3" s="102"/>
      <c r="ALL3" s="102"/>
      <c r="ALM3" s="102"/>
      <c r="ALN3" s="102"/>
      <c r="ALO3" s="102"/>
      <c r="ALP3" s="102"/>
      <c r="ALQ3" s="102"/>
      <c r="ALR3" s="102"/>
      <c r="ALS3" s="102"/>
      <c r="ALT3" s="102"/>
      <c r="ALU3" s="102"/>
      <c r="ALV3" s="102"/>
    </row>
    <row r="4" spans="1:1010" s="99" customFormat="1">
      <c r="A4" s="278"/>
      <c r="B4" s="434"/>
      <c r="C4" s="435"/>
      <c r="D4" s="108"/>
      <c r="E4" s="330"/>
      <c r="F4" s="105"/>
    </row>
    <row r="5" spans="1:1010" ht="25.5">
      <c r="B5" s="275" t="s">
        <v>195</v>
      </c>
    </row>
    <row r="6" spans="1:1010">
      <c r="B6" s="154"/>
    </row>
    <row r="7" spans="1:1010">
      <c r="B7" s="114" t="s">
        <v>227</v>
      </c>
    </row>
    <row r="8" spans="1:1010" ht="25.5">
      <c r="B8" s="116" t="s">
        <v>2549</v>
      </c>
    </row>
    <row r="9" spans="1:1010" ht="25.5">
      <c r="B9" s="116" t="s">
        <v>188</v>
      </c>
    </row>
    <row r="10" spans="1:1010" ht="38.25">
      <c r="B10" s="116" t="s">
        <v>189</v>
      </c>
    </row>
    <row r="11" spans="1:1010">
      <c r="B11" s="117" t="s">
        <v>543</v>
      </c>
    </row>
    <row r="12" spans="1:1010" ht="38.25">
      <c r="B12" s="116" t="s">
        <v>190</v>
      </c>
    </row>
    <row r="13" spans="1:1010" ht="25.5">
      <c r="B13" s="116" t="s">
        <v>2550</v>
      </c>
    </row>
    <row r="14" spans="1:1010" ht="25.5">
      <c r="B14" s="116" t="s">
        <v>2551</v>
      </c>
    </row>
    <row r="15" spans="1:1010" ht="38.25">
      <c r="B15" s="116" t="s">
        <v>2552</v>
      </c>
    </row>
    <row r="16" spans="1:1010">
      <c r="B16" s="117" t="s">
        <v>563</v>
      </c>
    </row>
    <row r="17" spans="2:6" ht="25.5">
      <c r="B17" s="116" t="s">
        <v>2553</v>
      </c>
    </row>
    <row r="18" spans="2:6" ht="25.5">
      <c r="B18" s="116" t="s">
        <v>2554</v>
      </c>
    </row>
    <row r="19" spans="2:6">
      <c r="B19" s="117" t="s">
        <v>561</v>
      </c>
    </row>
    <row r="20" spans="2:6">
      <c r="B20" s="116" t="s">
        <v>191</v>
      </c>
    </row>
    <row r="21" spans="2:6" ht="25.5">
      <c r="B21" s="116" t="s">
        <v>2555</v>
      </c>
    </row>
    <row r="22" spans="2:6" ht="38.25">
      <c r="B22" s="116" t="s">
        <v>2556</v>
      </c>
    </row>
    <row r="23" spans="2:6">
      <c r="B23" s="117" t="s">
        <v>564</v>
      </c>
    </row>
    <row r="24" spans="2:6" ht="38.25">
      <c r="B24" s="116" t="s">
        <v>192</v>
      </c>
    </row>
    <row r="25" spans="2:6" ht="25.5">
      <c r="B25" s="116" t="s">
        <v>193</v>
      </c>
    </row>
    <row r="26" spans="2:6">
      <c r="B26" s="116" t="s">
        <v>194</v>
      </c>
    </row>
    <row r="27" spans="2:6">
      <c r="B27" s="117" t="s">
        <v>96</v>
      </c>
    </row>
    <row r="28" spans="2:6" ht="51">
      <c r="B28" s="116" t="s">
        <v>2557</v>
      </c>
    </row>
    <row r="29" spans="2:6" ht="25.5">
      <c r="B29" s="118" t="s">
        <v>2558</v>
      </c>
    </row>
    <row r="30" spans="2:6">
      <c r="B30" s="119"/>
    </row>
    <row r="31" spans="2:6">
      <c r="B31" s="622"/>
    </row>
    <row r="32" spans="2:6">
      <c r="B32" s="420" t="s">
        <v>18</v>
      </c>
      <c r="C32" s="421" t="s">
        <v>19</v>
      </c>
      <c r="D32" s="422"/>
      <c r="E32" s="697" t="s">
        <v>21</v>
      </c>
      <c r="F32" s="423" t="s">
        <v>22</v>
      </c>
    </row>
    <row r="33" spans="1:9" s="102" customFormat="1">
      <c r="A33" s="198"/>
      <c r="B33" s="173"/>
      <c r="C33" s="435"/>
      <c r="D33" s="108"/>
      <c r="E33" s="663"/>
      <c r="F33" s="105"/>
      <c r="G33" s="188"/>
      <c r="H33" s="99"/>
      <c r="I33" s="99"/>
    </row>
    <row r="34" spans="1:9" s="102" customFormat="1" ht="25.5">
      <c r="A34" s="100" t="s">
        <v>23</v>
      </c>
      <c r="B34" s="129" t="s">
        <v>319</v>
      </c>
      <c r="C34" s="623"/>
      <c r="D34" s="103"/>
      <c r="E34" s="330"/>
      <c r="F34" s="105"/>
    </row>
    <row r="35" spans="1:9" s="102" customFormat="1">
      <c r="A35" s="100"/>
      <c r="B35" s="129"/>
      <c r="C35" s="623"/>
      <c r="D35" s="103"/>
      <c r="E35" s="330"/>
      <c r="F35" s="105"/>
    </row>
    <row r="36" spans="1:9" s="119" customFormat="1">
      <c r="A36" s="112" t="s">
        <v>33</v>
      </c>
      <c r="B36" s="275" t="s">
        <v>858</v>
      </c>
      <c r="C36" s="200" t="s">
        <v>37</v>
      </c>
      <c r="D36" s="98">
        <v>21741</v>
      </c>
      <c r="E36" s="672">
        <v>0</v>
      </c>
      <c r="F36" s="105">
        <f>+D36*E36</f>
        <v>0</v>
      </c>
    </row>
    <row r="37" spans="1:9" s="119" customFormat="1" ht="255">
      <c r="A37" s="112"/>
      <c r="B37" s="321" t="s">
        <v>859</v>
      </c>
      <c r="C37" s="200"/>
      <c r="D37" s="98"/>
      <c r="E37" s="672"/>
      <c r="F37" s="196"/>
      <c r="H37" s="112"/>
    </row>
    <row r="38" spans="1:9" s="102" customFormat="1">
      <c r="A38" s="100"/>
      <c r="B38" s="129"/>
      <c r="C38" s="623"/>
      <c r="D38" s="103"/>
      <c r="E38" s="330"/>
      <c r="F38" s="105"/>
      <c r="H38" s="112"/>
    </row>
    <row r="39" spans="1:9" s="102" customFormat="1">
      <c r="A39" s="100" t="s">
        <v>34</v>
      </c>
      <c r="B39" s="275" t="s">
        <v>860</v>
      </c>
      <c r="C39" s="200" t="s">
        <v>37</v>
      </c>
      <c r="D39" s="98">
        <v>600</v>
      </c>
      <c r="E39" s="672">
        <v>0</v>
      </c>
      <c r="F39" s="105">
        <f>+D39*E39</f>
        <v>0</v>
      </c>
    </row>
    <row r="40" spans="1:9" s="102" customFormat="1" ht="255">
      <c r="A40" s="100"/>
      <c r="B40" s="321" t="s">
        <v>861</v>
      </c>
      <c r="C40" s="623"/>
      <c r="D40" s="103"/>
      <c r="E40" s="330"/>
      <c r="F40" s="105"/>
      <c r="H40" s="112"/>
    </row>
    <row r="41" spans="1:9" s="102" customFormat="1">
      <c r="A41" s="100"/>
      <c r="B41" s="129"/>
      <c r="C41" s="623"/>
      <c r="D41" s="103"/>
      <c r="E41" s="330"/>
      <c r="F41" s="105"/>
    </row>
    <row r="42" spans="1:9" s="102" customFormat="1">
      <c r="A42" s="100"/>
      <c r="B42" s="129"/>
      <c r="C42" s="623"/>
      <c r="D42" s="103"/>
      <c r="E42" s="330"/>
      <c r="F42" s="105"/>
    </row>
    <row r="43" spans="1:9" s="102" customFormat="1" ht="25.5">
      <c r="A43" s="100" t="s">
        <v>25</v>
      </c>
      <c r="B43" s="129" t="s">
        <v>298</v>
      </c>
      <c r="C43" s="623"/>
      <c r="D43" s="103"/>
      <c r="E43" s="330"/>
      <c r="F43" s="105"/>
    </row>
    <row r="44" spans="1:9" s="102" customFormat="1" ht="38.25">
      <c r="A44" s="100"/>
      <c r="B44" s="202" t="s">
        <v>302</v>
      </c>
      <c r="C44" s="623"/>
      <c r="D44" s="103"/>
      <c r="E44" s="330"/>
      <c r="F44" s="105"/>
    </row>
    <row r="45" spans="1:9" s="102" customFormat="1">
      <c r="A45" s="100"/>
      <c r="B45" s="129"/>
      <c r="C45" s="623"/>
      <c r="D45" s="103"/>
      <c r="E45" s="330"/>
      <c r="F45" s="105"/>
    </row>
    <row r="46" spans="1:9" s="102" customFormat="1" ht="25.5">
      <c r="A46" s="198" t="s">
        <v>33</v>
      </c>
      <c r="B46" s="275" t="s">
        <v>862</v>
      </c>
      <c r="C46" s="623" t="s">
        <v>37</v>
      </c>
      <c r="D46" s="103">
        <v>4811</v>
      </c>
      <c r="E46" s="330">
        <v>0</v>
      </c>
      <c r="F46" s="105">
        <f>+D46*E46</f>
        <v>0</v>
      </c>
      <c r="G46" s="284"/>
    </row>
    <row r="47" spans="1:9" s="102" customFormat="1" ht="51">
      <c r="A47" s="198"/>
      <c r="B47" s="321" t="s">
        <v>863</v>
      </c>
      <c r="C47" s="374"/>
      <c r="D47" s="103"/>
      <c r="E47" s="663"/>
      <c r="F47" s="109"/>
      <c r="G47" s="284"/>
    </row>
    <row r="48" spans="1:9" s="102" customFormat="1">
      <c r="A48" s="198"/>
      <c r="B48" s="321"/>
      <c r="C48" s="374"/>
      <c r="D48" s="103"/>
      <c r="E48" s="663"/>
      <c r="F48" s="109"/>
      <c r="G48" s="284"/>
    </row>
    <row r="49" spans="1:7" s="102" customFormat="1" ht="25.5">
      <c r="A49" s="198" t="s">
        <v>34</v>
      </c>
      <c r="B49" s="275" t="s">
        <v>864</v>
      </c>
      <c r="C49" s="623" t="s">
        <v>37</v>
      </c>
      <c r="D49" s="103">
        <v>577</v>
      </c>
      <c r="E49" s="330">
        <v>0</v>
      </c>
      <c r="F49" s="105">
        <f>+D49*E49</f>
        <v>0</v>
      </c>
      <c r="G49" s="284"/>
    </row>
    <row r="50" spans="1:7" s="102" customFormat="1" ht="89.25">
      <c r="A50" s="198"/>
      <c r="B50" s="321" t="s">
        <v>865</v>
      </c>
      <c r="C50" s="374"/>
      <c r="D50" s="103"/>
      <c r="E50" s="663"/>
      <c r="F50" s="109"/>
      <c r="G50" s="284"/>
    </row>
    <row r="51" spans="1:7" s="102" customFormat="1">
      <c r="A51" s="198"/>
      <c r="B51" s="321"/>
      <c r="C51" s="374"/>
      <c r="D51" s="103"/>
      <c r="E51" s="663"/>
      <c r="F51" s="109"/>
      <c r="G51" s="284"/>
    </row>
    <row r="52" spans="1:7" s="102" customFormat="1" ht="25.5">
      <c r="A52" s="198" t="s">
        <v>35</v>
      </c>
      <c r="B52" s="275" t="s">
        <v>866</v>
      </c>
      <c r="C52" s="623" t="s">
        <v>37</v>
      </c>
      <c r="D52" s="103">
        <v>23</v>
      </c>
      <c r="E52" s="330">
        <v>0</v>
      </c>
      <c r="F52" s="105">
        <f>+D52*E52</f>
        <v>0</v>
      </c>
      <c r="G52" s="284"/>
    </row>
    <row r="53" spans="1:7" s="102" customFormat="1" ht="89.25">
      <c r="A53" s="198"/>
      <c r="B53" s="321" t="s">
        <v>867</v>
      </c>
      <c r="C53" s="374"/>
      <c r="D53" s="103"/>
      <c r="E53" s="663"/>
      <c r="F53" s="109"/>
      <c r="G53" s="284"/>
    </row>
    <row r="54" spans="1:7" s="102" customFormat="1" ht="60">
      <c r="A54" s="198"/>
      <c r="B54" s="624" t="s">
        <v>873</v>
      </c>
      <c r="C54" s="374"/>
      <c r="D54" s="103"/>
      <c r="E54" s="663"/>
      <c r="F54" s="109"/>
      <c r="G54" s="284"/>
    </row>
    <row r="55" spans="1:7" s="102" customFormat="1">
      <c r="A55" s="198"/>
      <c r="B55" s="321"/>
      <c r="C55" s="374"/>
      <c r="D55" s="103"/>
      <c r="E55" s="663"/>
      <c r="F55" s="109"/>
      <c r="G55" s="284"/>
    </row>
    <row r="56" spans="1:7" s="102" customFormat="1" ht="25.5">
      <c r="A56" s="198" t="s">
        <v>285</v>
      </c>
      <c r="B56" s="275" t="s">
        <v>596</v>
      </c>
      <c r="C56" s="623" t="s">
        <v>37</v>
      </c>
      <c r="D56" s="103">
        <v>81</v>
      </c>
      <c r="E56" s="330">
        <v>0</v>
      </c>
      <c r="F56" s="105">
        <f>+D56*E56</f>
        <v>0</v>
      </c>
      <c r="G56" s="284"/>
    </row>
    <row r="57" spans="1:7" s="102" customFormat="1" ht="89.25">
      <c r="A57" s="198"/>
      <c r="B57" s="321" t="s">
        <v>745</v>
      </c>
      <c r="C57" s="374"/>
      <c r="D57" s="103"/>
      <c r="E57" s="663"/>
      <c r="F57" s="109"/>
      <c r="G57" s="284"/>
    </row>
    <row r="58" spans="1:7" s="102" customFormat="1">
      <c r="A58" s="198"/>
      <c r="B58" s="321"/>
      <c r="C58" s="374"/>
      <c r="D58" s="103"/>
      <c r="E58" s="663"/>
      <c r="F58" s="109"/>
      <c r="G58" s="284"/>
    </row>
    <row r="59" spans="1:7" s="102" customFormat="1">
      <c r="A59" s="198" t="s">
        <v>294</v>
      </c>
      <c r="B59" s="275" t="s">
        <v>847</v>
      </c>
      <c r="C59" s="623" t="s">
        <v>37</v>
      </c>
      <c r="D59" s="103">
        <v>43</v>
      </c>
      <c r="E59" s="330">
        <v>0</v>
      </c>
      <c r="F59" s="105">
        <f>+D59*E59</f>
        <v>0</v>
      </c>
      <c r="G59" s="284"/>
    </row>
    <row r="60" spans="1:7" s="102" customFormat="1" ht="38.25">
      <c r="A60" s="198"/>
      <c r="B60" s="321" t="s">
        <v>868</v>
      </c>
      <c r="C60" s="374"/>
      <c r="D60" s="103"/>
      <c r="E60" s="663"/>
      <c r="F60" s="109"/>
      <c r="G60" s="284"/>
    </row>
    <row r="61" spans="1:7" s="102" customFormat="1">
      <c r="A61" s="198"/>
      <c r="B61" s="321"/>
      <c r="C61" s="374"/>
      <c r="D61" s="103"/>
      <c r="E61" s="663"/>
      <c r="F61" s="109"/>
      <c r="G61" s="284"/>
    </row>
    <row r="62" spans="1:7" s="102" customFormat="1">
      <c r="A62" s="198" t="s">
        <v>301</v>
      </c>
      <c r="B62" s="275" t="s">
        <v>851</v>
      </c>
      <c r="C62" s="623" t="s">
        <v>37</v>
      </c>
      <c r="D62" s="103">
        <v>59</v>
      </c>
      <c r="E62" s="330">
        <v>0</v>
      </c>
      <c r="F62" s="105">
        <f>+D62*E62</f>
        <v>0</v>
      </c>
      <c r="G62" s="284"/>
    </row>
    <row r="63" spans="1:7" s="102" customFormat="1" ht="38.25">
      <c r="A63" s="198"/>
      <c r="B63" s="321" t="s">
        <v>868</v>
      </c>
      <c r="C63" s="374"/>
      <c r="D63" s="103"/>
      <c r="E63" s="663"/>
      <c r="F63" s="109"/>
      <c r="G63" s="284"/>
    </row>
    <row r="64" spans="1:7" s="102" customFormat="1">
      <c r="A64" s="198"/>
      <c r="B64" s="321"/>
      <c r="C64" s="374"/>
      <c r="D64" s="103"/>
      <c r="E64" s="663"/>
      <c r="F64" s="109"/>
      <c r="G64" s="284"/>
    </row>
    <row r="65" spans="1:7" s="102" customFormat="1">
      <c r="A65" s="198" t="s">
        <v>312</v>
      </c>
      <c r="B65" s="275" t="s">
        <v>751</v>
      </c>
      <c r="C65" s="623" t="s">
        <v>37</v>
      </c>
      <c r="D65" s="103">
        <v>147</v>
      </c>
      <c r="E65" s="330">
        <v>0</v>
      </c>
      <c r="F65" s="105">
        <f>+D65*E65</f>
        <v>0</v>
      </c>
      <c r="G65" s="284"/>
    </row>
    <row r="66" spans="1:7" s="102" customFormat="1" ht="63.75">
      <c r="A66" s="198"/>
      <c r="B66" s="321" t="s">
        <v>869</v>
      </c>
      <c r="C66" s="374"/>
      <c r="D66" s="103"/>
      <c r="E66" s="663"/>
      <c r="F66" s="109"/>
      <c r="G66" s="284"/>
    </row>
    <row r="67" spans="1:7" s="102" customFormat="1">
      <c r="A67" s="198"/>
      <c r="B67" s="321"/>
      <c r="C67" s="374"/>
      <c r="D67" s="103"/>
      <c r="E67" s="663"/>
      <c r="F67" s="109"/>
      <c r="G67" s="284"/>
    </row>
    <row r="68" spans="1:7" s="102" customFormat="1" ht="25.5">
      <c r="A68" s="198" t="s">
        <v>313</v>
      </c>
      <c r="B68" s="275" t="s">
        <v>754</v>
      </c>
      <c r="C68" s="623" t="s">
        <v>37</v>
      </c>
      <c r="D68" s="103">
        <v>9</v>
      </c>
      <c r="E68" s="330">
        <v>0</v>
      </c>
      <c r="F68" s="105">
        <f>+D68*E68</f>
        <v>0</v>
      </c>
      <c r="G68" s="284"/>
    </row>
    <row r="69" spans="1:7" s="102" customFormat="1" ht="51">
      <c r="A69" s="198"/>
      <c r="B69" s="321" t="s">
        <v>870</v>
      </c>
      <c r="C69" s="374"/>
      <c r="D69" s="103"/>
      <c r="E69" s="663"/>
      <c r="F69" s="109"/>
      <c r="G69" s="284"/>
    </row>
    <row r="70" spans="1:7" s="102" customFormat="1">
      <c r="A70" s="198"/>
      <c r="B70" s="321"/>
      <c r="C70" s="374"/>
      <c r="D70" s="103"/>
      <c r="E70" s="663"/>
      <c r="F70" s="109"/>
      <c r="G70" s="284"/>
    </row>
    <row r="71" spans="1:7" s="102" customFormat="1" ht="25.5">
      <c r="A71" s="198" t="s">
        <v>351</v>
      </c>
      <c r="B71" s="275" t="s">
        <v>871</v>
      </c>
      <c r="C71" s="623" t="s">
        <v>37</v>
      </c>
      <c r="D71" s="103">
        <v>77</v>
      </c>
      <c r="E71" s="330">
        <v>0</v>
      </c>
      <c r="F71" s="105">
        <f>+D71*E71</f>
        <v>0</v>
      </c>
      <c r="G71" s="284"/>
    </row>
    <row r="72" spans="1:7" s="102" customFormat="1" ht="51">
      <c r="A72" s="198"/>
      <c r="B72" s="321" t="s">
        <v>870</v>
      </c>
      <c r="C72" s="374"/>
      <c r="D72" s="103"/>
      <c r="E72" s="663"/>
      <c r="F72" s="109"/>
      <c r="G72" s="284"/>
    </row>
    <row r="73" spans="1:7" s="102" customFormat="1">
      <c r="A73" s="198"/>
      <c r="B73" s="321"/>
      <c r="C73" s="374"/>
      <c r="D73" s="103"/>
      <c r="E73" s="663"/>
      <c r="F73" s="109"/>
      <c r="G73" s="284"/>
    </row>
    <row r="74" spans="1:7" s="102" customFormat="1">
      <c r="A74" s="198" t="s">
        <v>352</v>
      </c>
      <c r="B74" s="275" t="s">
        <v>938</v>
      </c>
      <c r="E74" s="673"/>
      <c r="G74" s="284"/>
    </row>
    <row r="75" spans="1:7" s="102" customFormat="1">
      <c r="A75" s="198"/>
      <c r="B75" s="625" t="s">
        <v>941</v>
      </c>
      <c r="E75" s="673"/>
      <c r="G75" s="284"/>
    </row>
    <row r="76" spans="1:7" s="102" customFormat="1" ht="25.5">
      <c r="A76" s="198"/>
      <c r="B76" s="276" t="s">
        <v>939</v>
      </c>
      <c r="C76" s="623" t="s">
        <v>37</v>
      </c>
      <c r="D76" s="103">
        <v>45</v>
      </c>
      <c r="E76" s="330">
        <v>0</v>
      </c>
      <c r="F76" s="105">
        <f>+D76*E76</f>
        <v>0</v>
      </c>
      <c r="G76" s="284"/>
    </row>
    <row r="77" spans="1:7" s="102" customFormat="1" ht="25.5">
      <c r="A77" s="198"/>
      <c r="B77" s="321" t="s">
        <v>940</v>
      </c>
      <c r="C77" s="623" t="s">
        <v>24</v>
      </c>
      <c r="D77" s="103">
        <v>57</v>
      </c>
      <c r="E77" s="330">
        <v>0</v>
      </c>
      <c r="F77" s="105">
        <f>+D77*E77</f>
        <v>0</v>
      </c>
      <c r="G77" s="284"/>
    </row>
    <row r="78" spans="1:7" s="102" customFormat="1">
      <c r="A78" s="100"/>
      <c r="B78" s="129"/>
      <c r="C78" s="623"/>
      <c r="D78" s="103"/>
      <c r="E78" s="330"/>
      <c r="F78" s="105"/>
    </row>
    <row r="79" spans="1:7" s="102" customFormat="1">
      <c r="A79" s="100"/>
      <c r="B79" s="129"/>
      <c r="C79" s="623"/>
      <c r="D79" s="103"/>
      <c r="E79" s="330"/>
      <c r="F79" s="105"/>
    </row>
    <row r="80" spans="1:7" s="102" customFormat="1" ht="25.5">
      <c r="A80" s="100" t="s">
        <v>27</v>
      </c>
      <c r="B80" s="129" t="s">
        <v>902</v>
      </c>
      <c r="C80" s="623"/>
      <c r="D80" s="103"/>
      <c r="E80" s="330"/>
      <c r="F80" s="105"/>
    </row>
    <row r="81" spans="1:8" s="102" customFormat="1">
      <c r="A81" s="100"/>
      <c r="B81" s="129"/>
      <c r="C81" s="623"/>
      <c r="D81" s="103"/>
      <c r="E81" s="330"/>
      <c r="F81" s="105"/>
    </row>
    <row r="82" spans="1:8" s="102" customFormat="1" ht="25.5">
      <c r="A82" s="198" t="s">
        <v>33</v>
      </c>
      <c r="B82" s="112" t="s">
        <v>690</v>
      </c>
      <c r="C82" s="623" t="s">
        <v>37</v>
      </c>
      <c r="D82" s="103">
        <v>175</v>
      </c>
      <c r="E82" s="330">
        <v>0</v>
      </c>
      <c r="F82" s="105">
        <f>+D82*E82</f>
        <v>0</v>
      </c>
      <c r="G82" s="100"/>
    </row>
    <row r="83" spans="1:8" s="102" customFormat="1" ht="38.25">
      <c r="A83" s="198"/>
      <c r="B83" s="126" t="s">
        <v>691</v>
      </c>
      <c r="C83" s="374"/>
      <c r="D83" s="103"/>
      <c r="E83" s="663"/>
      <c r="F83" s="109"/>
      <c r="G83" s="284"/>
    </row>
    <row r="84" spans="1:8" s="102" customFormat="1">
      <c r="A84" s="198"/>
      <c r="B84" s="126"/>
      <c r="C84" s="374"/>
      <c r="D84" s="103"/>
      <c r="E84" s="663"/>
      <c r="F84" s="109"/>
      <c r="G84" s="284"/>
    </row>
    <row r="85" spans="1:8" s="102" customFormat="1" ht="25.5">
      <c r="A85" s="198" t="s">
        <v>34</v>
      </c>
      <c r="B85" s="112" t="s">
        <v>899</v>
      </c>
      <c r="C85" s="127" t="s">
        <v>37</v>
      </c>
      <c r="D85" s="108">
        <v>13</v>
      </c>
      <c r="E85" s="663">
        <v>0</v>
      </c>
      <c r="F85" s="105">
        <f>+D85*E85</f>
        <v>0</v>
      </c>
      <c r="G85" s="100"/>
      <c r="H85" s="99"/>
    </row>
    <row r="86" spans="1:8" s="102" customFormat="1" ht="51">
      <c r="A86" s="198"/>
      <c r="B86" s="126" t="s">
        <v>594</v>
      </c>
      <c r="C86" s="127"/>
      <c r="D86" s="108"/>
      <c r="E86" s="663"/>
      <c r="F86" s="105"/>
      <c r="G86" s="99"/>
      <c r="H86" s="99"/>
    </row>
    <row r="87" spans="1:8" s="102" customFormat="1">
      <c r="A87" s="198"/>
      <c r="B87" s="126"/>
      <c r="C87" s="374"/>
      <c r="D87" s="103"/>
      <c r="E87" s="663"/>
      <c r="F87" s="109"/>
      <c r="G87" s="284"/>
    </row>
    <row r="88" spans="1:8" s="102" customFormat="1" ht="25.5">
      <c r="A88" s="198" t="s">
        <v>35</v>
      </c>
      <c r="B88" s="112" t="s">
        <v>2121</v>
      </c>
      <c r="C88" s="127" t="s">
        <v>37</v>
      </c>
      <c r="D88" s="108">
        <v>2.2000000000000002</v>
      </c>
      <c r="E88" s="663">
        <v>0</v>
      </c>
      <c r="F88" s="105">
        <f>+D88*E88</f>
        <v>0</v>
      </c>
      <c r="G88" s="100"/>
      <c r="H88" s="99"/>
    </row>
    <row r="89" spans="1:8" s="102" customFormat="1" ht="51">
      <c r="A89" s="198"/>
      <c r="B89" s="119" t="s">
        <v>594</v>
      </c>
      <c r="C89" s="127"/>
      <c r="D89" s="108"/>
      <c r="E89" s="663"/>
      <c r="F89" s="105"/>
      <c r="G89" s="99"/>
      <c r="H89" s="99"/>
    </row>
    <row r="90" spans="1:8" s="102" customFormat="1">
      <c r="A90" s="198"/>
      <c r="B90" s="126"/>
      <c r="C90" s="127"/>
      <c r="D90" s="108"/>
      <c r="E90" s="663"/>
      <c r="F90" s="105"/>
      <c r="G90" s="99"/>
      <c r="H90" s="99"/>
    </row>
    <row r="91" spans="1:8" s="102" customFormat="1">
      <c r="A91" s="198"/>
      <c r="B91" s="126"/>
      <c r="C91" s="127"/>
      <c r="D91" s="108"/>
      <c r="E91" s="663"/>
      <c r="F91" s="105"/>
      <c r="G91" s="99"/>
      <c r="H91" s="99"/>
    </row>
    <row r="92" spans="1:8" s="102" customFormat="1" ht="25.5">
      <c r="A92" s="198" t="s">
        <v>28</v>
      </c>
      <c r="B92" s="126" t="s">
        <v>1242</v>
      </c>
      <c r="C92" s="127"/>
      <c r="D92" s="108"/>
      <c r="E92" s="663"/>
      <c r="F92" s="105"/>
      <c r="G92" s="99"/>
      <c r="H92" s="99"/>
    </row>
    <row r="93" spans="1:8" s="102" customFormat="1">
      <c r="A93" s="198"/>
      <c r="B93" s="126"/>
      <c r="C93" s="127"/>
      <c r="D93" s="108"/>
      <c r="E93" s="663"/>
      <c r="F93" s="105"/>
      <c r="G93" s="99"/>
      <c r="H93" s="99"/>
    </row>
    <row r="94" spans="1:8" s="102" customFormat="1">
      <c r="A94" s="198"/>
      <c r="B94" s="112" t="s">
        <v>1243</v>
      </c>
      <c r="C94" s="127" t="s">
        <v>26</v>
      </c>
      <c r="D94" s="108">
        <v>4</v>
      </c>
      <c r="E94" s="663">
        <v>0</v>
      </c>
      <c r="F94" s="105">
        <f>+D94*E94</f>
        <v>0</v>
      </c>
      <c r="G94" s="99"/>
      <c r="H94" s="99"/>
    </row>
    <row r="95" spans="1:8" s="102" customFormat="1" ht="63.75">
      <c r="A95" s="198"/>
      <c r="B95" s="126" t="s">
        <v>2559</v>
      </c>
      <c r="C95" s="127"/>
      <c r="D95" s="108"/>
      <c r="E95" s="663"/>
      <c r="F95" s="105"/>
      <c r="G95" s="99"/>
      <c r="H95" s="99"/>
    </row>
    <row r="96" spans="1:8" s="102" customFormat="1">
      <c r="A96" s="198"/>
      <c r="B96" s="126" t="s">
        <v>1244</v>
      </c>
      <c r="C96" s="127"/>
      <c r="D96" s="108"/>
      <c r="E96" s="663"/>
      <c r="F96" s="105"/>
      <c r="G96" s="99"/>
      <c r="H96" s="99"/>
    </row>
    <row r="97" spans="1:1010" ht="25.5">
      <c r="A97" s="198"/>
      <c r="B97" s="126" t="s">
        <v>2205</v>
      </c>
      <c r="C97" s="127"/>
      <c r="D97" s="108"/>
      <c r="E97" s="663"/>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c r="BC97" s="102"/>
      <c r="BD97" s="102"/>
      <c r="BE97" s="102"/>
      <c r="BF97" s="102"/>
      <c r="BG97" s="102"/>
      <c r="BH97" s="102"/>
      <c r="BI97" s="102"/>
      <c r="BJ97" s="102"/>
      <c r="BK97" s="102"/>
      <c r="BL97" s="102"/>
      <c r="BM97" s="102"/>
      <c r="BN97" s="102"/>
      <c r="BO97" s="102"/>
      <c r="BP97" s="102"/>
      <c r="BQ97" s="102"/>
      <c r="BR97" s="102"/>
      <c r="BS97" s="102"/>
      <c r="BT97" s="102"/>
      <c r="BU97" s="102"/>
      <c r="BV97" s="102"/>
      <c r="BW97" s="102"/>
      <c r="BX97" s="102"/>
      <c r="BY97" s="102"/>
      <c r="BZ97" s="102"/>
      <c r="CA97" s="102"/>
      <c r="CB97" s="102"/>
      <c r="CC97" s="102"/>
      <c r="CD97" s="102"/>
      <c r="CE97" s="102"/>
      <c r="CF97" s="102"/>
      <c r="CG97" s="102"/>
      <c r="CH97" s="102"/>
      <c r="CI97" s="102"/>
      <c r="CJ97" s="102"/>
      <c r="CK97" s="102"/>
      <c r="CL97" s="102"/>
      <c r="CM97" s="102"/>
      <c r="CN97" s="102"/>
      <c r="CO97" s="102"/>
      <c r="CP97" s="102"/>
      <c r="CQ97" s="102"/>
      <c r="CR97" s="102"/>
      <c r="CS97" s="102"/>
      <c r="CT97" s="102"/>
      <c r="CU97" s="102"/>
      <c r="CV97" s="102"/>
      <c r="CW97" s="102"/>
      <c r="CX97" s="102"/>
      <c r="CY97" s="102"/>
      <c r="CZ97" s="102"/>
      <c r="DA97" s="102"/>
      <c r="DB97" s="102"/>
      <c r="DC97" s="102"/>
      <c r="DD97" s="102"/>
      <c r="DE97" s="102"/>
      <c r="DF97" s="102"/>
      <c r="DG97" s="102"/>
      <c r="DH97" s="102"/>
      <c r="DI97" s="102"/>
      <c r="DJ97" s="102"/>
      <c r="DK97" s="102"/>
      <c r="DL97" s="102"/>
      <c r="DM97" s="102"/>
      <c r="DN97" s="102"/>
      <c r="DO97" s="102"/>
      <c r="DP97" s="102"/>
      <c r="DQ97" s="102"/>
      <c r="DR97" s="102"/>
      <c r="DS97" s="102"/>
      <c r="DT97" s="102"/>
      <c r="DU97" s="102"/>
      <c r="DV97" s="102"/>
      <c r="DW97" s="102"/>
      <c r="DX97" s="102"/>
      <c r="DY97" s="102"/>
      <c r="DZ97" s="102"/>
      <c r="EA97" s="102"/>
      <c r="EB97" s="102"/>
      <c r="EC97" s="102"/>
      <c r="ED97" s="102"/>
      <c r="EE97" s="102"/>
      <c r="EF97" s="102"/>
      <c r="EG97" s="102"/>
      <c r="EH97" s="102"/>
      <c r="EI97" s="102"/>
      <c r="EJ97" s="102"/>
      <c r="EK97" s="102"/>
      <c r="EL97" s="102"/>
      <c r="EM97" s="102"/>
      <c r="EN97" s="102"/>
      <c r="EO97" s="102"/>
      <c r="EP97" s="102"/>
      <c r="EQ97" s="102"/>
      <c r="ER97" s="102"/>
      <c r="ES97" s="102"/>
      <c r="ET97" s="102"/>
      <c r="EU97" s="102"/>
      <c r="EV97" s="102"/>
      <c r="EW97" s="102"/>
      <c r="EX97" s="102"/>
      <c r="EY97" s="102"/>
      <c r="EZ97" s="102"/>
      <c r="FA97" s="102"/>
      <c r="FB97" s="102"/>
      <c r="FC97" s="102"/>
      <c r="FD97" s="102"/>
      <c r="FE97" s="102"/>
      <c r="FF97" s="102"/>
      <c r="FG97" s="102"/>
      <c r="FH97" s="102"/>
      <c r="FI97" s="102"/>
      <c r="FJ97" s="102"/>
      <c r="FK97" s="102"/>
      <c r="FL97" s="102"/>
      <c r="FM97" s="102"/>
      <c r="FN97" s="102"/>
      <c r="FO97" s="102"/>
      <c r="FP97" s="102"/>
      <c r="FQ97" s="102"/>
      <c r="FR97" s="102"/>
      <c r="FS97" s="102"/>
      <c r="FT97" s="102"/>
      <c r="FU97" s="102"/>
      <c r="FV97" s="102"/>
      <c r="FW97" s="102"/>
      <c r="FX97" s="102"/>
      <c r="FY97" s="102"/>
      <c r="FZ97" s="102"/>
      <c r="GA97" s="102"/>
      <c r="GB97" s="102"/>
      <c r="GC97" s="102"/>
      <c r="GD97" s="102"/>
      <c r="GE97" s="102"/>
      <c r="GF97" s="102"/>
      <c r="GG97" s="102"/>
      <c r="GH97" s="102"/>
      <c r="GI97" s="102"/>
      <c r="GJ97" s="102"/>
      <c r="GK97" s="102"/>
      <c r="GL97" s="102"/>
      <c r="GM97" s="102"/>
      <c r="GN97" s="102"/>
      <c r="GO97" s="102"/>
      <c r="GP97" s="102"/>
      <c r="GQ97" s="102"/>
      <c r="GR97" s="102"/>
      <c r="GS97" s="102"/>
      <c r="GT97" s="102"/>
      <c r="GU97" s="102"/>
      <c r="GV97" s="102"/>
      <c r="GW97" s="102"/>
      <c r="GX97" s="102"/>
      <c r="GY97" s="102"/>
      <c r="GZ97" s="102"/>
      <c r="HA97" s="102"/>
      <c r="HB97" s="102"/>
      <c r="HC97" s="102"/>
      <c r="HD97" s="102"/>
      <c r="HE97" s="102"/>
      <c r="HF97" s="102"/>
      <c r="HG97" s="102"/>
      <c r="HH97" s="102"/>
      <c r="HI97" s="102"/>
      <c r="HJ97" s="102"/>
      <c r="HK97" s="102"/>
      <c r="HL97" s="102"/>
      <c r="HM97" s="102"/>
      <c r="HN97" s="102"/>
      <c r="HO97" s="102"/>
      <c r="HP97" s="102"/>
      <c r="HQ97" s="102"/>
      <c r="HR97" s="102"/>
      <c r="HS97" s="102"/>
      <c r="HT97" s="102"/>
      <c r="HU97" s="102"/>
      <c r="HV97" s="102"/>
      <c r="HW97" s="102"/>
      <c r="HX97" s="102"/>
      <c r="HY97" s="102"/>
      <c r="HZ97" s="102"/>
      <c r="IA97" s="102"/>
      <c r="IB97" s="102"/>
      <c r="IC97" s="102"/>
      <c r="ID97" s="102"/>
      <c r="IE97" s="102"/>
      <c r="IF97" s="102"/>
      <c r="IG97" s="102"/>
      <c r="IH97" s="102"/>
      <c r="II97" s="102"/>
      <c r="IJ97" s="102"/>
      <c r="IK97" s="102"/>
      <c r="IL97" s="102"/>
      <c r="IM97" s="102"/>
      <c r="IN97" s="102"/>
      <c r="IO97" s="102"/>
      <c r="IP97" s="102"/>
      <c r="IQ97" s="102"/>
      <c r="IR97" s="102"/>
      <c r="IS97" s="102"/>
      <c r="IT97" s="102"/>
      <c r="IU97" s="102"/>
      <c r="IV97" s="102"/>
      <c r="IW97" s="102"/>
      <c r="IX97" s="102"/>
      <c r="IY97" s="102"/>
      <c r="IZ97" s="102"/>
      <c r="JA97" s="102"/>
      <c r="JB97" s="102"/>
      <c r="JC97" s="102"/>
      <c r="JD97" s="102"/>
      <c r="JE97" s="102"/>
      <c r="JF97" s="102"/>
      <c r="JG97" s="102"/>
      <c r="JH97" s="102"/>
      <c r="JI97" s="102"/>
      <c r="JJ97" s="102"/>
      <c r="JK97" s="102"/>
      <c r="JL97" s="102"/>
      <c r="JM97" s="102"/>
      <c r="JN97" s="102"/>
      <c r="JO97" s="102"/>
      <c r="JP97" s="102"/>
      <c r="JQ97" s="102"/>
      <c r="JR97" s="102"/>
      <c r="JS97" s="102"/>
      <c r="JT97" s="102"/>
      <c r="JU97" s="102"/>
      <c r="JV97" s="102"/>
      <c r="JW97" s="102"/>
      <c r="JX97" s="102"/>
      <c r="JY97" s="102"/>
      <c r="JZ97" s="102"/>
      <c r="KA97" s="102"/>
      <c r="KB97" s="102"/>
      <c r="KC97" s="102"/>
      <c r="KD97" s="102"/>
      <c r="KE97" s="102"/>
      <c r="KF97" s="102"/>
      <c r="KG97" s="102"/>
      <c r="KH97" s="102"/>
      <c r="KI97" s="102"/>
      <c r="KJ97" s="102"/>
      <c r="KK97" s="102"/>
      <c r="KL97" s="102"/>
      <c r="KM97" s="102"/>
      <c r="KN97" s="102"/>
      <c r="KO97" s="102"/>
      <c r="KP97" s="102"/>
      <c r="KQ97" s="102"/>
      <c r="KR97" s="102"/>
      <c r="KS97" s="102"/>
      <c r="KT97" s="102"/>
      <c r="KU97" s="102"/>
      <c r="KV97" s="102"/>
      <c r="KW97" s="102"/>
      <c r="KX97" s="102"/>
      <c r="KY97" s="102"/>
      <c r="KZ97" s="102"/>
      <c r="LA97" s="102"/>
      <c r="LB97" s="102"/>
      <c r="LC97" s="102"/>
      <c r="LD97" s="102"/>
      <c r="LE97" s="102"/>
      <c r="LF97" s="102"/>
      <c r="LG97" s="102"/>
      <c r="LH97" s="102"/>
      <c r="LI97" s="102"/>
      <c r="LJ97" s="102"/>
      <c r="LK97" s="102"/>
      <c r="LL97" s="102"/>
      <c r="LM97" s="102"/>
      <c r="LN97" s="102"/>
      <c r="LO97" s="102"/>
      <c r="LP97" s="102"/>
      <c r="LQ97" s="102"/>
      <c r="LR97" s="102"/>
      <c r="LS97" s="102"/>
      <c r="LT97" s="102"/>
      <c r="LU97" s="102"/>
      <c r="LV97" s="102"/>
      <c r="LW97" s="102"/>
      <c r="LX97" s="102"/>
      <c r="LY97" s="102"/>
      <c r="LZ97" s="102"/>
      <c r="MA97" s="102"/>
      <c r="MB97" s="102"/>
      <c r="MC97" s="102"/>
      <c r="MD97" s="102"/>
      <c r="ME97" s="102"/>
      <c r="MF97" s="102"/>
      <c r="MG97" s="102"/>
      <c r="MH97" s="102"/>
      <c r="MI97" s="102"/>
      <c r="MJ97" s="102"/>
      <c r="MK97" s="102"/>
      <c r="ML97" s="102"/>
      <c r="MM97" s="102"/>
      <c r="MN97" s="102"/>
      <c r="MO97" s="102"/>
      <c r="MP97" s="102"/>
      <c r="MQ97" s="102"/>
      <c r="MR97" s="102"/>
      <c r="MS97" s="102"/>
      <c r="MT97" s="102"/>
      <c r="MU97" s="102"/>
      <c r="MV97" s="102"/>
      <c r="MW97" s="102"/>
      <c r="MX97" s="102"/>
      <c r="MY97" s="102"/>
      <c r="MZ97" s="102"/>
      <c r="NA97" s="102"/>
      <c r="NB97" s="102"/>
      <c r="NC97" s="102"/>
      <c r="ND97" s="102"/>
      <c r="NE97" s="102"/>
      <c r="NF97" s="102"/>
      <c r="NG97" s="102"/>
      <c r="NH97" s="102"/>
      <c r="NI97" s="102"/>
      <c r="NJ97" s="102"/>
      <c r="NK97" s="102"/>
      <c r="NL97" s="102"/>
      <c r="NM97" s="102"/>
      <c r="NN97" s="102"/>
      <c r="NO97" s="102"/>
      <c r="NP97" s="102"/>
      <c r="NQ97" s="102"/>
      <c r="NR97" s="102"/>
      <c r="NS97" s="102"/>
      <c r="NT97" s="102"/>
      <c r="NU97" s="102"/>
      <c r="NV97" s="102"/>
      <c r="NW97" s="102"/>
      <c r="NX97" s="102"/>
      <c r="NY97" s="102"/>
      <c r="NZ97" s="102"/>
      <c r="OA97" s="102"/>
      <c r="OB97" s="102"/>
      <c r="OC97" s="102"/>
      <c r="OD97" s="102"/>
      <c r="OE97" s="102"/>
      <c r="OF97" s="102"/>
      <c r="OG97" s="102"/>
      <c r="OH97" s="102"/>
      <c r="OI97" s="102"/>
      <c r="OJ97" s="102"/>
      <c r="OK97" s="102"/>
      <c r="OL97" s="102"/>
      <c r="OM97" s="102"/>
      <c r="ON97" s="102"/>
      <c r="OO97" s="102"/>
      <c r="OP97" s="102"/>
      <c r="OQ97" s="102"/>
      <c r="OR97" s="102"/>
      <c r="OS97" s="102"/>
      <c r="OT97" s="102"/>
      <c r="OU97" s="102"/>
      <c r="OV97" s="102"/>
      <c r="OW97" s="102"/>
      <c r="OX97" s="102"/>
      <c r="OY97" s="102"/>
      <c r="OZ97" s="102"/>
      <c r="PA97" s="102"/>
      <c r="PB97" s="102"/>
      <c r="PC97" s="102"/>
      <c r="PD97" s="102"/>
      <c r="PE97" s="102"/>
      <c r="PF97" s="102"/>
      <c r="PG97" s="102"/>
      <c r="PH97" s="102"/>
      <c r="PI97" s="102"/>
      <c r="PJ97" s="102"/>
      <c r="PK97" s="102"/>
      <c r="PL97" s="102"/>
      <c r="PM97" s="102"/>
      <c r="PN97" s="102"/>
      <c r="PO97" s="102"/>
      <c r="PP97" s="102"/>
      <c r="PQ97" s="102"/>
      <c r="PR97" s="102"/>
      <c r="PS97" s="102"/>
      <c r="PT97" s="102"/>
      <c r="PU97" s="102"/>
      <c r="PV97" s="102"/>
      <c r="PW97" s="102"/>
      <c r="PX97" s="102"/>
      <c r="PY97" s="102"/>
      <c r="PZ97" s="102"/>
      <c r="QA97" s="102"/>
      <c r="QB97" s="102"/>
      <c r="QC97" s="102"/>
      <c r="QD97" s="102"/>
      <c r="QE97" s="102"/>
      <c r="QF97" s="102"/>
      <c r="QG97" s="102"/>
      <c r="QH97" s="102"/>
      <c r="QI97" s="102"/>
      <c r="QJ97" s="102"/>
      <c r="QK97" s="102"/>
      <c r="QL97" s="102"/>
      <c r="QM97" s="102"/>
      <c r="QN97" s="102"/>
      <c r="QO97" s="102"/>
      <c r="QP97" s="102"/>
      <c r="QQ97" s="102"/>
      <c r="QR97" s="102"/>
      <c r="QS97" s="102"/>
      <c r="QT97" s="102"/>
      <c r="QU97" s="102"/>
      <c r="QV97" s="102"/>
      <c r="QW97" s="102"/>
      <c r="QX97" s="102"/>
      <c r="QY97" s="102"/>
      <c r="QZ97" s="102"/>
      <c r="RA97" s="102"/>
      <c r="RB97" s="102"/>
      <c r="RC97" s="102"/>
      <c r="RD97" s="102"/>
      <c r="RE97" s="102"/>
      <c r="RF97" s="102"/>
      <c r="RG97" s="102"/>
      <c r="RH97" s="102"/>
      <c r="RI97" s="102"/>
      <c r="RJ97" s="102"/>
      <c r="RK97" s="102"/>
      <c r="RL97" s="102"/>
      <c r="RM97" s="102"/>
      <c r="RN97" s="102"/>
      <c r="RO97" s="102"/>
      <c r="RP97" s="102"/>
      <c r="RQ97" s="102"/>
      <c r="RR97" s="102"/>
      <c r="RS97" s="102"/>
      <c r="RT97" s="102"/>
      <c r="RU97" s="102"/>
      <c r="RV97" s="102"/>
      <c r="RW97" s="102"/>
      <c r="RX97" s="102"/>
      <c r="RY97" s="102"/>
      <c r="RZ97" s="102"/>
      <c r="SA97" s="102"/>
      <c r="SB97" s="102"/>
      <c r="SC97" s="102"/>
      <c r="SD97" s="102"/>
      <c r="SE97" s="102"/>
      <c r="SF97" s="102"/>
      <c r="SG97" s="102"/>
      <c r="SH97" s="102"/>
      <c r="SI97" s="102"/>
      <c r="SJ97" s="102"/>
      <c r="SK97" s="102"/>
      <c r="SL97" s="102"/>
      <c r="SM97" s="102"/>
      <c r="SN97" s="102"/>
      <c r="SO97" s="102"/>
      <c r="SP97" s="102"/>
      <c r="SQ97" s="102"/>
      <c r="SR97" s="102"/>
      <c r="SS97" s="102"/>
      <c r="ST97" s="102"/>
      <c r="SU97" s="102"/>
      <c r="SV97" s="102"/>
      <c r="SW97" s="102"/>
      <c r="SX97" s="102"/>
      <c r="SY97" s="102"/>
      <c r="SZ97" s="102"/>
      <c r="TA97" s="102"/>
      <c r="TB97" s="102"/>
      <c r="TC97" s="102"/>
      <c r="TD97" s="102"/>
      <c r="TE97" s="102"/>
      <c r="TF97" s="102"/>
      <c r="TG97" s="102"/>
      <c r="TH97" s="102"/>
      <c r="TI97" s="102"/>
      <c r="TJ97" s="102"/>
      <c r="TK97" s="102"/>
      <c r="TL97" s="102"/>
      <c r="TM97" s="102"/>
      <c r="TN97" s="102"/>
      <c r="TO97" s="102"/>
      <c r="TP97" s="102"/>
      <c r="TQ97" s="102"/>
      <c r="TR97" s="102"/>
      <c r="TS97" s="102"/>
      <c r="TT97" s="102"/>
      <c r="TU97" s="102"/>
      <c r="TV97" s="102"/>
      <c r="TW97" s="102"/>
      <c r="TX97" s="102"/>
      <c r="TY97" s="102"/>
      <c r="TZ97" s="102"/>
      <c r="UA97" s="102"/>
      <c r="UB97" s="102"/>
      <c r="UC97" s="102"/>
      <c r="UD97" s="102"/>
      <c r="UE97" s="102"/>
      <c r="UF97" s="102"/>
      <c r="UG97" s="102"/>
      <c r="UH97" s="102"/>
      <c r="UI97" s="102"/>
      <c r="UJ97" s="102"/>
      <c r="UK97" s="102"/>
      <c r="UL97" s="102"/>
      <c r="UM97" s="102"/>
      <c r="UN97" s="102"/>
      <c r="UO97" s="102"/>
      <c r="UP97" s="102"/>
      <c r="UQ97" s="102"/>
      <c r="UR97" s="102"/>
      <c r="US97" s="102"/>
      <c r="UT97" s="102"/>
      <c r="UU97" s="102"/>
      <c r="UV97" s="102"/>
      <c r="UW97" s="102"/>
      <c r="UX97" s="102"/>
      <c r="UY97" s="102"/>
      <c r="UZ97" s="102"/>
      <c r="VA97" s="102"/>
      <c r="VB97" s="102"/>
      <c r="VC97" s="102"/>
      <c r="VD97" s="102"/>
      <c r="VE97" s="102"/>
      <c r="VF97" s="102"/>
      <c r="VG97" s="102"/>
      <c r="VH97" s="102"/>
      <c r="VI97" s="102"/>
      <c r="VJ97" s="102"/>
      <c r="VK97" s="102"/>
      <c r="VL97" s="102"/>
      <c r="VM97" s="102"/>
      <c r="VN97" s="102"/>
      <c r="VO97" s="102"/>
      <c r="VP97" s="102"/>
      <c r="VQ97" s="102"/>
      <c r="VR97" s="102"/>
      <c r="VS97" s="102"/>
      <c r="VT97" s="102"/>
      <c r="VU97" s="102"/>
      <c r="VV97" s="102"/>
      <c r="VW97" s="102"/>
      <c r="VX97" s="102"/>
      <c r="VY97" s="102"/>
      <c r="VZ97" s="102"/>
      <c r="WA97" s="102"/>
      <c r="WB97" s="102"/>
      <c r="WC97" s="102"/>
      <c r="WD97" s="102"/>
      <c r="WE97" s="102"/>
      <c r="WF97" s="102"/>
      <c r="WG97" s="102"/>
      <c r="WH97" s="102"/>
      <c r="WI97" s="102"/>
      <c r="WJ97" s="102"/>
      <c r="WK97" s="102"/>
      <c r="WL97" s="102"/>
      <c r="WM97" s="102"/>
      <c r="WN97" s="102"/>
      <c r="WO97" s="102"/>
      <c r="WP97" s="102"/>
      <c r="WQ97" s="102"/>
      <c r="WR97" s="102"/>
      <c r="WS97" s="102"/>
      <c r="WT97" s="102"/>
      <c r="WU97" s="102"/>
      <c r="WV97" s="102"/>
      <c r="WW97" s="102"/>
      <c r="WX97" s="102"/>
      <c r="WY97" s="102"/>
      <c r="WZ97" s="102"/>
      <c r="XA97" s="102"/>
      <c r="XB97" s="102"/>
      <c r="XC97" s="102"/>
      <c r="XD97" s="102"/>
      <c r="XE97" s="102"/>
      <c r="XF97" s="102"/>
      <c r="XG97" s="102"/>
      <c r="XH97" s="102"/>
      <c r="XI97" s="102"/>
      <c r="XJ97" s="102"/>
      <c r="XK97" s="102"/>
      <c r="XL97" s="102"/>
      <c r="XM97" s="102"/>
      <c r="XN97" s="102"/>
      <c r="XO97" s="102"/>
      <c r="XP97" s="102"/>
      <c r="XQ97" s="102"/>
      <c r="XR97" s="102"/>
      <c r="XS97" s="102"/>
      <c r="XT97" s="102"/>
      <c r="XU97" s="102"/>
      <c r="XV97" s="102"/>
      <c r="XW97" s="102"/>
      <c r="XX97" s="102"/>
      <c r="XY97" s="102"/>
      <c r="XZ97" s="102"/>
      <c r="YA97" s="102"/>
      <c r="YB97" s="102"/>
      <c r="YC97" s="102"/>
      <c r="YD97" s="102"/>
      <c r="YE97" s="102"/>
      <c r="YF97" s="102"/>
      <c r="YG97" s="102"/>
      <c r="YH97" s="102"/>
      <c r="YI97" s="102"/>
      <c r="YJ97" s="102"/>
      <c r="YK97" s="102"/>
      <c r="YL97" s="102"/>
      <c r="YM97" s="102"/>
      <c r="YN97" s="102"/>
      <c r="YO97" s="102"/>
      <c r="YP97" s="102"/>
      <c r="YQ97" s="102"/>
      <c r="YR97" s="102"/>
      <c r="YS97" s="102"/>
      <c r="YT97" s="102"/>
      <c r="YU97" s="102"/>
      <c r="YV97" s="102"/>
      <c r="YW97" s="102"/>
      <c r="YX97" s="102"/>
      <c r="YY97" s="102"/>
      <c r="YZ97" s="102"/>
      <c r="ZA97" s="102"/>
      <c r="ZB97" s="102"/>
      <c r="ZC97" s="102"/>
      <c r="ZD97" s="102"/>
      <c r="ZE97" s="102"/>
      <c r="ZF97" s="102"/>
      <c r="ZG97" s="102"/>
      <c r="ZH97" s="102"/>
      <c r="ZI97" s="102"/>
      <c r="ZJ97" s="102"/>
      <c r="ZK97" s="102"/>
      <c r="ZL97" s="102"/>
      <c r="ZM97" s="102"/>
      <c r="ZN97" s="102"/>
      <c r="ZO97" s="102"/>
      <c r="ZP97" s="102"/>
      <c r="ZQ97" s="102"/>
      <c r="ZR97" s="102"/>
      <c r="ZS97" s="102"/>
      <c r="ZT97" s="102"/>
      <c r="ZU97" s="102"/>
      <c r="ZV97" s="102"/>
      <c r="ZW97" s="102"/>
      <c r="ZX97" s="102"/>
      <c r="ZY97" s="102"/>
      <c r="ZZ97" s="102"/>
      <c r="AAA97" s="102"/>
      <c r="AAB97" s="102"/>
      <c r="AAC97" s="102"/>
      <c r="AAD97" s="102"/>
      <c r="AAE97" s="102"/>
      <c r="AAF97" s="102"/>
      <c r="AAG97" s="102"/>
      <c r="AAH97" s="102"/>
      <c r="AAI97" s="102"/>
      <c r="AAJ97" s="102"/>
      <c r="AAK97" s="102"/>
      <c r="AAL97" s="102"/>
      <c r="AAM97" s="102"/>
      <c r="AAN97" s="102"/>
      <c r="AAO97" s="102"/>
      <c r="AAP97" s="102"/>
      <c r="AAQ97" s="102"/>
      <c r="AAR97" s="102"/>
      <c r="AAS97" s="102"/>
      <c r="AAT97" s="102"/>
      <c r="AAU97" s="102"/>
      <c r="AAV97" s="102"/>
      <c r="AAW97" s="102"/>
      <c r="AAX97" s="102"/>
      <c r="AAY97" s="102"/>
      <c r="AAZ97" s="102"/>
      <c r="ABA97" s="102"/>
      <c r="ABB97" s="102"/>
      <c r="ABC97" s="102"/>
      <c r="ABD97" s="102"/>
      <c r="ABE97" s="102"/>
      <c r="ABF97" s="102"/>
      <c r="ABG97" s="102"/>
      <c r="ABH97" s="102"/>
      <c r="ABI97" s="102"/>
      <c r="ABJ97" s="102"/>
      <c r="ABK97" s="102"/>
      <c r="ABL97" s="102"/>
      <c r="ABM97" s="102"/>
      <c r="ABN97" s="102"/>
      <c r="ABO97" s="102"/>
      <c r="ABP97" s="102"/>
      <c r="ABQ97" s="102"/>
      <c r="ABR97" s="102"/>
      <c r="ABS97" s="102"/>
      <c r="ABT97" s="102"/>
      <c r="ABU97" s="102"/>
      <c r="ABV97" s="102"/>
      <c r="ABW97" s="102"/>
      <c r="ABX97" s="102"/>
      <c r="ABY97" s="102"/>
      <c r="ABZ97" s="102"/>
      <c r="ACA97" s="102"/>
      <c r="ACB97" s="102"/>
      <c r="ACC97" s="102"/>
      <c r="ACD97" s="102"/>
      <c r="ACE97" s="102"/>
      <c r="ACF97" s="102"/>
      <c r="ACG97" s="102"/>
      <c r="ACH97" s="102"/>
      <c r="ACI97" s="102"/>
      <c r="ACJ97" s="102"/>
      <c r="ACK97" s="102"/>
      <c r="ACL97" s="102"/>
      <c r="ACM97" s="102"/>
      <c r="ACN97" s="102"/>
      <c r="ACO97" s="102"/>
      <c r="ACP97" s="102"/>
      <c r="ACQ97" s="102"/>
      <c r="ACR97" s="102"/>
      <c r="ACS97" s="102"/>
      <c r="ACT97" s="102"/>
      <c r="ACU97" s="102"/>
      <c r="ACV97" s="102"/>
      <c r="ACW97" s="102"/>
      <c r="ACX97" s="102"/>
      <c r="ACY97" s="102"/>
      <c r="ACZ97" s="102"/>
      <c r="ADA97" s="102"/>
      <c r="ADB97" s="102"/>
      <c r="ADC97" s="102"/>
      <c r="ADD97" s="102"/>
      <c r="ADE97" s="102"/>
      <c r="ADF97" s="102"/>
      <c r="ADG97" s="102"/>
      <c r="ADH97" s="102"/>
      <c r="ADI97" s="102"/>
      <c r="ADJ97" s="102"/>
      <c r="ADK97" s="102"/>
      <c r="ADL97" s="102"/>
      <c r="ADM97" s="102"/>
      <c r="ADN97" s="102"/>
      <c r="ADO97" s="102"/>
      <c r="ADP97" s="102"/>
      <c r="ADQ97" s="102"/>
      <c r="ADR97" s="102"/>
      <c r="ADS97" s="102"/>
      <c r="ADT97" s="102"/>
      <c r="ADU97" s="102"/>
      <c r="ADV97" s="102"/>
      <c r="ADW97" s="102"/>
      <c r="ADX97" s="102"/>
      <c r="ADY97" s="102"/>
      <c r="ADZ97" s="102"/>
      <c r="AEA97" s="102"/>
      <c r="AEB97" s="102"/>
      <c r="AEC97" s="102"/>
      <c r="AED97" s="102"/>
      <c r="AEE97" s="102"/>
      <c r="AEF97" s="102"/>
      <c r="AEG97" s="102"/>
      <c r="AEH97" s="102"/>
      <c r="AEI97" s="102"/>
      <c r="AEJ97" s="102"/>
      <c r="AEK97" s="102"/>
      <c r="AEL97" s="102"/>
      <c r="AEM97" s="102"/>
      <c r="AEN97" s="102"/>
      <c r="AEO97" s="102"/>
      <c r="AEP97" s="102"/>
      <c r="AEQ97" s="102"/>
      <c r="AER97" s="102"/>
      <c r="AES97" s="102"/>
      <c r="AET97" s="102"/>
      <c r="AEU97" s="102"/>
      <c r="AEV97" s="102"/>
      <c r="AEW97" s="102"/>
      <c r="AEX97" s="102"/>
      <c r="AEY97" s="102"/>
      <c r="AEZ97" s="102"/>
      <c r="AFA97" s="102"/>
      <c r="AFB97" s="102"/>
      <c r="AFC97" s="102"/>
      <c r="AFD97" s="102"/>
      <c r="AFE97" s="102"/>
      <c r="AFF97" s="102"/>
      <c r="AFG97" s="102"/>
      <c r="AFH97" s="102"/>
      <c r="AFI97" s="102"/>
      <c r="AFJ97" s="102"/>
      <c r="AFK97" s="102"/>
      <c r="AFL97" s="102"/>
      <c r="AFM97" s="102"/>
      <c r="AFN97" s="102"/>
      <c r="AFO97" s="102"/>
      <c r="AFP97" s="102"/>
      <c r="AFQ97" s="102"/>
      <c r="AFR97" s="102"/>
      <c r="AFS97" s="102"/>
      <c r="AFT97" s="102"/>
      <c r="AFU97" s="102"/>
      <c r="AFV97" s="102"/>
      <c r="AFW97" s="102"/>
      <c r="AFX97" s="102"/>
      <c r="AFY97" s="102"/>
      <c r="AFZ97" s="102"/>
      <c r="AGA97" s="102"/>
      <c r="AGB97" s="102"/>
      <c r="AGC97" s="102"/>
      <c r="AGD97" s="102"/>
      <c r="AGE97" s="102"/>
      <c r="AGF97" s="102"/>
      <c r="AGG97" s="102"/>
      <c r="AGH97" s="102"/>
      <c r="AGI97" s="102"/>
      <c r="AGJ97" s="102"/>
      <c r="AGK97" s="102"/>
      <c r="AGL97" s="102"/>
      <c r="AGM97" s="102"/>
      <c r="AGN97" s="102"/>
      <c r="AGO97" s="102"/>
      <c r="AGP97" s="102"/>
      <c r="AGQ97" s="102"/>
      <c r="AGR97" s="102"/>
      <c r="AGS97" s="102"/>
      <c r="AGT97" s="102"/>
      <c r="AGU97" s="102"/>
      <c r="AGV97" s="102"/>
      <c r="AGW97" s="102"/>
      <c r="AGX97" s="102"/>
      <c r="AGY97" s="102"/>
      <c r="AGZ97" s="102"/>
      <c r="AHA97" s="102"/>
      <c r="AHB97" s="102"/>
      <c r="AHC97" s="102"/>
      <c r="AHD97" s="102"/>
      <c r="AHE97" s="102"/>
      <c r="AHF97" s="102"/>
      <c r="AHG97" s="102"/>
      <c r="AHH97" s="102"/>
      <c r="AHI97" s="102"/>
      <c r="AHJ97" s="102"/>
      <c r="AHK97" s="102"/>
      <c r="AHL97" s="102"/>
      <c r="AHM97" s="102"/>
      <c r="AHN97" s="102"/>
      <c r="AHO97" s="102"/>
      <c r="AHP97" s="102"/>
      <c r="AHQ97" s="102"/>
      <c r="AHR97" s="102"/>
      <c r="AHS97" s="102"/>
      <c r="AHT97" s="102"/>
      <c r="AHU97" s="102"/>
      <c r="AHV97" s="102"/>
      <c r="AHW97" s="102"/>
      <c r="AHX97" s="102"/>
      <c r="AHY97" s="102"/>
      <c r="AHZ97" s="102"/>
      <c r="AIA97" s="102"/>
      <c r="AIB97" s="102"/>
      <c r="AIC97" s="102"/>
      <c r="AID97" s="102"/>
      <c r="AIE97" s="102"/>
      <c r="AIF97" s="102"/>
      <c r="AIG97" s="102"/>
      <c r="AIH97" s="102"/>
      <c r="AII97" s="102"/>
      <c r="AIJ97" s="102"/>
      <c r="AIK97" s="102"/>
      <c r="AIL97" s="102"/>
      <c r="AIM97" s="102"/>
      <c r="AIN97" s="102"/>
      <c r="AIO97" s="102"/>
      <c r="AIP97" s="102"/>
      <c r="AIQ97" s="102"/>
      <c r="AIR97" s="102"/>
      <c r="AIS97" s="102"/>
      <c r="AIT97" s="102"/>
      <c r="AIU97" s="102"/>
      <c r="AIV97" s="102"/>
      <c r="AIW97" s="102"/>
      <c r="AIX97" s="102"/>
      <c r="AIY97" s="102"/>
      <c r="AIZ97" s="102"/>
      <c r="AJA97" s="102"/>
      <c r="AJB97" s="102"/>
      <c r="AJC97" s="102"/>
      <c r="AJD97" s="102"/>
      <c r="AJE97" s="102"/>
      <c r="AJF97" s="102"/>
      <c r="AJG97" s="102"/>
      <c r="AJH97" s="102"/>
      <c r="AJI97" s="102"/>
      <c r="AJJ97" s="102"/>
      <c r="AJK97" s="102"/>
      <c r="AJL97" s="102"/>
      <c r="AJM97" s="102"/>
      <c r="AJN97" s="102"/>
      <c r="AJO97" s="102"/>
      <c r="AJP97" s="102"/>
      <c r="AJQ97" s="102"/>
      <c r="AJR97" s="102"/>
      <c r="AJS97" s="102"/>
      <c r="AJT97" s="102"/>
      <c r="AJU97" s="102"/>
      <c r="AJV97" s="102"/>
      <c r="AJW97" s="102"/>
      <c r="AJX97" s="102"/>
      <c r="AJY97" s="102"/>
      <c r="AJZ97" s="102"/>
      <c r="AKA97" s="102"/>
      <c r="AKB97" s="102"/>
      <c r="AKC97" s="102"/>
      <c r="AKD97" s="102"/>
      <c r="AKE97" s="102"/>
      <c r="AKF97" s="102"/>
      <c r="AKG97" s="102"/>
      <c r="AKH97" s="102"/>
      <c r="AKI97" s="102"/>
      <c r="AKJ97" s="102"/>
      <c r="AKK97" s="102"/>
      <c r="AKL97" s="102"/>
      <c r="AKM97" s="102"/>
      <c r="AKN97" s="102"/>
      <c r="AKO97" s="102"/>
      <c r="AKP97" s="102"/>
      <c r="AKQ97" s="102"/>
      <c r="AKR97" s="102"/>
      <c r="AKS97" s="102"/>
      <c r="AKT97" s="102"/>
      <c r="AKU97" s="102"/>
      <c r="AKV97" s="102"/>
      <c r="AKW97" s="102"/>
      <c r="AKX97" s="102"/>
      <c r="AKY97" s="102"/>
      <c r="AKZ97" s="102"/>
      <c r="ALA97" s="102"/>
      <c r="ALB97" s="102"/>
      <c r="ALC97" s="102"/>
      <c r="ALD97" s="102"/>
      <c r="ALE97" s="102"/>
      <c r="ALF97" s="102"/>
      <c r="ALG97" s="102"/>
      <c r="ALH97" s="102"/>
      <c r="ALI97" s="102"/>
      <c r="ALJ97" s="102"/>
      <c r="ALK97" s="102"/>
      <c r="ALL97" s="102"/>
      <c r="ALM97" s="102"/>
      <c r="ALN97" s="102"/>
      <c r="ALO97" s="102"/>
      <c r="ALP97" s="102"/>
      <c r="ALQ97" s="102"/>
      <c r="ALR97" s="102"/>
      <c r="ALS97" s="102"/>
      <c r="ALT97" s="102"/>
      <c r="ALU97" s="102"/>
      <c r="ALV97" s="102"/>
    </row>
    <row r="98" spans="1:1010" s="99" customFormat="1">
      <c r="A98" s="278"/>
      <c r="B98" s="626"/>
      <c r="C98" s="435"/>
      <c r="D98" s="108"/>
      <c r="E98" s="330"/>
      <c r="F98" s="105"/>
    </row>
    <row r="99" spans="1:1010">
      <c r="B99" s="627"/>
      <c r="C99" s="628"/>
      <c r="D99" s="133"/>
      <c r="E99" s="678"/>
      <c r="F99" s="134"/>
    </row>
    <row r="100" spans="1:1010" s="138" customFormat="1">
      <c r="A100" s="162"/>
      <c r="B100" s="309" t="s">
        <v>59</v>
      </c>
      <c r="C100" s="352"/>
      <c r="D100" s="136"/>
      <c r="E100" s="670"/>
      <c r="F100" s="137">
        <f>SUM(F4:F99)</f>
        <v>0</v>
      </c>
      <c r="G100" s="309"/>
      <c r="H100" s="309"/>
      <c r="I100" s="309"/>
      <c r="J100" s="309"/>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c r="LQ100" s="309"/>
      <c r="LR100" s="309"/>
      <c r="LS100" s="309"/>
      <c r="LT100" s="309"/>
      <c r="LU100" s="309"/>
      <c r="LV100" s="309"/>
      <c r="LW100" s="309"/>
      <c r="LX100" s="309"/>
      <c r="LY100" s="309"/>
      <c r="LZ100" s="309"/>
      <c r="MA100" s="309"/>
      <c r="MB100" s="309"/>
      <c r="MC100" s="309"/>
      <c r="MD100" s="309"/>
      <c r="ME100" s="309"/>
      <c r="MF100" s="309"/>
      <c r="MG100" s="309"/>
      <c r="MH100" s="309"/>
      <c r="MI100" s="309"/>
      <c r="MJ100" s="309"/>
      <c r="MK100" s="309"/>
      <c r="ML100" s="309"/>
      <c r="MM100" s="309"/>
      <c r="MN100" s="309"/>
      <c r="MO100" s="309"/>
      <c r="MP100" s="309"/>
      <c r="MQ100" s="309"/>
      <c r="MR100" s="309"/>
      <c r="MS100" s="309"/>
      <c r="MT100" s="309"/>
      <c r="MU100" s="309"/>
      <c r="MV100" s="309"/>
      <c r="MW100" s="309"/>
      <c r="MX100" s="309"/>
      <c r="MY100" s="309"/>
      <c r="MZ100" s="309"/>
      <c r="NA100" s="309"/>
      <c r="NB100" s="309"/>
      <c r="NC100" s="309"/>
      <c r="ND100" s="309"/>
      <c r="NE100" s="309"/>
      <c r="NF100" s="309"/>
      <c r="NG100" s="309"/>
      <c r="NH100" s="309"/>
      <c r="NI100" s="309"/>
      <c r="NJ100" s="309"/>
      <c r="NK100" s="309"/>
      <c r="NL100" s="309"/>
      <c r="NM100" s="309"/>
      <c r="NN100" s="309"/>
      <c r="NO100" s="309"/>
      <c r="NP100" s="309"/>
      <c r="NQ100" s="309"/>
      <c r="NR100" s="309"/>
      <c r="NS100" s="309"/>
      <c r="NT100" s="309"/>
      <c r="NU100" s="309"/>
      <c r="NV100" s="309"/>
      <c r="NW100" s="309"/>
      <c r="NX100" s="309"/>
      <c r="NY100" s="309"/>
      <c r="NZ100" s="309"/>
      <c r="OA100" s="309"/>
      <c r="OB100" s="309"/>
      <c r="OC100" s="309"/>
      <c r="OD100" s="309"/>
      <c r="OE100" s="309"/>
      <c r="OF100" s="309"/>
      <c r="OG100" s="309"/>
      <c r="OH100" s="309"/>
      <c r="OI100" s="309"/>
      <c r="OJ100" s="309"/>
      <c r="OK100" s="309"/>
      <c r="OL100" s="309"/>
      <c r="OM100" s="309"/>
      <c r="ON100" s="309"/>
      <c r="OO100" s="309"/>
      <c r="OP100" s="309"/>
      <c r="OQ100" s="309"/>
      <c r="OR100" s="309"/>
      <c r="OS100" s="309"/>
      <c r="OT100" s="309"/>
      <c r="OU100" s="309"/>
      <c r="OV100" s="309"/>
      <c r="OW100" s="309"/>
      <c r="OX100" s="309"/>
      <c r="OY100" s="309"/>
      <c r="OZ100" s="309"/>
      <c r="PA100" s="309"/>
      <c r="PB100" s="309"/>
      <c r="PC100" s="309"/>
      <c r="PD100" s="309"/>
      <c r="PE100" s="309"/>
      <c r="PF100" s="309"/>
      <c r="PG100" s="309"/>
      <c r="PH100" s="309"/>
      <c r="PI100" s="309"/>
      <c r="PJ100" s="309"/>
      <c r="PK100" s="309"/>
      <c r="PL100" s="309"/>
      <c r="PM100" s="309"/>
      <c r="PN100" s="309"/>
      <c r="PO100" s="309"/>
      <c r="PP100" s="309"/>
      <c r="PQ100" s="309"/>
      <c r="PR100" s="309"/>
      <c r="PS100" s="309"/>
      <c r="PT100" s="309"/>
      <c r="PU100" s="309"/>
      <c r="PV100" s="309"/>
      <c r="PW100" s="309"/>
      <c r="PX100" s="309"/>
      <c r="PY100" s="309"/>
      <c r="PZ100" s="309"/>
      <c r="QA100" s="309"/>
      <c r="QB100" s="309"/>
      <c r="QC100" s="309"/>
      <c r="QD100" s="309"/>
      <c r="QE100" s="309"/>
      <c r="QF100" s="309"/>
      <c r="QG100" s="309"/>
      <c r="QH100" s="309"/>
      <c r="QI100" s="309"/>
      <c r="QJ100" s="309"/>
      <c r="QK100" s="309"/>
      <c r="QL100" s="309"/>
      <c r="QM100" s="309"/>
      <c r="QN100" s="309"/>
      <c r="QO100" s="309"/>
      <c r="QP100" s="309"/>
      <c r="QQ100" s="309"/>
      <c r="QR100" s="309"/>
      <c r="QS100" s="309"/>
      <c r="QT100" s="309"/>
      <c r="QU100" s="309"/>
      <c r="QV100" s="309"/>
      <c r="QW100" s="309"/>
      <c r="QX100" s="309"/>
      <c r="QY100" s="309"/>
      <c r="QZ100" s="309"/>
      <c r="RA100" s="309"/>
      <c r="RB100" s="309"/>
      <c r="RC100" s="309"/>
      <c r="RD100" s="309"/>
      <c r="RE100" s="309"/>
      <c r="RF100" s="309"/>
      <c r="RG100" s="309"/>
      <c r="RH100" s="309"/>
      <c r="RI100" s="309"/>
      <c r="RJ100" s="309"/>
      <c r="RK100" s="309"/>
      <c r="RL100" s="309"/>
      <c r="RM100" s="309"/>
      <c r="RN100" s="309"/>
      <c r="RO100" s="309"/>
      <c r="RP100" s="309"/>
      <c r="RQ100" s="309"/>
      <c r="RR100" s="309"/>
      <c r="RS100" s="309"/>
      <c r="RT100" s="309"/>
      <c r="RU100" s="309"/>
      <c r="RV100" s="309"/>
      <c r="RW100" s="309"/>
      <c r="RX100" s="309"/>
      <c r="RY100" s="309"/>
      <c r="RZ100" s="309"/>
      <c r="SA100" s="309"/>
      <c r="SB100" s="309"/>
      <c r="SC100" s="309"/>
      <c r="SD100" s="309"/>
      <c r="SE100" s="309"/>
      <c r="SF100" s="309"/>
      <c r="SG100" s="309"/>
      <c r="SH100" s="309"/>
      <c r="SI100" s="309"/>
      <c r="SJ100" s="309"/>
      <c r="SK100" s="309"/>
      <c r="SL100" s="309"/>
      <c r="SM100" s="309"/>
      <c r="SN100" s="309"/>
      <c r="SO100" s="309"/>
      <c r="SP100" s="309"/>
      <c r="SQ100" s="309"/>
      <c r="SR100" s="309"/>
      <c r="SS100" s="309"/>
      <c r="ST100" s="309"/>
      <c r="SU100" s="309"/>
      <c r="SV100" s="309"/>
      <c r="SW100" s="309"/>
      <c r="SX100" s="309"/>
      <c r="SY100" s="309"/>
      <c r="SZ100" s="309"/>
      <c r="TA100" s="309"/>
      <c r="TB100" s="309"/>
      <c r="TC100" s="309"/>
      <c r="TD100" s="309"/>
      <c r="TE100" s="309"/>
      <c r="TF100" s="309"/>
      <c r="TG100" s="309"/>
      <c r="TH100" s="309"/>
      <c r="TI100" s="309"/>
      <c r="TJ100" s="309"/>
      <c r="TK100" s="309"/>
      <c r="TL100" s="309"/>
      <c r="TM100" s="309"/>
      <c r="TN100" s="309"/>
      <c r="TO100" s="309"/>
      <c r="TP100" s="309"/>
      <c r="TQ100" s="309"/>
      <c r="TR100" s="309"/>
      <c r="TS100" s="309"/>
      <c r="TT100" s="309"/>
      <c r="TU100" s="309"/>
      <c r="TV100" s="309"/>
      <c r="TW100" s="309"/>
      <c r="TX100" s="309"/>
      <c r="TY100" s="309"/>
      <c r="TZ100" s="309"/>
      <c r="UA100" s="309"/>
      <c r="UB100" s="309"/>
      <c r="UC100" s="309"/>
      <c r="UD100" s="309"/>
      <c r="UE100" s="309"/>
      <c r="UF100" s="309"/>
      <c r="UG100" s="309"/>
      <c r="UH100" s="309"/>
      <c r="UI100" s="309"/>
      <c r="UJ100" s="309"/>
      <c r="UK100" s="309"/>
      <c r="UL100" s="309"/>
      <c r="UM100" s="309"/>
      <c r="UN100" s="309"/>
      <c r="UO100" s="309"/>
      <c r="UP100" s="309"/>
      <c r="UQ100" s="309"/>
      <c r="UR100" s="309"/>
      <c r="US100" s="309"/>
      <c r="UT100" s="309"/>
      <c r="UU100" s="309"/>
      <c r="UV100" s="309"/>
      <c r="UW100" s="309"/>
      <c r="UX100" s="309"/>
      <c r="UY100" s="309"/>
      <c r="UZ100" s="309"/>
      <c r="VA100" s="309"/>
      <c r="VB100" s="309"/>
      <c r="VC100" s="309"/>
      <c r="VD100" s="309"/>
      <c r="VE100" s="309"/>
      <c r="VF100" s="309"/>
      <c r="VG100" s="309"/>
      <c r="VH100" s="309"/>
      <c r="VI100" s="309"/>
      <c r="VJ100" s="309"/>
      <c r="VK100" s="309"/>
      <c r="VL100" s="309"/>
      <c r="VM100" s="309"/>
      <c r="VN100" s="309"/>
      <c r="VO100" s="309"/>
      <c r="VP100" s="309"/>
      <c r="VQ100" s="309"/>
      <c r="VR100" s="309"/>
      <c r="VS100" s="309"/>
      <c r="VT100" s="309"/>
      <c r="VU100" s="309"/>
      <c r="VV100" s="309"/>
      <c r="VW100" s="309"/>
      <c r="VX100" s="309"/>
      <c r="VY100" s="309"/>
      <c r="VZ100" s="309"/>
      <c r="WA100" s="309"/>
      <c r="WB100" s="309"/>
      <c r="WC100" s="309"/>
      <c r="WD100" s="309"/>
      <c r="WE100" s="309"/>
      <c r="WF100" s="309"/>
      <c r="WG100" s="309"/>
      <c r="WH100" s="309"/>
      <c r="WI100" s="309"/>
      <c r="WJ100" s="309"/>
      <c r="WK100" s="309"/>
      <c r="WL100" s="309"/>
      <c r="WM100" s="309"/>
      <c r="WN100" s="309"/>
      <c r="WO100" s="309"/>
      <c r="WP100" s="309"/>
      <c r="WQ100" s="309"/>
      <c r="WR100" s="309"/>
      <c r="WS100" s="309"/>
      <c r="WT100" s="309"/>
      <c r="WU100" s="309"/>
      <c r="WV100" s="309"/>
      <c r="WW100" s="309"/>
      <c r="WX100" s="309"/>
      <c r="WY100" s="309"/>
      <c r="WZ100" s="309"/>
      <c r="XA100" s="309"/>
      <c r="XB100" s="309"/>
      <c r="XC100" s="309"/>
      <c r="XD100" s="309"/>
      <c r="XE100" s="309"/>
      <c r="XF100" s="309"/>
      <c r="XG100" s="309"/>
      <c r="XH100" s="309"/>
      <c r="XI100" s="309"/>
      <c r="XJ100" s="309"/>
      <c r="XK100" s="309"/>
      <c r="XL100" s="309"/>
      <c r="XM100" s="309"/>
      <c r="XN100" s="309"/>
      <c r="XO100" s="309"/>
      <c r="XP100" s="309"/>
      <c r="XQ100" s="309"/>
      <c r="XR100" s="309"/>
      <c r="XS100" s="309"/>
      <c r="XT100" s="309"/>
      <c r="XU100" s="309"/>
      <c r="XV100" s="309"/>
      <c r="XW100" s="309"/>
      <c r="XX100" s="309"/>
      <c r="XY100" s="309"/>
      <c r="XZ100" s="309"/>
      <c r="YA100" s="309"/>
      <c r="YB100" s="309"/>
      <c r="YC100" s="309"/>
      <c r="YD100" s="309"/>
      <c r="YE100" s="309"/>
      <c r="YF100" s="309"/>
      <c r="YG100" s="309"/>
      <c r="YH100" s="309"/>
      <c r="YI100" s="309"/>
      <c r="YJ100" s="309"/>
      <c r="YK100" s="309"/>
      <c r="YL100" s="309"/>
      <c r="YM100" s="309"/>
      <c r="YN100" s="309"/>
      <c r="YO100" s="309"/>
      <c r="YP100" s="309"/>
      <c r="YQ100" s="309"/>
      <c r="YR100" s="309"/>
      <c r="YS100" s="309"/>
      <c r="YT100" s="309"/>
      <c r="YU100" s="309"/>
      <c r="YV100" s="309"/>
      <c r="YW100" s="309"/>
      <c r="YX100" s="309"/>
      <c r="YY100" s="309"/>
      <c r="YZ100" s="309"/>
      <c r="ZA100" s="309"/>
      <c r="ZB100" s="309"/>
      <c r="ZC100" s="309"/>
      <c r="ZD100" s="309"/>
      <c r="ZE100" s="309"/>
      <c r="ZF100" s="309"/>
      <c r="ZG100" s="309"/>
      <c r="ZH100" s="309"/>
      <c r="ZI100" s="309"/>
      <c r="ZJ100" s="309"/>
      <c r="ZK100" s="309"/>
      <c r="ZL100" s="309"/>
      <c r="ZM100" s="309"/>
      <c r="ZN100" s="309"/>
      <c r="ZO100" s="309"/>
      <c r="ZP100" s="309"/>
      <c r="ZQ100" s="309"/>
      <c r="ZR100" s="309"/>
      <c r="ZS100" s="309"/>
      <c r="ZT100" s="309"/>
      <c r="ZU100" s="309"/>
      <c r="ZV100" s="309"/>
      <c r="ZW100" s="309"/>
      <c r="ZX100" s="309"/>
      <c r="ZY100" s="309"/>
      <c r="ZZ100" s="309"/>
      <c r="AAA100" s="309"/>
      <c r="AAB100" s="309"/>
      <c r="AAC100" s="309"/>
      <c r="AAD100" s="309"/>
      <c r="AAE100" s="309"/>
      <c r="AAF100" s="309"/>
      <c r="AAG100" s="309"/>
      <c r="AAH100" s="309"/>
      <c r="AAI100" s="309"/>
      <c r="AAJ100" s="309"/>
      <c r="AAK100" s="309"/>
      <c r="AAL100" s="309"/>
      <c r="AAM100" s="309"/>
      <c r="AAN100" s="309"/>
      <c r="AAO100" s="309"/>
      <c r="AAP100" s="309"/>
      <c r="AAQ100" s="309"/>
      <c r="AAR100" s="309"/>
      <c r="AAS100" s="309"/>
      <c r="AAT100" s="309"/>
      <c r="AAU100" s="309"/>
      <c r="AAV100" s="309"/>
      <c r="AAW100" s="309"/>
      <c r="AAX100" s="309"/>
      <c r="AAY100" s="309"/>
      <c r="AAZ100" s="309"/>
      <c r="ABA100" s="309"/>
      <c r="ABB100" s="309"/>
      <c r="ABC100" s="309"/>
      <c r="ABD100" s="309"/>
      <c r="ABE100" s="309"/>
      <c r="ABF100" s="309"/>
      <c r="ABG100" s="309"/>
      <c r="ABH100" s="309"/>
      <c r="ABI100" s="309"/>
      <c r="ABJ100" s="309"/>
      <c r="ABK100" s="309"/>
      <c r="ABL100" s="309"/>
      <c r="ABM100" s="309"/>
      <c r="ABN100" s="309"/>
      <c r="ABO100" s="309"/>
      <c r="ABP100" s="309"/>
      <c r="ABQ100" s="309"/>
      <c r="ABR100" s="309"/>
      <c r="ABS100" s="309"/>
      <c r="ABT100" s="309"/>
      <c r="ABU100" s="309"/>
      <c r="ABV100" s="309"/>
      <c r="ABW100" s="309"/>
      <c r="ABX100" s="309"/>
      <c r="ABY100" s="309"/>
      <c r="ABZ100" s="309"/>
      <c r="ACA100" s="309"/>
      <c r="ACB100" s="309"/>
      <c r="ACC100" s="309"/>
      <c r="ACD100" s="309"/>
      <c r="ACE100" s="309"/>
      <c r="ACF100" s="309"/>
      <c r="ACG100" s="309"/>
      <c r="ACH100" s="309"/>
      <c r="ACI100" s="309"/>
      <c r="ACJ100" s="309"/>
      <c r="ACK100" s="309"/>
      <c r="ACL100" s="309"/>
      <c r="ACM100" s="309"/>
      <c r="ACN100" s="309"/>
      <c r="ACO100" s="309"/>
      <c r="ACP100" s="309"/>
      <c r="ACQ100" s="309"/>
      <c r="ACR100" s="309"/>
      <c r="ACS100" s="309"/>
      <c r="ACT100" s="309"/>
      <c r="ACU100" s="309"/>
      <c r="ACV100" s="309"/>
      <c r="ACW100" s="309"/>
      <c r="ACX100" s="309"/>
      <c r="ACY100" s="309"/>
      <c r="ACZ100" s="309"/>
      <c r="ADA100" s="309"/>
      <c r="ADB100" s="309"/>
      <c r="ADC100" s="309"/>
      <c r="ADD100" s="309"/>
      <c r="ADE100" s="309"/>
      <c r="ADF100" s="309"/>
      <c r="ADG100" s="309"/>
      <c r="ADH100" s="309"/>
      <c r="ADI100" s="309"/>
      <c r="ADJ100" s="309"/>
      <c r="ADK100" s="309"/>
      <c r="ADL100" s="309"/>
      <c r="ADM100" s="309"/>
      <c r="ADN100" s="309"/>
      <c r="ADO100" s="309"/>
      <c r="ADP100" s="309"/>
      <c r="ADQ100" s="309"/>
      <c r="ADR100" s="309"/>
      <c r="ADS100" s="309"/>
      <c r="ADT100" s="309"/>
      <c r="ADU100" s="309"/>
      <c r="ADV100" s="309"/>
      <c r="ADW100" s="309"/>
      <c r="ADX100" s="309"/>
      <c r="ADY100" s="309"/>
      <c r="ADZ100" s="309"/>
      <c r="AEA100" s="309"/>
      <c r="AEB100" s="309"/>
      <c r="AEC100" s="309"/>
      <c r="AED100" s="309"/>
      <c r="AEE100" s="309"/>
      <c r="AEF100" s="309"/>
      <c r="AEG100" s="309"/>
      <c r="AEH100" s="309"/>
      <c r="AEI100" s="309"/>
      <c r="AEJ100" s="309"/>
      <c r="AEK100" s="309"/>
      <c r="AEL100" s="309"/>
      <c r="AEM100" s="309"/>
      <c r="AEN100" s="309"/>
      <c r="AEO100" s="309"/>
      <c r="AEP100" s="309"/>
      <c r="AEQ100" s="309"/>
      <c r="AER100" s="309"/>
      <c r="AES100" s="309"/>
      <c r="AET100" s="309"/>
      <c r="AEU100" s="309"/>
      <c r="AEV100" s="309"/>
      <c r="AEW100" s="309"/>
      <c r="AEX100" s="309"/>
      <c r="AEY100" s="309"/>
      <c r="AEZ100" s="309"/>
      <c r="AFA100" s="309"/>
      <c r="AFB100" s="309"/>
      <c r="AFC100" s="309"/>
      <c r="AFD100" s="309"/>
      <c r="AFE100" s="309"/>
      <c r="AFF100" s="309"/>
      <c r="AFG100" s="309"/>
      <c r="AFH100" s="309"/>
      <c r="AFI100" s="309"/>
      <c r="AFJ100" s="309"/>
      <c r="AFK100" s="309"/>
      <c r="AFL100" s="309"/>
      <c r="AFM100" s="309"/>
      <c r="AFN100" s="309"/>
      <c r="AFO100" s="309"/>
      <c r="AFP100" s="309"/>
      <c r="AFQ100" s="309"/>
      <c r="AFR100" s="309"/>
      <c r="AFS100" s="309"/>
      <c r="AFT100" s="309"/>
      <c r="AFU100" s="309"/>
      <c r="AFV100" s="309"/>
      <c r="AFW100" s="309"/>
      <c r="AFX100" s="309"/>
      <c r="AFY100" s="309"/>
      <c r="AFZ100" s="309"/>
      <c r="AGA100" s="309"/>
      <c r="AGB100" s="309"/>
      <c r="AGC100" s="309"/>
      <c r="AGD100" s="309"/>
      <c r="AGE100" s="309"/>
      <c r="AGF100" s="309"/>
      <c r="AGG100" s="309"/>
      <c r="AGH100" s="309"/>
      <c r="AGI100" s="309"/>
      <c r="AGJ100" s="309"/>
      <c r="AGK100" s="309"/>
      <c r="AGL100" s="309"/>
      <c r="AGM100" s="309"/>
      <c r="AGN100" s="309"/>
      <c r="AGO100" s="309"/>
      <c r="AGP100" s="309"/>
      <c r="AGQ100" s="309"/>
      <c r="AGR100" s="309"/>
      <c r="AGS100" s="309"/>
      <c r="AGT100" s="309"/>
      <c r="AGU100" s="309"/>
      <c r="AGV100" s="309"/>
      <c r="AGW100" s="309"/>
      <c r="AGX100" s="309"/>
      <c r="AGY100" s="309"/>
      <c r="AGZ100" s="309"/>
      <c r="AHA100" s="309"/>
      <c r="AHB100" s="309"/>
      <c r="AHC100" s="309"/>
      <c r="AHD100" s="309"/>
      <c r="AHE100" s="309"/>
      <c r="AHF100" s="309"/>
      <c r="AHG100" s="309"/>
      <c r="AHH100" s="309"/>
      <c r="AHI100" s="309"/>
      <c r="AHJ100" s="309"/>
      <c r="AHK100" s="309"/>
      <c r="AHL100" s="309"/>
      <c r="AHM100" s="309"/>
      <c r="AHN100" s="309"/>
      <c r="AHO100" s="309"/>
      <c r="AHP100" s="309"/>
      <c r="AHQ100" s="309"/>
      <c r="AHR100" s="309"/>
      <c r="AHS100" s="309"/>
      <c r="AHT100" s="309"/>
      <c r="AHU100" s="309"/>
      <c r="AHV100" s="309"/>
      <c r="AHW100" s="309"/>
      <c r="AHX100" s="309"/>
      <c r="AHY100" s="309"/>
      <c r="AHZ100" s="309"/>
      <c r="AIA100" s="309"/>
      <c r="AIB100" s="309"/>
      <c r="AIC100" s="309"/>
      <c r="AID100" s="309"/>
      <c r="AIE100" s="309"/>
      <c r="AIF100" s="309"/>
      <c r="AIG100" s="309"/>
      <c r="AIH100" s="309"/>
      <c r="AII100" s="309"/>
      <c r="AIJ100" s="309"/>
      <c r="AIK100" s="309"/>
      <c r="AIL100" s="309"/>
      <c r="AIM100" s="309"/>
      <c r="AIN100" s="309"/>
      <c r="AIO100" s="309"/>
      <c r="AIP100" s="309"/>
      <c r="AIQ100" s="309"/>
      <c r="AIR100" s="309"/>
      <c r="AIS100" s="309"/>
      <c r="AIT100" s="309"/>
      <c r="AIU100" s="309"/>
      <c r="AIV100" s="309"/>
      <c r="AIW100" s="309"/>
      <c r="AIX100" s="309"/>
      <c r="AIY100" s="309"/>
      <c r="AIZ100" s="309"/>
      <c r="AJA100" s="309"/>
      <c r="AJB100" s="309"/>
      <c r="AJC100" s="309"/>
      <c r="AJD100" s="309"/>
      <c r="AJE100" s="309"/>
      <c r="AJF100" s="309"/>
      <c r="AJG100" s="309"/>
      <c r="AJH100" s="309"/>
      <c r="AJI100" s="309"/>
      <c r="AJJ100" s="309"/>
      <c r="AJK100" s="309"/>
      <c r="AJL100" s="309"/>
      <c r="AJM100" s="309"/>
      <c r="AJN100" s="309"/>
      <c r="AJO100" s="309"/>
      <c r="AJP100" s="309"/>
      <c r="AJQ100" s="309"/>
      <c r="AJR100" s="309"/>
      <c r="AJS100" s="309"/>
      <c r="AJT100" s="309"/>
      <c r="AJU100" s="309"/>
      <c r="AJV100" s="309"/>
      <c r="AJW100" s="309"/>
      <c r="AJX100" s="309"/>
      <c r="AJY100" s="309"/>
      <c r="AJZ100" s="309"/>
      <c r="AKA100" s="309"/>
      <c r="AKB100" s="309"/>
      <c r="AKC100" s="309"/>
      <c r="AKD100" s="309"/>
      <c r="AKE100" s="309"/>
      <c r="AKF100" s="309"/>
      <c r="AKG100" s="309"/>
      <c r="AKH100" s="309"/>
      <c r="AKI100" s="309"/>
      <c r="AKJ100" s="309"/>
      <c r="AKK100" s="309"/>
      <c r="AKL100" s="309"/>
      <c r="AKM100" s="309"/>
      <c r="AKN100" s="309"/>
      <c r="AKO100" s="309"/>
      <c r="AKP100" s="309"/>
      <c r="AKQ100" s="309"/>
      <c r="AKR100" s="309"/>
      <c r="AKS100" s="309"/>
      <c r="AKT100" s="309"/>
      <c r="AKU100" s="309"/>
      <c r="AKV100" s="309"/>
      <c r="AKW100" s="309"/>
      <c r="AKX100" s="309"/>
      <c r="AKY100" s="309"/>
      <c r="AKZ100" s="309"/>
      <c r="ALA100" s="309"/>
      <c r="ALB100" s="309"/>
      <c r="ALC100" s="309"/>
      <c r="ALD100" s="309"/>
      <c r="ALE100" s="309"/>
      <c r="ALF100" s="309"/>
      <c r="ALG100" s="309"/>
      <c r="ALH100" s="309"/>
      <c r="ALI100" s="309"/>
      <c r="ALJ100" s="309"/>
      <c r="ALK100" s="309"/>
      <c r="ALL100" s="309"/>
      <c r="ALM100" s="309"/>
      <c r="ALN100" s="309"/>
      <c r="ALO100" s="309"/>
      <c r="ALP100" s="309"/>
      <c r="ALQ100" s="309"/>
      <c r="ALR100" s="309"/>
      <c r="ALS100" s="309"/>
      <c r="ALT100" s="309"/>
      <c r="ALU100" s="309"/>
      <c r="ALV100" s="309"/>
    </row>
    <row r="101" spans="1:1010">
      <c r="C101" s="623"/>
      <c r="D101" s="103"/>
    </row>
  </sheetData>
  <sheetProtection algorithmName="SHA-512" hashValue="EWiT9wl+3l7K6xyMUyn4RAYbihuw1hByWK1JxqKhdSCPkr/JSeettH5iOEhswdfeA40Lg2sIyCHaGUjC3+hPwQ==" saltValue="01/OaTqI2m5ceagnF7HEig==" spinCount="100000" sheet="1" objects="1" scenarios="1"/>
  <pageMargins left="0.70866141732283472" right="0.70866141732283472" top="0.74803149606299213" bottom="0.74803149606299213" header="0.31496062992125984" footer="0.31496062992125984"/>
  <pageSetup paperSize="9" scale="95"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69"/>
  <sheetViews>
    <sheetView showGridLines="0" view="pageLayout" zoomScale="85" zoomScaleNormal="150" zoomScaleSheetLayoutView="150" zoomScalePageLayoutView="85" workbookViewId="0">
      <selection activeCell="B47" sqref="B47"/>
    </sheetView>
  </sheetViews>
  <sheetFormatPr defaultColWidth="9.140625" defaultRowHeight="12.75"/>
  <cols>
    <col min="1" max="1" width="4" style="100" customWidth="1"/>
    <col min="2" max="2" width="54.42578125" style="93" customWidth="1"/>
    <col min="3" max="3" width="5" style="207" bestFit="1" customWidth="1"/>
    <col min="4" max="4" width="14" style="354" customWidth="1"/>
    <col min="5" max="5" width="12.42578125" style="330" bestFit="1" customWidth="1"/>
    <col min="6" max="6" width="13.42578125" style="105" bestFit="1" customWidth="1"/>
    <col min="7" max="15" width="11.140625" style="102" customWidth="1"/>
    <col min="16" max="16384" width="9.140625" style="102"/>
  </cols>
  <sheetData>
    <row r="1" spans="1:9">
      <c r="A1" s="201"/>
    </row>
    <row r="2" spans="1:9">
      <c r="A2" s="201" t="s">
        <v>1869</v>
      </c>
      <c r="B2" s="100" t="s">
        <v>80</v>
      </c>
      <c r="C2" s="308"/>
      <c r="D2" s="432"/>
      <c r="E2" s="698"/>
      <c r="F2" s="433"/>
    </row>
    <row r="3" spans="1:9" ht="38.25">
      <c r="A3" s="201"/>
      <c r="B3" s="101" t="s">
        <v>482</v>
      </c>
      <c r="C3" s="373"/>
      <c r="D3" s="432"/>
      <c r="E3" s="698"/>
      <c r="F3" s="433"/>
    </row>
    <row r="4" spans="1:9" s="201" customFormat="1">
      <c r="B4" s="208"/>
      <c r="C4" s="135"/>
      <c r="D4" s="136"/>
      <c r="E4" s="670"/>
      <c r="F4" s="137"/>
      <c r="H4" s="353"/>
      <c r="I4" s="353"/>
    </row>
    <row r="5" spans="1:9">
      <c r="B5" s="112" t="s">
        <v>168</v>
      </c>
      <c r="C5" s="115"/>
      <c r="D5" s="103"/>
    </row>
    <row r="6" spans="1:9">
      <c r="B6" s="113"/>
      <c r="C6" s="115"/>
      <c r="D6" s="103"/>
    </row>
    <row r="7" spans="1:9">
      <c r="B7" s="375" t="s">
        <v>559</v>
      </c>
      <c r="C7" s="115"/>
      <c r="D7" s="103"/>
    </row>
    <row r="8" spans="1:9">
      <c r="B8" s="376" t="s">
        <v>169</v>
      </c>
      <c r="C8" s="115"/>
      <c r="D8" s="103"/>
    </row>
    <row r="9" spans="1:9" ht="25.5">
      <c r="B9" s="376" t="s">
        <v>170</v>
      </c>
      <c r="C9" s="115"/>
      <c r="D9" s="103"/>
    </row>
    <row r="10" spans="1:9" ht="16.899999999999999" customHeight="1">
      <c r="B10" s="376" t="s">
        <v>171</v>
      </c>
      <c r="C10" s="115"/>
      <c r="D10" s="103"/>
    </row>
    <row r="11" spans="1:9" ht="25.5">
      <c r="B11" s="376" t="s">
        <v>172</v>
      </c>
      <c r="C11" s="115"/>
      <c r="D11" s="103"/>
    </row>
    <row r="12" spans="1:9">
      <c r="B12" s="377" t="s">
        <v>106</v>
      </c>
      <c r="C12" s="115"/>
      <c r="D12" s="103"/>
    </row>
    <row r="13" spans="1:9" ht="25.5">
      <c r="B13" s="376" t="s">
        <v>173</v>
      </c>
      <c r="C13" s="115"/>
      <c r="D13" s="103"/>
    </row>
    <row r="14" spans="1:9" ht="15" customHeight="1">
      <c r="B14" s="376" t="s">
        <v>174</v>
      </c>
      <c r="C14" s="115"/>
      <c r="D14" s="103"/>
    </row>
    <row r="15" spans="1:9">
      <c r="B15" s="377" t="s">
        <v>487</v>
      </c>
      <c r="C15" s="115"/>
      <c r="D15" s="103"/>
    </row>
    <row r="16" spans="1:9" ht="25.5">
      <c r="B16" s="376" t="s">
        <v>175</v>
      </c>
      <c r="C16" s="115"/>
      <c r="D16" s="103"/>
    </row>
    <row r="17" spans="1:4" ht="25.5">
      <c r="B17" s="376" t="s">
        <v>176</v>
      </c>
      <c r="C17" s="115"/>
      <c r="D17" s="103"/>
    </row>
    <row r="18" spans="1:4">
      <c r="B18" s="376" t="s">
        <v>177</v>
      </c>
      <c r="C18" s="115"/>
      <c r="D18" s="103"/>
    </row>
    <row r="19" spans="1:4">
      <c r="B19" s="376" t="s">
        <v>178</v>
      </c>
      <c r="C19" s="115"/>
      <c r="D19" s="103"/>
    </row>
    <row r="20" spans="1:4">
      <c r="A20" s="198"/>
      <c r="B20" s="377" t="s">
        <v>560</v>
      </c>
      <c r="C20" s="127"/>
      <c r="D20" s="108"/>
    </row>
    <row r="21" spans="1:4">
      <c r="B21" s="376" t="s">
        <v>179</v>
      </c>
      <c r="C21" s="96"/>
      <c r="D21" s="103"/>
    </row>
    <row r="22" spans="1:4" ht="25.5">
      <c r="B22" s="376" t="s">
        <v>180</v>
      </c>
      <c r="C22" s="96"/>
      <c r="D22" s="103"/>
    </row>
    <row r="23" spans="1:4" ht="25.5">
      <c r="B23" s="376" t="s">
        <v>181</v>
      </c>
      <c r="C23" s="96"/>
      <c r="D23" s="103"/>
    </row>
    <row r="24" spans="1:4" ht="15" customHeight="1">
      <c r="B24" s="376" t="s">
        <v>182</v>
      </c>
      <c r="C24" s="96"/>
      <c r="D24" s="103"/>
    </row>
    <row r="25" spans="1:4">
      <c r="B25" s="377" t="s">
        <v>561</v>
      </c>
      <c r="C25" s="96"/>
      <c r="D25" s="103"/>
    </row>
    <row r="26" spans="1:4" ht="16.149999999999999" customHeight="1">
      <c r="B26" s="376" t="s">
        <v>183</v>
      </c>
      <c r="C26" s="96"/>
      <c r="D26" s="103"/>
    </row>
    <row r="27" spans="1:4" ht="16.899999999999999" customHeight="1">
      <c r="B27" s="376" t="s">
        <v>184</v>
      </c>
      <c r="C27" s="96"/>
      <c r="D27" s="103"/>
    </row>
    <row r="28" spans="1:4">
      <c r="B28" s="376" t="s">
        <v>185</v>
      </c>
      <c r="C28" s="96"/>
      <c r="D28" s="103"/>
    </row>
    <row r="29" spans="1:4">
      <c r="B29" s="377" t="s">
        <v>562</v>
      </c>
      <c r="C29" s="96"/>
      <c r="D29" s="103"/>
    </row>
    <row r="30" spans="1:4" ht="25.5">
      <c r="B30" s="376" t="s">
        <v>186</v>
      </c>
      <c r="C30" s="96"/>
      <c r="D30" s="103"/>
    </row>
    <row r="31" spans="1:4" ht="25.5">
      <c r="A31" s="198"/>
      <c r="B31" s="378" t="s">
        <v>187</v>
      </c>
      <c r="C31" s="127"/>
      <c r="D31" s="108"/>
    </row>
    <row r="32" spans="1:4">
      <c r="B32" s="119"/>
      <c r="C32" s="96"/>
      <c r="D32" s="103"/>
    </row>
    <row r="33" spans="1:11">
      <c r="B33" s="122" t="s">
        <v>18</v>
      </c>
      <c r="C33" s="159" t="s">
        <v>19</v>
      </c>
      <c r="D33" s="160"/>
      <c r="E33" s="667" t="s">
        <v>21</v>
      </c>
      <c r="F33" s="161" t="s">
        <v>22</v>
      </c>
    </row>
    <row r="34" spans="1:11">
      <c r="B34" s="119"/>
      <c r="C34" s="96"/>
      <c r="D34" s="103"/>
    </row>
    <row r="35" spans="1:11" ht="25.5">
      <c r="A35" s="198" t="s">
        <v>23</v>
      </c>
      <c r="B35" s="143" t="s">
        <v>303</v>
      </c>
      <c r="C35" s="191"/>
      <c r="D35" s="108"/>
      <c r="E35" s="663"/>
      <c r="F35" s="149"/>
      <c r="H35" s="115"/>
      <c r="I35" s="115"/>
      <c r="J35" s="115"/>
      <c r="K35" s="115"/>
    </row>
    <row r="36" spans="1:11" ht="25.5">
      <c r="A36" s="198"/>
      <c r="B36" s="119" t="s">
        <v>299</v>
      </c>
      <c r="C36" s="191"/>
      <c r="D36" s="108"/>
      <c r="E36" s="663"/>
      <c r="F36" s="109"/>
      <c r="H36" s="115"/>
      <c r="I36" s="115"/>
      <c r="J36" s="115"/>
      <c r="K36" s="115"/>
    </row>
    <row r="37" spans="1:11">
      <c r="A37" s="198"/>
      <c r="B37" s="119" t="s">
        <v>300</v>
      </c>
      <c r="C37" s="191"/>
      <c r="D37" s="108"/>
      <c r="E37" s="663"/>
      <c r="F37" s="109"/>
      <c r="H37" s="115"/>
      <c r="I37" s="115"/>
      <c r="J37" s="115"/>
      <c r="K37" s="115"/>
    </row>
    <row r="38" spans="1:11">
      <c r="A38" s="198"/>
      <c r="B38" s="119" t="s">
        <v>308</v>
      </c>
      <c r="C38" s="191"/>
      <c r="D38" s="108"/>
      <c r="E38" s="663"/>
      <c r="F38" s="109"/>
      <c r="H38" s="115"/>
      <c r="I38" s="115"/>
      <c r="J38" s="115"/>
      <c r="K38" s="115"/>
    </row>
    <row r="39" spans="1:11">
      <c r="B39" s="119"/>
      <c r="C39" s="96"/>
      <c r="D39" s="103"/>
    </row>
    <row r="40" spans="1:11" ht="25.5">
      <c r="A40" s="100" t="s">
        <v>33</v>
      </c>
      <c r="B40" s="119" t="s">
        <v>2375</v>
      </c>
      <c r="C40" s="96"/>
      <c r="D40" s="103"/>
      <c r="H40" s="115"/>
      <c r="I40" s="115"/>
      <c r="J40" s="115"/>
      <c r="K40" s="115"/>
    </row>
    <row r="41" spans="1:11">
      <c r="A41" s="198" t="s">
        <v>258</v>
      </c>
      <c r="B41" s="157" t="s">
        <v>2376</v>
      </c>
      <c r="C41" s="191" t="s">
        <v>37</v>
      </c>
      <c r="D41" s="108">
        <f>1640+245+930</f>
        <v>2815</v>
      </c>
      <c r="E41" s="663">
        <v>0</v>
      </c>
      <c r="F41" s="109">
        <f t="shared" ref="F41:F45" si="0">+E41*D41</f>
        <v>0</v>
      </c>
    </row>
    <row r="42" spans="1:11">
      <c r="A42" s="198" t="s">
        <v>260</v>
      </c>
      <c r="B42" s="157" t="s">
        <v>2377</v>
      </c>
      <c r="C42" s="191" t="s">
        <v>37</v>
      </c>
      <c r="D42" s="108">
        <v>856</v>
      </c>
      <c r="E42" s="663">
        <v>0</v>
      </c>
      <c r="F42" s="109">
        <f>+E42*D42</f>
        <v>0</v>
      </c>
    </row>
    <row r="43" spans="1:11">
      <c r="A43" s="198" t="s">
        <v>1993</v>
      </c>
      <c r="B43" s="157" t="s">
        <v>2378</v>
      </c>
      <c r="C43" s="191" t="s">
        <v>37</v>
      </c>
      <c r="D43" s="108">
        <f>130+5400</f>
        <v>5530</v>
      </c>
      <c r="E43" s="663">
        <v>0</v>
      </c>
      <c r="F43" s="109">
        <f>+E43*D43</f>
        <v>0</v>
      </c>
      <c r="H43" s="115"/>
      <c r="I43" s="115"/>
      <c r="J43" s="115"/>
      <c r="K43" s="115"/>
    </row>
    <row r="44" spans="1:11">
      <c r="A44" s="198" t="s">
        <v>2379</v>
      </c>
      <c r="B44" s="157" t="s">
        <v>2380</v>
      </c>
      <c r="C44" s="191" t="s">
        <v>37</v>
      </c>
      <c r="D44" s="108">
        <v>5300</v>
      </c>
      <c r="E44" s="663">
        <v>0</v>
      </c>
      <c r="F44" s="109">
        <f t="shared" si="0"/>
        <v>0</v>
      </c>
    </row>
    <row r="45" spans="1:11" ht="25.5">
      <c r="A45" s="198" t="s">
        <v>2381</v>
      </c>
      <c r="B45" s="157" t="s">
        <v>2208</v>
      </c>
      <c r="C45" s="191" t="s">
        <v>37</v>
      </c>
      <c r="D45" s="108">
        <v>350</v>
      </c>
      <c r="E45" s="663">
        <v>0</v>
      </c>
      <c r="F45" s="109">
        <f t="shared" si="0"/>
        <v>0</v>
      </c>
    </row>
    <row r="46" spans="1:11">
      <c r="B46" s="119"/>
      <c r="C46" s="96"/>
      <c r="D46" s="103"/>
      <c r="H46" s="115"/>
      <c r="I46" s="115"/>
      <c r="J46" s="115"/>
      <c r="K46" s="115"/>
    </row>
    <row r="47" spans="1:11" ht="38.25">
      <c r="A47" s="100" t="s">
        <v>34</v>
      </c>
      <c r="B47" s="119" t="s">
        <v>2560</v>
      </c>
      <c r="C47" s="96"/>
      <c r="D47" s="103"/>
    </row>
    <row r="48" spans="1:11" ht="25.5">
      <c r="A48" s="198" t="s">
        <v>232</v>
      </c>
      <c r="B48" s="157" t="s">
        <v>2382</v>
      </c>
      <c r="C48" s="191" t="s">
        <v>37</v>
      </c>
      <c r="D48" s="108">
        <v>408</v>
      </c>
      <c r="E48" s="663">
        <v>0</v>
      </c>
      <c r="F48" s="109">
        <f>+E48*D48</f>
        <v>0</v>
      </c>
    </row>
    <row r="49" spans="1:11" ht="25.5">
      <c r="A49" s="198" t="s">
        <v>233</v>
      </c>
      <c r="B49" s="157" t="s">
        <v>2383</v>
      </c>
      <c r="C49" s="191" t="s">
        <v>37</v>
      </c>
      <c r="D49" s="108">
        <f>911+7770+452</f>
        <v>9133</v>
      </c>
      <c r="E49" s="663">
        <v>0</v>
      </c>
      <c r="F49" s="109">
        <f>+E49*D49</f>
        <v>0</v>
      </c>
      <c r="H49" s="115"/>
      <c r="I49" s="115"/>
      <c r="J49" s="115"/>
      <c r="K49" s="115"/>
    </row>
    <row r="50" spans="1:11">
      <c r="A50" s="198"/>
      <c r="B50" s="119"/>
      <c r="C50" s="191"/>
      <c r="D50" s="108"/>
      <c r="E50" s="663"/>
      <c r="F50" s="109"/>
      <c r="H50" s="115"/>
      <c r="I50" s="115"/>
      <c r="J50" s="115"/>
      <c r="K50" s="115"/>
    </row>
    <row r="51" spans="1:11" s="267" customFormat="1">
      <c r="A51" s="611"/>
      <c r="B51" s="436"/>
      <c r="C51" s="132"/>
      <c r="D51" s="133"/>
      <c r="E51" s="678"/>
      <c r="F51" s="134"/>
    </row>
    <row r="52" spans="1:11" s="138" customFormat="1">
      <c r="A52" s="100"/>
      <c r="B52" s="100" t="s">
        <v>58</v>
      </c>
      <c r="C52" s="135"/>
      <c r="D52" s="136"/>
      <c r="E52" s="670"/>
      <c r="F52" s="137">
        <f>SUM(F41:F51)</f>
        <v>0</v>
      </c>
    </row>
    <row r="53" spans="1:11">
      <c r="C53" s="115"/>
      <c r="D53" s="103"/>
    </row>
    <row r="54" spans="1:11">
      <c r="C54" s="96"/>
      <c r="D54" s="103"/>
    </row>
    <row r="55" spans="1:11">
      <c r="C55" s="96"/>
      <c r="D55" s="103"/>
    </row>
    <row r="56" spans="1:11">
      <c r="C56" s="96"/>
      <c r="D56" s="103"/>
    </row>
    <row r="57" spans="1:11">
      <c r="C57" s="96"/>
      <c r="D57" s="103"/>
    </row>
    <row r="58" spans="1:11">
      <c r="C58" s="96"/>
      <c r="D58" s="103"/>
    </row>
    <row r="59" spans="1:11">
      <c r="C59" s="96"/>
      <c r="D59" s="103"/>
    </row>
    <row r="60" spans="1:11">
      <c r="C60" s="96"/>
      <c r="D60" s="103"/>
    </row>
    <row r="61" spans="1:11">
      <c r="C61" s="96"/>
      <c r="D61" s="103"/>
    </row>
    <row r="62" spans="1:11">
      <c r="C62" s="96"/>
      <c r="D62" s="103"/>
    </row>
    <row r="63" spans="1:11">
      <c r="C63" s="96"/>
      <c r="D63" s="103"/>
    </row>
    <row r="64" spans="1:11">
      <c r="C64" s="96"/>
      <c r="D64" s="103"/>
    </row>
    <row r="65" spans="3:4">
      <c r="C65" s="96"/>
      <c r="D65" s="103"/>
    </row>
    <row r="66" spans="3:4">
      <c r="C66" s="96"/>
      <c r="D66" s="103"/>
    </row>
    <row r="67" spans="3:4">
      <c r="C67" s="96"/>
      <c r="D67" s="103"/>
    </row>
    <row r="68" spans="3:4">
      <c r="C68" s="96"/>
      <c r="D68" s="103"/>
    </row>
    <row r="69" spans="3:4">
      <c r="C69" s="96"/>
      <c r="D69" s="103"/>
    </row>
  </sheetData>
  <sheetProtection algorithmName="SHA-512" hashValue="Ge6Q+HOw/a1Mk/sm1Hp67vNS3Leb7JbUSIC1vFTRHCFdZkW/ecAMr1vKk6EME6gQKuDwVb4sgKMMP4K7anqC5Q==" saltValue="SzLB9op252Z465XIctvo1Q==" spinCount="100000" sheet="1" objects="1" scenarios="1"/>
  <pageMargins left="0.70866141732283472" right="0.70866141732283472" top="0.74803149606299213" bottom="0.74803149606299213" header="0.31496062992125984" footer="0.31496062992125984"/>
  <pageSetup paperSize="9" scale="8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10D0E-F01B-42CE-9368-3696996528B1}">
  <sheetPr>
    <pageSetUpPr fitToPage="1"/>
  </sheetPr>
  <dimension ref="A1:ALU147"/>
  <sheetViews>
    <sheetView showGridLines="0" view="pageLayout" topLeftCell="A19" zoomScale="85" zoomScaleNormal="150" zoomScaleSheetLayoutView="150" zoomScalePageLayoutView="85" workbookViewId="0">
      <selection activeCell="B33" sqref="B33"/>
    </sheetView>
  </sheetViews>
  <sheetFormatPr defaultColWidth="9.140625" defaultRowHeight="12.75"/>
  <cols>
    <col min="1" max="1" width="3.7109375" style="162" customWidth="1"/>
    <col min="2" max="2" width="45.42578125" style="142" customWidth="1"/>
    <col min="3" max="3" width="6.42578125" style="207" customWidth="1"/>
    <col min="4" max="4" width="12.42578125" style="354" customWidth="1"/>
    <col min="5" max="5" width="11.42578125" style="330" customWidth="1"/>
    <col min="6" max="6" width="13" style="105" customWidth="1"/>
    <col min="7" max="14" width="13" style="99" customWidth="1"/>
    <col min="15" max="1009" width="9.140625" style="99"/>
    <col min="1010" max="16384" width="9.140625" style="102"/>
  </cols>
  <sheetData>
    <row r="1" spans="1:1009">
      <c r="A1" s="313"/>
    </row>
    <row r="2" spans="1:1009">
      <c r="A2" s="201" t="s">
        <v>1092</v>
      </c>
      <c r="B2" s="100" t="s">
        <v>83</v>
      </c>
      <c r="C2" s="308"/>
      <c r="D2" s="187"/>
      <c r="E2" s="663"/>
      <c r="F2" s="109"/>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c r="AKT2" s="102"/>
      <c r="AKU2" s="102"/>
      <c r="AKV2" s="102"/>
      <c r="AKW2" s="102"/>
      <c r="AKX2" s="102"/>
      <c r="AKY2" s="102"/>
      <c r="AKZ2" s="102"/>
      <c r="ALA2" s="102"/>
      <c r="ALB2" s="102"/>
      <c r="ALC2" s="102"/>
      <c r="ALD2" s="102"/>
      <c r="ALE2" s="102"/>
      <c r="ALF2" s="102"/>
      <c r="ALG2" s="102"/>
      <c r="ALH2" s="102"/>
      <c r="ALI2" s="102"/>
      <c r="ALJ2" s="102"/>
      <c r="ALK2" s="102"/>
      <c r="ALL2" s="102"/>
      <c r="ALM2" s="102"/>
      <c r="ALN2" s="102"/>
      <c r="ALO2" s="102"/>
      <c r="ALP2" s="102"/>
      <c r="ALQ2" s="102"/>
      <c r="ALR2" s="102"/>
      <c r="ALS2" s="102"/>
      <c r="ALT2" s="102"/>
      <c r="ALU2" s="102"/>
    </row>
    <row r="3" spans="1:1009" ht="38.25">
      <c r="A3" s="201"/>
      <c r="B3" s="101" t="s">
        <v>482</v>
      </c>
      <c r="C3" s="373"/>
      <c r="D3" s="187"/>
      <c r="E3" s="663"/>
      <c r="F3" s="109"/>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c r="AKT3" s="102"/>
      <c r="AKU3" s="102"/>
      <c r="AKV3" s="102"/>
      <c r="AKW3" s="102"/>
      <c r="AKX3" s="102"/>
      <c r="AKY3" s="102"/>
      <c r="AKZ3" s="102"/>
      <c r="ALA3" s="102"/>
      <c r="ALB3" s="102"/>
      <c r="ALC3" s="102"/>
      <c r="ALD3" s="102"/>
      <c r="ALE3" s="102"/>
      <c r="ALF3" s="102"/>
      <c r="ALG3" s="102"/>
      <c r="ALH3" s="102"/>
      <c r="ALI3" s="102"/>
      <c r="ALJ3" s="102"/>
      <c r="ALK3" s="102"/>
      <c r="ALL3" s="102"/>
      <c r="ALM3" s="102"/>
      <c r="ALN3" s="102"/>
      <c r="ALO3" s="102"/>
      <c r="ALP3" s="102"/>
      <c r="ALQ3" s="102"/>
      <c r="ALR3" s="102"/>
      <c r="ALS3" s="102"/>
      <c r="ALT3" s="102"/>
      <c r="ALU3" s="102"/>
    </row>
    <row r="4" spans="1:1009">
      <c r="A4" s="201"/>
      <c r="B4" s="101"/>
      <c r="D4" s="187"/>
      <c r="E4" s="663"/>
      <c r="F4" s="109"/>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c r="SB4" s="102"/>
      <c r="SC4" s="102"/>
      <c r="SD4" s="102"/>
      <c r="SE4" s="102"/>
      <c r="SF4" s="102"/>
      <c r="SG4" s="102"/>
      <c r="SH4" s="102"/>
      <c r="SI4" s="102"/>
      <c r="SJ4" s="102"/>
      <c r="SK4" s="102"/>
      <c r="SL4" s="102"/>
      <c r="SM4" s="102"/>
      <c r="SN4" s="102"/>
      <c r="SO4" s="102"/>
      <c r="SP4" s="102"/>
      <c r="SQ4" s="102"/>
      <c r="SR4" s="102"/>
      <c r="SS4" s="102"/>
      <c r="ST4" s="102"/>
      <c r="SU4" s="102"/>
      <c r="SV4" s="102"/>
      <c r="SW4" s="102"/>
      <c r="SX4" s="102"/>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c r="UG4" s="102"/>
      <c r="UH4" s="102"/>
      <c r="UI4" s="102"/>
      <c r="UJ4" s="102"/>
      <c r="UK4" s="102"/>
      <c r="UL4" s="102"/>
      <c r="UM4" s="102"/>
      <c r="UN4" s="102"/>
      <c r="UO4" s="102"/>
      <c r="UP4" s="102"/>
      <c r="UQ4" s="102"/>
      <c r="UR4" s="102"/>
      <c r="US4" s="102"/>
      <c r="UT4" s="102"/>
      <c r="UU4" s="102"/>
      <c r="UV4" s="102"/>
      <c r="UW4" s="102"/>
      <c r="UX4" s="102"/>
      <c r="UY4" s="102"/>
      <c r="UZ4" s="102"/>
      <c r="VA4" s="102"/>
      <c r="VB4" s="102"/>
      <c r="VC4" s="102"/>
      <c r="VD4" s="102"/>
      <c r="VE4" s="102"/>
      <c r="VF4" s="102"/>
      <c r="VG4" s="102"/>
      <c r="VH4" s="102"/>
      <c r="VI4" s="102"/>
      <c r="VJ4" s="102"/>
      <c r="VK4" s="102"/>
      <c r="VL4" s="102"/>
      <c r="VM4" s="102"/>
      <c r="VN4" s="102"/>
      <c r="VO4" s="102"/>
      <c r="VP4" s="102"/>
      <c r="VQ4" s="102"/>
      <c r="VR4" s="102"/>
      <c r="VS4" s="102"/>
      <c r="VT4" s="102"/>
      <c r="VU4" s="102"/>
      <c r="VV4" s="102"/>
      <c r="VW4" s="102"/>
      <c r="VX4" s="102"/>
      <c r="VY4" s="102"/>
      <c r="VZ4" s="102"/>
      <c r="WA4" s="102"/>
      <c r="WB4" s="102"/>
      <c r="WC4" s="102"/>
      <c r="WD4" s="102"/>
      <c r="WE4" s="102"/>
      <c r="WF4" s="102"/>
      <c r="WG4" s="102"/>
      <c r="WH4" s="102"/>
      <c r="WI4" s="102"/>
      <c r="WJ4" s="102"/>
      <c r="WK4" s="102"/>
      <c r="WL4" s="102"/>
      <c r="WM4" s="102"/>
      <c r="WN4" s="102"/>
      <c r="WO4" s="102"/>
      <c r="WP4" s="102"/>
      <c r="WQ4" s="102"/>
      <c r="WR4" s="102"/>
      <c r="WS4" s="102"/>
      <c r="WT4" s="102"/>
      <c r="WU4" s="102"/>
      <c r="WV4" s="102"/>
      <c r="WW4" s="102"/>
      <c r="WX4" s="102"/>
      <c r="WY4" s="102"/>
      <c r="WZ4" s="102"/>
      <c r="XA4" s="102"/>
      <c r="XB4" s="102"/>
      <c r="XC4" s="102"/>
      <c r="XD4" s="102"/>
      <c r="XE4" s="102"/>
      <c r="XF4" s="102"/>
      <c r="XG4" s="102"/>
      <c r="XH4" s="102"/>
      <c r="XI4" s="102"/>
      <c r="XJ4" s="102"/>
      <c r="XK4" s="102"/>
      <c r="XL4" s="102"/>
      <c r="XM4" s="102"/>
      <c r="XN4" s="102"/>
      <c r="XO4" s="102"/>
      <c r="XP4" s="102"/>
      <c r="XQ4" s="102"/>
      <c r="XR4" s="102"/>
      <c r="XS4" s="102"/>
      <c r="XT4" s="102"/>
      <c r="XU4" s="102"/>
      <c r="XV4" s="102"/>
      <c r="XW4" s="102"/>
      <c r="XX4" s="102"/>
      <c r="XY4" s="102"/>
      <c r="XZ4" s="102"/>
      <c r="YA4" s="102"/>
      <c r="YB4" s="102"/>
      <c r="YC4" s="102"/>
      <c r="YD4" s="102"/>
      <c r="YE4" s="102"/>
      <c r="YF4" s="102"/>
      <c r="YG4" s="102"/>
      <c r="YH4" s="102"/>
      <c r="YI4" s="102"/>
      <c r="YJ4" s="102"/>
      <c r="YK4" s="102"/>
      <c r="YL4" s="102"/>
      <c r="YM4" s="102"/>
      <c r="YN4" s="102"/>
      <c r="YO4" s="102"/>
      <c r="YP4" s="102"/>
      <c r="YQ4" s="102"/>
      <c r="YR4" s="102"/>
      <c r="YS4" s="102"/>
      <c r="YT4" s="102"/>
      <c r="YU4" s="102"/>
      <c r="YV4" s="102"/>
      <c r="YW4" s="102"/>
      <c r="YX4" s="102"/>
      <c r="YY4" s="102"/>
      <c r="YZ4" s="102"/>
      <c r="ZA4" s="102"/>
      <c r="ZB4" s="102"/>
      <c r="ZC4" s="102"/>
      <c r="ZD4" s="102"/>
      <c r="ZE4" s="102"/>
      <c r="ZF4" s="102"/>
      <c r="ZG4" s="102"/>
      <c r="ZH4" s="102"/>
      <c r="ZI4" s="102"/>
      <c r="ZJ4" s="102"/>
      <c r="ZK4" s="102"/>
      <c r="ZL4" s="102"/>
      <c r="ZM4" s="102"/>
      <c r="ZN4" s="102"/>
      <c r="ZO4" s="102"/>
      <c r="ZP4" s="102"/>
      <c r="ZQ4" s="102"/>
      <c r="ZR4" s="102"/>
      <c r="ZS4" s="102"/>
      <c r="ZT4" s="102"/>
      <c r="ZU4" s="102"/>
      <c r="ZV4" s="102"/>
      <c r="ZW4" s="102"/>
      <c r="ZX4" s="102"/>
      <c r="ZY4" s="102"/>
      <c r="ZZ4" s="102"/>
      <c r="AAA4" s="102"/>
      <c r="AAB4" s="102"/>
      <c r="AAC4" s="102"/>
      <c r="AAD4" s="102"/>
      <c r="AAE4" s="102"/>
      <c r="AAF4" s="102"/>
      <c r="AAG4" s="102"/>
      <c r="AAH4" s="102"/>
      <c r="AAI4" s="102"/>
      <c r="AAJ4" s="102"/>
      <c r="AAK4" s="102"/>
      <c r="AAL4" s="102"/>
      <c r="AAM4" s="102"/>
      <c r="AAN4" s="102"/>
      <c r="AAO4" s="102"/>
      <c r="AAP4" s="102"/>
      <c r="AAQ4" s="102"/>
      <c r="AAR4" s="102"/>
      <c r="AAS4" s="102"/>
      <c r="AAT4" s="102"/>
      <c r="AAU4" s="102"/>
      <c r="AAV4" s="102"/>
      <c r="AAW4" s="102"/>
      <c r="AAX4" s="102"/>
      <c r="AAY4" s="102"/>
      <c r="AAZ4" s="102"/>
      <c r="ABA4" s="102"/>
      <c r="ABB4" s="102"/>
      <c r="ABC4" s="102"/>
      <c r="ABD4" s="102"/>
      <c r="ABE4" s="102"/>
      <c r="ABF4" s="102"/>
      <c r="ABG4" s="102"/>
      <c r="ABH4" s="102"/>
      <c r="ABI4" s="102"/>
      <c r="ABJ4" s="102"/>
      <c r="ABK4" s="102"/>
      <c r="ABL4" s="102"/>
      <c r="ABM4" s="102"/>
      <c r="ABN4" s="102"/>
      <c r="ABO4" s="102"/>
      <c r="ABP4" s="102"/>
      <c r="ABQ4" s="102"/>
      <c r="ABR4" s="102"/>
      <c r="ABS4" s="102"/>
      <c r="ABT4" s="102"/>
      <c r="ABU4" s="102"/>
      <c r="ABV4" s="102"/>
      <c r="ABW4" s="102"/>
      <c r="ABX4" s="102"/>
      <c r="ABY4" s="102"/>
      <c r="ABZ4" s="102"/>
      <c r="ACA4" s="102"/>
      <c r="ACB4" s="102"/>
      <c r="ACC4" s="102"/>
      <c r="ACD4" s="102"/>
      <c r="ACE4" s="102"/>
      <c r="ACF4" s="102"/>
      <c r="ACG4" s="102"/>
      <c r="ACH4" s="102"/>
      <c r="ACI4" s="102"/>
      <c r="ACJ4" s="102"/>
      <c r="ACK4" s="102"/>
      <c r="ACL4" s="102"/>
      <c r="ACM4" s="102"/>
      <c r="ACN4" s="102"/>
      <c r="ACO4" s="102"/>
      <c r="ACP4" s="102"/>
      <c r="ACQ4" s="102"/>
      <c r="ACR4" s="102"/>
      <c r="ACS4" s="102"/>
      <c r="ACT4" s="102"/>
      <c r="ACU4" s="102"/>
      <c r="ACV4" s="102"/>
      <c r="ACW4" s="102"/>
      <c r="ACX4" s="102"/>
      <c r="ACY4" s="102"/>
      <c r="ACZ4" s="102"/>
      <c r="ADA4" s="102"/>
      <c r="ADB4" s="102"/>
      <c r="ADC4" s="102"/>
      <c r="ADD4" s="102"/>
      <c r="ADE4" s="102"/>
      <c r="ADF4" s="102"/>
      <c r="ADG4" s="102"/>
      <c r="ADH4" s="102"/>
      <c r="ADI4" s="102"/>
      <c r="ADJ4" s="102"/>
      <c r="ADK4" s="102"/>
      <c r="ADL4" s="102"/>
      <c r="ADM4" s="102"/>
      <c r="ADN4" s="102"/>
      <c r="ADO4" s="102"/>
      <c r="ADP4" s="102"/>
      <c r="ADQ4" s="102"/>
      <c r="ADR4" s="102"/>
      <c r="ADS4" s="102"/>
      <c r="ADT4" s="102"/>
      <c r="ADU4" s="102"/>
      <c r="ADV4" s="102"/>
      <c r="ADW4" s="102"/>
      <c r="ADX4" s="102"/>
      <c r="ADY4" s="102"/>
      <c r="ADZ4" s="102"/>
      <c r="AEA4" s="102"/>
      <c r="AEB4" s="102"/>
      <c r="AEC4" s="102"/>
      <c r="AED4" s="102"/>
      <c r="AEE4" s="102"/>
      <c r="AEF4" s="102"/>
      <c r="AEG4" s="102"/>
      <c r="AEH4" s="102"/>
      <c r="AEI4" s="102"/>
      <c r="AEJ4" s="102"/>
      <c r="AEK4" s="102"/>
      <c r="AEL4" s="102"/>
      <c r="AEM4" s="102"/>
      <c r="AEN4" s="102"/>
      <c r="AEO4" s="102"/>
      <c r="AEP4" s="102"/>
      <c r="AEQ4" s="102"/>
      <c r="AER4" s="102"/>
      <c r="AES4" s="102"/>
      <c r="AET4" s="102"/>
      <c r="AEU4" s="102"/>
      <c r="AEV4" s="102"/>
      <c r="AEW4" s="102"/>
      <c r="AEX4" s="102"/>
      <c r="AEY4" s="102"/>
      <c r="AEZ4" s="102"/>
      <c r="AFA4" s="102"/>
      <c r="AFB4" s="102"/>
      <c r="AFC4" s="102"/>
      <c r="AFD4" s="102"/>
      <c r="AFE4" s="102"/>
      <c r="AFF4" s="102"/>
      <c r="AFG4" s="102"/>
      <c r="AFH4" s="102"/>
      <c r="AFI4" s="102"/>
      <c r="AFJ4" s="102"/>
      <c r="AFK4" s="102"/>
      <c r="AFL4" s="102"/>
      <c r="AFM4" s="102"/>
      <c r="AFN4" s="102"/>
      <c r="AFO4" s="102"/>
      <c r="AFP4" s="102"/>
      <c r="AFQ4" s="102"/>
      <c r="AFR4" s="102"/>
      <c r="AFS4" s="102"/>
      <c r="AFT4" s="102"/>
      <c r="AFU4" s="102"/>
      <c r="AFV4" s="102"/>
      <c r="AFW4" s="102"/>
      <c r="AFX4" s="102"/>
      <c r="AFY4" s="102"/>
      <c r="AFZ4" s="102"/>
      <c r="AGA4" s="102"/>
      <c r="AGB4" s="102"/>
      <c r="AGC4" s="102"/>
      <c r="AGD4" s="102"/>
      <c r="AGE4" s="102"/>
      <c r="AGF4" s="102"/>
      <c r="AGG4" s="102"/>
      <c r="AGH4" s="102"/>
      <c r="AGI4" s="102"/>
      <c r="AGJ4" s="102"/>
      <c r="AGK4" s="102"/>
      <c r="AGL4" s="102"/>
      <c r="AGM4" s="102"/>
      <c r="AGN4" s="102"/>
      <c r="AGO4" s="102"/>
      <c r="AGP4" s="102"/>
      <c r="AGQ4" s="102"/>
      <c r="AGR4" s="102"/>
      <c r="AGS4" s="102"/>
      <c r="AGT4" s="102"/>
      <c r="AGU4" s="102"/>
      <c r="AGV4" s="102"/>
      <c r="AGW4" s="102"/>
      <c r="AGX4" s="102"/>
      <c r="AGY4" s="102"/>
      <c r="AGZ4" s="102"/>
      <c r="AHA4" s="102"/>
      <c r="AHB4" s="102"/>
      <c r="AHC4" s="102"/>
      <c r="AHD4" s="102"/>
      <c r="AHE4" s="102"/>
      <c r="AHF4" s="102"/>
      <c r="AHG4" s="102"/>
      <c r="AHH4" s="102"/>
      <c r="AHI4" s="102"/>
      <c r="AHJ4" s="102"/>
      <c r="AHK4" s="102"/>
      <c r="AHL4" s="102"/>
      <c r="AHM4" s="102"/>
      <c r="AHN4" s="102"/>
      <c r="AHO4" s="102"/>
      <c r="AHP4" s="102"/>
      <c r="AHQ4" s="102"/>
      <c r="AHR4" s="102"/>
      <c r="AHS4" s="102"/>
      <c r="AHT4" s="102"/>
      <c r="AHU4" s="102"/>
      <c r="AHV4" s="102"/>
      <c r="AHW4" s="102"/>
      <c r="AHX4" s="102"/>
      <c r="AHY4" s="102"/>
      <c r="AHZ4" s="102"/>
      <c r="AIA4" s="102"/>
      <c r="AIB4" s="102"/>
      <c r="AIC4" s="102"/>
      <c r="AID4" s="102"/>
      <c r="AIE4" s="102"/>
      <c r="AIF4" s="102"/>
      <c r="AIG4" s="102"/>
      <c r="AIH4" s="102"/>
      <c r="AII4" s="102"/>
      <c r="AIJ4" s="102"/>
      <c r="AIK4" s="102"/>
      <c r="AIL4" s="102"/>
      <c r="AIM4" s="102"/>
      <c r="AIN4" s="102"/>
      <c r="AIO4" s="102"/>
      <c r="AIP4" s="102"/>
      <c r="AIQ4" s="102"/>
      <c r="AIR4" s="102"/>
      <c r="AIS4" s="102"/>
      <c r="AIT4" s="102"/>
      <c r="AIU4" s="102"/>
      <c r="AIV4" s="102"/>
      <c r="AIW4" s="102"/>
      <c r="AIX4" s="102"/>
      <c r="AIY4" s="102"/>
      <c r="AIZ4" s="102"/>
      <c r="AJA4" s="102"/>
      <c r="AJB4" s="102"/>
      <c r="AJC4" s="102"/>
      <c r="AJD4" s="102"/>
      <c r="AJE4" s="102"/>
      <c r="AJF4" s="102"/>
      <c r="AJG4" s="102"/>
      <c r="AJH4" s="102"/>
      <c r="AJI4" s="102"/>
      <c r="AJJ4" s="102"/>
      <c r="AJK4" s="102"/>
      <c r="AJL4" s="102"/>
      <c r="AJM4" s="102"/>
      <c r="AJN4" s="102"/>
      <c r="AJO4" s="102"/>
      <c r="AJP4" s="102"/>
      <c r="AJQ4" s="102"/>
      <c r="AJR4" s="102"/>
      <c r="AJS4" s="102"/>
      <c r="AJT4" s="102"/>
      <c r="AJU4" s="102"/>
      <c r="AJV4" s="102"/>
      <c r="AJW4" s="102"/>
      <c r="AJX4" s="102"/>
      <c r="AJY4" s="102"/>
      <c r="AJZ4" s="102"/>
      <c r="AKA4" s="102"/>
      <c r="AKB4" s="102"/>
      <c r="AKC4" s="102"/>
      <c r="AKD4" s="102"/>
      <c r="AKE4" s="102"/>
      <c r="AKF4" s="102"/>
      <c r="AKG4" s="102"/>
      <c r="AKH4" s="102"/>
      <c r="AKI4" s="102"/>
      <c r="AKJ4" s="102"/>
      <c r="AKK4" s="102"/>
      <c r="AKL4" s="102"/>
      <c r="AKM4" s="102"/>
      <c r="AKN4" s="102"/>
      <c r="AKO4" s="102"/>
      <c r="AKP4" s="102"/>
      <c r="AKQ4" s="102"/>
      <c r="AKR4" s="102"/>
      <c r="AKS4" s="102"/>
      <c r="AKT4" s="102"/>
      <c r="AKU4" s="102"/>
      <c r="AKV4" s="102"/>
      <c r="AKW4" s="102"/>
      <c r="AKX4" s="102"/>
      <c r="AKY4" s="102"/>
      <c r="AKZ4" s="102"/>
      <c r="ALA4" s="102"/>
      <c r="ALB4" s="102"/>
      <c r="ALC4" s="102"/>
      <c r="ALD4" s="102"/>
      <c r="ALE4" s="102"/>
      <c r="ALF4" s="102"/>
      <c r="ALG4" s="102"/>
      <c r="ALH4" s="102"/>
      <c r="ALI4" s="102"/>
      <c r="ALJ4" s="102"/>
      <c r="ALK4" s="102"/>
      <c r="ALL4" s="102"/>
      <c r="ALM4" s="102"/>
      <c r="ALN4" s="102"/>
      <c r="ALO4" s="102"/>
      <c r="ALP4" s="102"/>
      <c r="ALQ4" s="102"/>
      <c r="ALR4" s="102"/>
      <c r="ALS4" s="102"/>
      <c r="ALT4" s="102"/>
      <c r="ALU4" s="102"/>
    </row>
    <row r="5" spans="1:1009" s="201" customFormat="1">
      <c r="A5" s="597"/>
      <c r="C5" s="135"/>
      <c r="D5" s="136"/>
      <c r="E5" s="670"/>
      <c r="F5" s="137"/>
    </row>
    <row r="6" spans="1:1009" s="201" customFormat="1" ht="25.5">
      <c r="A6" s="100"/>
      <c r="B6" s="112" t="s">
        <v>168</v>
      </c>
      <c r="C6" s="135"/>
      <c r="D6" s="136"/>
      <c r="E6" s="670"/>
      <c r="F6" s="137"/>
      <c r="G6" s="353"/>
    </row>
    <row r="7" spans="1:1009" s="99" customFormat="1">
      <c r="A7" s="278"/>
      <c r="B7" s="110"/>
      <c r="C7" s="127"/>
      <c r="D7" s="108"/>
      <c r="E7" s="330"/>
      <c r="F7" s="105"/>
    </row>
    <row r="8" spans="1:1009" ht="357">
      <c r="A8" s="198"/>
      <c r="B8" s="437" t="s">
        <v>68</v>
      </c>
      <c r="C8" s="191"/>
      <c r="D8" s="108"/>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c r="NA8" s="102"/>
      <c r="NB8" s="102"/>
      <c r="NC8" s="102"/>
      <c r="ND8" s="102"/>
      <c r="NE8" s="102"/>
      <c r="NF8" s="102"/>
      <c r="NG8" s="102"/>
      <c r="NH8" s="102"/>
      <c r="NI8" s="102"/>
      <c r="NJ8" s="102"/>
      <c r="NK8" s="102"/>
      <c r="NL8" s="102"/>
      <c r="NM8" s="102"/>
      <c r="NN8" s="102"/>
      <c r="NO8" s="102"/>
      <c r="NP8" s="102"/>
      <c r="NQ8" s="102"/>
      <c r="NR8" s="102"/>
      <c r="NS8" s="102"/>
      <c r="NT8" s="102"/>
      <c r="NU8" s="102"/>
      <c r="NV8" s="102"/>
      <c r="NW8" s="102"/>
      <c r="NX8" s="102"/>
      <c r="NY8" s="102"/>
      <c r="NZ8" s="102"/>
      <c r="OA8" s="102"/>
      <c r="OB8" s="102"/>
      <c r="OC8" s="102"/>
      <c r="OD8" s="102"/>
      <c r="OE8" s="102"/>
      <c r="OF8" s="102"/>
      <c r="OG8" s="102"/>
      <c r="OH8" s="102"/>
      <c r="OI8" s="102"/>
      <c r="OJ8" s="102"/>
      <c r="OK8" s="102"/>
      <c r="OL8" s="102"/>
      <c r="OM8" s="102"/>
      <c r="ON8" s="102"/>
      <c r="OO8" s="102"/>
      <c r="OP8" s="102"/>
      <c r="OQ8" s="102"/>
      <c r="OR8" s="102"/>
      <c r="OS8" s="102"/>
      <c r="OT8" s="102"/>
      <c r="OU8" s="102"/>
      <c r="OV8" s="102"/>
      <c r="OW8" s="102"/>
      <c r="OX8" s="102"/>
      <c r="OY8" s="102"/>
      <c r="OZ8" s="102"/>
      <c r="PA8" s="102"/>
      <c r="PB8" s="102"/>
      <c r="PC8" s="102"/>
      <c r="PD8" s="102"/>
      <c r="PE8" s="102"/>
      <c r="PF8" s="102"/>
      <c r="PG8" s="102"/>
      <c r="PH8" s="102"/>
      <c r="PI8" s="102"/>
      <c r="PJ8" s="102"/>
      <c r="PK8" s="102"/>
      <c r="PL8" s="102"/>
      <c r="PM8" s="102"/>
      <c r="PN8" s="102"/>
      <c r="PO8" s="102"/>
      <c r="PP8" s="102"/>
      <c r="PQ8" s="102"/>
      <c r="PR8" s="102"/>
      <c r="PS8" s="102"/>
      <c r="PT8" s="102"/>
      <c r="PU8" s="102"/>
      <c r="PV8" s="102"/>
      <c r="PW8" s="102"/>
      <c r="PX8" s="102"/>
      <c r="PY8" s="102"/>
      <c r="PZ8" s="102"/>
      <c r="QA8" s="102"/>
      <c r="QB8" s="102"/>
      <c r="QC8" s="102"/>
      <c r="QD8" s="102"/>
      <c r="QE8" s="102"/>
      <c r="QF8" s="102"/>
      <c r="QG8" s="102"/>
      <c r="QH8" s="102"/>
      <c r="QI8" s="102"/>
      <c r="QJ8" s="102"/>
      <c r="QK8" s="102"/>
      <c r="QL8" s="102"/>
      <c r="QM8" s="102"/>
      <c r="QN8" s="102"/>
      <c r="QO8" s="102"/>
      <c r="QP8" s="102"/>
      <c r="QQ8" s="102"/>
      <c r="QR8" s="102"/>
      <c r="QS8" s="102"/>
      <c r="QT8" s="102"/>
      <c r="QU8" s="102"/>
      <c r="QV8" s="102"/>
      <c r="QW8" s="102"/>
      <c r="QX8" s="102"/>
      <c r="QY8" s="102"/>
      <c r="QZ8" s="102"/>
      <c r="RA8" s="102"/>
      <c r="RB8" s="102"/>
      <c r="RC8" s="102"/>
      <c r="RD8" s="102"/>
      <c r="RE8" s="102"/>
      <c r="RF8" s="102"/>
      <c r="RG8" s="102"/>
      <c r="RH8" s="102"/>
      <c r="RI8" s="102"/>
      <c r="RJ8" s="102"/>
      <c r="RK8" s="102"/>
      <c r="RL8" s="102"/>
      <c r="RM8" s="102"/>
      <c r="RN8" s="102"/>
      <c r="RO8" s="102"/>
      <c r="RP8" s="102"/>
      <c r="RQ8" s="102"/>
      <c r="RR8" s="102"/>
      <c r="RS8" s="102"/>
      <c r="RT8" s="102"/>
      <c r="RU8" s="102"/>
      <c r="RV8" s="102"/>
      <c r="RW8" s="102"/>
      <c r="RX8" s="102"/>
      <c r="RY8" s="102"/>
      <c r="RZ8" s="102"/>
      <c r="SA8" s="102"/>
      <c r="SB8" s="102"/>
      <c r="SC8" s="102"/>
      <c r="SD8" s="102"/>
      <c r="SE8" s="102"/>
      <c r="SF8" s="102"/>
      <c r="SG8" s="102"/>
      <c r="SH8" s="102"/>
      <c r="SI8" s="102"/>
      <c r="SJ8" s="102"/>
      <c r="SK8" s="102"/>
      <c r="SL8" s="102"/>
      <c r="SM8" s="102"/>
      <c r="SN8" s="102"/>
      <c r="SO8" s="102"/>
      <c r="SP8" s="102"/>
      <c r="SQ8" s="102"/>
      <c r="SR8" s="102"/>
      <c r="SS8" s="102"/>
      <c r="ST8" s="102"/>
      <c r="SU8" s="102"/>
      <c r="SV8" s="102"/>
      <c r="SW8" s="102"/>
      <c r="SX8" s="102"/>
      <c r="SY8" s="102"/>
      <c r="SZ8" s="102"/>
      <c r="TA8" s="102"/>
      <c r="TB8" s="102"/>
      <c r="TC8" s="102"/>
      <c r="TD8" s="102"/>
      <c r="TE8" s="102"/>
      <c r="TF8" s="102"/>
      <c r="TG8" s="102"/>
      <c r="TH8" s="102"/>
      <c r="TI8" s="102"/>
      <c r="TJ8" s="102"/>
      <c r="TK8" s="102"/>
      <c r="TL8" s="102"/>
      <c r="TM8" s="102"/>
      <c r="TN8" s="102"/>
      <c r="TO8" s="102"/>
      <c r="TP8" s="102"/>
      <c r="TQ8" s="102"/>
      <c r="TR8" s="102"/>
      <c r="TS8" s="102"/>
      <c r="TT8" s="102"/>
      <c r="TU8" s="102"/>
      <c r="TV8" s="102"/>
      <c r="TW8" s="102"/>
      <c r="TX8" s="102"/>
      <c r="TY8" s="102"/>
      <c r="TZ8" s="102"/>
      <c r="UA8" s="102"/>
      <c r="UB8" s="102"/>
      <c r="UC8" s="102"/>
      <c r="UD8" s="102"/>
      <c r="UE8" s="102"/>
      <c r="UF8" s="102"/>
      <c r="UG8" s="102"/>
      <c r="UH8" s="102"/>
      <c r="UI8" s="102"/>
      <c r="UJ8" s="102"/>
      <c r="UK8" s="102"/>
      <c r="UL8" s="102"/>
      <c r="UM8" s="102"/>
      <c r="UN8" s="102"/>
      <c r="UO8" s="102"/>
      <c r="UP8" s="102"/>
      <c r="UQ8" s="102"/>
      <c r="UR8" s="102"/>
      <c r="US8" s="102"/>
      <c r="UT8" s="102"/>
      <c r="UU8" s="102"/>
      <c r="UV8" s="102"/>
      <c r="UW8" s="102"/>
      <c r="UX8" s="102"/>
      <c r="UY8" s="102"/>
      <c r="UZ8" s="102"/>
      <c r="VA8" s="102"/>
      <c r="VB8" s="102"/>
      <c r="VC8" s="102"/>
      <c r="VD8" s="102"/>
      <c r="VE8" s="102"/>
      <c r="VF8" s="102"/>
      <c r="VG8" s="102"/>
      <c r="VH8" s="102"/>
      <c r="VI8" s="102"/>
      <c r="VJ8" s="102"/>
      <c r="VK8" s="102"/>
      <c r="VL8" s="102"/>
      <c r="VM8" s="102"/>
      <c r="VN8" s="102"/>
      <c r="VO8" s="102"/>
      <c r="VP8" s="102"/>
      <c r="VQ8" s="102"/>
      <c r="VR8" s="102"/>
      <c r="VS8" s="102"/>
      <c r="VT8" s="102"/>
      <c r="VU8" s="102"/>
      <c r="VV8" s="102"/>
      <c r="VW8" s="102"/>
      <c r="VX8" s="102"/>
      <c r="VY8" s="102"/>
      <c r="VZ8" s="102"/>
      <c r="WA8" s="102"/>
      <c r="WB8" s="102"/>
      <c r="WC8" s="102"/>
      <c r="WD8" s="102"/>
      <c r="WE8" s="102"/>
      <c r="WF8" s="102"/>
      <c r="WG8" s="102"/>
      <c r="WH8" s="102"/>
      <c r="WI8" s="102"/>
      <c r="WJ8" s="102"/>
      <c r="WK8" s="102"/>
      <c r="WL8" s="102"/>
      <c r="WM8" s="102"/>
      <c r="WN8" s="102"/>
      <c r="WO8" s="102"/>
      <c r="WP8" s="102"/>
      <c r="WQ8" s="102"/>
      <c r="WR8" s="102"/>
      <c r="WS8" s="102"/>
      <c r="WT8" s="102"/>
      <c r="WU8" s="102"/>
      <c r="WV8" s="102"/>
      <c r="WW8" s="102"/>
      <c r="WX8" s="102"/>
      <c r="WY8" s="102"/>
      <c r="WZ8" s="102"/>
      <c r="XA8" s="102"/>
      <c r="XB8" s="102"/>
      <c r="XC8" s="102"/>
      <c r="XD8" s="102"/>
      <c r="XE8" s="102"/>
      <c r="XF8" s="102"/>
      <c r="XG8" s="102"/>
      <c r="XH8" s="102"/>
      <c r="XI8" s="102"/>
      <c r="XJ8" s="102"/>
      <c r="XK8" s="102"/>
      <c r="XL8" s="102"/>
      <c r="XM8" s="102"/>
      <c r="XN8" s="102"/>
      <c r="XO8" s="102"/>
      <c r="XP8" s="102"/>
      <c r="XQ8" s="102"/>
      <c r="XR8" s="102"/>
      <c r="XS8" s="102"/>
      <c r="XT8" s="102"/>
      <c r="XU8" s="102"/>
      <c r="XV8" s="102"/>
      <c r="XW8" s="102"/>
      <c r="XX8" s="102"/>
      <c r="XY8" s="102"/>
      <c r="XZ8" s="102"/>
      <c r="YA8" s="102"/>
      <c r="YB8" s="102"/>
      <c r="YC8" s="102"/>
      <c r="YD8" s="102"/>
      <c r="YE8" s="102"/>
      <c r="YF8" s="102"/>
      <c r="YG8" s="102"/>
      <c r="YH8" s="102"/>
      <c r="YI8" s="102"/>
      <c r="YJ8" s="102"/>
      <c r="YK8" s="102"/>
      <c r="YL8" s="102"/>
      <c r="YM8" s="102"/>
      <c r="YN8" s="102"/>
      <c r="YO8" s="102"/>
      <c r="YP8" s="102"/>
      <c r="YQ8" s="102"/>
      <c r="YR8" s="102"/>
      <c r="YS8" s="102"/>
      <c r="YT8" s="102"/>
      <c r="YU8" s="102"/>
      <c r="YV8" s="102"/>
      <c r="YW8" s="102"/>
      <c r="YX8" s="102"/>
      <c r="YY8" s="102"/>
      <c r="YZ8" s="102"/>
      <c r="ZA8" s="102"/>
      <c r="ZB8" s="102"/>
      <c r="ZC8" s="102"/>
      <c r="ZD8" s="102"/>
      <c r="ZE8" s="102"/>
      <c r="ZF8" s="102"/>
      <c r="ZG8" s="102"/>
      <c r="ZH8" s="102"/>
      <c r="ZI8" s="102"/>
      <c r="ZJ8" s="102"/>
      <c r="ZK8" s="102"/>
      <c r="ZL8" s="102"/>
      <c r="ZM8" s="102"/>
      <c r="ZN8" s="102"/>
      <c r="ZO8" s="102"/>
      <c r="ZP8" s="102"/>
      <c r="ZQ8" s="102"/>
      <c r="ZR8" s="102"/>
      <c r="ZS8" s="102"/>
      <c r="ZT8" s="102"/>
      <c r="ZU8" s="102"/>
      <c r="ZV8" s="102"/>
      <c r="ZW8" s="102"/>
      <c r="ZX8" s="102"/>
      <c r="ZY8" s="102"/>
      <c r="ZZ8" s="102"/>
      <c r="AAA8" s="102"/>
      <c r="AAB8" s="102"/>
      <c r="AAC8" s="102"/>
      <c r="AAD8" s="102"/>
      <c r="AAE8" s="102"/>
      <c r="AAF8" s="102"/>
      <c r="AAG8" s="102"/>
      <c r="AAH8" s="102"/>
      <c r="AAI8" s="102"/>
      <c r="AAJ8" s="102"/>
      <c r="AAK8" s="102"/>
      <c r="AAL8" s="102"/>
      <c r="AAM8" s="102"/>
      <c r="AAN8" s="102"/>
      <c r="AAO8" s="102"/>
      <c r="AAP8" s="102"/>
      <c r="AAQ8" s="102"/>
      <c r="AAR8" s="102"/>
      <c r="AAS8" s="102"/>
      <c r="AAT8" s="102"/>
      <c r="AAU8" s="102"/>
      <c r="AAV8" s="102"/>
      <c r="AAW8" s="102"/>
      <c r="AAX8" s="102"/>
      <c r="AAY8" s="102"/>
      <c r="AAZ8" s="102"/>
      <c r="ABA8" s="102"/>
      <c r="ABB8" s="102"/>
      <c r="ABC8" s="102"/>
      <c r="ABD8" s="102"/>
      <c r="ABE8" s="102"/>
      <c r="ABF8" s="102"/>
      <c r="ABG8" s="102"/>
      <c r="ABH8" s="102"/>
      <c r="ABI8" s="102"/>
      <c r="ABJ8" s="102"/>
      <c r="ABK8" s="102"/>
      <c r="ABL8" s="102"/>
      <c r="ABM8" s="102"/>
      <c r="ABN8" s="102"/>
      <c r="ABO8" s="102"/>
      <c r="ABP8" s="102"/>
      <c r="ABQ8" s="102"/>
      <c r="ABR8" s="102"/>
      <c r="ABS8" s="102"/>
      <c r="ABT8" s="102"/>
      <c r="ABU8" s="102"/>
      <c r="ABV8" s="102"/>
      <c r="ABW8" s="102"/>
      <c r="ABX8" s="102"/>
      <c r="ABY8" s="102"/>
      <c r="ABZ8" s="102"/>
      <c r="ACA8" s="102"/>
      <c r="ACB8" s="102"/>
      <c r="ACC8" s="102"/>
      <c r="ACD8" s="102"/>
      <c r="ACE8" s="102"/>
      <c r="ACF8" s="102"/>
      <c r="ACG8" s="102"/>
      <c r="ACH8" s="102"/>
      <c r="ACI8" s="102"/>
      <c r="ACJ8" s="102"/>
      <c r="ACK8" s="102"/>
      <c r="ACL8" s="102"/>
      <c r="ACM8" s="102"/>
      <c r="ACN8" s="102"/>
      <c r="ACO8" s="102"/>
      <c r="ACP8" s="102"/>
      <c r="ACQ8" s="102"/>
      <c r="ACR8" s="102"/>
      <c r="ACS8" s="102"/>
      <c r="ACT8" s="102"/>
      <c r="ACU8" s="102"/>
      <c r="ACV8" s="102"/>
      <c r="ACW8" s="102"/>
      <c r="ACX8" s="102"/>
      <c r="ACY8" s="102"/>
      <c r="ACZ8" s="102"/>
      <c r="ADA8" s="102"/>
      <c r="ADB8" s="102"/>
      <c r="ADC8" s="102"/>
      <c r="ADD8" s="102"/>
      <c r="ADE8" s="102"/>
      <c r="ADF8" s="102"/>
      <c r="ADG8" s="102"/>
      <c r="ADH8" s="102"/>
      <c r="ADI8" s="102"/>
      <c r="ADJ8" s="102"/>
      <c r="ADK8" s="102"/>
      <c r="ADL8" s="102"/>
      <c r="ADM8" s="102"/>
      <c r="ADN8" s="102"/>
      <c r="ADO8" s="102"/>
      <c r="ADP8" s="102"/>
      <c r="ADQ8" s="102"/>
      <c r="ADR8" s="102"/>
      <c r="ADS8" s="102"/>
      <c r="ADT8" s="102"/>
      <c r="ADU8" s="102"/>
      <c r="ADV8" s="102"/>
      <c r="ADW8" s="102"/>
      <c r="ADX8" s="102"/>
      <c r="ADY8" s="102"/>
      <c r="ADZ8" s="102"/>
      <c r="AEA8" s="102"/>
      <c r="AEB8" s="102"/>
      <c r="AEC8" s="102"/>
      <c r="AED8" s="102"/>
      <c r="AEE8" s="102"/>
      <c r="AEF8" s="102"/>
      <c r="AEG8" s="102"/>
      <c r="AEH8" s="102"/>
      <c r="AEI8" s="102"/>
      <c r="AEJ8" s="102"/>
      <c r="AEK8" s="102"/>
      <c r="AEL8" s="102"/>
      <c r="AEM8" s="102"/>
      <c r="AEN8" s="102"/>
      <c r="AEO8" s="102"/>
      <c r="AEP8" s="102"/>
      <c r="AEQ8" s="102"/>
      <c r="AER8" s="102"/>
      <c r="AES8" s="102"/>
      <c r="AET8" s="102"/>
      <c r="AEU8" s="102"/>
      <c r="AEV8" s="102"/>
      <c r="AEW8" s="102"/>
      <c r="AEX8" s="102"/>
      <c r="AEY8" s="102"/>
      <c r="AEZ8" s="102"/>
      <c r="AFA8" s="102"/>
      <c r="AFB8" s="102"/>
      <c r="AFC8" s="102"/>
      <c r="AFD8" s="102"/>
      <c r="AFE8" s="102"/>
      <c r="AFF8" s="102"/>
      <c r="AFG8" s="102"/>
      <c r="AFH8" s="102"/>
      <c r="AFI8" s="102"/>
      <c r="AFJ8" s="102"/>
      <c r="AFK8" s="102"/>
      <c r="AFL8" s="102"/>
      <c r="AFM8" s="102"/>
      <c r="AFN8" s="102"/>
      <c r="AFO8" s="102"/>
      <c r="AFP8" s="102"/>
      <c r="AFQ8" s="102"/>
      <c r="AFR8" s="102"/>
      <c r="AFS8" s="102"/>
      <c r="AFT8" s="102"/>
      <c r="AFU8" s="102"/>
      <c r="AFV8" s="102"/>
      <c r="AFW8" s="102"/>
      <c r="AFX8" s="102"/>
      <c r="AFY8" s="102"/>
      <c r="AFZ8" s="102"/>
      <c r="AGA8" s="102"/>
      <c r="AGB8" s="102"/>
      <c r="AGC8" s="102"/>
      <c r="AGD8" s="102"/>
      <c r="AGE8" s="102"/>
      <c r="AGF8" s="102"/>
      <c r="AGG8" s="102"/>
      <c r="AGH8" s="102"/>
      <c r="AGI8" s="102"/>
      <c r="AGJ8" s="102"/>
      <c r="AGK8" s="102"/>
      <c r="AGL8" s="102"/>
      <c r="AGM8" s="102"/>
      <c r="AGN8" s="102"/>
      <c r="AGO8" s="102"/>
      <c r="AGP8" s="102"/>
      <c r="AGQ8" s="102"/>
      <c r="AGR8" s="102"/>
      <c r="AGS8" s="102"/>
      <c r="AGT8" s="102"/>
      <c r="AGU8" s="102"/>
      <c r="AGV8" s="102"/>
      <c r="AGW8" s="102"/>
      <c r="AGX8" s="102"/>
      <c r="AGY8" s="102"/>
      <c r="AGZ8" s="102"/>
      <c r="AHA8" s="102"/>
      <c r="AHB8" s="102"/>
      <c r="AHC8" s="102"/>
      <c r="AHD8" s="102"/>
      <c r="AHE8" s="102"/>
      <c r="AHF8" s="102"/>
      <c r="AHG8" s="102"/>
      <c r="AHH8" s="102"/>
      <c r="AHI8" s="102"/>
      <c r="AHJ8" s="102"/>
      <c r="AHK8" s="102"/>
      <c r="AHL8" s="102"/>
      <c r="AHM8" s="102"/>
      <c r="AHN8" s="102"/>
      <c r="AHO8" s="102"/>
      <c r="AHP8" s="102"/>
      <c r="AHQ8" s="102"/>
      <c r="AHR8" s="102"/>
      <c r="AHS8" s="102"/>
      <c r="AHT8" s="102"/>
      <c r="AHU8" s="102"/>
      <c r="AHV8" s="102"/>
      <c r="AHW8" s="102"/>
      <c r="AHX8" s="102"/>
      <c r="AHY8" s="102"/>
      <c r="AHZ8" s="102"/>
      <c r="AIA8" s="102"/>
      <c r="AIB8" s="102"/>
      <c r="AIC8" s="102"/>
      <c r="AID8" s="102"/>
      <c r="AIE8" s="102"/>
      <c r="AIF8" s="102"/>
      <c r="AIG8" s="102"/>
      <c r="AIH8" s="102"/>
      <c r="AII8" s="102"/>
      <c r="AIJ8" s="102"/>
      <c r="AIK8" s="102"/>
      <c r="AIL8" s="102"/>
      <c r="AIM8" s="102"/>
      <c r="AIN8" s="102"/>
      <c r="AIO8" s="102"/>
      <c r="AIP8" s="102"/>
      <c r="AIQ8" s="102"/>
      <c r="AIR8" s="102"/>
      <c r="AIS8" s="102"/>
      <c r="AIT8" s="102"/>
      <c r="AIU8" s="102"/>
      <c r="AIV8" s="102"/>
      <c r="AIW8" s="102"/>
      <c r="AIX8" s="102"/>
      <c r="AIY8" s="102"/>
      <c r="AIZ8" s="102"/>
      <c r="AJA8" s="102"/>
      <c r="AJB8" s="102"/>
      <c r="AJC8" s="102"/>
      <c r="AJD8" s="102"/>
      <c r="AJE8" s="102"/>
      <c r="AJF8" s="102"/>
      <c r="AJG8" s="102"/>
      <c r="AJH8" s="102"/>
      <c r="AJI8" s="102"/>
      <c r="AJJ8" s="102"/>
      <c r="AJK8" s="102"/>
      <c r="AJL8" s="102"/>
      <c r="AJM8" s="102"/>
      <c r="AJN8" s="102"/>
      <c r="AJO8" s="102"/>
      <c r="AJP8" s="102"/>
      <c r="AJQ8" s="102"/>
      <c r="AJR8" s="102"/>
      <c r="AJS8" s="102"/>
      <c r="AJT8" s="102"/>
      <c r="AJU8" s="102"/>
      <c r="AJV8" s="102"/>
      <c r="AJW8" s="102"/>
      <c r="AJX8" s="102"/>
      <c r="AJY8" s="102"/>
      <c r="AJZ8" s="102"/>
      <c r="AKA8" s="102"/>
      <c r="AKB8" s="102"/>
      <c r="AKC8" s="102"/>
      <c r="AKD8" s="102"/>
      <c r="AKE8" s="102"/>
      <c r="AKF8" s="102"/>
      <c r="AKG8" s="102"/>
      <c r="AKH8" s="102"/>
      <c r="AKI8" s="102"/>
      <c r="AKJ8" s="102"/>
      <c r="AKK8" s="102"/>
      <c r="AKL8" s="102"/>
      <c r="AKM8" s="102"/>
      <c r="AKN8" s="102"/>
      <c r="AKO8" s="102"/>
      <c r="AKP8" s="102"/>
      <c r="AKQ8" s="102"/>
      <c r="AKR8" s="102"/>
      <c r="AKS8" s="102"/>
      <c r="AKT8" s="102"/>
      <c r="AKU8" s="102"/>
      <c r="AKV8" s="102"/>
      <c r="AKW8" s="102"/>
      <c r="AKX8" s="102"/>
      <c r="AKY8" s="102"/>
      <c r="AKZ8" s="102"/>
      <c r="ALA8" s="102"/>
      <c r="ALB8" s="102"/>
      <c r="ALC8" s="102"/>
      <c r="ALD8" s="102"/>
      <c r="ALE8" s="102"/>
      <c r="ALF8" s="102"/>
      <c r="ALG8" s="102"/>
      <c r="ALH8" s="102"/>
      <c r="ALI8" s="102"/>
      <c r="ALJ8" s="102"/>
      <c r="ALK8" s="102"/>
      <c r="ALL8" s="102"/>
      <c r="ALM8" s="102"/>
      <c r="ALN8" s="102"/>
      <c r="ALO8" s="102"/>
      <c r="ALP8" s="102"/>
      <c r="ALQ8" s="102"/>
      <c r="ALR8" s="102"/>
      <c r="ALS8" s="102"/>
      <c r="ALT8" s="102"/>
      <c r="ALU8" s="102"/>
    </row>
    <row r="9" spans="1:1009" ht="63.75">
      <c r="A9" s="198"/>
      <c r="B9" s="118" t="s">
        <v>69</v>
      </c>
      <c r="C9" s="191"/>
      <c r="D9" s="108"/>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c r="NA9" s="102"/>
      <c r="NB9" s="102"/>
      <c r="NC9" s="102"/>
      <c r="ND9" s="102"/>
      <c r="NE9" s="102"/>
      <c r="NF9" s="102"/>
      <c r="NG9" s="102"/>
      <c r="NH9" s="102"/>
      <c r="NI9" s="102"/>
      <c r="NJ9" s="102"/>
      <c r="NK9" s="102"/>
      <c r="NL9" s="102"/>
      <c r="NM9" s="102"/>
      <c r="NN9" s="102"/>
      <c r="NO9" s="102"/>
      <c r="NP9" s="102"/>
      <c r="NQ9" s="102"/>
      <c r="NR9" s="102"/>
      <c r="NS9" s="102"/>
      <c r="NT9" s="102"/>
      <c r="NU9" s="102"/>
      <c r="NV9" s="102"/>
      <c r="NW9" s="102"/>
      <c r="NX9" s="102"/>
      <c r="NY9" s="102"/>
      <c r="NZ9" s="102"/>
      <c r="OA9" s="102"/>
      <c r="OB9" s="102"/>
      <c r="OC9" s="102"/>
      <c r="OD9" s="102"/>
      <c r="OE9" s="102"/>
      <c r="OF9" s="102"/>
      <c r="OG9" s="102"/>
      <c r="OH9" s="102"/>
      <c r="OI9" s="102"/>
      <c r="OJ9" s="102"/>
      <c r="OK9" s="102"/>
      <c r="OL9" s="102"/>
      <c r="OM9" s="102"/>
      <c r="ON9" s="102"/>
      <c r="OO9" s="102"/>
      <c r="OP9" s="102"/>
      <c r="OQ9" s="102"/>
      <c r="OR9" s="102"/>
      <c r="OS9" s="102"/>
      <c r="OT9" s="102"/>
      <c r="OU9" s="102"/>
      <c r="OV9" s="102"/>
      <c r="OW9" s="102"/>
      <c r="OX9" s="102"/>
      <c r="OY9" s="102"/>
      <c r="OZ9" s="102"/>
      <c r="PA9" s="102"/>
      <c r="PB9" s="102"/>
      <c r="PC9" s="102"/>
      <c r="PD9" s="102"/>
      <c r="PE9" s="102"/>
      <c r="PF9" s="102"/>
      <c r="PG9" s="102"/>
      <c r="PH9" s="102"/>
      <c r="PI9" s="102"/>
      <c r="PJ9" s="102"/>
      <c r="PK9" s="102"/>
      <c r="PL9" s="102"/>
      <c r="PM9" s="102"/>
      <c r="PN9" s="102"/>
      <c r="PO9" s="102"/>
      <c r="PP9" s="102"/>
      <c r="PQ9" s="102"/>
      <c r="PR9" s="102"/>
      <c r="PS9" s="102"/>
      <c r="PT9" s="102"/>
      <c r="PU9" s="102"/>
      <c r="PV9" s="102"/>
      <c r="PW9" s="102"/>
      <c r="PX9" s="102"/>
      <c r="PY9" s="102"/>
      <c r="PZ9" s="102"/>
      <c r="QA9" s="102"/>
      <c r="QB9" s="102"/>
      <c r="QC9" s="102"/>
      <c r="QD9" s="102"/>
      <c r="QE9" s="102"/>
      <c r="QF9" s="102"/>
      <c r="QG9" s="102"/>
      <c r="QH9" s="102"/>
      <c r="QI9" s="102"/>
      <c r="QJ9" s="102"/>
      <c r="QK9" s="102"/>
      <c r="QL9" s="102"/>
      <c r="QM9" s="102"/>
      <c r="QN9" s="102"/>
      <c r="QO9" s="102"/>
      <c r="QP9" s="102"/>
      <c r="QQ9" s="102"/>
      <c r="QR9" s="102"/>
      <c r="QS9" s="102"/>
      <c r="QT9" s="102"/>
      <c r="QU9" s="102"/>
      <c r="QV9" s="102"/>
      <c r="QW9" s="102"/>
      <c r="QX9" s="102"/>
      <c r="QY9" s="102"/>
      <c r="QZ9" s="102"/>
      <c r="RA9" s="102"/>
      <c r="RB9" s="102"/>
      <c r="RC9" s="102"/>
      <c r="RD9" s="102"/>
      <c r="RE9" s="102"/>
      <c r="RF9" s="102"/>
      <c r="RG9" s="102"/>
      <c r="RH9" s="102"/>
      <c r="RI9" s="102"/>
      <c r="RJ9" s="102"/>
      <c r="RK9" s="102"/>
      <c r="RL9" s="102"/>
      <c r="RM9" s="102"/>
      <c r="RN9" s="102"/>
      <c r="RO9" s="102"/>
      <c r="RP9" s="102"/>
      <c r="RQ9" s="102"/>
      <c r="RR9" s="102"/>
      <c r="RS9" s="102"/>
      <c r="RT9" s="102"/>
      <c r="RU9" s="102"/>
      <c r="RV9" s="102"/>
      <c r="RW9" s="102"/>
      <c r="RX9" s="102"/>
      <c r="RY9" s="102"/>
      <c r="RZ9" s="102"/>
      <c r="SA9" s="102"/>
      <c r="SB9" s="102"/>
      <c r="SC9" s="102"/>
      <c r="SD9" s="102"/>
      <c r="SE9" s="102"/>
      <c r="SF9" s="102"/>
      <c r="SG9" s="102"/>
      <c r="SH9" s="102"/>
      <c r="SI9" s="102"/>
      <c r="SJ9" s="102"/>
      <c r="SK9" s="102"/>
      <c r="SL9" s="102"/>
      <c r="SM9" s="102"/>
      <c r="SN9" s="102"/>
      <c r="SO9" s="102"/>
      <c r="SP9" s="102"/>
      <c r="SQ9" s="102"/>
      <c r="SR9" s="102"/>
      <c r="SS9" s="102"/>
      <c r="ST9" s="102"/>
      <c r="SU9" s="102"/>
      <c r="SV9" s="102"/>
      <c r="SW9" s="102"/>
      <c r="SX9" s="102"/>
      <c r="SY9" s="102"/>
      <c r="SZ9" s="102"/>
      <c r="TA9" s="102"/>
      <c r="TB9" s="102"/>
      <c r="TC9" s="102"/>
      <c r="TD9" s="102"/>
      <c r="TE9" s="102"/>
      <c r="TF9" s="102"/>
      <c r="TG9" s="102"/>
      <c r="TH9" s="102"/>
      <c r="TI9" s="102"/>
      <c r="TJ9" s="102"/>
      <c r="TK9" s="102"/>
      <c r="TL9" s="102"/>
      <c r="TM9" s="102"/>
      <c r="TN9" s="102"/>
      <c r="TO9" s="102"/>
      <c r="TP9" s="102"/>
      <c r="TQ9" s="102"/>
      <c r="TR9" s="102"/>
      <c r="TS9" s="102"/>
      <c r="TT9" s="102"/>
      <c r="TU9" s="102"/>
      <c r="TV9" s="102"/>
      <c r="TW9" s="102"/>
      <c r="TX9" s="102"/>
      <c r="TY9" s="102"/>
      <c r="TZ9" s="102"/>
      <c r="UA9" s="102"/>
      <c r="UB9" s="102"/>
      <c r="UC9" s="102"/>
      <c r="UD9" s="102"/>
      <c r="UE9" s="102"/>
      <c r="UF9" s="102"/>
      <c r="UG9" s="102"/>
      <c r="UH9" s="102"/>
      <c r="UI9" s="102"/>
      <c r="UJ9" s="102"/>
      <c r="UK9" s="102"/>
      <c r="UL9" s="102"/>
      <c r="UM9" s="102"/>
      <c r="UN9" s="102"/>
      <c r="UO9" s="102"/>
      <c r="UP9" s="102"/>
      <c r="UQ9" s="102"/>
      <c r="UR9" s="102"/>
      <c r="US9" s="102"/>
      <c r="UT9" s="102"/>
      <c r="UU9" s="102"/>
      <c r="UV9" s="102"/>
      <c r="UW9" s="102"/>
      <c r="UX9" s="102"/>
      <c r="UY9" s="102"/>
      <c r="UZ9" s="102"/>
      <c r="VA9" s="102"/>
      <c r="VB9" s="102"/>
      <c r="VC9" s="102"/>
      <c r="VD9" s="102"/>
      <c r="VE9" s="102"/>
      <c r="VF9" s="102"/>
      <c r="VG9" s="102"/>
      <c r="VH9" s="102"/>
      <c r="VI9" s="102"/>
      <c r="VJ9" s="102"/>
      <c r="VK9" s="102"/>
      <c r="VL9" s="102"/>
      <c r="VM9" s="102"/>
      <c r="VN9" s="102"/>
      <c r="VO9" s="102"/>
      <c r="VP9" s="102"/>
      <c r="VQ9" s="102"/>
      <c r="VR9" s="102"/>
      <c r="VS9" s="102"/>
      <c r="VT9" s="102"/>
      <c r="VU9" s="102"/>
      <c r="VV9" s="102"/>
      <c r="VW9" s="102"/>
      <c r="VX9" s="102"/>
      <c r="VY9" s="102"/>
      <c r="VZ9" s="102"/>
      <c r="WA9" s="102"/>
      <c r="WB9" s="102"/>
      <c r="WC9" s="102"/>
      <c r="WD9" s="102"/>
      <c r="WE9" s="102"/>
      <c r="WF9" s="102"/>
      <c r="WG9" s="102"/>
      <c r="WH9" s="102"/>
      <c r="WI9" s="102"/>
      <c r="WJ9" s="102"/>
      <c r="WK9" s="102"/>
      <c r="WL9" s="102"/>
      <c r="WM9" s="102"/>
      <c r="WN9" s="102"/>
      <c r="WO9" s="102"/>
      <c r="WP9" s="102"/>
      <c r="WQ9" s="102"/>
      <c r="WR9" s="102"/>
      <c r="WS9" s="102"/>
      <c r="WT9" s="102"/>
      <c r="WU9" s="102"/>
      <c r="WV9" s="102"/>
      <c r="WW9" s="102"/>
      <c r="WX9" s="102"/>
      <c r="WY9" s="102"/>
      <c r="WZ9" s="102"/>
      <c r="XA9" s="102"/>
      <c r="XB9" s="102"/>
      <c r="XC9" s="102"/>
      <c r="XD9" s="102"/>
      <c r="XE9" s="102"/>
      <c r="XF9" s="102"/>
      <c r="XG9" s="102"/>
      <c r="XH9" s="102"/>
      <c r="XI9" s="102"/>
      <c r="XJ9" s="102"/>
      <c r="XK9" s="102"/>
      <c r="XL9" s="102"/>
      <c r="XM9" s="102"/>
      <c r="XN9" s="102"/>
      <c r="XO9" s="102"/>
      <c r="XP9" s="102"/>
      <c r="XQ9" s="102"/>
      <c r="XR9" s="102"/>
      <c r="XS9" s="102"/>
      <c r="XT9" s="102"/>
      <c r="XU9" s="102"/>
      <c r="XV9" s="102"/>
      <c r="XW9" s="102"/>
      <c r="XX9" s="102"/>
      <c r="XY9" s="102"/>
      <c r="XZ9" s="102"/>
      <c r="YA9" s="102"/>
      <c r="YB9" s="102"/>
      <c r="YC9" s="102"/>
      <c r="YD9" s="102"/>
      <c r="YE9" s="102"/>
      <c r="YF9" s="102"/>
      <c r="YG9" s="102"/>
      <c r="YH9" s="102"/>
      <c r="YI9" s="102"/>
      <c r="YJ9" s="102"/>
      <c r="YK9" s="102"/>
      <c r="YL9" s="102"/>
      <c r="YM9" s="102"/>
      <c r="YN9" s="102"/>
      <c r="YO9" s="102"/>
      <c r="YP9" s="102"/>
      <c r="YQ9" s="102"/>
      <c r="YR9" s="102"/>
      <c r="YS9" s="102"/>
      <c r="YT9" s="102"/>
      <c r="YU9" s="102"/>
      <c r="YV9" s="102"/>
      <c r="YW9" s="102"/>
      <c r="YX9" s="102"/>
      <c r="YY9" s="102"/>
      <c r="YZ9" s="102"/>
      <c r="ZA9" s="102"/>
      <c r="ZB9" s="102"/>
      <c r="ZC9" s="102"/>
      <c r="ZD9" s="102"/>
      <c r="ZE9" s="102"/>
      <c r="ZF9" s="102"/>
      <c r="ZG9" s="102"/>
      <c r="ZH9" s="102"/>
      <c r="ZI9" s="102"/>
      <c r="ZJ9" s="102"/>
      <c r="ZK9" s="102"/>
      <c r="ZL9" s="102"/>
      <c r="ZM9" s="102"/>
      <c r="ZN9" s="102"/>
      <c r="ZO9" s="102"/>
      <c r="ZP9" s="102"/>
      <c r="ZQ9" s="102"/>
      <c r="ZR9" s="102"/>
      <c r="ZS9" s="102"/>
      <c r="ZT9" s="102"/>
      <c r="ZU9" s="102"/>
      <c r="ZV9" s="102"/>
      <c r="ZW9" s="102"/>
      <c r="ZX9" s="102"/>
      <c r="ZY9" s="102"/>
      <c r="ZZ9" s="102"/>
      <c r="AAA9" s="102"/>
      <c r="AAB9" s="102"/>
      <c r="AAC9" s="102"/>
      <c r="AAD9" s="102"/>
      <c r="AAE9" s="102"/>
      <c r="AAF9" s="102"/>
      <c r="AAG9" s="102"/>
      <c r="AAH9" s="102"/>
      <c r="AAI9" s="102"/>
      <c r="AAJ9" s="102"/>
      <c r="AAK9" s="102"/>
      <c r="AAL9" s="102"/>
      <c r="AAM9" s="102"/>
      <c r="AAN9" s="102"/>
      <c r="AAO9" s="102"/>
      <c r="AAP9" s="102"/>
      <c r="AAQ9" s="102"/>
      <c r="AAR9" s="102"/>
      <c r="AAS9" s="102"/>
      <c r="AAT9" s="102"/>
      <c r="AAU9" s="102"/>
      <c r="AAV9" s="102"/>
      <c r="AAW9" s="102"/>
      <c r="AAX9" s="102"/>
      <c r="AAY9" s="102"/>
      <c r="AAZ9" s="102"/>
      <c r="ABA9" s="102"/>
      <c r="ABB9" s="102"/>
      <c r="ABC9" s="102"/>
      <c r="ABD9" s="102"/>
      <c r="ABE9" s="102"/>
      <c r="ABF9" s="102"/>
      <c r="ABG9" s="102"/>
      <c r="ABH9" s="102"/>
      <c r="ABI9" s="102"/>
      <c r="ABJ9" s="102"/>
      <c r="ABK9" s="102"/>
      <c r="ABL9" s="102"/>
      <c r="ABM9" s="102"/>
      <c r="ABN9" s="102"/>
      <c r="ABO9" s="102"/>
      <c r="ABP9" s="102"/>
      <c r="ABQ9" s="102"/>
      <c r="ABR9" s="102"/>
      <c r="ABS9" s="102"/>
      <c r="ABT9" s="102"/>
      <c r="ABU9" s="102"/>
      <c r="ABV9" s="102"/>
      <c r="ABW9" s="102"/>
      <c r="ABX9" s="102"/>
      <c r="ABY9" s="102"/>
      <c r="ABZ9" s="102"/>
      <c r="ACA9" s="102"/>
      <c r="ACB9" s="102"/>
      <c r="ACC9" s="102"/>
      <c r="ACD9" s="102"/>
      <c r="ACE9" s="102"/>
      <c r="ACF9" s="102"/>
      <c r="ACG9" s="102"/>
      <c r="ACH9" s="102"/>
      <c r="ACI9" s="102"/>
      <c r="ACJ9" s="102"/>
      <c r="ACK9" s="102"/>
      <c r="ACL9" s="102"/>
      <c r="ACM9" s="102"/>
      <c r="ACN9" s="102"/>
      <c r="ACO9" s="102"/>
      <c r="ACP9" s="102"/>
      <c r="ACQ9" s="102"/>
      <c r="ACR9" s="102"/>
      <c r="ACS9" s="102"/>
      <c r="ACT9" s="102"/>
      <c r="ACU9" s="102"/>
      <c r="ACV9" s="102"/>
      <c r="ACW9" s="102"/>
      <c r="ACX9" s="102"/>
      <c r="ACY9" s="102"/>
      <c r="ACZ9" s="102"/>
      <c r="ADA9" s="102"/>
      <c r="ADB9" s="102"/>
      <c r="ADC9" s="102"/>
      <c r="ADD9" s="102"/>
      <c r="ADE9" s="102"/>
      <c r="ADF9" s="102"/>
      <c r="ADG9" s="102"/>
      <c r="ADH9" s="102"/>
      <c r="ADI9" s="102"/>
      <c r="ADJ9" s="102"/>
      <c r="ADK9" s="102"/>
      <c r="ADL9" s="102"/>
      <c r="ADM9" s="102"/>
      <c r="ADN9" s="102"/>
      <c r="ADO9" s="102"/>
      <c r="ADP9" s="102"/>
      <c r="ADQ9" s="102"/>
      <c r="ADR9" s="102"/>
      <c r="ADS9" s="102"/>
      <c r="ADT9" s="102"/>
      <c r="ADU9" s="102"/>
      <c r="ADV9" s="102"/>
      <c r="ADW9" s="102"/>
      <c r="ADX9" s="102"/>
      <c r="ADY9" s="102"/>
      <c r="ADZ9" s="102"/>
      <c r="AEA9" s="102"/>
      <c r="AEB9" s="102"/>
      <c r="AEC9" s="102"/>
      <c r="AED9" s="102"/>
      <c r="AEE9" s="102"/>
      <c r="AEF9" s="102"/>
      <c r="AEG9" s="102"/>
      <c r="AEH9" s="102"/>
      <c r="AEI9" s="102"/>
      <c r="AEJ9" s="102"/>
      <c r="AEK9" s="102"/>
      <c r="AEL9" s="102"/>
      <c r="AEM9" s="102"/>
      <c r="AEN9" s="102"/>
      <c r="AEO9" s="102"/>
      <c r="AEP9" s="102"/>
      <c r="AEQ9" s="102"/>
      <c r="AER9" s="102"/>
      <c r="AES9" s="102"/>
      <c r="AET9" s="102"/>
      <c r="AEU9" s="102"/>
      <c r="AEV9" s="102"/>
      <c r="AEW9" s="102"/>
      <c r="AEX9" s="102"/>
      <c r="AEY9" s="102"/>
      <c r="AEZ9" s="102"/>
      <c r="AFA9" s="102"/>
      <c r="AFB9" s="102"/>
      <c r="AFC9" s="102"/>
      <c r="AFD9" s="102"/>
      <c r="AFE9" s="102"/>
      <c r="AFF9" s="102"/>
      <c r="AFG9" s="102"/>
      <c r="AFH9" s="102"/>
      <c r="AFI9" s="102"/>
      <c r="AFJ9" s="102"/>
      <c r="AFK9" s="102"/>
      <c r="AFL9" s="102"/>
      <c r="AFM9" s="102"/>
      <c r="AFN9" s="102"/>
      <c r="AFO9" s="102"/>
      <c r="AFP9" s="102"/>
      <c r="AFQ9" s="102"/>
      <c r="AFR9" s="102"/>
      <c r="AFS9" s="102"/>
      <c r="AFT9" s="102"/>
      <c r="AFU9" s="102"/>
      <c r="AFV9" s="102"/>
      <c r="AFW9" s="102"/>
      <c r="AFX9" s="102"/>
      <c r="AFY9" s="102"/>
      <c r="AFZ9" s="102"/>
      <c r="AGA9" s="102"/>
      <c r="AGB9" s="102"/>
      <c r="AGC9" s="102"/>
      <c r="AGD9" s="102"/>
      <c r="AGE9" s="102"/>
      <c r="AGF9" s="102"/>
      <c r="AGG9" s="102"/>
      <c r="AGH9" s="102"/>
      <c r="AGI9" s="102"/>
      <c r="AGJ9" s="102"/>
      <c r="AGK9" s="102"/>
      <c r="AGL9" s="102"/>
      <c r="AGM9" s="102"/>
      <c r="AGN9" s="102"/>
      <c r="AGO9" s="102"/>
      <c r="AGP9" s="102"/>
      <c r="AGQ9" s="102"/>
      <c r="AGR9" s="102"/>
      <c r="AGS9" s="102"/>
      <c r="AGT9" s="102"/>
      <c r="AGU9" s="102"/>
      <c r="AGV9" s="102"/>
      <c r="AGW9" s="102"/>
      <c r="AGX9" s="102"/>
      <c r="AGY9" s="102"/>
      <c r="AGZ9" s="102"/>
      <c r="AHA9" s="102"/>
      <c r="AHB9" s="102"/>
      <c r="AHC9" s="102"/>
      <c r="AHD9" s="102"/>
      <c r="AHE9" s="102"/>
      <c r="AHF9" s="102"/>
      <c r="AHG9" s="102"/>
      <c r="AHH9" s="102"/>
      <c r="AHI9" s="102"/>
      <c r="AHJ9" s="102"/>
      <c r="AHK9" s="102"/>
      <c r="AHL9" s="102"/>
      <c r="AHM9" s="102"/>
      <c r="AHN9" s="102"/>
      <c r="AHO9" s="102"/>
      <c r="AHP9" s="102"/>
      <c r="AHQ9" s="102"/>
      <c r="AHR9" s="102"/>
      <c r="AHS9" s="102"/>
      <c r="AHT9" s="102"/>
      <c r="AHU9" s="102"/>
      <c r="AHV9" s="102"/>
      <c r="AHW9" s="102"/>
      <c r="AHX9" s="102"/>
      <c r="AHY9" s="102"/>
      <c r="AHZ9" s="102"/>
      <c r="AIA9" s="102"/>
      <c r="AIB9" s="102"/>
      <c r="AIC9" s="102"/>
      <c r="AID9" s="102"/>
      <c r="AIE9" s="102"/>
      <c r="AIF9" s="102"/>
      <c r="AIG9" s="102"/>
      <c r="AIH9" s="102"/>
      <c r="AII9" s="102"/>
      <c r="AIJ9" s="102"/>
      <c r="AIK9" s="102"/>
      <c r="AIL9" s="102"/>
      <c r="AIM9" s="102"/>
      <c r="AIN9" s="102"/>
      <c r="AIO9" s="102"/>
      <c r="AIP9" s="102"/>
      <c r="AIQ9" s="102"/>
      <c r="AIR9" s="102"/>
      <c r="AIS9" s="102"/>
      <c r="AIT9" s="102"/>
      <c r="AIU9" s="102"/>
      <c r="AIV9" s="102"/>
      <c r="AIW9" s="102"/>
      <c r="AIX9" s="102"/>
      <c r="AIY9" s="102"/>
      <c r="AIZ9" s="102"/>
      <c r="AJA9" s="102"/>
      <c r="AJB9" s="102"/>
      <c r="AJC9" s="102"/>
      <c r="AJD9" s="102"/>
      <c r="AJE9" s="102"/>
      <c r="AJF9" s="102"/>
      <c r="AJG9" s="102"/>
      <c r="AJH9" s="102"/>
      <c r="AJI9" s="102"/>
      <c r="AJJ9" s="102"/>
      <c r="AJK9" s="102"/>
      <c r="AJL9" s="102"/>
      <c r="AJM9" s="102"/>
      <c r="AJN9" s="102"/>
      <c r="AJO9" s="102"/>
      <c r="AJP9" s="102"/>
      <c r="AJQ9" s="102"/>
      <c r="AJR9" s="102"/>
      <c r="AJS9" s="102"/>
      <c r="AJT9" s="102"/>
      <c r="AJU9" s="102"/>
      <c r="AJV9" s="102"/>
      <c r="AJW9" s="102"/>
      <c r="AJX9" s="102"/>
      <c r="AJY9" s="102"/>
      <c r="AJZ9" s="102"/>
      <c r="AKA9" s="102"/>
      <c r="AKB9" s="102"/>
      <c r="AKC9" s="102"/>
      <c r="AKD9" s="102"/>
      <c r="AKE9" s="102"/>
      <c r="AKF9" s="102"/>
      <c r="AKG9" s="102"/>
      <c r="AKH9" s="102"/>
      <c r="AKI9" s="102"/>
      <c r="AKJ9" s="102"/>
      <c r="AKK9" s="102"/>
      <c r="AKL9" s="102"/>
      <c r="AKM9" s="102"/>
      <c r="AKN9" s="102"/>
      <c r="AKO9" s="102"/>
      <c r="AKP9" s="102"/>
      <c r="AKQ9" s="102"/>
      <c r="AKR9" s="102"/>
      <c r="AKS9" s="102"/>
      <c r="AKT9" s="102"/>
      <c r="AKU9" s="102"/>
      <c r="AKV9" s="102"/>
      <c r="AKW9" s="102"/>
      <c r="AKX9" s="102"/>
      <c r="AKY9" s="102"/>
      <c r="AKZ9" s="102"/>
      <c r="ALA9" s="102"/>
      <c r="ALB9" s="102"/>
      <c r="ALC9" s="102"/>
      <c r="ALD9" s="102"/>
      <c r="ALE9" s="102"/>
      <c r="ALF9" s="102"/>
      <c r="ALG9" s="102"/>
      <c r="ALH9" s="102"/>
      <c r="ALI9" s="102"/>
      <c r="ALJ9" s="102"/>
      <c r="ALK9" s="102"/>
      <c r="ALL9" s="102"/>
      <c r="ALM9" s="102"/>
      <c r="ALN9" s="102"/>
      <c r="ALO9" s="102"/>
      <c r="ALP9" s="102"/>
      <c r="ALQ9" s="102"/>
      <c r="ALR9" s="102"/>
      <c r="ALS9" s="102"/>
      <c r="ALT9" s="102"/>
      <c r="ALU9" s="102"/>
    </row>
    <row r="10" spans="1:1009">
      <c r="A10" s="198"/>
      <c r="B10" s="119"/>
      <c r="C10" s="191"/>
      <c r="D10" s="108"/>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2"/>
      <c r="JE10" s="102"/>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2"/>
      <c r="KB10" s="102"/>
      <c r="KC10" s="102"/>
      <c r="KD10" s="102"/>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2"/>
      <c r="LA10" s="102"/>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2"/>
      <c r="LX10" s="102"/>
      <c r="LY10" s="102"/>
      <c r="LZ10" s="102"/>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2"/>
      <c r="MW10" s="102"/>
      <c r="MX10" s="102"/>
      <c r="MY10" s="102"/>
      <c r="MZ10" s="102"/>
      <c r="NA10" s="102"/>
      <c r="NB10" s="102"/>
      <c r="NC10" s="102"/>
      <c r="ND10" s="102"/>
      <c r="NE10" s="102"/>
      <c r="NF10" s="102"/>
      <c r="NG10" s="102"/>
      <c r="NH10" s="102"/>
      <c r="NI10" s="102"/>
      <c r="NJ10" s="102"/>
      <c r="NK10" s="102"/>
      <c r="NL10" s="102"/>
      <c r="NM10" s="102"/>
      <c r="NN10" s="102"/>
      <c r="NO10" s="102"/>
      <c r="NP10" s="102"/>
      <c r="NQ10" s="102"/>
      <c r="NR10" s="102"/>
      <c r="NS10" s="102"/>
      <c r="NT10" s="102"/>
      <c r="NU10" s="102"/>
      <c r="NV10" s="102"/>
      <c r="NW10" s="102"/>
      <c r="NX10" s="102"/>
      <c r="NY10" s="102"/>
      <c r="NZ10" s="102"/>
      <c r="OA10" s="102"/>
      <c r="OB10" s="102"/>
      <c r="OC10" s="102"/>
      <c r="OD10" s="102"/>
      <c r="OE10" s="102"/>
      <c r="OF10" s="102"/>
      <c r="OG10" s="102"/>
      <c r="OH10" s="102"/>
      <c r="OI10" s="102"/>
      <c r="OJ10" s="102"/>
      <c r="OK10" s="102"/>
      <c r="OL10" s="102"/>
      <c r="OM10" s="102"/>
      <c r="ON10" s="102"/>
      <c r="OO10" s="102"/>
      <c r="OP10" s="102"/>
      <c r="OQ10" s="102"/>
      <c r="OR10" s="102"/>
      <c r="OS10" s="102"/>
      <c r="OT10" s="102"/>
      <c r="OU10" s="102"/>
      <c r="OV10" s="102"/>
      <c r="OW10" s="102"/>
      <c r="OX10" s="102"/>
      <c r="OY10" s="102"/>
      <c r="OZ10" s="102"/>
      <c r="PA10" s="102"/>
      <c r="PB10" s="102"/>
      <c r="PC10" s="102"/>
      <c r="PD10" s="102"/>
      <c r="PE10" s="102"/>
      <c r="PF10" s="102"/>
      <c r="PG10" s="102"/>
      <c r="PH10" s="102"/>
      <c r="PI10" s="102"/>
      <c r="PJ10" s="102"/>
      <c r="PK10" s="102"/>
      <c r="PL10" s="102"/>
      <c r="PM10" s="102"/>
      <c r="PN10" s="102"/>
      <c r="PO10" s="102"/>
      <c r="PP10" s="102"/>
      <c r="PQ10" s="102"/>
      <c r="PR10" s="102"/>
      <c r="PS10" s="102"/>
      <c r="PT10" s="102"/>
      <c r="PU10" s="102"/>
      <c r="PV10" s="102"/>
      <c r="PW10" s="102"/>
      <c r="PX10" s="102"/>
      <c r="PY10" s="102"/>
      <c r="PZ10" s="102"/>
      <c r="QA10" s="102"/>
      <c r="QB10" s="102"/>
      <c r="QC10" s="102"/>
      <c r="QD10" s="102"/>
      <c r="QE10" s="102"/>
      <c r="QF10" s="102"/>
      <c r="QG10" s="102"/>
      <c r="QH10" s="102"/>
      <c r="QI10" s="102"/>
      <c r="QJ10" s="102"/>
      <c r="QK10" s="102"/>
      <c r="QL10" s="102"/>
      <c r="QM10" s="102"/>
      <c r="QN10" s="102"/>
      <c r="QO10" s="102"/>
      <c r="QP10" s="102"/>
      <c r="QQ10" s="102"/>
      <c r="QR10" s="102"/>
      <c r="QS10" s="102"/>
      <c r="QT10" s="102"/>
      <c r="QU10" s="102"/>
      <c r="QV10" s="102"/>
      <c r="QW10" s="102"/>
      <c r="QX10" s="102"/>
      <c r="QY10" s="102"/>
      <c r="QZ10" s="102"/>
      <c r="RA10" s="102"/>
      <c r="RB10" s="102"/>
      <c r="RC10" s="102"/>
      <c r="RD10" s="102"/>
      <c r="RE10" s="102"/>
      <c r="RF10" s="102"/>
      <c r="RG10" s="102"/>
      <c r="RH10" s="102"/>
      <c r="RI10" s="102"/>
      <c r="RJ10" s="102"/>
      <c r="RK10" s="102"/>
      <c r="RL10" s="102"/>
      <c r="RM10" s="102"/>
      <c r="RN10" s="102"/>
      <c r="RO10" s="102"/>
      <c r="RP10" s="102"/>
      <c r="RQ10" s="102"/>
      <c r="RR10" s="102"/>
      <c r="RS10" s="102"/>
      <c r="RT10" s="102"/>
      <c r="RU10" s="102"/>
      <c r="RV10" s="102"/>
      <c r="RW10" s="102"/>
      <c r="RX10" s="102"/>
      <c r="RY10" s="102"/>
      <c r="RZ10" s="102"/>
      <c r="SA10" s="102"/>
      <c r="SB10" s="102"/>
      <c r="SC10" s="102"/>
      <c r="SD10" s="102"/>
      <c r="SE10" s="102"/>
      <c r="SF10" s="102"/>
      <c r="SG10" s="102"/>
      <c r="SH10" s="102"/>
      <c r="SI10" s="102"/>
      <c r="SJ10" s="102"/>
      <c r="SK10" s="102"/>
      <c r="SL10" s="102"/>
      <c r="SM10" s="102"/>
      <c r="SN10" s="102"/>
      <c r="SO10" s="102"/>
      <c r="SP10" s="102"/>
      <c r="SQ10" s="102"/>
      <c r="SR10" s="102"/>
      <c r="SS10" s="102"/>
      <c r="ST10" s="102"/>
      <c r="SU10" s="102"/>
      <c r="SV10" s="102"/>
      <c r="SW10" s="102"/>
      <c r="SX10" s="102"/>
      <c r="SY10" s="102"/>
      <c r="SZ10" s="102"/>
      <c r="TA10" s="102"/>
      <c r="TB10" s="102"/>
      <c r="TC10" s="102"/>
      <c r="TD10" s="102"/>
      <c r="TE10" s="102"/>
      <c r="TF10" s="102"/>
      <c r="TG10" s="102"/>
      <c r="TH10" s="102"/>
      <c r="TI10" s="102"/>
      <c r="TJ10" s="102"/>
      <c r="TK10" s="102"/>
      <c r="TL10" s="102"/>
      <c r="TM10" s="102"/>
      <c r="TN10" s="102"/>
      <c r="TO10" s="102"/>
      <c r="TP10" s="102"/>
      <c r="TQ10" s="102"/>
      <c r="TR10" s="102"/>
      <c r="TS10" s="102"/>
      <c r="TT10" s="102"/>
      <c r="TU10" s="102"/>
      <c r="TV10" s="102"/>
      <c r="TW10" s="102"/>
      <c r="TX10" s="102"/>
      <c r="TY10" s="102"/>
      <c r="TZ10" s="102"/>
      <c r="UA10" s="102"/>
      <c r="UB10" s="102"/>
      <c r="UC10" s="102"/>
      <c r="UD10" s="102"/>
      <c r="UE10" s="102"/>
      <c r="UF10" s="102"/>
      <c r="UG10" s="102"/>
      <c r="UH10" s="102"/>
      <c r="UI10" s="102"/>
      <c r="UJ10" s="102"/>
      <c r="UK10" s="102"/>
      <c r="UL10" s="102"/>
      <c r="UM10" s="102"/>
      <c r="UN10" s="102"/>
      <c r="UO10" s="102"/>
      <c r="UP10" s="102"/>
      <c r="UQ10" s="102"/>
      <c r="UR10" s="102"/>
      <c r="US10" s="102"/>
      <c r="UT10" s="102"/>
      <c r="UU10" s="102"/>
      <c r="UV10" s="102"/>
      <c r="UW10" s="102"/>
      <c r="UX10" s="102"/>
      <c r="UY10" s="102"/>
      <c r="UZ10" s="102"/>
      <c r="VA10" s="102"/>
      <c r="VB10" s="102"/>
      <c r="VC10" s="102"/>
      <c r="VD10" s="102"/>
      <c r="VE10" s="102"/>
      <c r="VF10" s="102"/>
      <c r="VG10" s="102"/>
      <c r="VH10" s="102"/>
      <c r="VI10" s="102"/>
      <c r="VJ10" s="102"/>
      <c r="VK10" s="102"/>
      <c r="VL10" s="102"/>
      <c r="VM10" s="102"/>
      <c r="VN10" s="102"/>
      <c r="VO10" s="102"/>
      <c r="VP10" s="102"/>
      <c r="VQ10" s="102"/>
      <c r="VR10" s="102"/>
      <c r="VS10" s="102"/>
      <c r="VT10" s="102"/>
      <c r="VU10" s="102"/>
      <c r="VV10" s="102"/>
      <c r="VW10" s="102"/>
      <c r="VX10" s="102"/>
      <c r="VY10" s="102"/>
      <c r="VZ10" s="102"/>
      <c r="WA10" s="102"/>
      <c r="WB10" s="102"/>
      <c r="WC10" s="102"/>
      <c r="WD10" s="102"/>
      <c r="WE10" s="102"/>
      <c r="WF10" s="102"/>
      <c r="WG10" s="102"/>
      <c r="WH10" s="102"/>
      <c r="WI10" s="102"/>
      <c r="WJ10" s="102"/>
      <c r="WK10" s="102"/>
      <c r="WL10" s="102"/>
      <c r="WM10" s="102"/>
      <c r="WN10" s="102"/>
      <c r="WO10" s="102"/>
      <c r="WP10" s="102"/>
      <c r="WQ10" s="102"/>
      <c r="WR10" s="102"/>
      <c r="WS10" s="102"/>
      <c r="WT10" s="102"/>
      <c r="WU10" s="102"/>
      <c r="WV10" s="102"/>
      <c r="WW10" s="102"/>
      <c r="WX10" s="102"/>
      <c r="WY10" s="102"/>
      <c r="WZ10" s="102"/>
      <c r="XA10" s="102"/>
      <c r="XB10" s="102"/>
      <c r="XC10" s="102"/>
      <c r="XD10" s="102"/>
      <c r="XE10" s="102"/>
      <c r="XF10" s="102"/>
      <c r="XG10" s="102"/>
      <c r="XH10" s="102"/>
      <c r="XI10" s="102"/>
      <c r="XJ10" s="102"/>
      <c r="XK10" s="102"/>
      <c r="XL10" s="102"/>
      <c r="XM10" s="102"/>
      <c r="XN10" s="102"/>
      <c r="XO10" s="102"/>
      <c r="XP10" s="102"/>
      <c r="XQ10" s="102"/>
      <c r="XR10" s="102"/>
      <c r="XS10" s="102"/>
      <c r="XT10" s="102"/>
      <c r="XU10" s="102"/>
      <c r="XV10" s="102"/>
      <c r="XW10" s="102"/>
      <c r="XX10" s="102"/>
      <c r="XY10" s="102"/>
      <c r="XZ10" s="102"/>
      <c r="YA10" s="102"/>
      <c r="YB10" s="102"/>
      <c r="YC10" s="102"/>
      <c r="YD10" s="102"/>
      <c r="YE10" s="102"/>
      <c r="YF10" s="102"/>
      <c r="YG10" s="102"/>
      <c r="YH10" s="102"/>
      <c r="YI10" s="102"/>
      <c r="YJ10" s="102"/>
      <c r="YK10" s="102"/>
      <c r="YL10" s="102"/>
      <c r="YM10" s="102"/>
      <c r="YN10" s="102"/>
      <c r="YO10" s="102"/>
      <c r="YP10" s="102"/>
      <c r="YQ10" s="102"/>
      <c r="YR10" s="102"/>
      <c r="YS10" s="102"/>
      <c r="YT10" s="102"/>
      <c r="YU10" s="102"/>
      <c r="YV10" s="102"/>
      <c r="YW10" s="102"/>
      <c r="YX10" s="102"/>
      <c r="YY10" s="102"/>
      <c r="YZ10" s="102"/>
      <c r="ZA10" s="102"/>
      <c r="ZB10" s="102"/>
      <c r="ZC10" s="102"/>
      <c r="ZD10" s="102"/>
      <c r="ZE10" s="102"/>
      <c r="ZF10" s="102"/>
      <c r="ZG10" s="102"/>
      <c r="ZH10" s="102"/>
      <c r="ZI10" s="102"/>
      <c r="ZJ10" s="102"/>
      <c r="ZK10" s="102"/>
      <c r="ZL10" s="102"/>
      <c r="ZM10" s="102"/>
      <c r="ZN10" s="102"/>
      <c r="ZO10" s="102"/>
      <c r="ZP10" s="102"/>
      <c r="ZQ10" s="102"/>
      <c r="ZR10" s="102"/>
      <c r="ZS10" s="102"/>
      <c r="ZT10" s="102"/>
      <c r="ZU10" s="102"/>
      <c r="ZV10" s="102"/>
      <c r="ZW10" s="102"/>
      <c r="ZX10" s="102"/>
      <c r="ZY10" s="102"/>
      <c r="ZZ10" s="102"/>
      <c r="AAA10" s="102"/>
      <c r="AAB10" s="102"/>
      <c r="AAC10" s="102"/>
      <c r="AAD10" s="102"/>
      <c r="AAE10" s="102"/>
      <c r="AAF10" s="102"/>
      <c r="AAG10" s="102"/>
      <c r="AAH10" s="102"/>
      <c r="AAI10" s="102"/>
      <c r="AAJ10" s="102"/>
      <c r="AAK10" s="102"/>
      <c r="AAL10" s="102"/>
      <c r="AAM10" s="102"/>
      <c r="AAN10" s="102"/>
      <c r="AAO10" s="102"/>
      <c r="AAP10" s="102"/>
      <c r="AAQ10" s="102"/>
      <c r="AAR10" s="102"/>
      <c r="AAS10" s="102"/>
      <c r="AAT10" s="102"/>
      <c r="AAU10" s="102"/>
      <c r="AAV10" s="102"/>
      <c r="AAW10" s="102"/>
      <c r="AAX10" s="102"/>
      <c r="AAY10" s="102"/>
      <c r="AAZ10" s="102"/>
      <c r="ABA10" s="102"/>
      <c r="ABB10" s="102"/>
      <c r="ABC10" s="102"/>
      <c r="ABD10" s="102"/>
      <c r="ABE10" s="102"/>
      <c r="ABF10" s="102"/>
      <c r="ABG10" s="102"/>
      <c r="ABH10" s="102"/>
      <c r="ABI10" s="102"/>
      <c r="ABJ10" s="102"/>
      <c r="ABK10" s="102"/>
      <c r="ABL10" s="102"/>
      <c r="ABM10" s="102"/>
      <c r="ABN10" s="102"/>
      <c r="ABO10" s="102"/>
      <c r="ABP10" s="102"/>
      <c r="ABQ10" s="102"/>
      <c r="ABR10" s="102"/>
      <c r="ABS10" s="102"/>
      <c r="ABT10" s="102"/>
      <c r="ABU10" s="102"/>
      <c r="ABV10" s="102"/>
      <c r="ABW10" s="102"/>
      <c r="ABX10" s="102"/>
      <c r="ABY10" s="102"/>
      <c r="ABZ10" s="102"/>
      <c r="ACA10" s="102"/>
      <c r="ACB10" s="102"/>
      <c r="ACC10" s="102"/>
      <c r="ACD10" s="102"/>
      <c r="ACE10" s="102"/>
      <c r="ACF10" s="102"/>
      <c r="ACG10" s="102"/>
      <c r="ACH10" s="102"/>
      <c r="ACI10" s="102"/>
      <c r="ACJ10" s="102"/>
      <c r="ACK10" s="102"/>
      <c r="ACL10" s="102"/>
      <c r="ACM10" s="102"/>
      <c r="ACN10" s="102"/>
      <c r="ACO10" s="102"/>
      <c r="ACP10" s="102"/>
      <c r="ACQ10" s="102"/>
      <c r="ACR10" s="102"/>
      <c r="ACS10" s="102"/>
      <c r="ACT10" s="102"/>
      <c r="ACU10" s="102"/>
      <c r="ACV10" s="102"/>
      <c r="ACW10" s="102"/>
      <c r="ACX10" s="102"/>
      <c r="ACY10" s="102"/>
      <c r="ACZ10" s="102"/>
      <c r="ADA10" s="102"/>
      <c r="ADB10" s="102"/>
      <c r="ADC10" s="102"/>
      <c r="ADD10" s="102"/>
      <c r="ADE10" s="102"/>
      <c r="ADF10" s="102"/>
      <c r="ADG10" s="102"/>
      <c r="ADH10" s="102"/>
      <c r="ADI10" s="102"/>
      <c r="ADJ10" s="102"/>
      <c r="ADK10" s="102"/>
      <c r="ADL10" s="102"/>
      <c r="ADM10" s="102"/>
      <c r="ADN10" s="102"/>
      <c r="ADO10" s="102"/>
      <c r="ADP10" s="102"/>
      <c r="ADQ10" s="102"/>
      <c r="ADR10" s="102"/>
      <c r="ADS10" s="102"/>
      <c r="ADT10" s="102"/>
      <c r="ADU10" s="102"/>
      <c r="ADV10" s="102"/>
      <c r="ADW10" s="102"/>
      <c r="ADX10" s="102"/>
      <c r="ADY10" s="102"/>
      <c r="ADZ10" s="102"/>
      <c r="AEA10" s="102"/>
      <c r="AEB10" s="102"/>
      <c r="AEC10" s="102"/>
      <c r="AED10" s="102"/>
      <c r="AEE10" s="102"/>
      <c r="AEF10" s="102"/>
      <c r="AEG10" s="102"/>
      <c r="AEH10" s="102"/>
      <c r="AEI10" s="102"/>
      <c r="AEJ10" s="102"/>
      <c r="AEK10" s="102"/>
      <c r="AEL10" s="102"/>
      <c r="AEM10" s="102"/>
      <c r="AEN10" s="102"/>
      <c r="AEO10" s="102"/>
      <c r="AEP10" s="102"/>
      <c r="AEQ10" s="102"/>
      <c r="AER10" s="102"/>
      <c r="AES10" s="102"/>
      <c r="AET10" s="102"/>
      <c r="AEU10" s="102"/>
      <c r="AEV10" s="102"/>
      <c r="AEW10" s="102"/>
      <c r="AEX10" s="102"/>
      <c r="AEY10" s="102"/>
      <c r="AEZ10" s="102"/>
      <c r="AFA10" s="102"/>
      <c r="AFB10" s="102"/>
      <c r="AFC10" s="102"/>
      <c r="AFD10" s="102"/>
      <c r="AFE10" s="102"/>
      <c r="AFF10" s="102"/>
      <c r="AFG10" s="102"/>
      <c r="AFH10" s="102"/>
      <c r="AFI10" s="102"/>
      <c r="AFJ10" s="102"/>
      <c r="AFK10" s="102"/>
      <c r="AFL10" s="102"/>
      <c r="AFM10" s="102"/>
      <c r="AFN10" s="102"/>
      <c r="AFO10" s="102"/>
      <c r="AFP10" s="102"/>
      <c r="AFQ10" s="102"/>
      <c r="AFR10" s="102"/>
      <c r="AFS10" s="102"/>
      <c r="AFT10" s="102"/>
      <c r="AFU10" s="102"/>
      <c r="AFV10" s="102"/>
      <c r="AFW10" s="102"/>
      <c r="AFX10" s="102"/>
      <c r="AFY10" s="102"/>
      <c r="AFZ10" s="102"/>
      <c r="AGA10" s="102"/>
      <c r="AGB10" s="102"/>
      <c r="AGC10" s="102"/>
      <c r="AGD10" s="102"/>
      <c r="AGE10" s="102"/>
      <c r="AGF10" s="102"/>
      <c r="AGG10" s="102"/>
      <c r="AGH10" s="102"/>
      <c r="AGI10" s="102"/>
      <c r="AGJ10" s="102"/>
      <c r="AGK10" s="102"/>
      <c r="AGL10" s="102"/>
      <c r="AGM10" s="102"/>
      <c r="AGN10" s="102"/>
      <c r="AGO10" s="102"/>
      <c r="AGP10" s="102"/>
      <c r="AGQ10" s="102"/>
      <c r="AGR10" s="102"/>
      <c r="AGS10" s="102"/>
      <c r="AGT10" s="102"/>
      <c r="AGU10" s="102"/>
      <c r="AGV10" s="102"/>
      <c r="AGW10" s="102"/>
      <c r="AGX10" s="102"/>
      <c r="AGY10" s="102"/>
      <c r="AGZ10" s="102"/>
      <c r="AHA10" s="102"/>
      <c r="AHB10" s="102"/>
      <c r="AHC10" s="102"/>
      <c r="AHD10" s="102"/>
      <c r="AHE10" s="102"/>
      <c r="AHF10" s="102"/>
      <c r="AHG10" s="102"/>
      <c r="AHH10" s="102"/>
      <c r="AHI10" s="102"/>
      <c r="AHJ10" s="102"/>
      <c r="AHK10" s="102"/>
      <c r="AHL10" s="102"/>
      <c r="AHM10" s="102"/>
      <c r="AHN10" s="102"/>
      <c r="AHO10" s="102"/>
      <c r="AHP10" s="102"/>
      <c r="AHQ10" s="102"/>
      <c r="AHR10" s="102"/>
      <c r="AHS10" s="102"/>
      <c r="AHT10" s="102"/>
      <c r="AHU10" s="102"/>
      <c r="AHV10" s="102"/>
      <c r="AHW10" s="102"/>
      <c r="AHX10" s="102"/>
      <c r="AHY10" s="102"/>
      <c r="AHZ10" s="102"/>
      <c r="AIA10" s="102"/>
      <c r="AIB10" s="102"/>
      <c r="AIC10" s="102"/>
      <c r="AID10" s="102"/>
      <c r="AIE10" s="102"/>
      <c r="AIF10" s="102"/>
      <c r="AIG10" s="102"/>
      <c r="AIH10" s="102"/>
      <c r="AII10" s="102"/>
      <c r="AIJ10" s="102"/>
      <c r="AIK10" s="102"/>
      <c r="AIL10" s="102"/>
      <c r="AIM10" s="102"/>
      <c r="AIN10" s="102"/>
      <c r="AIO10" s="102"/>
      <c r="AIP10" s="102"/>
      <c r="AIQ10" s="102"/>
      <c r="AIR10" s="102"/>
      <c r="AIS10" s="102"/>
      <c r="AIT10" s="102"/>
      <c r="AIU10" s="102"/>
      <c r="AIV10" s="102"/>
      <c r="AIW10" s="102"/>
      <c r="AIX10" s="102"/>
      <c r="AIY10" s="102"/>
      <c r="AIZ10" s="102"/>
      <c r="AJA10" s="102"/>
      <c r="AJB10" s="102"/>
      <c r="AJC10" s="102"/>
      <c r="AJD10" s="102"/>
      <c r="AJE10" s="102"/>
      <c r="AJF10" s="102"/>
      <c r="AJG10" s="102"/>
      <c r="AJH10" s="102"/>
      <c r="AJI10" s="102"/>
      <c r="AJJ10" s="102"/>
      <c r="AJK10" s="102"/>
      <c r="AJL10" s="102"/>
      <c r="AJM10" s="102"/>
      <c r="AJN10" s="102"/>
      <c r="AJO10" s="102"/>
      <c r="AJP10" s="102"/>
      <c r="AJQ10" s="102"/>
      <c r="AJR10" s="102"/>
      <c r="AJS10" s="102"/>
      <c r="AJT10" s="102"/>
      <c r="AJU10" s="102"/>
      <c r="AJV10" s="102"/>
      <c r="AJW10" s="102"/>
      <c r="AJX10" s="102"/>
      <c r="AJY10" s="102"/>
      <c r="AJZ10" s="102"/>
      <c r="AKA10" s="102"/>
      <c r="AKB10" s="102"/>
      <c r="AKC10" s="102"/>
      <c r="AKD10" s="102"/>
      <c r="AKE10" s="102"/>
      <c r="AKF10" s="102"/>
      <c r="AKG10" s="102"/>
      <c r="AKH10" s="102"/>
      <c r="AKI10" s="102"/>
      <c r="AKJ10" s="102"/>
      <c r="AKK10" s="102"/>
      <c r="AKL10" s="102"/>
      <c r="AKM10" s="102"/>
      <c r="AKN10" s="102"/>
      <c r="AKO10" s="102"/>
      <c r="AKP10" s="102"/>
      <c r="AKQ10" s="102"/>
      <c r="AKR10" s="102"/>
      <c r="AKS10" s="102"/>
      <c r="AKT10" s="102"/>
      <c r="AKU10" s="102"/>
      <c r="AKV10" s="102"/>
      <c r="AKW10" s="102"/>
      <c r="AKX10" s="102"/>
      <c r="AKY10" s="102"/>
      <c r="AKZ10" s="102"/>
      <c r="ALA10" s="102"/>
      <c r="ALB10" s="102"/>
      <c r="ALC10" s="102"/>
      <c r="ALD10" s="102"/>
      <c r="ALE10" s="102"/>
      <c r="ALF10" s="102"/>
      <c r="ALG10" s="102"/>
      <c r="ALH10" s="102"/>
      <c r="ALI10" s="102"/>
      <c r="ALJ10" s="102"/>
      <c r="ALK10" s="102"/>
      <c r="ALL10" s="102"/>
      <c r="ALM10" s="102"/>
      <c r="ALN10" s="102"/>
      <c r="ALO10" s="102"/>
      <c r="ALP10" s="102"/>
      <c r="ALQ10" s="102"/>
      <c r="ALR10" s="102"/>
      <c r="ALS10" s="102"/>
      <c r="ALT10" s="102"/>
      <c r="ALU10" s="102"/>
    </row>
    <row r="11" spans="1:1009">
      <c r="A11" s="198"/>
      <c r="B11" s="122" t="s">
        <v>18</v>
      </c>
      <c r="C11" s="123" t="s">
        <v>19</v>
      </c>
      <c r="D11" s="160"/>
      <c r="E11" s="667" t="s">
        <v>21</v>
      </c>
      <c r="F11" s="161" t="s">
        <v>22</v>
      </c>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02"/>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R11" s="102"/>
      <c r="FS11" s="102"/>
      <c r="FT11" s="102"/>
      <c r="FU11" s="102"/>
      <c r="FV11" s="102"/>
      <c r="FW11" s="102"/>
      <c r="FX11" s="102"/>
      <c r="FY11" s="102"/>
      <c r="FZ11" s="102"/>
      <c r="GA11" s="102"/>
      <c r="GB11" s="102"/>
      <c r="GC11" s="102"/>
      <c r="GD11" s="102"/>
      <c r="GE11" s="102"/>
      <c r="GF11" s="102"/>
      <c r="GG11" s="102"/>
      <c r="GH11" s="102"/>
      <c r="GI11" s="102"/>
      <c r="GJ11" s="102"/>
      <c r="GK11" s="102"/>
      <c r="GL11" s="102"/>
      <c r="GM11" s="102"/>
      <c r="GN11" s="102"/>
      <c r="GO11" s="102"/>
      <c r="GP11" s="102"/>
      <c r="GQ11" s="102"/>
      <c r="GR11" s="102"/>
      <c r="GS11" s="102"/>
      <c r="GT11" s="102"/>
      <c r="GU11" s="102"/>
      <c r="GV11" s="102"/>
      <c r="GW11" s="102"/>
      <c r="GX11" s="102"/>
      <c r="GY11" s="102"/>
      <c r="GZ11" s="102"/>
      <c r="HA11" s="102"/>
      <c r="HB11" s="102"/>
      <c r="HC11" s="102"/>
      <c r="HD11" s="102"/>
      <c r="HE11" s="102"/>
      <c r="HF11" s="102"/>
      <c r="HG11" s="102"/>
      <c r="HH11" s="102"/>
      <c r="HI11" s="102"/>
      <c r="HJ11" s="102"/>
      <c r="HK11" s="102"/>
      <c r="HL11" s="102"/>
      <c r="HM11" s="102"/>
      <c r="HN11" s="102"/>
      <c r="HO11" s="102"/>
      <c r="HP11" s="102"/>
      <c r="HQ11" s="102"/>
      <c r="HR11" s="102"/>
      <c r="HS11" s="102"/>
      <c r="HT11" s="102"/>
      <c r="HU11" s="102"/>
      <c r="HV11" s="102"/>
      <c r="HW11" s="102"/>
      <c r="HX11" s="102"/>
      <c r="HY11" s="102"/>
      <c r="HZ11" s="102"/>
      <c r="IA11" s="102"/>
      <c r="IB11" s="102"/>
      <c r="IC11" s="102"/>
      <c r="ID11" s="102"/>
      <c r="IE11" s="102"/>
      <c r="IF11" s="102"/>
      <c r="IG11" s="102"/>
      <c r="IH11" s="102"/>
      <c r="II11" s="102"/>
      <c r="IJ11" s="102"/>
      <c r="IK11" s="102"/>
      <c r="IL11" s="102"/>
      <c r="IM11" s="102"/>
      <c r="IN11" s="102"/>
      <c r="IO11" s="102"/>
      <c r="IP11" s="102"/>
      <c r="IQ11" s="102"/>
      <c r="IR11" s="102"/>
      <c r="IS11" s="102"/>
      <c r="IT11" s="102"/>
      <c r="IU11" s="102"/>
      <c r="IV11" s="102"/>
      <c r="IW11" s="102"/>
      <c r="IX11" s="102"/>
      <c r="IY11" s="102"/>
      <c r="IZ11" s="102"/>
      <c r="JA11" s="102"/>
      <c r="JB11" s="102"/>
      <c r="JC11" s="102"/>
      <c r="JD11" s="102"/>
      <c r="JE11" s="102"/>
      <c r="JF11" s="102"/>
      <c r="JG11" s="102"/>
      <c r="JH11" s="102"/>
      <c r="JI11" s="102"/>
      <c r="JJ11" s="102"/>
      <c r="JK11" s="102"/>
      <c r="JL11" s="102"/>
      <c r="JM11" s="102"/>
      <c r="JN11" s="102"/>
      <c r="JO11" s="102"/>
      <c r="JP11" s="102"/>
      <c r="JQ11" s="102"/>
      <c r="JR11" s="102"/>
      <c r="JS11" s="102"/>
      <c r="JT11" s="102"/>
      <c r="JU11" s="102"/>
      <c r="JV11" s="102"/>
      <c r="JW11" s="102"/>
      <c r="JX11" s="102"/>
      <c r="JY11" s="102"/>
      <c r="JZ11" s="102"/>
      <c r="KA11" s="102"/>
      <c r="KB11" s="102"/>
      <c r="KC11" s="102"/>
      <c r="KD11" s="102"/>
      <c r="KE11" s="102"/>
      <c r="KF11" s="102"/>
      <c r="KG11" s="102"/>
      <c r="KH11" s="102"/>
      <c r="KI11" s="102"/>
      <c r="KJ11" s="102"/>
      <c r="KK11" s="102"/>
      <c r="KL11" s="102"/>
      <c r="KM11" s="102"/>
      <c r="KN11" s="102"/>
      <c r="KO11" s="102"/>
      <c r="KP11" s="102"/>
      <c r="KQ11" s="102"/>
      <c r="KR11" s="102"/>
      <c r="KS11" s="102"/>
      <c r="KT11" s="102"/>
      <c r="KU11" s="102"/>
      <c r="KV11" s="102"/>
      <c r="KW11" s="102"/>
      <c r="KX11" s="102"/>
      <c r="KY11" s="102"/>
      <c r="KZ11" s="102"/>
      <c r="LA11" s="102"/>
      <c r="LB11" s="102"/>
      <c r="LC11" s="102"/>
      <c r="LD11" s="102"/>
      <c r="LE11" s="102"/>
      <c r="LF11" s="102"/>
      <c r="LG11" s="102"/>
      <c r="LH11" s="102"/>
      <c r="LI11" s="102"/>
      <c r="LJ11" s="102"/>
      <c r="LK11" s="102"/>
      <c r="LL11" s="102"/>
      <c r="LM11" s="102"/>
      <c r="LN11" s="102"/>
      <c r="LO11" s="102"/>
      <c r="LP11" s="102"/>
      <c r="LQ11" s="102"/>
      <c r="LR11" s="102"/>
      <c r="LS11" s="102"/>
      <c r="LT11" s="102"/>
      <c r="LU11" s="102"/>
      <c r="LV11" s="102"/>
      <c r="LW11" s="102"/>
      <c r="LX11" s="102"/>
      <c r="LY11" s="102"/>
      <c r="LZ11" s="102"/>
      <c r="MA11" s="102"/>
      <c r="MB11" s="102"/>
      <c r="MC11" s="102"/>
      <c r="MD11" s="102"/>
      <c r="ME11" s="102"/>
      <c r="MF11" s="102"/>
      <c r="MG11" s="102"/>
      <c r="MH11" s="102"/>
      <c r="MI11" s="102"/>
      <c r="MJ11" s="102"/>
      <c r="MK11" s="102"/>
      <c r="ML11" s="102"/>
      <c r="MM11" s="102"/>
      <c r="MN11" s="102"/>
      <c r="MO11" s="102"/>
      <c r="MP11" s="102"/>
      <c r="MQ11" s="102"/>
      <c r="MR11" s="102"/>
      <c r="MS11" s="102"/>
      <c r="MT11" s="102"/>
      <c r="MU11" s="102"/>
      <c r="MV11" s="102"/>
      <c r="MW11" s="102"/>
      <c r="MX11" s="102"/>
      <c r="MY11" s="102"/>
      <c r="MZ11" s="102"/>
      <c r="NA11" s="102"/>
      <c r="NB11" s="102"/>
      <c r="NC11" s="102"/>
      <c r="ND11" s="102"/>
      <c r="NE11" s="102"/>
      <c r="NF11" s="102"/>
      <c r="NG11" s="102"/>
      <c r="NH11" s="102"/>
      <c r="NI11" s="102"/>
      <c r="NJ11" s="102"/>
      <c r="NK11" s="102"/>
      <c r="NL11" s="102"/>
      <c r="NM11" s="102"/>
      <c r="NN11" s="102"/>
      <c r="NO11" s="102"/>
      <c r="NP11" s="102"/>
      <c r="NQ11" s="102"/>
      <c r="NR11" s="102"/>
      <c r="NS11" s="102"/>
      <c r="NT11" s="102"/>
      <c r="NU11" s="102"/>
      <c r="NV11" s="102"/>
      <c r="NW11" s="102"/>
      <c r="NX11" s="102"/>
      <c r="NY11" s="102"/>
      <c r="NZ11" s="102"/>
      <c r="OA11" s="102"/>
      <c r="OB11" s="102"/>
      <c r="OC11" s="102"/>
      <c r="OD11" s="102"/>
      <c r="OE11" s="102"/>
      <c r="OF11" s="102"/>
      <c r="OG11" s="102"/>
      <c r="OH11" s="102"/>
      <c r="OI11" s="102"/>
      <c r="OJ11" s="102"/>
      <c r="OK11" s="102"/>
      <c r="OL11" s="102"/>
      <c r="OM11" s="102"/>
      <c r="ON11" s="102"/>
      <c r="OO11" s="102"/>
      <c r="OP11" s="102"/>
      <c r="OQ11" s="102"/>
      <c r="OR11" s="102"/>
      <c r="OS11" s="102"/>
      <c r="OT11" s="102"/>
      <c r="OU11" s="102"/>
      <c r="OV11" s="102"/>
      <c r="OW11" s="102"/>
      <c r="OX11" s="102"/>
      <c r="OY11" s="102"/>
      <c r="OZ11" s="102"/>
      <c r="PA11" s="102"/>
      <c r="PB11" s="102"/>
      <c r="PC11" s="102"/>
      <c r="PD11" s="102"/>
      <c r="PE11" s="102"/>
      <c r="PF11" s="102"/>
      <c r="PG11" s="102"/>
      <c r="PH11" s="102"/>
      <c r="PI11" s="102"/>
      <c r="PJ11" s="102"/>
      <c r="PK11" s="102"/>
      <c r="PL11" s="102"/>
      <c r="PM11" s="102"/>
      <c r="PN11" s="102"/>
      <c r="PO11" s="102"/>
      <c r="PP11" s="102"/>
      <c r="PQ11" s="102"/>
      <c r="PR11" s="102"/>
      <c r="PS11" s="102"/>
      <c r="PT11" s="102"/>
      <c r="PU11" s="102"/>
      <c r="PV11" s="102"/>
      <c r="PW11" s="102"/>
      <c r="PX11" s="102"/>
      <c r="PY11" s="102"/>
      <c r="PZ11" s="102"/>
      <c r="QA11" s="102"/>
      <c r="QB11" s="102"/>
      <c r="QC11" s="102"/>
      <c r="QD11" s="102"/>
      <c r="QE11" s="102"/>
      <c r="QF11" s="102"/>
      <c r="QG11" s="102"/>
      <c r="QH11" s="102"/>
      <c r="QI11" s="102"/>
      <c r="QJ11" s="102"/>
      <c r="QK11" s="102"/>
      <c r="QL11" s="102"/>
      <c r="QM11" s="102"/>
      <c r="QN11" s="102"/>
      <c r="QO11" s="102"/>
      <c r="QP11" s="102"/>
      <c r="QQ11" s="102"/>
      <c r="QR11" s="102"/>
      <c r="QS11" s="102"/>
      <c r="QT11" s="102"/>
      <c r="QU11" s="102"/>
      <c r="QV11" s="102"/>
      <c r="QW11" s="102"/>
      <c r="QX11" s="102"/>
      <c r="QY11" s="102"/>
      <c r="QZ11" s="102"/>
      <c r="RA11" s="102"/>
      <c r="RB11" s="102"/>
      <c r="RC11" s="102"/>
      <c r="RD11" s="102"/>
      <c r="RE11" s="102"/>
      <c r="RF11" s="102"/>
      <c r="RG11" s="102"/>
      <c r="RH11" s="102"/>
      <c r="RI11" s="102"/>
      <c r="RJ11" s="102"/>
      <c r="RK11" s="102"/>
      <c r="RL11" s="102"/>
      <c r="RM11" s="102"/>
      <c r="RN11" s="102"/>
      <c r="RO11" s="102"/>
      <c r="RP11" s="102"/>
      <c r="RQ11" s="102"/>
      <c r="RR11" s="102"/>
      <c r="RS11" s="102"/>
      <c r="RT11" s="102"/>
      <c r="RU11" s="102"/>
      <c r="RV11" s="102"/>
      <c r="RW11" s="102"/>
      <c r="RX11" s="102"/>
      <c r="RY11" s="102"/>
      <c r="RZ11" s="102"/>
      <c r="SA11" s="102"/>
      <c r="SB11" s="102"/>
      <c r="SC11" s="102"/>
      <c r="SD11" s="102"/>
      <c r="SE11" s="102"/>
      <c r="SF11" s="102"/>
      <c r="SG11" s="102"/>
      <c r="SH11" s="102"/>
      <c r="SI11" s="102"/>
      <c r="SJ11" s="102"/>
      <c r="SK11" s="102"/>
      <c r="SL11" s="102"/>
      <c r="SM11" s="102"/>
      <c r="SN11" s="102"/>
      <c r="SO11" s="102"/>
      <c r="SP11" s="102"/>
      <c r="SQ11" s="102"/>
      <c r="SR11" s="102"/>
      <c r="SS11" s="102"/>
      <c r="ST11" s="102"/>
      <c r="SU11" s="102"/>
      <c r="SV11" s="102"/>
      <c r="SW11" s="102"/>
      <c r="SX11" s="102"/>
      <c r="SY11" s="102"/>
      <c r="SZ11" s="102"/>
      <c r="TA11" s="102"/>
      <c r="TB11" s="102"/>
      <c r="TC11" s="102"/>
      <c r="TD11" s="102"/>
      <c r="TE11" s="102"/>
      <c r="TF11" s="102"/>
      <c r="TG11" s="102"/>
      <c r="TH11" s="102"/>
      <c r="TI11" s="102"/>
      <c r="TJ11" s="102"/>
      <c r="TK11" s="102"/>
      <c r="TL11" s="102"/>
      <c r="TM11" s="102"/>
      <c r="TN11" s="102"/>
      <c r="TO11" s="102"/>
      <c r="TP11" s="102"/>
      <c r="TQ11" s="102"/>
      <c r="TR11" s="102"/>
      <c r="TS11" s="102"/>
      <c r="TT11" s="102"/>
      <c r="TU11" s="102"/>
      <c r="TV11" s="102"/>
      <c r="TW11" s="102"/>
      <c r="TX11" s="102"/>
      <c r="TY11" s="102"/>
      <c r="TZ11" s="102"/>
      <c r="UA11" s="102"/>
      <c r="UB11" s="102"/>
      <c r="UC11" s="102"/>
      <c r="UD11" s="102"/>
      <c r="UE11" s="102"/>
      <c r="UF11" s="102"/>
      <c r="UG11" s="102"/>
      <c r="UH11" s="102"/>
      <c r="UI11" s="102"/>
      <c r="UJ11" s="102"/>
      <c r="UK11" s="102"/>
      <c r="UL11" s="102"/>
      <c r="UM11" s="102"/>
      <c r="UN11" s="102"/>
      <c r="UO11" s="102"/>
      <c r="UP11" s="102"/>
      <c r="UQ11" s="102"/>
      <c r="UR11" s="102"/>
      <c r="US11" s="102"/>
      <c r="UT11" s="102"/>
      <c r="UU11" s="102"/>
      <c r="UV11" s="102"/>
      <c r="UW11" s="102"/>
      <c r="UX11" s="102"/>
      <c r="UY11" s="102"/>
      <c r="UZ11" s="102"/>
      <c r="VA11" s="102"/>
      <c r="VB11" s="102"/>
      <c r="VC11" s="102"/>
      <c r="VD11" s="102"/>
      <c r="VE11" s="102"/>
      <c r="VF11" s="102"/>
      <c r="VG11" s="102"/>
      <c r="VH11" s="102"/>
      <c r="VI11" s="102"/>
      <c r="VJ11" s="102"/>
      <c r="VK11" s="102"/>
      <c r="VL11" s="102"/>
      <c r="VM11" s="102"/>
      <c r="VN11" s="102"/>
      <c r="VO11" s="102"/>
      <c r="VP11" s="102"/>
      <c r="VQ11" s="102"/>
      <c r="VR11" s="102"/>
      <c r="VS11" s="102"/>
      <c r="VT11" s="102"/>
      <c r="VU11" s="102"/>
      <c r="VV11" s="102"/>
      <c r="VW11" s="102"/>
      <c r="VX11" s="102"/>
      <c r="VY11" s="102"/>
      <c r="VZ11" s="102"/>
      <c r="WA11" s="102"/>
      <c r="WB11" s="102"/>
      <c r="WC11" s="102"/>
      <c r="WD11" s="102"/>
      <c r="WE11" s="102"/>
      <c r="WF11" s="102"/>
      <c r="WG11" s="102"/>
      <c r="WH11" s="102"/>
      <c r="WI11" s="102"/>
      <c r="WJ11" s="102"/>
      <c r="WK11" s="102"/>
      <c r="WL11" s="102"/>
      <c r="WM11" s="102"/>
      <c r="WN11" s="102"/>
      <c r="WO11" s="102"/>
      <c r="WP11" s="102"/>
      <c r="WQ11" s="102"/>
      <c r="WR11" s="102"/>
      <c r="WS11" s="102"/>
      <c r="WT11" s="102"/>
      <c r="WU11" s="102"/>
      <c r="WV11" s="102"/>
      <c r="WW11" s="102"/>
      <c r="WX11" s="102"/>
      <c r="WY11" s="102"/>
      <c r="WZ11" s="102"/>
      <c r="XA11" s="102"/>
      <c r="XB11" s="102"/>
      <c r="XC11" s="102"/>
      <c r="XD11" s="102"/>
      <c r="XE11" s="102"/>
      <c r="XF11" s="102"/>
      <c r="XG11" s="102"/>
      <c r="XH11" s="102"/>
      <c r="XI11" s="102"/>
      <c r="XJ11" s="102"/>
      <c r="XK11" s="102"/>
      <c r="XL11" s="102"/>
      <c r="XM11" s="102"/>
      <c r="XN11" s="102"/>
      <c r="XO11" s="102"/>
      <c r="XP11" s="102"/>
      <c r="XQ11" s="102"/>
      <c r="XR11" s="102"/>
      <c r="XS11" s="102"/>
      <c r="XT11" s="102"/>
      <c r="XU11" s="102"/>
      <c r="XV11" s="102"/>
      <c r="XW11" s="102"/>
      <c r="XX11" s="102"/>
      <c r="XY11" s="102"/>
      <c r="XZ11" s="102"/>
      <c r="YA11" s="102"/>
      <c r="YB11" s="102"/>
      <c r="YC11" s="102"/>
      <c r="YD11" s="102"/>
      <c r="YE11" s="102"/>
      <c r="YF11" s="102"/>
      <c r="YG11" s="102"/>
      <c r="YH11" s="102"/>
      <c r="YI11" s="102"/>
      <c r="YJ11" s="102"/>
      <c r="YK11" s="102"/>
      <c r="YL11" s="102"/>
      <c r="YM11" s="102"/>
      <c r="YN11" s="102"/>
      <c r="YO11" s="102"/>
      <c r="YP11" s="102"/>
      <c r="YQ11" s="102"/>
      <c r="YR11" s="102"/>
      <c r="YS11" s="102"/>
      <c r="YT11" s="102"/>
      <c r="YU11" s="102"/>
      <c r="YV11" s="102"/>
      <c r="YW11" s="102"/>
      <c r="YX11" s="102"/>
      <c r="YY11" s="102"/>
      <c r="YZ11" s="102"/>
      <c r="ZA11" s="102"/>
      <c r="ZB11" s="102"/>
      <c r="ZC11" s="102"/>
      <c r="ZD11" s="102"/>
      <c r="ZE11" s="102"/>
      <c r="ZF11" s="102"/>
      <c r="ZG11" s="102"/>
      <c r="ZH11" s="102"/>
      <c r="ZI11" s="102"/>
      <c r="ZJ11" s="102"/>
      <c r="ZK11" s="102"/>
      <c r="ZL11" s="102"/>
      <c r="ZM11" s="102"/>
      <c r="ZN11" s="102"/>
      <c r="ZO11" s="102"/>
      <c r="ZP11" s="102"/>
      <c r="ZQ11" s="102"/>
      <c r="ZR11" s="102"/>
      <c r="ZS11" s="102"/>
      <c r="ZT11" s="102"/>
      <c r="ZU11" s="102"/>
      <c r="ZV11" s="102"/>
      <c r="ZW11" s="102"/>
      <c r="ZX11" s="102"/>
      <c r="ZY11" s="102"/>
      <c r="ZZ11" s="102"/>
      <c r="AAA11" s="102"/>
      <c r="AAB11" s="102"/>
      <c r="AAC11" s="102"/>
      <c r="AAD11" s="102"/>
      <c r="AAE11" s="102"/>
      <c r="AAF11" s="102"/>
      <c r="AAG11" s="102"/>
      <c r="AAH11" s="102"/>
      <c r="AAI11" s="102"/>
      <c r="AAJ11" s="102"/>
      <c r="AAK11" s="102"/>
      <c r="AAL11" s="102"/>
      <c r="AAM11" s="102"/>
      <c r="AAN11" s="102"/>
      <c r="AAO11" s="102"/>
      <c r="AAP11" s="102"/>
      <c r="AAQ11" s="102"/>
      <c r="AAR11" s="102"/>
      <c r="AAS11" s="102"/>
      <c r="AAT11" s="102"/>
      <c r="AAU11" s="102"/>
      <c r="AAV11" s="102"/>
      <c r="AAW11" s="102"/>
      <c r="AAX11" s="102"/>
      <c r="AAY11" s="102"/>
      <c r="AAZ11" s="102"/>
      <c r="ABA11" s="102"/>
      <c r="ABB11" s="102"/>
      <c r="ABC11" s="102"/>
      <c r="ABD11" s="102"/>
      <c r="ABE11" s="102"/>
      <c r="ABF11" s="102"/>
      <c r="ABG11" s="102"/>
      <c r="ABH11" s="102"/>
      <c r="ABI11" s="102"/>
      <c r="ABJ11" s="102"/>
      <c r="ABK11" s="102"/>
      <c r="ABL11" s="102"/>
      <c r="ABM11" s="102"/>
      <c r="ABN11" s="102"/>
      <c r="ABO11" s="102"/>
      <c r="ABP11" s="102"/>
      <c r="ABQ11" s="102"/>
      <c r="ABR11" s="102"/>
      <c r="ABS11" s="102"/>
      <c r="ABT11" s="102"/>
      <c r="ABU11" s="102"/>
      <c r="ABV11" s="102"/>
      <c r="ABW11" s="102"/>
      <c r="ABX11" s="102"/>
      <c r="ABY11" s="102"/>
      <c r="ABZ11" s="102"/>
      <c r="ACA11" s="102"/>
      <c r="ACB11" s="102"/>
      <c r="ACC11" s="102"/>
      <c r="ACD11" s="102"/>
      <c r="ACE11" s="102"/>
      <c r="ACF11" s="102"/>
      <c r="ACG11" s="102"/>
      <c r="ACH11" s="102"/>
      <c r="ACI11" s="102"/>
      <c r="ACJ11" s="102"/>
      <c r="ACK11" s="102"/>
      <c r="ACL11" s="102"/>
      <c r="ACM11" s="102"/>
      <c r="ACN11" s="102"/>
      <c r="ACO11" s="102"/>
      <c r="ACP11" s="102"/>
      <c r="ACQ11" s="102"/>
      <c r="ACR11" s="102"/>
      <c r="ACS11" s="102"/>
      <c r="ACT11" s="102"/>
      <c r="ACU11" s="102"/>
      <c r="ACV11" s="102"/>
      <c r="ACW11" s="102"/>
      <c r="ACX11" s="102"/>
      <c r="ACY11" s="102"/>
      <c r="ACZ11" s="102"/>
      <c r="ADA11" s="102"/>
      <c r="ADB11" s="102"/>
      <c r="ADC11" s="102"/>
      <c r="ADD11" s="102"/>
      <c r="ADE11" s="102"/>
      <c r="ADF11" s="102"/>
      <c r="ADG11" s="102"/>
      <c r="ADH11" s="102"/>
      <c r="ADI11" s="102"/>
      <c r="ADJ11" s="102"/>
      <c r="ADK11" s="102"/>
      <c r="ADL11" s="102"/>
      <c r="ADM11" s="102"/>
      <c r="ADN11" s="102"/>
      <c r="ADO11" s="102"/>
      <c r="ADP11" s="102"/>
      <c r="ADQ11" s="102"/>
      <c r="ADR11" s="102"/>
      <c r="ADS11" s="102"/>
      <c r="ADT11" s="102"/>
      <c r="ADU11" s="102"/>
      <c r="ADV11" s="102"/>
      <c r="ADW11" s="102"/>
      <c r="ADX11" s="102"/>
      <c r="ADY11" s="102"/>
      <c r="ADZ11" s="102"/>
      <c r="AEA11" s="102"/>
      <c r="AEB11" s="102"/>
      <c r="AEC11" s="102"/>
      <c r="AED11" s="102"/>
      <c r="AEE11" s="102"/>
      <c r="AEF11" s="102"/>
      <c r="AEG11" s="102"/>
      <c r="AEH11" s="102"/>
      <c r="AEI11" s="102"/>
      <c r="AEJ11" s="102"/>
      <c r="AEK11" s="102"/>
      <c r="AEL11" s="102"/>
      <c r="AEM11" s="102"/>
      <c r="AEN11" s="102"/>
      <c r="AEO11" s="102"/>
      <c r="AEP11" s="102"/>
      <c r="AEQ11" s="102"/>
      <c r="AER11" s="102"/>
      <c r="AES11" s="102"/>
      <c r="AET11" s="102"/>
      <c r="AEU11" s="102"/>
      <c r="AEV11" s="102"/>
      <c r="AEW11" s="102"/>
      <c r="AEX11" s="102"/>
      <c r="AEY11" s="102"/>
      <c r="AEZ11" s="102"/>
      <c r="AFA11" s="102"/>
      <c r="AFB11" s="102"/>
      <c r="AFC11" s="102"/>
      <c r="AFD11" s="102"/>
      <c r="AFE11" s="102"/>
      <c r="AFF11" s="102"/>
      <c r="AFG11" s="102"/>
      <c r="AFH11" s="102"/>
      <c r="AFI11" s="102"/>
      <c r="AFJ11" s="102"/>
      <c r="AFK11" s="102"/>
      <c r="AFL11" s="102"/>
      <c r="AFM11" s="102"/>
      <c r="AFN11" s="102"/>
      <c r="AFO11" s="102"/>
      <c r="AFP11" s="102"/>
      <c r="AFQ11" s="102"/>
      <c r="AFR11" s="102"/>
      <c r="AFS11" s="102"/>
      <c r="AFT11" s="102"/>
      <c r="AFU11" s="102"/>
      <c r="AFV11" s="102"/>
      <c r="AFW11" s="102"/>
      <c r="AFX11" s="102"/>
      <c r="AFY11" s="102"/>
      <c r="AFZ11" s="102"/>
      <c r="AGA11" s="102"/>
      <c r="AGB11" s="102"/>
      <c r="AGC11" s="102"/>
      <c r="AGD11" s="102"/>
      <c r="AGE11" s="102"/>
      <c r="AGF11" s="102"/>
      <c r="AGG11" s="102"/>
      <c r="AGH11" s="102"/>
      <c r="AGI11" s="102"/>
      <c r="AGJ11" s="102"/>
      <c r="AGK11" s="102"/>
      <c r="AGL11" s="102"/>
      <c r="AGM11" s="102"/>
      <c r="AGN11" s="102"/>
      <c r="AGO11" s="102"/>
      <c r="AGP11" s="102"/>
      <c r="AGQ11" s="102"/>
      <c r="AGR11" s="102"/>
      <c r="AGS11" s="102"/>
      <c r="AGT11" s="102"/>
      <c r="AGU11" s="102"/>
      <c r="AGV11" s="102"/>
      <c r="AGW11" s="102"/>
      <c r="AGX11" s="102"/>
      <c r="AGY11" s="102"/>
      <c r="AGZ11" s="102"/>
      <c r="AHA11" s="102"/>
      <c r="AHB11" s="102"/>
      <c r="AHC11" s="102"/>
      <c r="AHD11" s="102"/>
      <c r="AHE11" s="102"/>
      <c r="AHF11" s="102"/>
      <c r="AHG11" s="102"/>
      <c r="AHH11" s="102"/>
      <c r="AHI11" s="102"/>
      <c r="AHJ11" s="102"/>
      <c r="AHK11" s="102"/>
      <c r="AHL11" s="102"/>
      <c r="AHM11" s="102"/>
      <c r="AHN11" s="102"/>
      <c r="AHO11" s="102"/>
      <c r="AHP11" s="102"/>
      <c r="AHQ11" s="102"/>
      <c r="AHR11" s="102"/>
      <c r="AHS11" s="102"/>
      <c r="AHT11" s="102"/>
      <c r="AHU11" s="102"/>
      <c r="AHV11" s="102"/>
      <c r="AHW11" s="102"/>
      <c r="AHX11" s="102"/>
      <c r="AHY11" s="102"/>
      <c r="AHZ11" s="102"/>
      <c r="AIA11" s="102"/>
      <c r="AIB11" s="102"/>
      <c r="AIC11" s="102"/>
      <c r="AID11" s="102"/>
      <c r="AIE11" s="102"/>
      <c r="AIF11" s="102"/>
      <c r="AIG11" s="102"/>
      <c r="AIH11" s="102"/>
      <c r="AII11" s="102"/>
      <c r="AIJ11" s="102"/>
      <c r="AIK11" s="102"/>
      <c r="AIL11" s="102"/>
      <c r="AIM11" s="102"/>
      <c r="AIN11" s="102"/>
      <c r="AIO11" s="102"/>
      <c r="AIP11" s="102"/>
      <c r="AIQ11" s="102"/>
      <c r="AIR11" s="102"/>
      <c r="AIS11" s="102"/>
      <c r="AIT11" s="102"/>
      <c r="AIU11" s="102"/>
      <c r="AIV11" s="102"/>
      <c r="AIW11" s="102"/>
      <c r="AIX11" s="102"/>
      <c r="AIY11" s="102"/>
      <c r="AIZ11" s="102"/>
      <c r="AJA11" s="102"/>
      <c r="AJB11" s="102"/>
      <c r="AJC11" s="102"/>
      <c r="AJD11" s="102"/>
      <c r="AJE11" s="102"/>
      <c r="AJF11" s="102"/>
      <c r="AJG11" s="102"/>
      <c r="AJH11" s="102"/>
      <c r="AJI11" s="102"/>
      <c r="AJJ11" s="102"/>
      <c r="AJK11" s="102"/>
      <c r="AJL11" s="102"/>
      <c r="AJM11" s="102"/>
      <c r="AJN11" s="102"/>
      <c r="AJO11" s="102"/>
      <c r="AJP11" s="102"/>
      <c r="AJQ11" s="102"/>
      <c r="AJR11" s="102"/>
      <c r="AJS11" s="102"/>
      <c r="AJT11" s="102"/>
      <c r="AJU11" s="102"/>
      <c r="AJV11" s="102"/>
      <c r="AJW11" s="102"/>
      <c r="AJX11" s="102"/>
      <c r="AJY11" s="102"/>
      <c r="AJZ11" s="102"/>
      <c r="AKA11" s="102"/>
      <c r="AKB11" s="102"/>
      <c r="AKC11" s="102"/>
      <c r="AKD11" s="102"/>
      <c r="AKE11" s="102"/>
      <c r="AKF11" s="102"/>
      <c r="AKG11" s="102"/>
      <c r="AKH11" s="102"/>
      <c r="AKI11" s="102"/>
      <c r="AKJ11" s="102"/>
      <c r="AKK11" s="102"/>
      <c r="AKL11" s="102"/>
      <c r="AKM11" s="102"/>
      <c r="AKN11" s="102"/>
      <c r="AKO11" s="102"/>
      <c r="AKP11" s="102"/>
      <c r="AKQ11" s="102"/>
      <c r="AKR11" s="102"/>
      <c r="AKS11" s="102"/>
      <c r="AKT11" s="102"/>
      <c r="AKU11" s="102"/>
      <c r="AKV11" s="102"/>
      <c r="AKW11" s="102"/>
      <c r="AKX11" s="102"/>
      <c r="AKY11" s="102"/>
      <c r="AKZ11" s="102"/>
      <c r="ALA11" s="102"/>
      <c r="ALB11" s="102"/>
      <c r="ALC11" s="102"/>
      <c r="ALD11" s="102"/>
      <c r="ALE11" s="102"/>
      <c r="ALF11" s="102"/>
      <c r="ALG11" s="102"/>
      <c r="ALH11" s="102"/>
      <c r="ALI11" s="102"/>
      <c r="ALJ11" s="102"/>
      <c r="ALK11" s="102"/>
      <c r="ALL11" s="102"/>
      <c r="ALM11" s="102"/>
      <c r="ALN11" s="102"/>
      <c r="ALO11" s="102"/>
      <c r="ALP11" s="102"/>
      <c r="ALQ11" s="102"/>
      <c r="ALR11" s="102"/>
      <c r="ALS11" s="102"/>
      <c r="ALT11" s="102"/>
      <c r="ALU11" s="102"/>
    </row>
    <row r="12" spans="1:1009">
      <c r="A12" s="198"/>
      <c r="B12" s="438"/>
      <c r="C12" s="193"/>
      <c r="D12" s="163"/>
      <c r="E12" s="699"/>
      <c r="F12" s="164"/>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c r="NA12" s="102"/>
      <c r="NB12" s="102"/>
      <c r="NC12" s="102"/>
      <c r="ND12" s="102"/>
      <c r="NE12" s="102"/>
      <c r="NF12" s="102"/>
      <c r="NG12" s="102"/>
      <c r="NH12" s="102"/>
      <c r="NI12" s="102"/>
      <c r="NJ12" s="102"/>
      <c r="NK12" s="102"/>
      <c r="NL12" s="102"/>
      <c r="NM12" s="102"/>
      <c r="NN12" s="102"/>
      <c r="NO12" s="102"/>
      <c r="NP12" s="102"/>
      <c r="NQ12" s="102"/>
      <c r="NR12" s="102"/>
      <c r="NS12" s="102"/>
      <c r="NT12" s="102"/>
      <c r="NU12" s="102"/>
      <c r="NV12" s="102"/>
      <c r="NW12" s="102"/>
      <c r="NX12" s="102"/>
      <c r="NY12" s="102"/>
      <c r="NZ12" s="102"/>
      <c r="OA12" s="102"/>
      <c r="OB12" s="102"/>
      <c r="OC12" s="102"/>
      <c r="OD12" s="102"/>
      <c r="OE12" s="102"/>
      <c r="OF12" s="102"/>
      <c r="OG12" s="102"/>
      <c r="OH12" s="102"/>
      <c r="OI12" s="102"/>
      <c r="OJ12" s="102"/>
      <c r="OK12" s="102"/>
      <c r="OL12" s="102"/>
      <c r="OM12" s="102"/>
      <c r="ON12" s="102"/>
      <c r="OO12" s="102"/>
      <c r="OP12" s="102"/>
      <c r="OQ12" s="102"/>
      <c r="OR12" s="102"/>
      <c r="OS12" s="102"/>
      <c r="OT12" s="102"/>
      <c r="OU12" s="102"/>
      <c r="OV12" s="102"/>
      <c r="OW12" s="102"/>
      <c r="OX12" s="102"/>
      <c r="OY12" s="102"/>
      <c r="OZ12" s="102"/>
      <c r="PA12" s="102"/>
      <c r="PB12" s="102"/>
      <c r="PC12" s="102"/>
      <c r="PD12" s="102"/>
      <c r="PE12" s="102"/>
      <c r="PF12" s="102"/>
      <c r="PG12" s="102"/>
      <c r="PH12" s="102"/>
      <c r="PI12" s="102"/>
      <c r="PJ12" s="102"/>
      <c r="PK12" s="102"/>
      <c r="PL12" s="102"/>
      <c r="PM12" s="102"/>
      <c r="PN12" s="102"/>
      <c r="PO12" s="102"/>
      <c r="PP12" s="102"/>
      <c r="PQ12" s="102"/>
      <c r="PR12" s="102"/>
      <c r="PS12" s="102"/>
      <c r="PT12" s="102"/>
      <c r="PU12" s="102"/>
      <c r="PV12" s="102"/>
      <c r="PW12" s="102"/>
      <c r="PX12" s="102"/>
      <c r="PY12" s="102"/>
      <c r="PZ12" s="102"/>
      <c r="QA12" s="102"/>
      <c r="QB12" s="102"/>
      <c r="QC12" s="102"/>
      <c r="QD12" s="102"/>
      <c r="QE12" s="102"/>
      <c r="QF12" s="102"/>
      <c r="QG12" s="102"/>
      <c r="QH12" s="102"/>
      <c r="QI12" s="102"/>
      <c r="QJ12" s="102"/>
      <c r="QK12" s="102"/>
      <c r="QL12" s="102"/>
      <c r="QM12" s="102"/>
      <c r="QN12" s="102"/>
      <c r="QO12" s="102"/>
      <c r="QP12" s="102"/>
      <c r="QQ12" s="102"/>
      <c r="QR12" s="102"/>
      <c r="QS12" s="102"/>
      <c r="QT12" s="102"/>
      <c r="QU12" s="102"/>
      <c r="QV12" s="102"/>
      <c r="QW12" s="102"/>
      <c r="QX12" s="102"/>
      <c r="QY12" s="102"/>
      <c r="QZ12" s="102"/>
      <c r="RA12" s="102"/>
      <c r="RB12" s="102"/>
      <c r="RC12" s="102"/>
      <c r="RD12" s="102"/>
      <c r="RE12" s="102"/>
      <c r="RF12" s="102"/>
      <c r="RG12" s="102"/>
      <c r="RH12" s="102"/>
      <c r="RI12" s="102"/>
      <c r="RJ12" s="102"/>
      <c r="RK12" s="102"/>
      <c r="RL12" s="102"/>
      <c r="RM12" s="102"/>
      <c r="RN12" s="102"/>
      <c r="RO12" s="102"/>
      <c r="RP12" s="102"/>
      <c r="RQ12" s="102"/>
      <c r="RR12" s="102"/>
      <c r="RS12" s="102"/>
      <c r="RT12" s="102"/>
      <c r="RU12" s="102"/>
      <c r="RV12" s="102"/>
      <c r="RW12" s="102"/>
      <c r="RX12" s="102"/>
      <c r="RY12" s="102"/>
      <c r="RZ12" s="102"/>
      <c r="SA12" s="102"/>
      <c r="SB12" s="102"/>
      <c r="SC12" s="102"/>
      <c r="SD12" s="102"/>
      <c r="SE12" s="102"/>
      <c r="SF12" s="102"/>
      <c r="SG12" s="102"/>
      <c r="SH12" s="102"/>
      <c r="SI12" s="102"/>
      <c r="SJ12" s="102"/>
      <c r="SK12" s="102"/>
      <c r="SL12" s="102"/>
      <c r="SM12" s="102"/>
      <c r="SN12" s="102"/>
      <c r="SO12" s="102"/>
      <c r="SP12" s="102"/>
      <c r="SQ12" s="102"/>
      <c r="SR12" s="102"/>
      <c r="SS12" s="102"/>
      <c r="ST12" s="102"/>
      <c r="SU12" s="102"/>
      <c r="SV12" s="102"/>
      <c r="SW12" s="102"/>
      <c r="SX12" s="102"/>
      <c r="SY12" s="102"/>
      <c r="SZ12" s="102"/>
      <c r="TA12" s="102"/>
      <c r="TB12" s="102"/>
      <c r="TC12" s="102"/>
      <c r="TD12" s="102"/>
      <c r="TE12" s="102"/>
      <c r="TF12" s="102"/>
      <c r="TG12" s="102"/>
      <c r="TH12" s="102"/>
      <c r="TI12" s="102"/>
      <c r="TJ12" s="102"/>
      <c r="TK12" s="102"/>
      <c r="TL12" s="102"/>
      <c r="TM12" s="102"/>
      <c r="TN12" s="102"/>
      <c r="TO12" s="102"/>
      <c r="TP12" s="102"/>
      <c r="TQ12" s="102"/>
      <c r="TR12" s="102"/>
      <c r="TS12" s="102"/>
      <c r="TT12" s="102"/>
      <c r="TU12" s="102"/>
      <c r="TV12" s="102"/>
      <c r="TW12" s="102"/>
      <c r="TX12" s="102"/>
      <c r="TY12" s="102"/>
      <c r="TZ12" s="102"/>
      <c r="UA12" s="102"/>
      <c r="UB12" s="102"/>
      <c r="UC12" s="102"/>
      <c r="UD12" s="102"/>
      <c r="UE12" s="102"/>
      <c r="UF12" s="102"/>
      <c r="UG12" s="102"/>
      <c r="UH12" s="102"/>
      <c r="UI12" s="102"/>
      <c r="UJ12" s="102"/>
      <c r="UK12" s="102"/>
      <c r="UL12" s="102"/>
      <c r="UM12" s="102"/>
      <c r="UN12" s="102"/>
      <c r="UO12" s="102"/>
      <c r="UP12" s="102"/>
      <c r="UQ12" s="102"/>
      <c r="UR12" s="102"/>
      <c r="US12" s="102"/>
      <c r="UT12" s="102"/>
      <c r="UU12" s="102"/>
      <c r="UV12" s="102"/>
      <c r="UW12" s="102"/>
      <c r="UX12" s="102"/>
      <c r="UY12" s="102"/>
      <c r="UZ12" s="102"/>
      <c r="VA12" s="102"/>
      <c r="VB12" s="102"/>
      <c r="VC12" s="102"/>
      <c r="VD12" s="102"/>
      <c r="VE12" s="102"/>
      <c r="VF12" s="102"/>
      <c r="VG12" s="102"/>
      <c r="VH12" s="102"/>
      <c r="VI12" s="102"/>
      <c r="VJ12" s="102"/>
      <c r="VK12" s="102"/>
      <c r="VL12" s="102"/>
      <c r="VM12" s="102"/>
      <c r="VN12" s="102"/>
      <c r="VO12" s="102"/>
      <c r="VP12" s="102"/>
      <c r="VQ12" s="102"/>
      <c r="VR12" s="102"/>
      <c r="VS12" s="102"/>
      <c r="VT12" s="102"/>
      <c r="VU12" s="102"/>
      <c r="VV12" s="102"/>
      <c r="VW12" s="102"/>
      <c r="VX12" s="102"/>
      <c r="VY12" s="102"/>
      <c r="VZ12" s="102"/>
      <c r="WA12" s="102"/>
      <c r="WB12" s="102"/>
      <c r="WC12" s="102"/>
      <c r="WD12" s="102"/>
      <c r="WE12" s="102"/>
      <c r="WF12" s="102"/>
      <c r="WG12" s="102"/>
      <c r="WH12" s="102"/>
      <c r="WI12" s="102"/>
      <c r="WJ12" s="102"/>
      <c r="WK12" s="102"/>
      <c r="WL12" s="102"/>
      <c r="WM12" s="102"/>
      <c r="WN12" s="102"/>
      <c r="WO12" s="102"/>
      <c r="WP12" s="102"/>
      <c r="WQ12" s="102"/>
      <c r="WR12" s="102"/>
      <c r="WS12" s="102"/>
      <c r="WT12" s="102"/>
      <c r="WU12" s="102"/>
      <c r="WV12" s="102"/>
      <c r="WW12" s="102"/>
      <c r="WX12" s="102"/>
      <c r="WY12" s="102"/>
      <c r="WZ12" s="102"/>
      <c r="XA12" s="102"/>
      <c r="XB12" s="102"/>
      <c r="XC12" s="102"/>
      <c r="XD12" s="102"/>
      <c r="XE12" s="102"/>
      <c r="XF12" s="102"/>
      <c r="XG12" s="102"/>
      <c r="XH12" s="102"/>
      <c r="XI12" s="102"/>
      <c r="XJ12" s="102"/>
      <c r="XK12" s="102"/>
      <c r="XL12" s="102"/>
      <c r="XM12" s="102"/>
      <c r="XN12" s="102"/>
      <c r="XO12" s="102"/>
      <c r="XP12" s="102"/>
      <c r="XQ12" s="102"/>
      <c r="XR12" s="102"/>
      <c r="XS12" s="102"/>
      <c r="XT12" s="102"/>
      <c r="XU12" s="102"/>
      <c r="XV12" s="102"/>
      <c r="XW12" s="102"/>
      <c r="XX12" s="102"/>
      <c r="XY12" s="102"/>
      <c r="XZ12" s="102"/>
      <c r="YA12" s="102"/>
      <c r="YB12" s="102"/>
      <c r="YC12" s="102"/>
      <c r="YD12" s="102"/>
      <c r="YE12" s="102"/>
      <c r="YF12" s="102"/>
      <c r="YG12" s="102"/>
      <c r="YH12" s="102"/>
      <c r="YI12" s="102"/>
      <c r="YJ12" s="102"/>
      <c r="YK12" s="102"/>
      <c r="YL12" s="102"/>
      <c r="YM12" s="102"/>
      <c r="YN12" s="102"/>
      <c r="YO12" s="102"/>
      <c r="YP12" s="102"/>
      <c r="YQ12" s="102"/>
      <c r="YR12" s="102"/>
      <c r="YS12" s="102"/>
      <c r="YT12" s="102"/>
      <c r="YU12" s="102"/>
      <c r="YV12" s="102"/>
      <c r="YW12" s="102"/>
      <c r="YX12" s="102"/>
      <c r="YY12" s="102"/>
      <c r="YZ12" s="102"/>
      <c r="ZA12" s="102"/>
      <c r="ZB12" s="102"/>
      <c r="ZC12" s="102"/>
      <c r="ZD12" s="102"/>
      <c r="ZE12" s="102"/>
      <c r="ZF12" s="102"/>
      <c r="ZG12" s="102"/>
      <c r="ZH12" s="102"/>
      <c r="ZI12" s="102"/>
      <c r="ZJ12" s="102"/>
      <c r="ZK12" s="102"/>
      <c r="ZL12" s="102"/>
      <c r="ZM12" s="102"/>
      <c r="ZN12" s="102"/>
      <c r="ZO12" s="102"/>
      <c r="ZP12" s="102"/>
      <c r="ZQ12" s="102"/>
      <c r="ZR12" s="102"/>
      <c r="ZS12" s="102"/>
      <c r="ZT12" s="102"/>
      <c r="ZU12" s="102"/>
      <c r="ZV12" s="102"/>
      <c r="ZW12" s="102"/>
      <c r="ZX12" s="102"/>
      <c r="ZY12" s="102"/>
      <c r="ZZ12" s="102"/>
      <c r="AAA12" s="102"/>
      <c r="AAB12" s="102"/>
      <c r="AAC12" s="102"/>
      <c r="AAD12" s="102"/>
      <c r="AAE12" s="102"/>
      <c r="AAF12" s="102"/>
      <c r="AAG12" s="102"/>
      <c r="AAH12" s="102"/>
      <c r="AAI12" s="102"/>
      <c r="AAJ12" s="102"/>
      <c r="AAK12" s="102"/>
      <c r="AAL12" s="102"/>
      <c r="AAM12" s="102"/>
      <c r="AAN12" s="102"/>
      <c r="AAO12" s="102"/>
      <c r="AAP12" s="102"/>
      <c r="AAQ12" s="102"/>
      <c r="AAR12" s="102"/>
      <c r="AAS12" s="102"/>
      <c r="AAT12" s="102"/>
      <c r="AAU12" s="102"/>
      <c r="AAV12" s="102"/>
      <c r="AAW12" s="102"/>
      <c r="AAX12" s="102"/>
      <c r="AAY12" s="102"/>
      <c r="AAZ12" s="102"/>
      <c r="ABA12" s="102"/>
      <c r="ABB12" s="102"/>
      <c r="ABC12" s="102"/>
      <c r="ABD12" s="102"/>
      <c r="ABE12" s="102"/>
      <c r="ABF12" s="102"/>
      <c r="ABG12" s="102"/>
      <c r="ABH12" s="102"/>
      <c r="ABI12" s="102"/>
      <c r="ABJ12" s="102"/>
      <c r="ABK12" s="102"/>
      <c r="ABL12" s="102"/>
      <c r="ABM12" s="102"/>
      <c r="ABN12" s="102"/>
      <c r="ABO12" s="102"/>
      <c r="ABP12" s="102"/>
      <c r="ABQ12" s="102"/>
      <c r="ABR12" s="102"/>
      <c r="ABS12" s="102"/>
      <c r="ABT12" s="102"/>
      <c r="ABU12" s="102"/>
      <c r="ABV12" s="102"/>
      <c r="ABW12" s="102"/>
      <c r="ABX12" s="102"/>
      <c r="ABY12" s="102"/>
      <c r="ABZ12" s="102"/>
      <c r="ACA12" s="102"/>
      <c r="ACB12" s="102"/>
      <c r="ACC12" s="102"/>
      <c r="ACD12" s="102"/>
      <c r="ACE12" s="102"/>
      <c r="ACF12" s="102"/>
      <c r="ACG12" s="102"/>
      <c r="ACH12" s="102"/>
      <c r="ACI12" s="102"/>
      <c r="ACJ12" s="102"/>
      <c r="ACK12" s="102"/>
      <c r="ACL12" s="102"/>
      <c r="ACM12" s="102"/>
      <c r="ACN12" s="102"/>
      <c r="ACO12" s="102"/>
      <c r="ACP12" s="102"/>
      <c r="ACQ12" s="102"/>
      <c r="ACR12" s="102"/>
      <c r="ACS12" s="102"/>
      <c r="ACT12" s="102"/>
      <c r="ACU12" s="102"/>
      <c r="ACV12" s="102"/>
      <c r="ACW12" s="102"/>
      <c r="ACX12" s="102"/>
      <c r="ACY12" s="102"/>
      <c r="ACZ12" s="102"/>
      <c r="ADA12" s="102"/>
      <c r="ADB12" s="102"/>
      <c r="ADC12" s="102"/>
      <c r="ADD12" s="102"/>
      <c r="ADE12" s="102"/>
      <c r="ADF12" s="102"/>
      <c r="ADG12" s="102"/>
      <c r="ADH12" s="102"/>
      <c r="ADI12" s="102"/>
      <c r="ADJ12" s="102"/>
      <c r="ADK12" s="102"/>
      <c r="ADL12" s="102"/>
      <c r="ADM12" s="102"/>
      <c r="ADN12" s="102"/>
      <c r="ADO12" s="102"/>
      <c r="ADP12" s="102"/>
      <c r="ADQ12" s="102"/>
      <c r="ADR12" s="102"/>
      <c r="ADS12" s="102"/>
      <c r="ADT12" s="102"/>
      <c r="ADU12" s="102"/>
      <c r="ADV12" s="102"/>
      <c r="ADW12" s="102"/>
      <c r="ADX12" s="102"/>
      <c r="ADY12" s="102"/>
      <c r="ADZ12" s="102"/>
      <c r="AEA12" s="102"/>
      <c r="AEB12" s="102"/>
      <c r="AEC12" s="102"/>
      <c r="AED12" s="102"/>
      <c r="AEE12" s="102"/>
      <c r="AEF12" s="102"/>
      <c r="AEG12" s="102"/>
      <c r="AEH12" s="102"/>
      <c r="AEI12" s="102"/>
      <c r="AEJ12" s="102"/>
      <c r="AEK12" s="102"/>
      <c r="AEL12" s="102"/>
      <c r="AEM12" s="102"/>
      <c r="AEN12" s="102"/>
      <c r="AEO12" s="102"/>
      <c r="AEP12" s="102"/>
      <c r="AEQ12" s="102"/>
      <c r="AER12" s="102"/>
      <c r="AES12" s="102"/>
      <c r="AET12" s="102"/>
      <c r="AEU12" s="102"/>
      <c r="AEV12" s="102"/>
      <c r="AEW12" s="102"/>
      <c r="AEX12" s="102"/>
      <c r="AEY12" s="102"/>
      <c r="AEZ12" s="102"/>
      <c r="AFA12" s="102"/>
      <c r="AFB12" s="102"/>
      <c r="AFC12" s="102"/>
      <c r="AFD12" s="102"/>
      <c r="AFE12" s="102"/>
      <c r="AFF12" s="102"/>
      <c r="AFG12" s="102"/>
      <c r="AFH12" s="102"/>
      <c r="AFI12" s="102"/>
      <c r="AFJ12" s="102"/>
      <c r="AFK12" s="102"/>
      <c r="AFL12" s="102"/>
      <c r="AFM12" s="102"/>
      <c r="AFN12" s="102"/>
      <c r="AFO12" s="102"/>
      <c r="AFP12" s="102"/>
      <c r="AFQ12" s="102"/>
      <c r="AFR12" s="102"/>
      <c r="AFS12" s="102"/>
      <c r="AFT12" s="102"/>
      <c r="AFU12" s="102"/>
      <c r="AFV12" s="102"/>
      <c r="AFW12" s="102"/>
      <c r="AFX12" s="102"/>
      <c r="AFY12" s="102"/>
      <c r="AFZ12" s="102"/>
      <c r="AGA12" s="102"/>
      <c r="AGB12" s="102"/>
      <c r="AGC12" s="102"/>
      <c r="AGD12" s="102"/>
      <c r="AGE12" s="102"/>
      <c r="AGF12" s="102"/>
      <c r="AGG12" s="102"/>
      <c r="AGH12" s="102"/>
      <c r="AGI12" s="102"/>
      <c r="AGJ12" s="102"/>
      <c r="AGK12" s="102"/>
      <c r="AGL12" s="102"/>
      <c r="AGM12" s="102"/>
      <c r="AGN12" s="102"/>
      <c r="AGO12" s="102"/>
      <c r="AGP12" s="102"/>
      <c r="AGQ12" s="102"/>
      <c r="AGR12" s="102"/>
      <c r="AGS12" s="102"/>
      <c r="AGT12" s="102"/>
      <c r="AGU12" s="102"/>
      <c r="AGV12" s="102"/>
      <c r="AGW12" s="102"/>
      <c r="AGX12" s="102"/>
      <c r="AGY12" s="102"/>
      <c r="AGZ12" s="102"/>
      <c r="AHA12" s="102"/>
      <c r="AHB12" s="102"/>
      <c r="AHC12" s="102"/>
      <c r="AHD12" s="102"/>
      <c r="AHE12" s="102"/>
      <c r="AHF12" s="102"/>
      <c r="AHG12" s="102"/>
      <c r="AHH12" s="102"/>
      <c r="AHI12" s="102"/>
      <c r="AHJ12" s="102"/>
      <c r="AHK12" s="102"/>
      <c r="AHL12" s="102"/>
      <c r="AHM12" s="102"/>
      <c r="AHN12" s="102"/>
      <c r="AHO12" s="102"/>
      <c r="AHP12" s="102"/>
      <c r="AHQ12" s="102"/>
      <c r="AHR12" s="102"/>
      <c r="AHS12" s="102"/>
      <c r="AHT12" s="102"/>
      <c r="AHU12" s="102"/>
      <c r="AHV12" s="102"/>
      <c r="AHW12" s="102"/>
      <c r="AHX12" s="102"/>
      <c r="AHY12" s="102"/>
      <c r="AHZ12" s="102"/>
      <c r="AIA12" s="102"/>
      <c r="AIB12" s="102"/>
      <c r="AIC12" s="102"/>
      <c r="AID12" s="102"/>
      <c r="AIE12" s="102"/>
      <c r="AIF12" s="102"/>
      <c r="AIG12" s="102"/>
      <c r="AIH12" s="102"/>
      <c r="AII12" s="102"/>
      <c r="AIJ12" s="102"/>
      <c r="AIK12" s="102"/>
      <c r="AIL12" s="102"/>
      <c r="AIM12" s="102"/>
      <c r="AIN12" s="102"/>
      <c r="AIO12" s="102"/>
      <c r="AIP12" s="102"/>
      <c r="AIQ12" s="102"/>
      <c r="AIR12" s="102"/>
      <c r="AIS12" s="102"/>
      <c r="AIT12" s="102"/>
      <c r="AIU12" s="102"/>
      <c r="AIV12" s="102"/>
      <c r="AIW12" s="102"/>
      <c r="AIX12" s="102"/>
      <c r="AIY12" s="102"/>
      <c r="AIZ12" s="102"/>
      <c r="AJA12" s="102"/>
      <c r="AJB12" s="102"/>
      <c r="AJC12" s="102"/>
      <c r="AJD12" s="102"/>
      <c r="AJE12" s="102"/>
      <c r="AJF12" s="102"/>
      <c r="AJG12" s="102"/>
      <c r="AJH12" s="102"/>
      <c r="AJI12" s="102"/>
      <c r="AJJ12" s="102"/>
      <c r="AJK12" s="102"/>
      <c r="AJL12" s="102"/>
      <c r="AJM12" s="102"/>
      <c r="AJN12" s="102"/>
      <c r="AJO12" s="102"/>
      <c r="AJP12" s="102"/>
      <c r="AJQ12" s="102"/>
      <c r="AJR12" s="102"/>
      <c r="AJS12" s="102"/>
      <c r="AJT12" s="102"/>
      <c r="AJU12" s="102"/>
      <c r="AJV12" s="102"/>
      <c r="AJW12" s="102"/>
      <c r="AJX12" s="102"/>
      <c r="AJY12" s="102"/>
      <c r="AJZ12" s="102"/>
      <c r="AKA12" s="102"/>
      <c r="AKB12" s="102"/>
      <c r="AKC12" s="102"/>
      <c r="AKD12" s="102"/>
      <c r="AKE12" s="102"/>
      <c r="AKF12" s="102"/>
      <c r="AKG12" s="102"/>
      <c r="AKH12" s="102"/>
      <c r="AKI12" s="102"/>
      <c r="AKJ12" s="102"/>
      <c r="AKK12" s="102"/>
      <c r="AKL12" s="102"/>
      <c r="AKM12" s="102"/>
      <c r="AKN12" s="102"/>
      <c r="AKO12" s="102"/>
      <c r="AKP12" s="102"/>
      <c r="AKQ12" s="102"/>
      <c r="AKR12" s="102"/>
      <c r="AKS12" s="102"/>
      <c r="AKT12" s="102"/>
      <c r="AKU12" s="102"/>
      <c r="AKV12" s="102"/>
      <c r="AKW12" s="102"/>
      <c r="AKX12" s="102"/>
      <c r="AKY12" s="102"/>
      <c r="AKZ12" s="102"/>
      <c r="ALA12" s="102"/>
      <c r="ALB12" s="102"/>
      <c r="ALC12" s="102"/>
      <c r="ALD12" s="102"/>
      <c r="ALE12" s="102"/>
      <c r="ALF12" s="102"/>
      <c r="ALG12" s="102"/>
      <c r="ALH12" s="102"/>
      <c r="ALI12" s="102"/>
      <c r="ALJ12" s="102"/>
      <c r="ALK12" s="102"/>
      <c r="ALL12" s="102"/>
      <c r="ALM12" s="102"/>
      <c r="ALN12" s="102"/>
      <c r="ALO12" s="102"/>
      <c r="ALP12" s="102"/>
      <c r="ALQ12" s="102"/>
      <c r="ALR12" s="102"/>
      <c r="ALS12" s="102"/>
      <c r="ALT12" s="102"/>
      <c r="ALU12" s="102"/>
    </row>
    <row r="13" spans="1:1009" ht="38.25">
      <c r="A13" s="198"/>
      <c r="B13" s="176" t="s">
        <v>2250</v>
      </c>
      <c r="C13" s="193"/>
      <c r="D13" s="163"/>
      <c r="E13" s="699"/>
      <c r="F13" s="164"/>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c r="ALI13" s="102"/>
      <c r="ALJ13" s="102"/>
      <c r="ALK13" s="102"/>
      <c r="ALL13" s="102"/>
      <c r="ALM13" s="102"/>
      <c r="ALN13" s="102"/>
      <c r="ALO13" s="102"/>
      <c r="ALP13" s="102"/>
      <c r="ALQ13" s="102"/>
      <c r="ALR13" s="102"/>
      <c r="ALS13" s="102"/>
      <c r="ALT13" s="102"/>
      <c r="ALU13" s="102"/>
    </row>
    <row r="14" spans="1:1009">
      <c r="A14" s="198"/>
      <c r="B14" s="438" t="s">
        <v>2251</v>
      </c>
      <c r="C14" s="193"/>
      <c r="D14" s="163"/>
      <c r="E14" s="699"/>
      <c r="F14" s="164"/>
      <c r="G14" s="102"/>
      <c r="H14" s="102"/>
      <c r="I14" s="102"/>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102"/>
      <c r="NJ14" s="102"/>
      <c r="NK14" s="102"/>
      <c r="NL14" s="102"/>
      <c r="NM14" s="102"/>
      <c r="NN14" s="102"/>
      <c r="NO14" s="102"/>
      <c r="NP14" s="102"/>
      <c r="NQ14" s="102"/>
      <c r="NR14" s="102"/>
      <c r="NS14" s="102"/>
      <c r="NT14" s="102"/>
      <c r="NU14" s="102"/>
      <c r="NV14" s="102"/>
      <c r="NW14" s="102"/>
      <c r="NX14" s="102"/>
      <c r="NY14" s="102"/>
      <c r="NZ14" s="102"/>
      <c r="OA14" s="102"/>
      <c r="OB14" s="102"/>
      <c r="OC14" s="102"/>
      <c r="OD14" s="102"/>
      <c r="OE14" s="102"/>
      <c r="OF14" s="102"/>
      <c r="OG14" s="102"/>
      <c r="OH14" s="102"/>
      <c r="OI14" s="102"/>
      <c r="OJ14" s="102"/>
      <c r="OK14" s="102"/>
      <c r="OL14" s="102"/>
      <c r="OM14" s="102"/>
      <c r="ON14" s="102"/>
      <c r="OO14" s="102"/>
      <c r="OP14" s="102"/>
      <c r="OQ14" s="102"/>
      <c r="OR14" s="102"/>
      <c r="OS14" s="102"/>
      <c r="OT14" s="102"/>
      <c r="OU14" s="102"/>
      <c r="OV14" s="102"/>
      <c r="OW14" s="102"/>
      <c r="OX14" s="102"/>
      <c r="OY14" s="102"/>
      <c r="OZ14" s="102"/>
      <c r="PA14" s="102"/>
      <c r="PB14" s="102"/>
      <c r="PC14" s="102"/>
      <c r="PD14" s="102"/>
      <c r="PE14" s="102"/>
      <c r="PF14" s="102"/>
      <c r="PG14" s="102"/>
      <c r="PH14" s="102"/>
      <c r="PI14" s="102"/>
      <c r="PJ14" s="102"/>
      <c r="PK14" s="102"/>
      <c r="PL14" s="102"/>
      <c r="PM14" s="102"/>
      <c r="PN14" s="102"/>
      <c r="PO14" s="102"/>
      <c r="PP14" s="102"/>
      <c r="PQ14" s="102"/>
      <c r="PR14" s="102"/>
      <c r="PS14" s="102"/>
      <c r="PT14" s="102"/>
      <c r="PU14" s="102"/>
      <c r="PV14" s="102"/>
      <c r="PW14" s="102"/>
      <c r="PX14" s="102"/>
      <c r="PY14" s="102"/>
      <c r="PZ14" s="102"/>
      <c r="QA14" s="102"/>
      <c r="QB14" s="102"/>
      <c r="QC14" s="102"/>
      <c r="QD14" s="102"/>
      <c r="QE14" s="102"/>
      <c r="QF14" s="102"/>
      <c r="QG14" s="102"/>
      <c r="QH14" s="102"/>
      <c r="QI14" s="102"/>
      <c r="QJ14" s="102"/>
      <c r="QK14" s="102"/>
      <c r="QL14" s="102"/>
      <c r="QM14" s="102"/>
      <c r="QN14" s="102"/>
      <c r="QO14" s="102"/>
      <c r="QP14" s="102"/>
      <c r="QQ14" s="102"/>
      <c r="QR14" s="102"/>
      <c r="QS14" s="102"/>
      <c r="QT14" s="102"/>
      <c r="QU14" s="102"/>
      <c r="QV14" s="102"/>
      <c r="QW14" s="102"/>
      <c r="QX14" s="102"/>
      <c r="QY14" s="102"/>
      <c r="QZ14" s="102"/>
      <c r="RA14" s="102"/>
      <c r="RB14" s="102"/>
      <c r="RC14" s="102"/>
      <c r="RD14" s="102"/>
      <c r="RE14" s="102"/>
      <c r="RF14" s="102"/>
      <c r="RG14" s="102"/>
      <c r="RH14" s="102"/>
      <c r="RI14" s="102"/>
      <c r="RJ14" s="102"/>
      <c r="RK14" s="102"/>
      <c r="RL14" s="102"/>
      <c r="RM14" s="102"/>
      <c r="RN14" s="102"/>
      <c r="RO14" s="102"/>
      <c r="RP14" s="102"/>
      <c r="RQ14" s="102"/>
      <c r="RR14" s="102"/>
      <c r="RS14" s="102"/>
      <c r="RT14" s="102"/>
      <c r="RU14" s="102"/>
      <c r="RV14" s="102"/>
      <c r="RW14" s="102"/>
      <c r="RX14" s="102"/>
      <c r="RY14" s="102"/>
      <c r="RZ14" s="102"/>
      <c r="SA14" s="102"/>
      <c r="SB14" s="102"/>
      <c r="SC14" s="102"/>
      <c r="SD14" s="102"/>
      <c r="SE14" s="102"/>
      <c r="SF14" s="102"/>
      <c r="SG14" s="102"/>
      <c r="SH14" s="102"/>
      <c r="SI14" s="102"/>
      <c r="SJ14" s="102"/>
      <c r="SK14" s="102"/>
      <c r="SL14" s="102"/>
      <c r="SM14" s="102"/>
      <c r="SN14" s="102"/>
      <c r="SO14" s="102"/>
      <c r="SP14" s="102"/>
      <c r="SQ14" s="102"/>
      <c r="SR14" s="102"/>
      <c r="SS14" s="102"/>
      <c r="ST14" s="102"/>
      <c r="SU14" s="102"/>
      <c r="SV14" s="102"/>
      <c r="SW14" s="102"/>
      <c r="SX14" s="102"/>
      <c r="SY14" s="102"/>
      <c r="SZ14" s="102"/>
      <c r="TA14" s="102"/>
      <c r="TB14" s="102"/>
      <c r="TC14" s="102"/>
      <c r="TD14" s="102"/>
      <c r="TE14" s="102"/>
      <c r="TF14" s="102"/>
      <c r="TG14" s="102"/>
      <c r="TH14" s="102"/>
      <c r="TI14" s="102"/>
      <c r="TJ14" s="102"/>
      <c r="TK14" s="102"/>
      <c r="TL14" s="102"/>
      <c r="TM14" s="102"/>
      <c r="TN14" s="102"/>
      <c r="TO14" s="102"/>
      <c r="TP14" s="102"/>
      <c r="TQ14" s="102"/>
      <c r="TR14" s="102"/>
      <c r="TS14" s="102"/>
      <c r="TT14" s="102"/>
      <c r="TU14" s="102"/>
      <c r="TV14" s="102"/>
      <c r="TW14" s="102"/>
      <c r="TX14" s="102"/>
      <c r="TY14" s="102"/>
      <c r="TZ14" s="102"/>
      <c r="UA14" s="102"/>
      <c r="UB14" s="102"/>
      <c r="UC14" s="102"/>
      <c r="UD14" s="102"/>
      <c r="UE14" s="102"/>
      <c r="UF14" s="102"/>
      <c r="UG14" s="102"/>
      <c r="UH14" s="102"/>
      <c r="UI14" s="102"/>
      <c r="UJ14" s="102"/>
      <c r="UK14" s="102"/>
      <c r="UL14" s="102"/>
      <c r="UM14" s="102"/>
      <c r="UN14" s="102"/>
      <c r="UO14" s="102"/>
      <c r="UP14" s="102"/>
      <c r="UQ14" s="102"/>
      <c r="UR14" s="102"/>
      <c r="US14" s="102"/>
      <c r="UT14" s="102"/>
      <c r="UU14" s="102"/>
      <c r="UV14" s="102"/>
      <c r="UW14" s="102"/>
      <c r="UX14" s="102"/>
      <c r="UY14" s="102"/>
      <c r="UZ14" s="102"/>
      <c r="VA14" s="102"/>
      <c r="VB14" s="102"/>
      <c r="VC14" s="102"/>
      <c r="VD14" s="102"/>
      <c r="VE14" s="102"/>
      <c r="VF14" s="102"/>
      <c r="VG14" s="102"/>
      <c r="VH14" s="102"/>
      <c r="VI14" s="102"/>
      <c r="VJ14" s="102"/>
      <c r="VK14" s="102"/>
      <c r="VL14" s="102"/>
      <c r="VM14" s="102"/>
      <c r="VN14" s="102"/>
      <c r="VO14" s="102"/>
      <c r="VP14" s="102"/>
      <c r="VQ14" s="102"/>
      <c r="VR14" s="102"/>
      <c r="VS14" s="102"/>
      <c r="VT14" s="102"/>
      <c r="VU14" s="102"/>
      <c r="VV14" s="102"/>
      <c r="VW14" s="102"/>
      <c r="VX14" s="102"/>
      <c r="VY14" s="102"/>
      <c r="VZ14" s="102"/>
      <c r="WA14" s="102"/>
      <c r="WB14" s="102"/>
      <c r="WC14" s="102"/>
      <c r="WD14" s="102"/>
      <c r="WE14" s="102"/>
      <c r="WF14" s="102"/>
      <c r="WG14" s="102"/>
      <c r="WH14" s="102"/>
      <c r="WI14" s="102"/>
      <c r="WJ14" s="102"/>
      <c r="WK14" s="102"/>
      <c r="WL14" s="102"/>
      <c r="WM14" s="102"/>
      <c r="WN14" s="102"/>
      <c r="WO14" s="102"/>
      <c r="WP14" s="102"/>
      <c r="WQ14" s="102"/>
      <c r="WR14" s="102"/>
      <c r="WS14" s="102"/>
      <c r="WT14" s="102"/>
      <c r="WU14" s="102"/>
      <c r="WV14" s="102"/>
      <c r="WW14" s="102"/>
      <c r="WX14" s="102"/>
      <c r="WY14" s="102"/>
      <c r="WZ14" s="102"/>
      <c r="XA14" s="102"/>
      <c r="XB14" s="102"/>
      <c r="XC14" s="102"/>
      <c r="XD14" s="102"/>
      <c r="XE14" s="102"/>
      <c r="XF14" s="102"/>
      <c r="XG14" s="102"/>
      <c r="XH14" s="102"/>
      <c r="XI14" s="102"/>
      <c r="XJ14" s="102"/>
      <c r="XK14" s="102"/>
      <c r="XL14" s="102"/>
      <c r="XM14" s="102"/>
      <c r="XN14" s="102"/>
      <c r="XO14" s="102"/>
      <c r="XP14" s="102"/>
      <c r="XQ14" s="102"/>
      <c r="XR14" s="102"/>
      <c r="XS14" s="102"/>
      <c r="XT14" s="102"/>
      <c r="XU14" s="102"/>
      <c r="XV14" s="102"/>
      <c r="XW14" s="102"/>
      <c r="XX14" s="102"/>
      <c r="XY14" s="102"/>
      <c r="XZ14" s="102"/>
      <c r="YA14" s="102"/>
      <c r="YB14" s="102"/>
      <c r="YC14" s="102"/>
      <c r="YD14" s="102"/>
      <c r="YE14" s="102"/>
      <c r="YF14" s="102"/>
      <c r="YG14" s="102"/>
      <c r="YH14" s="102"/>
      <c r="YI14" s="102"/>
      <c r="YJ14" s="102"/>
      <c r="YK14" s="102"/>
      <c r="YL14" s="102"/>
      <c r="YM14" s="102"/>
      <c r="YN14" s="102"/>
      <c r="YO14" s="102"/>
      <c r="YP14" s="102"/>
      <c r="YQ14" s="102"/>
      <c r="YR14" s="102"/>
      <c r="YS14" s="102"/>
      <c r="YT14" s="102"/>
      <c r="YU14" s="102"/>
      <c r="YV14" s="102"/>
      <c r="YW14" s="102"/>
      <c r="YX14" s="102"/>
      <c r="YY14" s="102"/>
      <c r="YZ14" s="102"/>
      <c r="ZA14" s="102"/>
      <c r="ZB14" s="102"/>
      <c r="ZC14" s="102"/>
      <c r="ZD14" s="102"/>
      <c r="ZE14" s="102"/>
      <c r="ZF14" s="102"/>
      <c r="ZG14" s="102"/>
      <c r="ZH14" s="102"/>
      <c r="ZI14" s="102"/>
      <c r="ZJ14" s="102"/>
      <c r="ZK14" s="102"/>
      <c r="ZL14" s="102"/>
      <c r="ZM14" s="102"/>
      <c r="ZN14" s="102"/>
      <c r="ZO14" s="102"/>
      <c r="ZP14" s="102"/>
      <c r="ZQ14" s="102"/>
      <c r="ZR14" s="102"/>
      <c r="ZS14" s="102"/>
      <c r="ZT14" s="102"/>
      <c r="ZU14" s="102"/>
      <c r="ZV14" s="102"/>
      <c r="ZW14" s="102"/>
      <c r="ZX14" s="102"/>
      <c r="ZY14" s="102"/>
      <c r="ZZ14" s="102"/>
      <c r="AAA14" s="102"/>
      <c r="AAB14" s="102"/>
      <c r="AAC14" s="102"/>
      <c r="AAD14" s="102"/>
      <c r="AAE14" s="102"/>
      <c r="AAF14" s="102"/>
      <c r="AAG14" s="102"/>
      <c r="AAH14" s="102"/>
      <c r="AAI14" s="102"/>
      <c r="AAJ14" s="102"/>
      <c r="AAK14" s="102"/>
      <c r="AAL14" s="102"/>
      <c r="AAM14" s="102"/>
      <c r="AAN14" s="102"/>
      <c r="AAO14" s="102"/>
      <c r="AAP14" s="102"/>
      <c r="AAQ14" s="102"/>
      <c r="AAR14" s="102"/>
      <c r="AAS14" s="102"/>
      <c r="AAT14" s="102"/>
      <c r="AAU14" s="102"/>
      <c r="AAV14" s="102"/>
      <c r="AAW14" s="102"/>
      <c r="AAX14" s="102"/>
      <c r="AAY14" s="102"/>
      <c r="AAZ14" s="102"/>
      <c r="ABA14" s="102"/>
      <c r="ABB14" s="102"/>
      <c r="ABC14" s="102"/>
      <c r="ABD14" s="102"/>
      <c r="ABE14" s="102"/>
      <c r="ABF14" s="102"/>
      <c r="ABG14" s="102"/>
      <c r="ABH14" s="102"/>
      <c r="ABI14" s="102"/>
      <c r="ABJ14" s="102"/>
      <c r="ABK14" s="102"/>
      <c r="ABL14" s="102"/>
      <c r="ABM14" s="102"/>
      <c r="ABN14" s="102"/>
      <c r="ABO14" s="102"/>
      <c r="ABP14" s="102"/>
      <c r="ABQ14" s="102"/>
      <c r="ABR14" s="102"/>
      <c r="ABS14" s="102"/>
      <c r="ABT14" s="102"/>
      <c r="ABU14" s="102"/>
      <c r="ABV14" s="102"/>
      <c r="ABW14" s="102"/>
      <c r="ABX14" s="102"/>
      <c r="ABY14" s="102"/>
      <c r="ABZ14" s="102"/>
      <c r="ACA14" s="102"/>
      <c r="ACB14" s="102"/>
      <c r="ACC14" s="102"/>
      <c r="ACD14" s="102"/>
      <c r="ACE14" s="102"/>
      <c r="ACF14" s="102"/>
      <c r="ACG14" s="102"/>
      <c r="ACH14" s="102"/>
      <c r="ACI14" s="102"/>
      <c r="ACJ14" s="102"/>
      <c r="ACK14" s="102"/>
      <c r="ACL14" s="102"/>
      <c r="ACM14" s="102"/>
      <c r="ACN14" s="102"/>
      <c r="ACO14" s="102"/>
      <c r="ACP14" s="102"/>
      <c r="ACQ14" s="102"/>
      <c r="ACR14" s="102"/>
      <c r="ACS14" s="102"/>
      <c r="ACT14" s="102"/>
      <c r="ACU14" s="102"/>
      <c r="ACV14" s="102"/>
      <c r="ACW14" s="102"/>
      <c r="ACX14" s="102"/>
      <c r="ACY14" s="102"/>
      <c r="ACZ14" s="102"/>
      <c r="ADA14" s="102"/>
      <c r="ADB14" s="102"/>
      <c r="ADC14" s="102"/>
      <c r="ADD14" s="102"/>
      <c r="ADE14" s="102"/>
      <c r="ADF14" s="102"/>
      <c r="ADG14" s="102"/>
      <c r="ADH14" s="102"/>
      <c r="ADI14" s="102"/>
      <c r="ADJ14" s="102"/>
      <c r="ADK14" s="102"/>
      <c r="ADL14" s="102"/>
      <c r="ADM14" s="102"/>
      <c r="ADN14" s="102"/>
      <c r="ADO14" s="102"/>
      <c r="ADP14" s="102"/>
      <c r="ADQ14" s="102"/>
      <c r="ADR14" s="102"/>
      <c r="ADS14" s="102"/>
      <c r="ADT14" s="102"/>
      <c r="ADU14" s="102"/>
      <c r="ADV14" s="102"/>
      <c r="ADW14" s="102"/>
      <c r="ADX14" s="102"/>
      <c r="ADY14" s="102"/>
      <c r="ADZ14" s="102"/>
      <c r="AEA14" s="102"/>
      <c r="AEB14" s="102"/>
      <c r="AEC14" s="102"/>
      <c r="AED14" s="102"/>
      <c r="AEE14" s="102"/>
      <c r="AEF14" s="102"/>
      <c r="AEG14" s="102"/>
      <c r="AEH14" s="102"/>
      <c r="AEI14" s="102"/>
      <c r="AEJ14" s="102"/>
      <c r="AEK14" s="102"/>
      <c r="AEL14" s="102"/>
      <c r="AEM14" s="102"/>
      <c r="AEN14" s="102"/>
      <c r="AEO14" s="102"/>
      <c r="AEP14" s="102"/>
      <c r="AEQ14" s="102"/>
      <c r="AER14" s="102"/>
      <c r="AES14" s="102"/>
      <c r="AET14" s="102"/>
      <c r="AEU14" s="102"/>
      <c r="AEV14" s="102"/>
      <c r="AEW14" s="102"/>
      <c r="AEX14" s="102"/>
      <c r="AEY14" s="102"/>
      <c r="AEZ14" s="102"/>
      <c r="AFA14" s="102"/>
      <c r="AFB14" s="102"/>
      <c r="AFC14" s="102"/>
      <c r="AFD14" s="102"/>
      <c r="AFE14" s="102"/>
      <c r="AFF14" s="102"/>
      <c r="AFG14" s="102"/>
      <c r="AFH14" s="102"/>
      <c r="AFI14" s="102"/>
      <c r="AFJ14" s="102"/>
      <c r="AFK14" s="102"/>
      <c r="AFL14" s="102"/>
      <c r="AFM14" s="102"/>
      <c r="AFN14" s="102"/>
      <c r="AFO14" s="102"/>
      <c r="AFP14" s="102"/>
      <c r="AFQ14" s="102"/>
      <c r="AFR14" s="102"/>
      <c r="AFS14" s="102"/>
      <c r="AFT14" s="102"/>
      <c r="AFU14" s="102"/>
      <c r="AFV14" s="102"/>
      <c r="AFW14" s="102"/>
      <c r="AFX14" s="102"/>
      <c r="AFY14" s="102"/>
      <c r="AFZ14" s="102"/>
      <c r="AGA14" s="102"/>
      <c r="AGB14" s="102"/>
      <c r="AGC14" s="102"/>
      <c r="AGD14" s="102"/>
      <c r="AGE14" s="102"/>
      <c r="AGF14" s="102"/>
      <c r="AGG14" s="102"/>
      <c r="AGH14" s="102"/>
      <c r="AGI14" s="102"/>
      <c r="AGJ14" s="102"/>
      <c r="AGK14" s="102"/>
      <c r="AGL14" s="102"/>
      <c r="AGM14" s="102"/>
      <c r="AGN14" s="102"/>
      <c r="AGO14" s="102"/>
      <c r="AGP14" s="102"/>
      <c r="AGQ14" s="102"/>
      <c r="AGR14" s="102"/>
      <c r="AGS14" s="102"/>
      <c r="AGT14" s="102"/>
      <c r="AGU14" s="102"/>
      <c r="AGV14" s="102"/>
      <c r="AGW14" s="102"/>
      <c r="AGX14" s="102"/>
      <c r="AGY14" s="102"/>
      <c r="AGZ14" s="102"/>
      <c r="AHA14" s="102"/>
      <c r="AHB14" s="102"/>
      <c r="AHC14" s="102"/>
      <c r="AHD14" s="102"/>
      <c r="AHE14" s="102"/>
      <c r="AHF14" s="102"/>
      <c r="AHG14" s="102"/>
      <c r="AHH14" s="102"/>
      <c r="AHI14" s="102"/>
      <c r="AHJ14" s="102"/>
      <c r="AHK14" s="102"/>
      <c r="AHL14" s="102"/>
      <c r="AHM14" s="102"/>
      <c r="AHN14" s="102"/>
      <c r="AHO14" s="102"/>
      <c r="AHP14" s="102"/>
      <c r="AHQ14" s="102"/>
      <c r="AHR14" s="102"/>
      <c r="AHS14" s="102"/>
      <c r="AHT14" s="102"/>
      <c r="AHU14" s="102"/>
      <c r="AHV14" s="102"/>
      <c r="AHW14" s="102"/>
      <c r="AHX14" s="102"/>
      <c r="AHY14" s="102"/>
      <c r="AHZ14" s="102"/>
      <c r="AIA14" s="102"/>
      <c r="AIB14" s="102"/>
      <c r="AIC14" s="102"/>
      <c r="AID14" s="102"/>
      <c r="AIE14" s="102"/>
      <c r="AIF14" s="102"/>
      <c r="AIG14" s="102"/>
      <c r="AIH14" s="102"/>
      <c r="AII14" s="102"/>
      <c r="AIJ14" s="102"/>
      <c r="AIK14" s="102"/>
      <c r="AIL14" s="102"/>
      <c r="AIM14" s="102"/>
      <c r="AIN14" s="102"/>
      <c r="AIO14" s="102"/>
      <c r="AIP14" s="102"/>
      <c r="AIQ14" s="102"/>
      <c r="AIR14" s="102"/>
      <c r="AIS14" s="102"/>
      <c r="AIT14" s="102"/>
      <c r="AIU14" s="102"/>
      <c r="AIV14" s="102"/>
      <c r="AIW14" s="102"/>
      <c r="AIX14" s="102"/>
      <c r="AIY14" s="102"/>
      <c r="AIZ14" s="102"/>
      <c r="AJA14" s="102"/>
      <c r="AJB14" s="102"/>
      <c r="AJC14" s="102"/>
      <c r="AJD14" s="102"/>
      <c r="AJE14" s="102"/>
      <c r="AJF14" s="102"/>
      <c r="AJG14" s="102"/>
      <c r="AJH14" s="102"/>
      <c r="AJI14" s="102"/>
      <c r="AJJ14" s="102"/>
      <c r="AJK14" s="102"/>
      <c r="AJL14" s="102"/>
      <c r="AJM14" s="102"/>
      <c r="AJN14" s="102"/>
      <c r="AJO14" s="102"/>
      <c r="AJP14" s="102"/>
      <c r="AJQ14" s="102"/>
      <c r="AJR14" s="102"/>
      <c r="AJS14" s="102"/>
      <c r="AJT14" s="102"/>
      <c r="AJU14" s="102"/>
      <c r="AJV14" s="102"/>
      <c r="AJW14" s="102"/>
      <c r="AJX14" s="102"/>
      <c r="AJY14" s="102"/>
      <c r="AJZ14" s="102"/>
      <c r="AKA14" s="102"/>
      <c r="AKB14" s="102"/>
      <c r="AKC14" s="102"/>
      <c r="AKD14" s="102"/>
      <c r="AKE14" s="102"/>
      <c r="AKF14" s="102"/>
      <c r="AKG14" s="102"/>
      <c r="AKH14" s="102"/>
      <c r="AKI14" s="102"/>
      <c r="AKJ14" s="102"/>
      <c r="AKK14" s="102"/>
      <c r="AKL14" s="102"/>
      <c r="AKM14" s="102"/>
      <c r="AKN14" s="102"/>
      <c r="AKO14" s="102"/>
      <c r="AKP14" s="102"/>
      <c r="AKQ14" s="102"/>
      <c r="AKR14" s="102"/>
      <c r="AKS14" s="102"/>
      <c r="AKT14" s="102"/>
      <c r="AKU14" s="102"/>
      <c r="AKV14" s="102"/>
      <c r="AKW14" s="102"/>
      <c r="AKX14" s="102"/>
      <c r="AKY14" s="102"/>
      <c r="AKZ14" s="102"/>
      <c r="ALA14" s="102"/>
      <c r="ALB14" s="102"/>
      <c r="ALC14" s="102"/>
      <c r="ALD14" s="102"/>
      <c r="ALE14" s="102"/>
      <c r="ALF14" s="102"/>
      <c r="ALG14" s="102"/>
      <c r="ALH14" s="102"/>
      <c r="ALI14" s="102"/>
      <c r="ALJ14" s="102"/>
      <c r="ALK14" s="102"/>
      <c r="ALL14" s="102"/>
      <c r="ALM14" s="102"/>
      <c r="ALN14" s="102"/>
      <c r="ALO14" s="102"/>
      <c r="ALP14" s="102"/>
      <c r="ALQ14" s="102"/>
      <c r="ALR14" s="102"/>
      <c r="ALS14" s="102"/>
      <c r="ALT14" s="102"/>
      <c r="ALU14" s="102"/>
    </row>
    <row r="15" spans="1:1009">
      <c r="A15" s="198"/>
      <c r="B15" s="438" t="s">
        <v>2561</v>
      </c>
      <c r="C15" s="193"/>
      <c r="D15" s="163"/>
      <c r="E15" s="699"/>
      <c r="F15" s="164"/>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row>
    <row r="16" spans="1:1009">
      <c r="A16" s="198"/>
      <c r="B16" s="438"/>
      <c r="C16" s="193"/>
      <c r="D16" s="163"/>
      <c r="E16" s="699"/>
      <c r="F16" s="164"/>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2"/>
      <c r="CP16" s="102"/>
      <c r="CQ16" s="102"/>
      <c r="CR16" s="102"/>
      <c r="CS16" s="102"/>
      <c r="CT16" s="102"/>
      <c r="CU16" s="102"/>
      <c r="CV16" s="102"/>
      <c r="CW16" s="102"/>
      <c r="CX16" s="102"/>
      <c r="CY16" s="102"/>
      <c r="CZ16" s="102"/>
      <c r="DA16" s="102"/>
      <c r="DB16" s="102"/>
      <c r="DC16" s="102"/>
      <c r="DD16" s="102"/>
      <c r="DE16" s="102"/>
      <c r="DF16" s="102"/>
      <c r="DG16" s="102"/>
      <c r="DH16" s="102"/>
      <c r="DI16" s="102"/>
      <c r="DJ16" s="102"/>
      <c r="DK16" s="102"/>
      <c r="DL16" s="102"/>
      <c r="DM16" s="102"/>
      <c r="DN16" s="102"/>
      <c r="DO16" s="102"/>
      <c r="DP16" s="102"/>
      <c r="DQ16" s="102"/>
      <c r="DR16" s="102"/>
      <c r="DS16" s="102"/>
      <c r="DT16" s="102"/>
      <c r="DU16" s="102"/>
      <c r="DV16" s="102"/>
      <c r="DW16" s="102"/>
      <c r="DX16" s="102"/>
      <c r="DY16" s="102"/>
      <c r="DZ16" s="102"/>
      <c r="EA16" s="102"/>
      <c r="EB16" s="102"/>
      <c r="EC16" s="102"/>
      <c r="ED16" s="102"/>
      <c r="EE16" s="102"/>
      <c r="EF16" s="102"/>
      <c r="EG16" s="102"/>
      <c r="EH16" s="102"/>
      <c r="EI16" s="102"/>
      <c r="EJ16" s="102"/>
      <c r="EK16" s="102"/>
      <c r="EL16" s="102"/>
      <c r="EM16" s="102"/>
      <c r="EN16" s="102"/>
      <c r="EO16" s="102"/>
      <c r="EP16" s="102"/>
      <c r="EQ16" s="102"/>
      <c r="ER16" s="102"/>
      <c r="ES16" s="102"/>
      <c r="ET16" s="102"/>
      <c r="EU16" s="102"/>
      <c r="EV16" s="102"/>
      <c r="EW16" s="102"/>
      <c r="EX16" s="102"/>
      <c r="EY16" s="102"/>
      <c r="EZ16" s="102"/>
      <c r="FA16" s="102"/>
      <c r="FB16" s="102"/>
      <c r="FC16" s="102"/>
      <c r="FD16" s="102"/>
      <c r="FE16" s="102"/>
      <c r="FF16" s="102"/>
      <c r="FG16" s="102"/>
      <c r="FH16" s="102"/>
      <c r="FI16" s="102"/>
      <c r="FJ16" s="102"/>
      <c r="FK16" s="102"/>
      <c r="FL16" s="102"/>
      <c r="FM16" s="102"/>
      <c r="FN16" s="102"/>
      <c r="FO16" s="102"/>
      <c r="FP16" s="102"/>
      <c r="FQ16" s="102"/>
      <c r="FR16" s="102"/>
      <c r="FS16" s="102"/>
      <c r="FT16" s="102"/>
      <c r="FU16" s="102"/>
      <c r="FV16" s="102"/>
      <c r="FW16" s="102"/>
      <c r="FX16" s="102"/>
      <c r="FY16" s="102"/>
      <c r="FZ16" s="102"/>
      <c r="GA16" s="102"/>
      <c r="GB16" s="102"/>
      <c r="GC16" s="102"/>
      <c r="GD16" s="102"/>
      <c r="GE16" s="102"/>
      <c r="GF16" s="102"/>
      <c r="GG16" s="102"/>
      <c r="GH16" s="102"/>
      <c r="GI16" s="102"/>
      <c r="GJ16" s="102"/>
      <c r="GK16" s="102"/>
      <c r="GL16" s="102"/>
      <c r="GM16" s="102"/>
      <c r="GN16" s="102"/>
      <c r="GO16" s="102"/>
      <c r="GP16" s="102"/>
      <c r="GQ16" s="102"/>
      <c r="GR16" s="102"/>
      <c r="GS16" s="102"/>
      <c r="GT16" s="102"/>
      <c r="GU16" s="102"/>
      <c r="GV16" s="102"/>
      <c r="GW16" s="102"/>
      <c r="GX16" s="102"/>
      <c r="GY16" s="102"/>
      <c r="GZ16" s="102"/>
      <c r="HA16" s="102"/>
      <c r="HB16" s="102"/>
      <c r="HC16" s="102"/>
      <c r="HD16" s="102"/>
      <c r="HE16" s="102"/>
      <c r="HF16" s="102"/>
      <c r="HG16" s="102"/>
      <c r="HH16" s="102"/>
      <c r="HI16" s="102"/>
      <c r="HJ16" s="102"/>
      <c r="HK16" s="102"/>
      <c r="HL16" s="102"/>
      <c r="HM16" s="102"/>
      <c r="HN16" s="102"/>
      <c r="HO16" s="102"/>
      <c r="HP16" s="102"/>
      <c r="HQ16" s="102"/>
      <c r="HR16" s="102"/>
      <c r="HS16" s="102"/>
      <c r="HT16" s="102"/>
      <c r="HU16" s="102"/>
      <c r="HV16" s="102"/>
      <c r="HW16" s="102"/>
      <c r="HX16" s="102"/>
      <c r="HY16" s="102"/>
      <c r="HZ16" s="102"/>
      <c r="IA16" s="102"/>
      <c r="IB16" s="102"/>
      <c r="IC16" s="102"/>
      <c r="ID16" s="102"/>
      <c r="IE16" s="102"/>
      <c r="IF16" s="102"/>
      <c r="IG16" s="102"/>
      <c r="IH16" s="102"/>
      <c r="II16" s="102"/>
      <c r="IJ16" s="102"/>
      <c r="IK16" s="102"/>
      <c r="IL16" s="102"/>
      <c r="IM16" s="102"/>
      <c r="IN16" s="102"/>
      <c r="IO16" s="102"/>
      <c r="IP16" s="102"/>
      <c r="IQ16" s="102"/>
      <c r="IR16" s="102"/>
      <c r="IS16" s="102"/>
      <c r="IT16" s="102"/>
      <c r="IU16" s="102"/>
      <c r="IV16" s="102"/>
      <c r="IW16" s="102"/>
      <c r="IX16" s="102"/>
      <c r="IY16" s="102"/>
      <c r="IZ16" s="102"/>
      <c r="JA16" s="102"/>
      <c r="JB16" s="102"/>
      <c r="JC16" s="102"/>
      <c r="JD16" s="102"/>
      <c r="JE16" s="102"/>
      <c r="JF16" s="102"/>
      <c r="JG16" s="102"/>
      <c r="JH16" s="102"/>
      <c r="JI16" s="102"/>
      <c r="JJ16" s="102"/>
      <c r="JK16" s="102"/>
      <c r="JL16" s="102"/>
      <c r="JM16" s="102"/>
      <c r="JN16" s="102"/>
      <c r="JO16" s="102"/>
      <c r="JP16" s="102"/>
      <c r="JQ16" s="102"/>
      <c r="JR16" s="102"/>
      <c r="JS16" s="102"/>
      <c r="JT16" s="102"/>
      <c r="JU16" s="102"/>
      <c r="JV16" s="102"/>
      <c r="JW16" s="102"/>
      <c r="JX16" s="102"/>
      <c r="JY16" s="102"/>
      <c r="JZ16" s="102"/>
      <c r="KA16" s="102"/>
      <c r="KB16" s="102"/>
      <c r="KC16" s="102"/>
      <c r="KD16" s="102"/>
      <c r="KE16" s="102"/>
      <c r="KF16" s="102"/>
      <c r="KG16" s="102"/>
      <c r="KH16" s="102"/>
      <c r="KI16" s="102"/>
      <c r="KJ16" s="102"/>
      <c r="KK16" s="102"/>
      <c r="KL16" s="102"/>
      <c r="KM16" s="102"/>
      <c r="KN16" s="102"/>
      <c r="KO16" s="102"/>
      <c r="KP16" s="102"/>
      <c r="KQ16" s="102"/>
      <c r="KR16" s="102"/>
      <c r="KS16" s="102"/>
      <c r="KT16" s="102"/>
      <c r="KU16" s="102"/>
      <c r="KV16" s="102"/>
      <c r="KW16" s="102"/>
      <c r="KX16" s="102"/>
      <c r="KY16" s="102"/>
      <c r="KZ16" s="102"/>
      <c r="LA16" s="102"/>
      <c r="LB16" s="102"/>
      <c r="LC16" s="102"/>
      <c r="LD16" s="102"/>
      <c r="LE16" s="102"/>
      <c r="LF16" s="102"/>
      <c r="LG16" s="102"/>
      <c r="LH16" s="102"/>
      <c r="LI16" s="102"/>
      <c r="LJ16" s="102"/>
      <c r="LK16" s="102"/>
      <c r="LL16" s="102"/>
      <c r="LM16" s="102"/>
      <c r="LN16" s="102"/>
      <c r="LO16" s="102"/>
      <c r="LP16" s="102"/>
      <c r="LQ16" s="102"/>
      <c r="LR16" s="102"/>
      <c r="LS16" s="102"/>
      <c r="LT16" s="102"/>
      <c r="LU16" s="102"/>
      <c r="LV16" s="102"/>
      <c r="LW16" s="102"/>
      <c r="LX16" s="102"/>
      <c r="LY16" s="102"/>
      <c r="LZ16" s="102"/>
      <c r="MA16" s="102"/>
      <c r="MB16" s="102"/>
      <c r="MC16" s="102"/>
      <c r="MD16" s="102"/>
      <c r="ME16" s="102"/>
      <c r="MF16" s="102"/>
      <c r="MG16" s="102"/>
      <c r="MH16" s="102"/>
      <c r="MI16" s="102"/>
      <c r="MJ16" s="102"/>
      <c r="MK16" s="102"/>
      <c r="ML16" s="102"/>
      <c r="MM16" s="102"/>
      <c r="MN16" s="102"/>
      <c r="MO16" s="102"/>
      <c r="MP16" s="102"/>
      <c r="MQ16" s="102"/>
      <c r="MR16" s="102"/>
      <c r="MS16" s="102"/>
      <c r="MT16" s="102"/>
      <c r="MU16" s="102"/>
      <c r="MV16" s="102"/>
      <c r="MW16" s="102"/>
      <c r="MX16" s="102"/>
      <c r="MY16" s="102"/>
      <c r="MZ16" s="102"/>
      <c r="NA16" s="102"/>
      <c r="NB16" s="102"/>
      <c r="NC16" s="102"/>
      <c r="ND16" s="102"/>
      <c r="NE16" s="102"/>
      <c r="NF16" s="102"/>
      <c r="NG16" s="102"/>
      <c r="NH16" s="102"/>
      <c r="NI16" s="102"/>
      <c r="NJ16" s="102"/>
      <c r="NK16" s="102"/>
      <c r="NL16" s="102"/>
      <c r="NM16" s="102"/>
      <c r="NN16" s="102"/>
      <c r="NO16" s="102"/>
      <c r="NP16" s="102"/>
      <c r="NQ16" s="102"/>
      <c r="NR16" s="102"/>
      <c r="NS16" s="102"/>
      <c r="NT16" s="102"/>
      <c r="NU16" s="102"/>
      <c r="NV16" s="102"/>
      <c r="NW16" s="102"/>
      <c r="NX16" s="102"/>
      <c r="NY16" s="102"/>
      <c r="NZ16" s="102"/>
      <c r="OA16" s="102"/>
      <c r="OB16" s="102"/>
      <c r="OC16" s="102"/>
      <c r="OD16" s="102"/>
      <c r="OE16" s="102"/>
      <c r="OF16" s="102"/>
      <c r="OG16" s="102"/>
      <c r="OH16" s="102"/>
      <c r="OI16" s="102"/>
      <c r="OJ16" s="102"/>
      <c r="OK16" s="102"/>
      <c r="OL16" s="102"/>
      <c r="OM16" s="102"/>
      <c r="ON16" s="102"/>
      <c r="OO16" s="102"/>
      <c r="OP16" s="102"/>
      <c r="OQ16" s="102"/>
      <c r="OR16" s="102"/>
      <c r="OS16" s="102"/>
      <c r="OT16" s="102"/>
      <c r="OU16" s="102"/>
      <c r="OV16" s="102"/>
      <c r="OW16" s="102"/>
      <c r="OX16" s="102"/>
      <c r="OY16" s="102"/>
      <c r="OZ16" s="102"/>
      <c r="PA16" s="102"/>
      <c r="PB16" s="102"/>
      <c r="PC16" s="102"/>
      <c r="PD16" s="102"/>
      <c r="PE16" s="102"/>
      <c r="PF16" s="102"/>
      <c r="PG16" s="102"/>
      <c r="PH16" s="102"/>
      <c r="PI16" s="102"/>
      <c r="PJ16" s="102"/>
      <c r="PK16" s="102"/>
      <c r="PL16" s="102"/>
      <c r="PM16" s="102"/>
      <c r="PN16" s="102"/>
      <c r="PO16" s="102"/>
      <c r="PP16" s="102"/>
      <c r="PQ16" s="102"/>
      <c r="PR16" s="102"/>
      <c r="PS16" s="102"/>
      <c r="PT16" s="102"/>
      <c r="PU16" s="102"/>
      <c r="PV16" s="102"/>
      <c r="PW16" s="102"/>
      <c r="PX16" s="102"/>
      <c r="PY16" s="102"/>
      <c r="PZ16" s="102"/>
      <c r="QA16" s="102"/>
      <c r="QB16" s="102"/>
      <c r="QC16" s="102"/>
      <c r="QD16" s="102"/>
      <c r="QE16" s="102"/>
      <c r="QF16" s="102"/>
      <c r="QG16" s="102"/>
      <c r="QH16" s="102"/>
      <c r="QI16" s="102"/>
      <c r="QJ16" s="102"/>
      <c r="QK16" s="102"/>
      <c r="QL16" s="102"/>
      <c r="QM16" s="102"/>
      <c r="QN16" s="102"/>
      <c r="QO16" s="102"/>
      <c r="QP16" s="102"/>
      <c r="QQ16" s="102"/>
      <c r="QR16" s="102"/>
      <c r="QS16" s="102"/>
      <c r="QT16" s="102"/>
      <c r="QU16" s="102"/>
      <c r="QV16" s="102"/>
      <c r="QW16" s="102"/>
      <c r="QX16" s="102"/>
      <c r="QY16" s="102"/>
      <c r="QZ16" s="102"/>
      <c r="RA16" s="102"/>
      <c r="RB16" s="102"/>
      <c r="RC16" s="102"/>
      <c r="RD16" s="102"/>
      <c r="RE16" s="102"/>
      <c r="RF16" s="102"/>
      <c r="RG16" s="102"/>
      <c r="RH16" s="102"/>
      <c r="RI16" s="102"/>
      <c r="RJ16" s="102"/>
      <c r="RK16" s="102"/>
      <c r="RL16" s="102"/>
      <c r="RM16" s="102"/>
      <c r="RN16" s="102"/>
      <c r="RO16" s="102"/>
      <c r="RP16" s="102"/>
      <c r="RQ16" s="102"/>
      <c r="RR16" s="102"/>
      <c r="RS16" s="102"/>
      <c r="RT16" s="102"/>
      <c r="RU16" s="102"/>
      <c r="RV16" s="102"/>
      <c r="RW16" s="102"/>
      <c r="RX16" s="102"/>
      <c r="RY16" s="102"/>
      <c r="RZ16" s="102"/>
      <c r="SA16" s="102"/>
      <c r="SB16" s="102"/>
      <c r="SC16" s="102"/>
      <c r="SD16" s="102"/>
      <c r="SE16" s="102"/>
      <c r="SF16" s="102"/>
      <c r="SG16" s="102"/>
      <c r="SH16" s="102"/>
      <c r="SI16" s="102"/>
      <c r="SJ16" s="102"/>
      <c r="SK16" s="102"/>
      <c r="SL16" s="102"/>
      <c r="SM16" s="102"/>
      <c r="SN16" s="102"/>
      <c r="SO16" s="102"/>
      <c r="SP16" s="102"/>
      <c r="SQ16" s="102"/>
      <c r="SR16" s="102"/>
      <c r="SS16" s="102"/>
      <c r="ST16" s="102"/>
      <c r="SU16" s="102"/>
      <c r="SV16" s="102"/>
      <c r="SW16" s="102"/>
      <c r="SX16" s="102"/>
      <c r="SY16" s="102"/>
      <c r="SZ16" s="102"/>
      <c r="TA16" s="102"/>
      <c r="TB16" s="102"/>
      <c r="TC16" s="102"/>
      <c r="TD16" s="102"/>
      <c r="TE16" s="102"/>
      <c r="TF16" s="102"/>
      <c r="TG16" s="102"/>
      <c r="TH16" s="102"/>
      <c r="TI16" s="102"/>
      <c r="TJ16" s="102"/>
      <c r="TK16" s="102"/>
      <c r="TL16" s="102"/>
      <c r="TM16" s="102"/>
      <c r="TN16" s="102"/>
      <c r="TO16" s="102"/>
      <c r="TP16" s="102"/>
      <c r="TQ16" s="102"/>
      <c r="TR16" s="102"/>
      <c r="TS16" s="102"/>
      <c r="TT16" s="102"/>
      <c r="TU16" s="102"/>
      <c r="TV16" s="102"/>
      <c r="TW16" s="102"/>
      <c r="TX16" s="102"/>
      <c r="TY16" s="102"/>
      <c r="TZ16" s="102"/>
      <c r="UA16" s="102"/>
      <c r="UB16" s="102"/>
      <c r="UC16" s="102"/>
      <c r="UD16" s="102"/>
      <c r="UE16" s="102"/>
      <c r="UF16" s="102"/>
      <c r="UG16" s="102"/>
      <c r="UH16" s="102"/>
      <c r="UI16" s="102"/>
      <c r="UJ16" s="102"/>
      <c r="UK16" s="102"/>
      <c r="UL16" s="102"/>
      <c r="UM16" s="102"/>
      <c r="UN16" s="102"/>
      <c r="UO16" s="102"/>
      <c r="UP16" s="102"/>
      <c r="UQ16" s="102"/>
      <c r="UR16" s="102"/>
      <c r="US16" s="102"/>
      <c r="UT16" s="102"/>
      <c r="UU16" s="102"/>
      <c r="UV16" s="102"/>
      <c r="UW16" s="102"/>
      <c r="UX16" s="102"/>
      <c r="UY16" s="102"/>
      <c r="UZ16" s="102"/>
      <c r="VA16" s="102"/>
      <c r="VB16" s="102"/>
      <c r="VC16" s="102"/>
      <c r="VD16" s="102"/>
      <c r="VE16" s="102"/>
      <c r="VF16" s="102"/>
      <c r="VG16" s="102"/>
      <c r="VH16" s="102"/>
      <c r="VI16" s="102"/>
      <c r="VJ16" s="102"/>
      <c r="VK16" s="102"/>
      <c r="VL16" s="102"/>
      <c r="VM16" s="102"/>
      <c r="VN16" s="102"/>
      <c r="VO16" s="102"/>
      <c r="VP16" s="102"/>
      <c r="VQ16" s="102"/>
      <c r="VR16" s="102"/>
      <c r="VS16" s="102"/>
      <c r="VT16" s="102"/>
      <c r="VU16" s="102"/>
      <c r="VV16" s="102"/>
      <c r="VW16" s="102"/>
      <c r="VX16" s="102"/>
      <c r="VY16" s="102"/>
      <c r="VZ16" s="102"/>
      <c r="WA16" s="102"/>
      <c r="WB16" s="102"/>
      <c r="WC16" s="102"/>
      <c r="WD16" s="102"/>
      <c r="WE16" s="102"/>
      <c r="WF16" s="102"/>
      <c r="WG16" s="102"/>
      <c r="WH16" s="102"/>
      <c r="WI16" s="102"/>
      <c r="WJ16" s="102"/>
      <c r="WK16" s="102"/>
      <c r="WL16" s="102"/>
      <c r="WM16" s="102"/>
      <c r="WN16" s="102"/>
      <c r="WO16" s="102"/>
      <c r="WP16" s="102"/>
      <c r="WQ16" s="102"/>
      <c r="WR16" s="102"/>
      <c r="WS16" s="102"/>
      <c r="WT16" s="102"/>
      <c r="WU16" s="102"/>
      <c r="WV16" s="102"/>
      <c r="WW16" s="102"/>
      <c r="WX16" s="102"/>
      <c r="WY16" s="102"/>
      <c r="WZ16" s="102"/>
      <c r="XA16" s="102"/>
      <c r="XB16" s="102"/>
      <c r="XC16" s="102"/>
      <c r="XD16" s="102"/>
      <c r="XE16" s="102"/>
      <c r="XF16" s="102"/>
      <c r="XG16" s="102"/>
      <c r="XH16" s="102"/>
      <c r="XI16" s="102"/>
      <c r="XJ16" s="102"/>
      <c r="XK16" s="102"/>
      <c r="XL16" s="102"/>
      <c r="XM16" s="102"/>
      <c r="XN16" s="102"/>
      <c r="XO16" s="102"/>
      <c r="XP16" s="102"/>
      <c r="XQ16" s="102"/>
      <c r="XR16" s="102"/>
      <c r="XS16" s="102"/>
      <c r="XT16" s="102"/>
      <c r="XU16" s="102"/>
      <c r="XV16" s="102"/>
      <c r="XW16" s="102"/>
      <c r="XX16" s="102"/>
      <c r="XY16" s="102"/>
      <c r="XZ16" s="102"/>
      <c r="YA16" s="102"/>
      <c r="YB16" s="102"/>
      <c r="YC16" s="102"/>
      <c r="YD16" s="102"/>
      <c r="YE16" s="102"/>
      <c r="YF16" s="102"/>
      <c r="YG16" s="102"/>
      <c r="YH16" s="102"/>
      <c r="YI16" s="102"/>
      <c r="YJ16" s="102"/>
      <c r="YK16" s="102"/>
      <c r="YL16" s="102"/>
      <c r="YM16" s="102"/>
      <c r="YN16" s="102"/>
      <c r="YO16" s="102"/>
      <c r="YP16" s="102"/>
      <c r="YQ16" s="102"/>
      <c r="YR16" s="102"/>
      <c r="YS16" s="102"/>
      <c r="YT16" s="102"/>
      <c r="YU16" s="102"/>
      <c r="YV16" s="102"/>
      <c r="YW16" s="102"/>
      <c r="YX16" s="102"/>
      <c r="YY16" s="102"/>
      <c r="YZ16" s="102"/>
      <c r="ZA16" s="102"/>
      <c r="ZB16" s="102"/>
      <c r="ZC16" s="102"/>
      <c r="ZD16" s="102"/>
      <c r="ZE16" s="102"/>
      <c r="ZF16" s="102"/>
      <c r="ZG16" s="102"/>
      <c r="ZH16" s="102"/>
      <c r="ZI16" s="102"/>
      <c r="ZJ16" s="102"/>
      <c r="ZK16" s="102"/>
      <c r="ZL16" s="102"/>
      <c r="ZM16" s="102"/>
      <c r="ZN16" s="102"/>
      <c r="ZO16" s="102"/>
      <c r="ZP16" s="102"/>
      <c r="ZQ16" s="102"/>
      <c r="ZR16" s="102"/>
      <c r="ZS16" s="102"/>
      <c r="ZT16" s="102"/>
      <c r="ZU16" s="102"/>
      <c r="ZV16" s="102"/>
      <c r="ZW16" s="102"/>
      <c r="ZX16" s="102"/>
      <c r="ZY16" s="102"/>
      <c r="ZZ16" s="102"/>
      <c r="AAA16" s="102"/>
      <c r="AAB16" s="102"/>
      <c r="AAC16" s="102"/>
      <c r="AAD16" s="102"/>
      <c r="AAE16" s="102"/>
      <c r="AAF16" s="102"/>
      <c r="AAG16" s="102"/>
      <c r="AAH16" s="102"/>
      <c r="AAI16" s="102"/>
      <c r="AAJ16" s="102"/>
      <c r="AAK16" s="102"/>
      <c r="AAL16" s="102"/>
      <c r="AAM16" s="102"/>
      <c r="AAN16" s="102"/>
      <c r="AAO16" s="102"/>
      <c r="AAP16" s="102"/>
      <c r="AAQ16" s="102"/>
      <c r="AAR16" s="102"/>
      <c r="AAS16" s="102"/>
      <c r="AAT16" s="102"/>
      <c r="AAU16" s="102"/>
      <c r="AAV16" s="102"/>
      <c r="AAW16" s="102"/>
      <c r="AAX16" s="102"/>
      <c r="AAY16" s="102"/>
      <c r="AAZ16" s="102"/>
      <c r="ABA16" s="102"/>
      <c r="ABB16" s="102"/>
      <c r="ABC16" s="102"/>
      <c r="ABD16" s="102"/>
      <c r="ABE16" s="102"/>
      <c r="ABF16" s="102"/>
      <c r="ABG16" s="102"/>
      <c r="ABH16" s="102"/>
      <c r="ABI16" s="102"/>
      <c r="ABJ16" s="102"/>
      <c r="ABK16" s="102"/>
      <c r="ABL16" s="102"/>
      <c r="ABM16" s="102"/>
      <c r="ABN16" s="102"/>
      <c r="ABO16" s="102"/>
      <c r="ABP16" s="102"/>
      <c r="ABQ16" s="102"/>
      <c r="ABR16" s="102"/>
      <c r="ABS16" s="102"/>
      <c r="ABT16" s="102"/>
      <c r="ABU16" s="102"/>
      <c r="ABV16" s="102"/>
      <c r="ABW16" s="102"/>
      <c r="ABX16" s="102"/>
      <c r="ABY16" s="102"/>
      <c r="ABZ16" s="102"/>
      <c r="ACA16" s="102"/>
      <c r="ACB16" s="102"/>
      <c r="ACC16" s="102"/>
      <c r="ACD16" s="102"/>
      <c r="ACE16" s="102"/>
      <c r="ACF16" s="102"/>
      <c r="ACG16" s="102"/>
      <c r="ACH16" s="102"/>
      <c r="ACI16" s="102"/>
      <c r="ACJ16" s="102"/>
      <c r="ACK16" s="102"/>
      <c r="ACL16" s="102"/>
      <c r="ACM16" s="102"/>
      <c r="ACN16" s="102"/>
      <c r="ACO16" s="102"/>
      <c r="ACP16" s="102"/>
      <c r="ACQ16" s="102"/>
      <c r="ACR16" s="102"/>
      <c r="ACS16" s="102"/>
      <c r="ACT16" s="102"/>
      <c r="ACU16" s="102"/>
      <c r="ACV16" s="102"/>
      <c r="ACW16" s="102"/>
      <c r="ACX16" s="102"/>
      <c r="ACY16" s="102"/>
      <c r="ACZ16" s="102"/>
      <c r="ADA16" s="102"/>
      <c r="ADB16" s="102"/>
      <c r="ADC16" s="102"/>
      <c r="ADD16" s="102"/>
      <c r="ADE16" s="102"/>
      <c r="ADF16" s="102"/>
      <c r="ADG16" s="102"/>
      <c r="ADH16" s="102"/>
      <c r="ADI16" s="102"/>
      <c r="ADJ16" s="102"/>
      <c r="ADK16" s="102"/>
      <c r="ADL16" s="102"/>
      <c r="ADM16" s="102"/>
      <c r="ADN16" s="102"/>
      <c r="ADO16" s="102"/>
      <c r="ADP16" s="102"/>
      <c r="ADQ16" s="102"/>
      <c r="ADR16" s="102"/>
      <c r="ADS16" s="102"/>
      <c r="ADT16" s="102"/>
      <c r="ADU16" s="102"/>
      <c r="ADV16" s="102"/>
      <c r="ADW16" s="102"/>
      <c r="ADX16" s="102"/>
      <c r="ADY16" s="102"/>
      <c r="ADZ16" s="102"/>
      <c r="AEA16" s="102"/>
      <c r="AEB16" s="102"/>
      <c r="AEC16" s="102"/>
      <c r="AED16" s="102"/>
      <c r="AEE16" s="102"/>
      <c r="AEF16" s="102"/>
      <c r="AEG16" s="102"/>
      <c r="AEH16" s="102"/>
      <c r="AEI16" s="102"/>
      <c r="AEJ16" s="102"/>
      <c r="AEK16" s="102"/>
      <c r="AEL16" s="102"/>
      <c r="AEM16" s="102"/>
      <c r="AEN16" s="102"/>
      <c r="AEO16" s="102"/>
      <c r="AEP16" s="102"/>
      <c r="AEQ16" s="102"/>
      <c r="AER16" s="102"/>
      <c r="AES16" s="102"/>
      <c r="AET16" s="102"/>
      <c r="AEU16" s="102"/>
      <c r="AEV16" s="102"/>
      <c r="AEW16" s="102"/>
      <c r="AEX16" s="102"/>
      <c r="AEY16" s="102"/>
      <c r="AEZ16" s="102"/>
      <c r="AFA16" s="102"/>
      <c r="AFB16" s="102"/>
      <c r="AFC16" s="102"/>
      <c r="AFD16" s="102"/>
      <c r="AFE16" s="102"/>
      <c r="AFF16" s="102"/>
      <c r="AFG16" s="102"/>
      <c r="AFH16" s="102"/>
      <c r="AFI16" s="102"/>
      <c r="AFJ16" s="102"/>
      <c r="AFK16" s="102"/>
      <c r="AFL16" s="102"/>
      <c r="AFM16" s="102"/>
      <c r="AFN16" s="102"/>
      <c r="AFO16" s="102"/>
      <c r="AFP16" s="102"/>
      <c r="AFQ16" s="102"/>
      <c r="AFR16" s="102"/>
      <c r="AFS16" s="102"/>
      <c r="AFT16" s="102"/>
      <c r="AFU16" s="102"/>
      <c r="AFV16" s="102"/>
      <c r="AFW16" s="102"/>
      <c r="AFX16" s="102"/>
      <c r="AFY16" s="102"/>
      <c r="AFZ16" s="102"/>
      <c r="AGA16" s="102"/>
      <c r="AGB16" s="102"/>
      <c r="AGC16" s="102"/>
      <c r="AGD16" s="102"/>
      <c r="AGE16" s="102"/>
      <c r="AGF16" s="102"/>
      <c r="AGG16" s="102"/>
      <c r="AGH16" s="102"/>
      <c r="AGI16" s="102"/>
      <c r="AGJ16" s="102"/>
      <c r="AGK16" s="102"/>
      <c r="AGL16" s="102"/>
      <c r="AGM16" s="102"/>
      <c r="AGN16" s="102"/>
      <c r="AGO16" s="102"/>
      <c r="AGP16" s="102"/>
      <c r="AGQ16" s="102"/>
      <c r="AGR16" s="102"/>
      <c r="AGS16" s="102"/>
      <c r="AGT16" s="102"/>
      <c r="AGU16" s="102"/>
      <c r="AGV16" s="102"/>
      <c r="AGW16" s="102"/>
      <c r="AGX16" s="102"/>
      <c r="AGY16" s="102"/>
      <c r="AGZ16" s="102"/>
      <c r="AHA16" s="102"/>
      <c r="AHB16" s="102"/>
      <c r="AHC16" s="102"/>
      <c r="AHD16" s="102"/>
      <c r="AHE16" s="102"/>
      <c r="AHF16" s="102"/>
      <c r="AHG16" s="102"/>
      <c r="AHH16" s="102"/>
      <c r="AHI16" s="102"/>
      <c r="AHJ16" s="102"/>
      <c r="AHK16" s="102"/>
      <c r="AHL16" s="102"/>
      <c r="AHM16" s="102"/>
      <c r="AHN16" s="102"/>
      <c r="AHO16" s="102"/>
      <c r="AHP16" s="102"/>
      <c r="AHQ16" s="102"/>
      <c r="AHR16" s="102"/>
      <c r="AHS16" s="102"/>
      <c r="AHT16" s="102"/>
      <c r="AHU16" s="102"/>
      <c r="AHV16" s="102"/>
      <c r="AHW16" s="102"/>
      <c r="AHX16" s="102"/>
      <c r="AHY16" s="102"/>
      <c r="AHZ16" s="102"/>
      <c r="AIA16" s="102"/>
      <c r="AIB16" s="102"/>
      <c r="AIC16" s="102"/>
      <c r="AID16" s="102"/>
      <c r="AIE16" s="102"/>
      <c r="AIF16" s="102"/>
      <c r="AIG16" s="102"/>
      <c r="AIH16" s="102"/>
      <c r="AII16" s="102"/>
      <c r="AIJ16" s="102"/>
      <c r="AIK16" s="102"/>
      <c r="AIL16" s="102"/>
      <c r="AIM16" s="102"/>
      <c r="AIN16" s="102"/>
      <c r="AIO16" s="102"/>
      <c r="AIP16" s="102"/>
      <c r="AIQ16" s="102"/>
      <c r="AIR16" s="102"/>
      <c r="AIS16" s="102"/>
      <c r="AIT16" s="102"/>
      <c r="AIU16" s="102"/>
      <c r="AIV16" s="102"/>
      <c r="AIW16" s="102"/>
      <c r="AIX16" s="102"/>
      <c r="AIY16" s="102"/>
      <c r="AIZ16" s="102"/>
      <c r="AJA16" s="102"/>
      <c r="AJB16" s="102"/>
      <c r="AJC16" s="102"/>
      <c r="AJD16" s="102"/>
      <c r="AJE16" s="102"/>
      <c r="AJF16" s="102"/>
      <c r="AJG16" s="102"/>
      <c r="AJH16" s="102"/>
      <c r="AJI16" s="102"/>
      <c r="AJJ16" s="102"/>
      <c r="AJK16" s="102"/>
      <c r="AJL16" s="102"/>
      <c r="AJM16" s="102"/>
      <c r="AJN16" s="102"/>
      <c r="AJO16" s="102"/>
      <c r="AJP16" s="102"/>
      <c r="AJQ16" s="102"/>
      <c r="AJR16" s="102"/>
      <c r="AJS16" s="102"/>
      <c r="AJT16" s="102"/>
      <c r="AJU16" s="102"/>
      <c r="AJV16" s="102"/>
      <c r="AJW16" s="102"/>
      <c r="AJX16" s="102"/>
      <c r="AJY16" s="102"/>
      <c r="AJZ16" s="102"/>
      <c r="AKA16" s="102"/>
      <c r="AKB16" s="102"/>
      <c r="AKC16" s="102"/>
      <c r="AKD16" s="102"/>
      <c r="AKE16" s="102"/>
      <c r="AKF16" s="102"/>
      <c r="AKG16" s="102"/>
      <c r="AKH16" s="102"/>
      <c r="AKI16" s="102"/>
      <c r="AKJ16" s="102"/>
      <c r="AKK16" s="102"/>
      <c r="AKL16" s="102"/>
      <c r="AKM16" s="102"/>
      <c r="AKN16" s="102"/>
      <c r="AKO16" s="102"/>
      <c r="AKP16" s="102"/>
      <c r="AKQ16" s="102"/>
      <c r="AKR16" s="102"/>
      <c r="AKS16" s="102"/>
      <c r="AKT16" s="102"/>
      <c r="AKU16" s="102"/>
      <c r="AKV16" s="102"/>
      <c r="AKW16" s="102"/>
      <c r="AKX16" s="102"/>
      <c r="AKY16" s="102"/>
      <c r="AKZ16" s="102"/>
      <c r="ALA16" s="102"/>
      <c r="ALB16" s="102"/>
      <c r="ALC16" s="102"/>
      <c r="ALD16" s="102"/>
      <c r="ALE16" s="102"/>
      <c r="ALF16" s="102"/>
      <c r="ALG16" s="102"/>
      <c r="ALH16" s="102"/>
      <c r="ALI16" s="102"/>
      <c r="ALJ16" s="102"/>
      <c r="ALK16" s="102"/>
      <c r="ALL16" s="102"/>
      <c r="ALM16" s="102"/>
      <c r="ALN16" s="102"/>
      <c r="ALO16" s="102"/>
      <c r="ALP16" s="102"/>
      <c r="ALQ16" s="102"/>
      <c r="ALR16" s="102"/>
      <c r="ALS16" s="102"/>
      <c r="ALT16" s="102"/>
      <c r="ALU16" s="102"/>
    </row>
    <row r="17" spans="1:1009">
      <c r="A17" s="198"/>
      <c r="B17" s="198" t="s">
        <v>2252</v>
      </c>
      <c r="C17" s="193"/>
      <c r="D17" s="163"/>
      <c r="E17" s="699"/>
      <c r="F17" s="164"/>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c r="IW17" s="102"/>
      <c r="IX17" s="102"/>
      <c r="IY17" s="102"/>
      <c r="IZ17" s="102"/>
      <c r="JA17" s="102"/>
      <c r="JB17" s="102"/>
      <c r="JC17" s="102"/>
      <c r="JD17" s="102"/>
      <c r="JE17" s="102"/>
      <c r="JF17" s="102"/>
      <c r="JG17" s="102"/>
      <c r="JH17" s="102"/>
      <c r="JI17" s="102"/>
      <c r="JJ17" s="102"/>
      <c r="JK17" s="102"/>
      <c r="JL17" s="102"/>
      <c r="JM17" s="102"/>
      <c r="JN17" s="102"/>
      <c r="JO17" s="102"/>
      <c r="JP17" s="102"/>
      <c r="JQ17" s="102"/>
      <c r="JR17" s="102"/>
      <c r="JS17" s="102"/>
      <c r="JT17" s="102"/>
      <c r="JU17" s="102"/>
      <c r="JV17" s="102"/>
      <c r="JW17" s="102"/>
      <c r="JX17" s="102"/>
      <c r="JY17" s="102"/>
      <c r="JZ17" s="102"/>
      <c r="KA17" s="102"/>
      <c r="KB17" s="102"/>
      <c r="KC17" s="102"/>
      <c r="KD17" s="102"/>
      <c r="KE17" s="102"/>
      <c r="KF17" s="102"/>
      <c r="KG17" s="102"/>
      <c r="KH17" s="102"/>
      <c r="KI17" s="102"/>
      <c r="KJ17" s="102"/>
      <c r="KK17" s="102"/>
      <c r="KL17" s="102"/>
      <c r="KM17" s="102"/>
      <c r="KN17" s="102"/>
      <c r="KO17" s="102"/>
      <c r="KP17" s="102"/>
      <c r="KQ17" s="102"/>
      <c r="KR17" s="102"/>
      <c r="KS17" s="102"/>
      <c r="KT17" s="102"/>
      <c r="KU17" s="102"/>
      <c r="KV17" s="102"/>
      <c r="KW17" s="102"/>
      <c r="KX17" s="102"/>
      <c r="KY17" s="102"/>
      <c r="KZ17" s="102"/>
      <c r="LA17" s="102"/>
      <c r="LB17" s="102"/>
      <c r="LC17" s="102"/>
      <c r="LD17" s="102"/>
      <c r="LE17" s="102"/>
      <c r="LF17" s="102"/>
      <c r="LG17" s="102"/>
      <c r="LH17" s="102"/>
      <c r="LI17" s="102"/>
      <c r="LJ17" s="102"/>
      <c r="LK17" s="102"/>
      <c r="LL17" s="102"/>
      <c r="LM17" s="102"/>
      <c r="LN17" s="102"/>
      <c r="LO17" s="102"/>
      <c r="LP17" s="102"/>
      <c r="LQ17" s="102"/>
      <c r="LR17" s="102"/>
      <c r="LS17" s="102"/>
      <c r="LT17" s="102"/>
      <c r="LU17" s="102"/>
      <c r="LV17" s="102"/>
      <c r="LW17" s="102"/>
      <c r="LX17" s="102"/>
      <c r="LY17" s="102"/>
      <c r="LZ17" s="102"/>
      <c r="MA17" s="102"/>
      <c r="MB17" s="102"/>
      <c r="MC17" s="102"/>
      <c r="MD17" s="102"/>
      <c r="ME17" s="102"/>
      <c r="MF17" s="102"/>
      <c r="MG17" s="102"/>
      <c r="MH17" s="102"/>
      <c r="MI17" s="102"/>
      <c r="MJ17" s="102"/>
      <c r="MK17" s="102"/>
      <c r="ML17" s="102"/>
      <c r="MM17" s="102"/>
      <c r="MN17" s="102"/>
      <c r="MO17" s="102"/>
      <c r="MP17" s="102"/>
      <c r="MQ17" s="102"/>
      <c r="MR17" s="102"/>
      <c r="MS17" s="102"/>
      <c r="MT17" s="102"/>
      <c r="MU17" s="102"/>
      <c r="MV17" s="102"/>
      <c r="MW17" s="102"/>
      <c r="MX17" s="102"/>
      <c r="MY17" s="102"/>
      <c r="MZ17" s="102"/>
      <c r="NA17" s="102"/>
      <c r="NB17" s="102"/>
      <c r="NC17" s="102"/>
      <c r="ND17" s="102"/>
      <c r="NE17" s="102"/>
      <c r="NF17" s="102"/>
      <c r="NG17" s="102"/>
      <c r="NH17" s="102"/>
      <c r="NI17" s="102"/>
      <c r="NJ17" s="102"/>
      <c r="NK17" s="102"/>
      <c r="NL17" s="102"/>
      <c r="NM17" s="102"/>
      <c r="NN17" s="102"/>
      <c r="NO17" s="102"/>
      <c r="NP17" s="102"/>
      <c r="NQ17" s="102"/>
      <c r="NR17" s="102"/>
      <c r="NS17" s="102"/>
      <c r="NT17" s="102"/>
      <c r="NU17" s="102"/>
      <c r="NV17" s="102"/>
      <c r="NW17" s="102"/>
      <c r="NX17" s="102"/>
      <c r="NY17" s="102"/>
      <c r="NZ17" s="102"/>
      <c r="OA17" s="102"/>
      <c r="OB17" s="102"/>
      <c r="OC17" s="102"/>
      <c r="OD17" s="102"/>
      <c r="OE17" s="102"/>
      <c r="OF17" s="102"/>
      <c r="OG17" s="102"/>
      <c r="OH17" s="102"/>
      <c r="OI17" s="102"/>
      <c r="OJ17" s="102"/>
      <c r="OK17" s="102"/>
      <c r="OL17" s="102"/>
      <c r="OM17" s="102"/>
      <c r="ON17" s="102"/>
      <c r="OO17" s="102"/>
      <c r="OP17" s="102"/>
      <c r="OQ17" s="102"/>
      <c r="OR17" s="102"/>
      <c r="OS17" s="102"/>
      <c r="OT17" s="102"/>
      <c r="OU17" s="102"/>
      <c r="OV17" s="102"/>
      <c r="OW17" s="102"/>
      <c r="OX17" s="102"/>
      <c r="OY17" s="102"/>
      <c r="OZ17" s="102"/>
      <c r="PA17" s="102"/>
      <c r="PB17" s="102"/>
      <c r="PC17" s="102"/>
      <c r="PD17" s="102"/>
      <c r="PE17" s="102"/>
      <c r="PF17" s="102"/>
      <c r="PG17" s="102"/>
      <c r="PH17" s="102"/>
      <c r="PI17" s="102"/>
      <c r="PJ17" s="102"/>
      <c r="PK17" s="102"/>
      <c r="PL17" s="102"/>
      <c r="PM17" s="102"/>
      <c r="PN17" s="102"/>
      <c r="PO17" s="102"/>
      <c r="PP17" s="102"/>
      <c r="PQ17" s="102"/>
      <c r="PR17" s="102"/>
      <c r="PS17" s="102"/>
      <c r="PT17" s="102"/>
      <c r="PU17" s="102"/>
      <c r="PV17" s="102"/>
      <c r="PW17" s="102"/>
      <c r="PX17" s="102"/>
      <c r="PY17" s="102"/>
      <c r="PZ17" s="102"/>
      <c r="QA17" s="102"/>
      <c r="QB17" s="102"/>
      <c r="QC17" s="102"/>
      <c r="QD17" s="102"/>
      <c r="QE17" s="102"/>
      <c r="QF17" s="102"/>
      <c r="QG17" s="102"/>
      <c r="QH17" s="102"/>
      <c r="QI17" s="102"/>
      <c r="QJ17" s="102"/>
      <c r="QK17" s="102"/>
      <c r="QL17" s="102"/>
      <c r="QM17" s="102"/>
      <c r="QN17" s="102"/>
      <c r="QO17" s="102"/>
      <c r="QP17" s="102"/>
      <c r="QQ17" s="102"/>
      <c r="QR17" s="102"/>
      <c r="QS17" s="102"/>
      <c r="QT17" s="102"/>
      <c r="QU17" s="102"/>
      <c r="QV17" s="102"/>
      <c r="QW17" s="102"/>
      <c r="QX17" s="102"/>
      <c r="QY17" s="102"/>
      <c r="QZ17" s="102"/>
      <c r="RA17" s="102"/>
      <c r="RB17" s="102"/>
      <c r="RC17" s="102"/>
      <c r="RD17" s="102"/>
      <c r="RE17" s="102"/>
      <c r="RF17" s="102"/>
      <c r="RG17" s="102"/>
      <c r="RH17" s="102"/>
      <c r="RI17" s="102"/>
      <c r="RJ17" s="102"/>
      <c r="RK17" s="102"/>
      <c r="RL17" s="102"/>
      <c r="RM17" s="102"/>
      <c r="RN17" s="102"/>
      <c r="RO17" s="102"/>
      <c r="RP17" s="102"/>
      <c r="RQ17" s="102"/>
      <c r="RR17" s="102"/>
      <c r="RS17" s="102"/>
      <c r="RT17" s="102"/>
      <c r="RU17" s="102"/>
      <c r="RV17" s="102"/>
      <c r="RW17" s="102"/>
      <c r="RX17" s="102"/>
      <c r="RY17" s="102"/>
      <c r="RZ17" s="102"/>
      <c r="SA17" s="102"/>
      <c r="SB17" s="102"/>
      <c r="SC17" s="102"/>
      <c r="SD17" s="102"/>
      <c r="SE17" s="102"/>
      <c r="SF17" s="102"/>
      <c r="SG17" s="102"/>
      <c r="SH17" s="102"/>
      <c r="SI17" s="102"/>
      <c r="SJ17" s="102"/>
      <c r="SK17" s="102"/>
      <c r="SL17" s="102"/>
      <c r="SM17" s="102"/>
      <c r="SN17" s="102"/>
      <c r="SO17" s="102"/>
      <c r="SP17" s="102"/>
      <c r="SQ17" s="102"/>
      <c r="SR17" s="102"/>
      <c r="SS17" s="102"/>
      <c r="ST17" s="102"/>
      <c r="SU17" s="102"/>
      <c r="SV17" s="102"/>
      <c r="SW17" s="102"/>
      <c r="SX17" s="102"/>
      <c r="SY17" s="102"/>
      <c r="SZ17" s="102"/>
      <c r="TA17" s="102"/>
      <c r="TB17" s="102"/>
      <c r="TC17" s="102"/>
      <c r="TD17" s="102"/>
      <c r="TE17" s="102"/>
      <c r="TF17" s="102"/>
      <c r="TG17" s="102"/>
      <c r="TH17" s="102"/>
      <c r="TI17" s="102"/>
      <c r="TJ17" s="102"/>
      <c r="TK17" s="102"/>
      <c r="TL17" s="102"/>
      <c r="TM17" s="102"/>
      <c r="TN17" s="102"/>
      <c r="TO17" s="102"/>
      <c r="TP17" s="102"/>
      <c r="TQ17" s="102"/>
      <c r="TR17" s="102"/>
      <c r="TS17" s="102"/>
      <c r="TT17" s="102"/>
      <c r="TU17" s="102"/>
      <c r="TV17" s="102"/>
      <c r="TW17" s="102"/>
      <c r="TX17" s="102"/>
      <c r="TY17" s="102"/>
      <c r="TZ17" s="102"/>
      <c r="UA17" s="102"/>
      <c r="UB17" s="102"/>
      <c r="UC17" s="102"/>
      <c r="UD17" s="102"/>
      <c r="UE17" s="102"/>
      <c r="UF17" s="102"/>
      <c r="UG17" s="102"/>
      <c r="UH17" s="102"/>
      <c r="UI17" s="102"/>
      <c r="UJ17" s="102"/>
      <c r="UK17" s="102"/>
      <c r="UL17" s="102"/>
      <c r="UM17" s="102"/>
      <c r="UN17" s="102"/>
      <c r="UO17" s="102"/>
      <c r="UP17" s="102"/>
      <c r="UQ17" s="102"/>
      <c r="UR17" s="102"/>
      <c r="US17" s="102"/>
      <c r="UT17" s="102"/>
      <c r="UU17" s="102"/>
      <c r="UV17" s="102"/>
      <c r="UW17" s="102"/>
      <c r="UX17" s="102"/>
      <c r="UY17" s="102"/>
      <c r="UZ17" s="102"/>
      <c r="VA17" s="102"/>
      <c r="VB17" s="102"/>
      <c r="VC17" s="102"/>
      <c r="VD17" s="102"/>
      <c r="VE17" s="102"/>
      <c r="VF17" s="102"/>
      <c r="VG17" s="102"/>
      <c r="VH17" s="102"/>
      <c r="VI17" s="102"/>
      <c r="VJ17" s="102"/>
      <c r="VK17" s="102"/>
      <c r="VL17" s="102"/>
      <c r="VM17" s="102"/>
      <c r="VN17" s="102"/>
      <c r="VO17" s="102"/>
      <c r="VP17" s="102"/>
      <c r="VQ17" s="102"/>
      <c r="VR17" s="102"/>
      <c r="VS17" s="102"/>
      <c r="VT17" s="102"/>
      <c r="VU17" s="102"/>
      <c r="VV17" s="102"/>
      <c r="VW17" s="102"/>
      <c r="VX17" s="102"/>
      <c r="VY17" s="102"/>
      <c r="VZ17" s="102"/>
      <c r="WA17" s="102"/>
      <c r="WB17" s="102"/>
      <c r="WC17" s="102"/>
      <c r="WD17" s="102"/>
      <c r="WE17" s="102"/>
      <c r="WF17" s="102"/>
      <c r="WG17" s="102"/>
      <c r="WH17" s="102"/>
      <c r="WI17" s="102"/>
      <c r="WJ17" s="102"/>
      <c r="WK17" s="102"/>
      <c r="WL17" s="102"/>
      <c r="WM17" s="102"/>
      <c r="WN17" s="102"/>
      <c r="WO17" s="102"/>
      <c r="WP17" s="102"/>
      <c r="WQ17" s="102"/>
      <c r="WR17" s="102"/>
      <c r="WS17" s="102"/>
      <c r="WT17" s="102"/>
      <c r="WU17" s="102"/>
      <c r="WV17" s="102"/>
      <c r="WW17" s="102"/>
      <c r="WX17" s="102"/>
      <c r="WY17" s="102"/>
      <c r="WZ17" s="102"/>
      <c r="XA17" s="102"/>
      <c r="XB17" s="102"/>
      <c r="XC17" s="102"/>
      <c r="XD17" s="102"/>
      <c r="XE17" s="102"/>
      <c r="XF17" s="102"/>
      <c r="XG17" s="102"/>
      <c r="XH17" s="102"/>
      <c r="XI17" s="102"/>
      <c r="XJ17" s="102"/>
      <c r="XK17" s="102"/>
      <c r="XL17" s="102"/>
      <c r="XM17" s="102"/>
      <c r="XN17" s="102"/>
      <c r="XO17" s="102"/>
      <c r="XP17" s="102"/>
      <c r="XQ17" s="102"/>
      <c r="XR17" s="102"/>
      <c r="XS17" s="102"/>
      <c r="XT17" s="102"/>
      <c r="XU17" s="102"/>
      <c r="XV17" s="102"/>
      <c r="XW17" s="102"/>
      <c r="XX17" s="102"/>
      <c r="XY17" s="102"/>
      <c r="XZ17" s="102"/>
      <c r="YA17" s="102"/>
      <c r="YB17" s="102"/>
      <c r="YC17" s="102"/>
      <c r="YD17" s="102"/>
      <c r="YE17" s="102"/>
      <c r="YF17" s="102"/>
      <c r="YG17" s="102"/>
      <c r="YH17" s="102"/>
      <c r="YI17" s="102"/>
      <c r="YJ17" s="102"/>
      <c r="YK17" s="102"/>
      <c r="YL17" s="102"/>
      <c r="YM17" s="102"/>
      <c r="YN17" s="102"/>
      <c r="YO17" s="102"/>
      <c r="YP17" s="102"/>
      <c r="YQ17" s="102"/>
      <c r="YR17" s="102"/>
      <c r="YS17" s="102"/>
      <c r="YT17" s="102"/>
      <c r="YU17" s="102"/>
      <c r="YV17" s="102"/>
      <c r="YW17" s="102"/>
      <c r="YX17" s="102"/>
      <c r="YY17" s="102"/>
      <c r="YZ17" s="102"/>
      <c r="ZA17" s="102"/>
      <c r="ZB17" s="102"/>
      <c r="ZC17" s="102"/>
      <c r="ZD17" s="102"/>
      <c r="ZE17" s="102"/>
      <c r="ZF17" s="102"/>
      <c r="ZG17" s="102"/>
      <c r="ZH17" s="102"/>
      <c r="ZI17" s="102"/>
      <c r="ZJ17" s="102"/>
      <c r="ZK17" s="102"/>
      <c r="ZL17" s="102"/>
      <c r="ZM17" s="102"/>
      <c r="ZN17" s="102"/>
      <c r="ZO17" s="102"/>
      <c r="ZP17" s="102"/>
      <c r="ZQ17" s="102"/>
      <c r="ZR17" s="102"/>
      <c r="ZS17" s="102"/>
      <c r="ZT17" s="102"/>
      <c r="ZU17" s="102"/>
      <c r="ZV17" s="102"/>
      <c r="ZW17" s="102"/>
      <c r="ZX17" s="102"/>
      <c r="ZY17" s="102"/>
      <c r="ZZ17" s="102"/>
      <c r="AAA17" s="102"/>
      <c r="AAB17" s="102"/>
      <c r="AAC17" s="102"/>
      <c r="AAD17" s="102"/>
      <c r="AAE17" s="102"/>
      <c r="AAF17" s="102"/>
      <c r="AAG17" s="102"/>
      <c r="AAH17" s="102"/>
      <c r="AAI17" s="102"/>
      <c r="AAJ17" s="102"/>
      <c r="AAK17" s="102"/>
      <c r="AAL17" s="102"/>
      <c r="AAM17" s="102"/>
      <c r="AAN17" s="102"/>
      <c r="AAO17" s="102"/>
      <c r="AAP17" s="102"/>
      <c r="AAQ17" s="102"/>
      <c r="AAR17" s="102"/>
      <c r="AAS17" s="102"/>
      <c r="AAT17" s="102"/>
      <c r="AAU17" s="102"/>
      <c r="AAV17" s="102"/>
      <c r="AAW17" s="102"/>
      <c r="AAX17" s="102"/>
      <c r="AAY17" s="102"/>
      <c r="AAZ17" s="102"/>
      <c r="ABA17" s="102"/>
      <c r="ABB17" s="102"/>
      <c r="ABC17" s="102"/>
      <c r="ABD17" s="102"/>
      <c r="ABE17" s="102"/>
      <c r="ABF17" s="102"/>
      <c r="ABG17" s="102"/>
      <c r="ABH17" s="102"/>
      <c r="ABI17" s="102"/>
      <c r="ABJ17" s="102"/>
      <c r="ABK17" s="102"/>
      <c r="ABL17" s="102"/>
      <c r="ABM17" s="102"/>
      <c r="ABN17" s="102"/>
      <c r="ABO17" s="102"/>
      <c r="ABP17" s="102"/>
      <c r="ABQ17" s="102"/>
      <c r="ABR17" s="102"/>
      <c r="ABS17" s="102"/>
      <c r="ABT17" s="102"/>
      <c r="ABU17" s="102"/>
      <c r="ABV17" s="102"/>
      <c r="ABW17" s="102"/>
      <c r="ABX17" s="102"/>
      <c r="ABY17" s="102"/>
      <c r="ABZ17" s="102"/>
      <c r="ACA17" s="102"/>
      <c r="ACB17" s="102"/>
      <c r="ACC17" s="102"/>
      <c r="ACD17" s="102"/>
      <c r="ACE17" s="102"/>
      <c r="ACF17" s="102"/>
      <c r="ACG17" s="102"/>
      <c r="ACH17" s="102"/>
      <c r="ACI17" s="102"/>
      <c r="ACJ17" s="102"/>
      <c r="ACK17" s="102"/>
      <c r="ACL17" s="102"/>
      <c r="ACM17" s="102"/>
      <c r="ACN17" s="102"/>
      <c r="ACO17" s="102"/>
      <c r="ACP17" s="102"/>
      <c r="ACQ17" s="102"/>
      <c r="ACR17" s="102"/>
      <c r="ACS17" s="102"/>
      <c r="ACT17" s="102"/>
      <c r="ACU17" s="102"/>
      <c r="ACV17" s="102"/>
      <c r="ACW17" s="102"/>
      <c r="ACX17" s="102"/>
      <c r="ACY17" s="102"/>
      <c r="ACZ17" s="102"/>
      <c r="ADA17" s="102"/>
      <c r="ADB17" s="102"/>
      <c r="ADC17" s="102"/>
      <c r="ADD17" s="102"/>
      <c r="ADE17" s="102"/>
      <c r="ADF17" s="102"/>
      <c r="ADG17" s="102"/>
      <c r="ADH17" s="102"/>
      <c r="ADI17" s="102"/>
      <c r="ADJ17" s="102"/>
      <c r="ADK17" s="102"/>
      <c r="ADL17" s="102"/>
      <c r="ADM17" s="102"/>
      <c r="ADN17" s="102"/>
      <c r="ADO17" s="102"/>
      <c r="ADP17" s="102"/>
      <c r="ADQ17" s="102"/>
      <c r="ADR17" s="102"/>
      <c r="ADS17" s="102"/>
      <c r="ADT17" s="102"/>
      <c r="ADU17" s="102"/>
      <c r="ADV17" s="102"/>
      <c r="ADW17" s="102"/>
      <c r="ADX17" s="102"/>
      <c r="ADY17" s="102"/>
      <c r="ADZ17" s="102"/>
      <c r="AEA17" s="102"/>
      <c r="AEB17" s="102"/>
      <c r="AEC17" s="102"/>
      <c r="AED17" s="102"/>
      <c r="AEE17" s="102"/>
      <c r="AEF17" s="102"/>
      <c r="AEG17" s="102"/>
      <c r="AEH17" s="102"/>
      <c r="AEI17" s="102"/>
      <c r="AEJ17" s="102"/>
      <c r="AEK17" s="102"/>
      <c r="AEL17" s="102"/>
      <c r="AEM17" s="102"/>
      <c r="AEN17" s="102"/>
      <c r="AEO17" s="102"/>
      <c r="AEP17" s="102"/>
      <c r="AEQ17" s="102"/>
      <c r="AER17" s="102"/>
      <c r="AES17" s="102"/>
      <c r="AET17" s="102"/>
      <c r="AEU17" s="102"/>
      <c r="AEV17" s="102"/>
      <c r="AEW17" s="102"/>
      <c r="AEX17" s="102"/>
      <c r="AEY17" s="102"/>
      <c r="AEZ17" s="102"/>
      <c r="AFA17" s="102"/>
      <c r="AFB17" s="102"/>
      <c r="AFC17" s="102"/>
      <c r="AFD17" s="102"/>
      <c r="AFE17" s="102"/>
      <c r="AFF17" s="102"/>
      <c r="AFG17" s="102"/>
      <c r="AFH17" s="102"/>
      <c r="AFI17" s="102"/>
      <c r="AFJ17" s="102"/>
      <c r="AFK17" s="102"/>
      <c r="AFL17" s="102"/>
      <c r="AFM17" s="102"/>
      <c r="AFN17" s="102"/>
      <c r="AFO17" s="102"/>
      <c r="AFP17" s="102"/>
      <c r="AFQ17" s="102"/>
      <c r="AFR17" s="102"/>
      <c r="AFS17" s="102"/>
      <c r="AFT17" s="102"/>
      <c r="AFU17" s="102"/>
      <c r="AFV17" s="102"/>
      <c r="AFW17" s="102"/>
      <c r="AFX17" s="102"/>
      <c r="AFY17" s="102"/>
      <c r="AFZ17" s="102"/>
      <c r="AGA17" s="102"/>
      <c r="AGB17" s="102"/>
      <c r="AGC17" s="102"/>
      <c r="AGD17" s="102"/>
      <c r="AGE17" s="102"/>
      <c r="AGF17" s="102"/>
      <c r="AGG17" s="102"/>
      <c r="AGH17" s="102"/>
      <c r="AGI17" s="102"/>
      <c r="AGJ17" s="102"/>
      <c r="AGK17" s="102"/>
      <c r="AGL17" s="102"/>
      <c r="AGM17" s="102"/>
      <c r="AGN17" s="102"/>
      <c r="AGO17" s="102"/>
      <c r="AGP17" s="102"/>
      <c r="AGQ17" s="102"/>
      <c r="AGR17" s="102"/>
      <c r="AGS17" s="102"/>
      <c r="AGT17" s="102"/>
      <c r="AGU17" s="102"/>
      <c r="AGV17" s="102"/>
      <c r="AGW17" s="102"/>
      <c r="AGX17" s="102"/>
      <c r="AGY17" s="102"/>
      <c r="AGZ17" s="102"/>
      <c r="AHA17" s="102"/>
      <c r="AHB17" s="102"/>
      <c r="AHC17" s="102"/>
      <c r="AHD17" s="102"/>
      <c r="AHE17" s="102"/>
      <c r="AHF17" s="102"/>
      <c r="AHG17" s="102"/>
      <c r="AHH17" s="102"/>
      <c r="AHI17" s="102"/>
      <c r="AHJ17" s="102"/>
      <c r="AHK17" s="102"/>
      <c r="AHL17" s="102"/>
      <c r="AHM17" s="102"/>
      <c r="AHN17" s="102"/>
      <c r="AHO17" s="102"/>
      <c r="AHP17" s="102"/>
      <c r="AHQ17" s="102"/>
      <c r="AHR17" s="102"/>
      <c r="AHS17" s="102"/>
      <c r="AHT17" s="102"/>
      <c r="AHU17" s="102"/>
      <c r="AHV17" s="102"/>
      <c r="AHW17" s="102"/>
      <c r="AHX17" s="102"/>
      <c r="AHY17" s="102"/>
      <c r="AHZ17" s="102"/>
      <c r="AIA17" s="102"/>
      <c r="AIB17" s="102"/>
      <c r="AIC17" s="102"/>
      <c r="AID17" s="102"/>
      <c r="AIE17" s="102"/>
      <c r="AIF17" s="102"/>
      <c r="AIG17" s="102"/>
      <c r="AIH17" s="102"/>
      <c r="AII17" s="102"/>
      <c r="AIJ17" s="102"/>
      <c r="AIK17" s="102"/>
      <c r="AIL17" s="102"/>
      <c r="AIM17" s="102"/>
      <c r="AIN17" s="102"/>
      <c r="AIO17" s="102"/>
      <c r="AIP17" s="102"/>
      <c r="AIQ17" s="102"/>
      <c r="AIR17" s="102"/>
      <c r="AIS17" s="102"/>
      <c r="AIT17" s="102"/>
      <c r="AIU17" s="102"/>
      <c r="AIV17" s="102"/>
      <c r="AIW17" s="102"/>
      <c r="AIX17" s="102"/>
      <c r="AIY17" s="102"/>
      <c r="AIZ17" s="102"/>
      <c r="AJA17" s="102"/>
      <c r="AJB17" s="102"/>
      <c r="AJC17" s="102"/>
      <c r="AJD17" s="102"/>
      <c r="AJE17" s="102"/>
      <c r="AJF17" s="102"/>
      <c r="AJG17" s="102"/>
      <c r="AJH17" s="102"/>
      <c r="AJI17" s="102"/>
      <c r="AJJ17" s="102"/>
      <c r="AJK17" s="102"/>
      <c r="AJL17" s="102"/>
      <c r="AJM17" s="102"/>
      <c r="AJN17" s="102"/>
      <c r="AJO17" s="102"/>
      <c r="AJP17" s="102"/>
      <c r="AJQ17" s="102"/>
      <c r="AJR17" s="102"/>
      <c r="AJS17" s="102"/>
      <c r="AJT17" s="102"/>
      <c r="AJU17" s="102"/>
      <c r="AJV17" s="102"/>
      <c r="AJW17" s="102"/>
      <c r="AJX17" s="102"/>
      <c r="AJY17" s="102"/>
      <c r="AJZ17" s="102"/>
      <c r="AKA17" s="102"/>
      <c r="AKB17" s="102"/>
      <c r="AKC17" s="102"/>
      <c r="AKD17" s="102"/>
      <c r="AKE17" s="102"/>
      <c r="AKF17" s="102"/>
      <c r="AKG17" s="102"/>
      <c r="AKH17" s="102"/>
      <c r="AKI17" s="102"/>
      <c r="AKJ17" s="102"/>
      <c r="AKK17" s="102"/>
      <c r="AKL17" s="102"/>
      <c r="AKM17" s="102"/>
      <c r="AKN17" s="102"/>
      <c r="AKO17" s="102"/>
      <c r="AKP17" s="102"/>
      <c r="AKQ17" s="102"/>
      <c r="AKR17" s="102"/>
      <c r="AKS17" s="102"/>
      <c r="AKT17" s="102"/>
      <c r="AKU17" s="102"/>
      <c r="AKV17" s="102"/>
      <c r="AKW17" s="102"/>
      <c r="AKX17" s="102"/>
      <c r="AKY17" s="102"/>
      <c r="AKZ17" s="102"/>
      <c r="ALA17" s="102"/>
      <c r="ALB17" s="102"/>
      <c r="ALC17" s="102"/>
      <c r="ALD17" s="102"/>
      <c r="ALE17" s="102"/>
      <c r="ALF17" s="102"/>
      <c r="ALG17" s="102"/>
      <c r="ALH17" s="102"/>
      <c r="ALI17" s="102"/>
      <c r="ALJ17" s="102"/>
      <c r="ALK17" s="102"/>
      <c r="ALL17" s="102"/>
      <c r="ALM17" s="102"/>
      <c r="ALN17" s="102"/>
      <c r="ALO17" s="102"/>
      <c r="ALP17" s="102"/>
      <c r="ALQ17" s="102"/>
      <c r="ALR17" s="102"/>
      <c r="ALS17" s="102"/>
      <c r="ALT17" s="102"/>
      <c r="ALU17" s="102"/>
    </row>
    <row r="18" spans="1:1009" ht="96" customHeight="1">
      <c r="A18" s="198"/>
      <c r="B18" s="321" t="s">
        <v>2327</v>
      </c>
      <c r="C18" s="193"/>
      <c r="D18" s="163"/>
      <c r="E18" s="699"/>
      <c r="F18" s="164"/>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c r="IW18" s="102"/>
      <c r="IX18" s="102"/>
      <c r="IY18" s="102"/>
      <c r="IZ18" s="102"/>
      <c r="JA18" s="102"/>
      <c r="JB18" s="102"/>
      <c r="JC18" s="102"/>
      <c r="JD18" s="102"/>
      <c r="JE18" s="102"/>
      <c r="JF18" s="102"/>
      <c r="JG18" s="102"/>
      <c r="JH18" s="102"/>
      <c r="JI18" s="102"/>
      <c r="JJ18" s="102"/>
      <c r="JK18" s="102"/>
      <c r="JL18" s="102"/>
      <c r="JM18" s="102"/>
      <c r="JN18" s="102"/>
      <c r="JO18" s="102"/>
      <c r="JP18" s="102"/>
      <c r="JQ18" s="102"/>
      <c r="JR18" s="102"/>
      <c r="JS18" s="102"/>
      <c r="JT18" s="102"/>
      <c r="JU18" s="102"/>
      <c r="JV18" s="102"/>
      <c r="JW18" s="102"/>
      <c r="JX18" s="102"/>
      <c r="JY18" s="102"/>
      <c r="JZ18" s="102"/>
      <c r="KA18" s="102"/>
      <c r="KB18" s="102"/>
      <c r="KC18" s="102"/>
      <c r="KD18" s="102"/>
      <c r="KE18" s="102"/>
      <c r="KF18" s="102"/>
      <c r="KG18" s="102"/>
      <c r="KH18" s="102"/>
      <c r="KI18" s="102"/>
      <c r="KJ18" s="102"/>
      <c r="KK18" s="102"/>
      <c r="KL18" s="102"/>
      <c r="KM18" s="102"/>
      <c r="KN18" s="102"/>
      <c r="KO18" s="102"/>
      <c r="KP18" s="102"/>
      <c r="KQ18" s="102"/>
      <c r="KR18" s="102"/>
      <c r="KS18" s="102"/>
      <c r="KT18" s="102"/>
      <c r="KU18" s="102"/>
      <c r="KV18" s="102"/>
      <c r="KW18" s="102"/>
      <c r="KX18" s="102"/>
      <c r="KY18" s="102"/>
      <c r="KZ18" s="102"/>
      <c r="LA18" s="102"/>
      <c r="LB18" s="102"/>
      <c r="LC18" s="102"/>
      <c r="LD18" s="102"/>
      <c r="LE18" s="102"/>
      <c r="LF18" s="102"/>
      <c r="LG18" s="102"/>
      <c r="LH18" s="102"/>
      <c r="LI18" s="102"/>
      <c r="LJ18" s="102"/>
      <c r="LK18" s="102"/>
      <c r="LL18" s="102"/>
      <c r="LM18" s="102"/>
      <c r="LN18" s="102"/>
      <c r="LO18" s="102"/>
      <c r="LP18" s="102"/>
      <c r="LQ18" s="102"/>
      <c r="LR18" s="102"/>
      <c r="LS18" s="102"/>
      <c r="LT18" s="102"/>
      <c r="LU18" s="102"/>
      <c r="LV18" s="102"/>
      <c r="LW18" s="102"/>
      <c r="LX18" s="102"/>
      <c r="LY18" s="102"/>
      <c r="LZ18" s="102"/>
      <c r="MA18" s="102"/>
      <c r="MB18" s="102"/>
      <c r="MC18" s="102"/>
      <c r="MD18" s="102"/>
      <c r="ME18" s="102"/>
      <c r="MF18" s="102"/>
      <c r="MG18" s="102"/>
      <c r="MH18" s="102"/>
      <c r="MI18" s="102"/>
      <c r="MJ18" s="102"/>
      <c r="MK18" s="102"/>
      <c r="ML18" s="102"/>
      <c r="MM18" s="102"/>
      <c r="MN18" s="102"/>
      <c r="MO18" s="102"/>
      <c r="MP18" s="102"/>
      <c r="MQ18" s="102"/>
      <c r="MR18" s="102"/>
      <c r="MS18" s="102"/>
      <c r="MT18" s="102"/>
      <c r="MU18" s="102"/>
      <c r="MV18" s="102"/>
      <c r="MW18" s="102"/>
      <c r="MX18" s="102"/>
      <c r="MY18" s="102"/>
      <c r="MZ18" s="102"/>
      <c r="NA18" s="102"/>
      <c r="NB18" s="102"/>
      <c r="NC18" s="102"/>
      <c r="ND18" s="102"/>
      <c r="NE18" s="102"/>
      <c r="NF18" s="102"/>
      <c r="NG18" s="102"/>
      <c r="NH18" s="102"/>
      <c r="NI18" s="102"/>
      <c r="NJ18" s="102"/>
      <c r="NK18" s="102"/>
      <c r="NL18" s="102"/>
      <c r="NM18" s="102"/>
      <c r="NN18" s="102"/>
      <c r="NO18" s="102"/>
      <c r="NP18" s="102"/>
      <c r="NQ18" s="102"/>
      <c r="NR18" s="102"/>
      <c r="NS18" s="102"/>
      <c r="NT18" s="102"/>
      <c r="NU18" s="102"/>
      <c r="NV18" s="102"/>
      <c r="NW18" s="102"/>
      <c r="NX18" s="102"/>
      <c r="NY18" s="102"/>
      <c r="NZ18" s="102"/>
      <c r="OA18" s="102"/>
      <c r="OB18" s="102"/>
      <c r="OC18" s="102"/>
      <c r="OD18" s="102"/>
      <c r="OE18" s="102"/>
      <c r="OF18" s="102"/>
      <c r="OG18" s="102"/>
      <c r="OH18" s="102"/>
      <c r="OI18" s="102"/>
      <c r="OJ18" s="102"/>
      <c r="OK18" s="102"/>
      <c r="OL18" s="102"/>
      <c r="OM18" s="102"/>
      <c r="ON18" s="102"/>
      <c r="OO18" s="102"/>
      <c r="OP18" s="102"/>
      <c r="OQ18" s="102"/>
      <c r="OR18" s="102"/>
      <c r="OS18" s="102"/>
      <c r="OT18" s="102"/>
      <c r="OU18" s="102"/>
      <c r="OV18" s="102"/>
      <c r="OW18" s="102"/>
      <c r="OX18" s="102"/>
      <c r="OY18" s="102"/>
      <c r="OZ18" s="102"/>
      <c r="PA18" s="102"/>
      <c r="PB18" s="102"/>
      <c r="PC18" s="102"/>
      <c r="PD18" s="102"/>
      <c r="PE18" s="102"/>
      <c r="PF18" s="102"/>
      <c r="PG18" s="102"/>
      <c r="PH18" s="102"/>
      <c r="PI18" s="102"/>
      <c r="PJ18" s="102"/>
      <c r="PK18" s="102"/>
      <c r="PL18" s="102"/>
      <c r="PM18" s="102"/>
      <c r="PN18" s="102"/>
      <c r="PO18" s="102"/>
      <c r="PP18" s="102"/>
      <c r="PQ18" s="102"/>
      <c r="PR18" s="102"/>
      <c r="PS18" s="102"/>
      <c r="PT18" s="102"/>
      <c r="PU18" s="102"/>
      <c r="PV18" s="102"/>
      <c r="PW18" s="102"/>
      <c r="PX18" s="102"/>
      <c r="PY18" s="102"/>
      <c r="PZ18" s="102"/>
      <c r="QA18" s="102"/>
      <c r="QB18" s="102"/>
      <c r="QC18" s="102"/>
      <c r="QD18" s="102"/>
      <c r="QE18" s="102"/>
      <c r="QF18" s="102"/>
      <c r="QG18" s="102"/>
      <c r="QH18" s="102"/>
      <c r="QI18" s="102"/>
      <c r="QJ18" s="102"/>
      <c r="QK18" s="102"/>
      <c r="QL18" s="102"/>
      <c r="QM18" s="102"/>
      <c r="QN18" s="102"/>
      <c r="QO18" s="102"/>
      <c r="QP18" s="102"/>
      <c r="QQ18" s="102"/>
      <c r="QR18" s="102"/>
      <c r="QS18" s="102"/>
      <c r="QT18" s="102"/>
      <c r="QU18" s="102"/>
      <c r="QV18" s="102"/>
      <c r="QW18" s="102"/>
      <c r="QX18" s="102"/>
      <c r="QY18" s="102"/>
      <c r="QZ18" s="102"/>
      <c r="RA18" s="102"/>
      <c r="RB18" s="102"/>
      <c r="RC18" s="102"/>
      <c r="RD18" s="102"/>
      <c r="RE18" s="102"/>
      <c r="RF18" s="102"/>
      <c r="RG18" s="102"/>
      <c r="RH18" s="102"/>
      <c r="RI18" s="102"/>
      <c r="RJ18" s="102"/>
      <c r="RK18" s="102"/>
      <c r="RL18" s="102"/>
      <c r="RM18" s="102"/>
      <c r="RN18" s="102"/>
      <c r="RO18" s="102"/>
      <c r="RP18" s="102"/>
      <c r="RQ18" s="102"/>
      <c r="RR18" s="102"/>
      <c r="RS18" s="102"/>
      <c r="RT18" s="102"/>
      <c r="RU18" s="102"/>
      <c r="RV18" s="102"/>
      <c r="RW18" s="102"/>
      <c r="RX18" s="102"/>
      <c r="RY18" s="102"/>
      <c r="RZ18" s="102"/>
      <c r="SA18" s="102"/>
      <c r="SB18" s="102"/>
      <c r="SC18" s="102"/>
      <c r="SD18" s="102"/>
      <c r="SE18" s="102"/>
      <c r="SF18" s="102"/>
      <c r="SG18" s="102"/>
      <c r="SH18" s="102"/>
      <c r="SI18" s="102"/>
      <c r="SJ18" s="102"/>
      <c r="SK18" s="102"/>
      <c r="SL18" s="102"/>
      <c r="SM18" s="102"/>
      <c r="SN18" s="102"/>
      <c r="SO18" s="102"/>
      <c r="SP18" s="102"/>
      <c r="SQ18" s="102"/>
      <c r="SR18" s="102"/>
      <c r="SS18" s="102"/>
      <c r="ST18" s="102"/>
      <c r="SU18" s="102"/>
      <c r="SV18" s="102"/>
      <c r="SW18" s="102"/>
      <c r="SX18" s="102"/>
      <c r="SY18" s="102"/>
      <c r="SZ18" s="102"/>
      <c r="TA18" s="102"/>
      <c r="TB18" s="102"/>
      <c r="TC18" s="102"/>
      <c r="TD18" s="102"/>
      <c r="TE18" s="102"/>
      <c r="TF18" s="102"/>
      <c r="TG18" s="102"/>
      <c r="TH18" s="102"/>
      <c r="TI18" s="102"/>
      <c r="TJ18" s="102"/>
      <c r="TK18" s="102"/>
      <c r="TL18" s="102"/>
      <c r="TM18" s="102"/>
      <c r="TN18" s="102"/>
      <c r="TO18" s="102"/>
      <c r="TP18" s="102"/>
      <c r="TQ18" s="102"/>
      <c r="TR18" s="102"/>
      <c r="TS18" s="102"/>
      <c r="TT18" s="102"/>
      <c r="TU18" s="102"/>
      <c r="TV18" s="102"/>
      <c r="TW18" s="102"/>
      <c r="TX18" s="102"/>
      <c r="TY18" s="102"/>
      <c r="TZ18" s="102"/>
      <c r="UA18" s="102"/>
      <c r="UB18" s="102"/>
      <c r="UC18" s="102"/>
      <c r="UD18" s="102"/>
      <c r="UE18" s="102"/>
      <c r="UF18" s="102"/>
      <c r="UG18" s="102"/>
      <c r="UH18" s="102"/>
      <c r="UI18" s="102"/>
      <c r="UJ18" s="102"/>
      <c r="UK18" s="102"/>
      <c r="UL18" s="102"/>
      <c r="UM18" s="102"/>
      <c r="UN18" s="102"/>
      <c r="UO18" s="102"/>
      <c r="UP18" s="102"/>
      <c r="UQ18" s="102"/>
      <c r="UR18" s="102"/>
      <c r="US18" s="102"/>
      <c r="UT18" s="102"/>
      <c r="UU18" s="102"/>
      <c r="UV18" s="102"/>
      <c r="UW18" s="102"/>
      <c r="UX18" s="102"/>
      <c r="UY18" s="102"/>
      <c r="UZ18" s="102"/>
      <c r="VA18" s="102"/>
      <c r="VB18" s="102"/>
      <c r="VC18" s="102"/>
      <c r="VD18" s="102"/>
      <c r="VE18" s="102"/>
      <c r="VF18" s="102"/>
      <c r="VG18" s="102"/>
      <c r="VH18" s="102"/>
      <c r="VI18" s="102"/>
      <c r="VJ18" s="102"/>
      <c r="VK18" s="102"/>
      <c r="VL18" s="102"/>
      <c r="VM18" s="102"/>
      <c r="VN18" s="102"/>
      <c r="VO18" s="102"/>
      <c r="VP18" s="102"/>
      <c r="VQ18" s="102"/>
      <c r="VR18" s="102"/>
      <c r="VS18" s="102"/>
      <c r="VT18" s="102"/>
      <c r="VU18" s="102"/>
      <c r="VV18" s="102"/>
      <c r="VW18" s="102"/>
      <c r="VX18" s="102"/>
      <c r="VY18" s="102"/>
      <c r="VZ18" s="102"/>
      <c r="WA18" s="102"/>
      <c r="WB18" s="102"/>
      <c r="WC18" s="102"/>
      <c r="WD18" s="102"/>
      <c r="WE18" s="102"/>
      <c r="WF18" s="102"/>
      <c r="WG18" s="102"/>
      <c r="WH18" s="102"/>
      <c r="WI18" s="102"/>
      <c r="WJ18" s="102"/>
      <c r="WK18" s="102"/>
      <c r="WL18" s="102"/>
      <c r="WM18" s="102"/>
      <c r="WN18" s="102"/>
      <c r="WO18" s="102"/>
      <c r="WP18" s="102"/>
      <c r="WQ18" s="102"/>
      <c r="WR18" s="102"/>
      <c r="WS18" s="102"/>
      <c r="WT18" s="102"/>
      <c r="WU18" s="102"/>
      <c r="WV18" s="102"/>
      <c r="WW18" s="102"/>
      <c r="WX18" s="102"/>
      <c r="WY18" s="102"/>
      <c r="WZ18" s="102"/>
      <c r="XA18" s="102"/>
      <c r="XB18" s="102"/>
      <c r="XC18" s="102"/>
      <c r="XD18" s="102"/>
      <c r="XE18" s="102"/>
      <c r="XF18" s="102"/>
      <c r="XG18" s="102"/>
      <c r="XH18" s="102"/>
      <c r="XI18" s="102"/>
      <c r="XJ18" s="102"/>
      <c r="XK18" s="102"/>
      <c r="XL18" s="102"/>
      <c r="XM18" s="102"/>
      <c r="XN18" s="102"/>
      <c r="XO18" s="102"/>
      <c r="XP18" s="102"/>
      <c r="XQ18" s="102"/>
      <c r="XR18" s="102"/>
      <c r="XS18" s="102"/>
      <c r="XT18" s="102"/>
      <c r="XU18" s="102"/>
      <c r="XV18" s="102"/>
      <c r="XW18" s="102"/>
      <c r="XX18" s="102"/>
      <c r="XY18" s="102"/>
      <c r="XZ18" s="102"/>
      <c r="YA18" s="102"/>
      <c r="YB18" s="102"/>
      <c r="YC18" s="102"/>
      <c r="YD18" s="102"/>
      <c r="YE18" s="102"/>
      <c r="YF18" s="102"/>
      <c r="YG18" s="102"/>
      <c r="YH18" s="102"/>
      <c r="YI18" s="102"/>
      <c r="YJ18" s="102"/>
      <c r="YK18" s="102"/>
      <c r="YL18" s="102"/>
      <c r="YM18" s="102"/>
      <c r="YN18" s="102"/>
      <c r="YO18" s="102"/>
      <c r="YP18" s="102"/>
      <c r="YQ18" s="102"/>
      <c r="YR18" s="102"/>
      <c r="YS18" s="102"/>
      <c r="YT18" s="102"/>
      <c r="YU18" s="102"/>
      <c r="YV18" s="102"/>
      <c r="YW18" s="102"/>
      <c r="YX18" s="102"/>
      <c r="YY18" s="102"/>
      <c r="YZ18" s="102"/>
      <c r="ZA18" s="102"/>
      <c r="ZB18" s="102"/>
      <c r="ZC18" s="102"/>
      <c r="ZD18" s="102"/>
      <c r="ZE18" s="102"/>
      <c r="ZF18" s="102"/>
      <c r="ZG18" s="102"/>
      <c r="ZH18" s="102"/>
      <c r="ZI18" s="102"/>
      <c r="ZJ18" s="102"/>
      <c r="ZK18" s="102"/>
      <c r="ZL18" s="102"/>
      <c r="ZM18" s="102"/>
      <c r="ZN18" s="102"/>
      <c r="ZO18" s="102"/>
      <c r="ZP18" s="102"/>
      <c r="ZQ18" s="102"/>
      <c r="ZR18" s="102"/>
      <c r="ZS18" s="102"/>
      <c r="ZT18" s="102"/>
      <c r="ZU18" s="102"/>
      <c r="ZV18" s="102"/>
      <c r="ZW18" s="102"/>
      <c r="ZX18" s="102"/>
      <c r="ZY18" s="102"/>
      <c r="ZZ18" s="102"/>
      <c r="AAA18" s="102"/>
      <c r="AAB18" s="102"/>
      <c r="AAC18" s="102"/>
      <c r="AAD18" s="102"/>
      <c r="AAE18" s="102"/>
      <c r="AAF18" s="102"/>
      <c r="AAG18" s="102"/>
      <c r="AAH18" s="102"/>
      <c r="AAI18" s="102"/>
      <c r="AAJ18" s="102"/>
      <c r="AAK18" s="102"/>
      <c r="AAL18" s="102"/>
      <c r="AAM18" s="102"/>
      <c r="AAN18" s="102"/>
      <c r="AAO18" s="102"/>
      <c r="AAP18" s="102"/>
      <c r="AAQ18" s="102"/>
      <c r="AAR18" s="102"/>
      <c r="AAS18" s="102"/>
      <c r="AAT18" s="102"/>
      <c r="AAU18" s="102"/>
      <c r="AAV18" s="102"/>
      <c r="AAW18" s="102"/>
      <c r="AAX18" s="102"/>
      <c r="AAY18" s="102"/>
      <c r="AAZ18" s="102"/>
      <c r="ABA18" s="102"/>
      <c r="ABB18" s="102"/>
      <c r="ABC18" s="102"/>
      <c r="ABD18" s="102"/>
      <c r="ABE18" s="102"/>
      <c r="ABF18" s="102"/>
      <c r="ABG18" s="102"/>
      <c r="ABH18" s="102"/>
      <c r="ABI18" s="102"/>
      <c r="ABJ18" s="102"/>
      <c r="ABK18" s="102"/>
      <c r="ABL18" s="102"/>
      <c r="ABM18" s="102"/>
      <c r="ABN18" s="102"/>
      <c r="ABO18" s="102"/>
      <c r="ABP18" s="102"/>
      <c r="ABQ18" s="102"/>
      <c r="ABR18" s="102"/>
      <c r="ABS18" s="102"/>
      <c r="ABT18" s="102"/>
      <c r="ABU18" s="102"/>
      <c r="ABV18" s="102"/>
      <c r="ABW18" s="102"/>
      <c r="ABX18" s="102"/>
      <c r="ABY18" s="102"/>
      <c r="ABZ18" s="102"/>
      <c r="ACA18" s="102"/>
      <c r="ACB18" s="102"/>
      <c r="ACC18" s="102"/>
      <c r="ACD18" s="102"/>
      <c r="ACE18" s="102"/>
      <c r="ACF18" s="102"/>
      <c r="ACG18" s="102"/>
      <c r="ACH18" s="102"/>
      <c r="ACI18" s="102"/>
      <c r="ACJ18" s="102"/>
      <c r="ACK18" s="102"/>
      <c r="ACL18" s="102"/>
      <c r="ACM18" s="102"/>
      <c r="ACN18" s="102"/>
      <c r="ACO18" s="102"/>
      <c r="ACP18" s="102"/>
      <c r="ACQ18" s="102"/>
      <c r="ACR18" s="102"/>
      <c r="ACS18" s="102"/>
      <c r="ACT18" s="102"/>
      <c r="ACU18" s="102"/>
      <c r="ACV18" s="102"/>
      <c r="ACW18" s="102"/>
      <c r="ACX18" s="102"/>
      <c r="ACY18" s="102"/>
      <c r="ACZ18" s="102"/>
      <c r="ADA18" s="102"/>
      <c r="ADB18" s="102"/>
      <c r="ADC18" s="102"/>
      <c r="ADD18" s="102"/>
      <c r="ADE18" s="102"/>
      <c r="ADF18" s="102"/>
      <c r="ADG18" s="102"/>
      <c r="ADH18" s="102"/>
      <c r="ADI18" s="102"/>
      <c r="ADJ18" s="102"/>
      <c r="ADK18" s="102"/>
      <c r="ADL18" s="102"/>
      <c r="ADM18" s="102"/>
      <c r="ADN18" s="102"/>
      <c r="ADO18" s="102"/>
      <c r="ADP18" s="102"/>
      <c r="ADQ18" s="102"/>
      <c r="ADR18" s="102"/>
      <c r="ADS18" s="102"/>
      <c r="ADT18" s="102"/>
      <c r="ADU18" s="102"/>
      <c r="ADV18" s="102"/>
      <c r="ADW18" s="102"/>
      <c r="ADX18" s="102"/>
      <c r="ADY18" s="102"/>
      <c r="ADZ18" s="102"/>
      <c r="AEA18" s="102"/>
      <c r="AEB18" s="102"/>
      <c r="AEC18" s="102"/>
      <c r="AED18" s="102"/>
      <c r="AEE18" s="102"/>
      <c r="AEF18" s="102"/>
      <c r="AEG18" s="102"/>
      <c r="AEH18" s="102"/>
      <c r="AEI18" s="102"/>
      <c r="AEJ18" s="102"/>
      <c r="AEK18" s="102"/>
      <c r="AEL18" s="102"/>
      <c r="AEM18" s="102"/>
      <c r="AEN18" s="102"/>
      <c r="AEO18" s="102"/>
      <c r="AEP18" s="102"/>
      <c r="AEQ18" s="102"/>
      <c r="AER18" s="102"/>
      <c r="AES18" s="102"/>
      <c r="AET18" s="102"/>
      <c r="AEU18" s="102"/>
      <c r="AEV18" s="102"/>
      <c r="AEW18" s="102"/>
      <c r="AEX18" s="102"/>
      <c r="AEY18" s="102"/>
      <c r="AEZ18" s="102"/>
      <c r="AFA18" s="102"/>
      <c r="AFB18" s="102"/>
      <c r="AFC18" s="102"/>
      <c r="AFD18" s="102"/>
      <c r="AFE18" s="102"/>
      <c r="AFF18" s="102"/>
      <c r="AFG18" s="102"/>
      <c r="AFH18" s="102"/>
      <c r="AFI18" s="102"/>
      <c r="AFJ18" s="102"/>
      <c r="AFK18" s="102"/>
      <c r="AFL18" s="102"/>
      <c r="AFM18" s="102"/>
      <c r="AFN18" s="102"/>
      <c r="AFO18" s="102"/>
      <c r="AFP18" s="102"/>
      <c r="AFQ18" s="102"/>
      <c r="AFR18" s="102"/>
      <c r="AFS18" s="102"/>
      <c r="AFT18" s="102"/>
      <c r="AFU18" s="102"/>
      <c r="AFV18" s="102"/>
      <c r="AFW18" s="102"/>
      <c r="AFX18" s="102"/>
      <c r="AFY18" s="102"/>
      <c r="AFZ18" s="102"/>
      <c r="AGA18" s="102"/>
      <c r="AGB18" s="102"/>
      <c r="AGC18" s="102"/>
      <c r="AGD18" s="102"/>
      <c r="AGE18" s="102"/>
      <c r="AGF18" s="102"/>
      <c r="AGG18" s="102"/>
      <c r="AGH18" s="102"/>
      <c r="AGI18" s="102"/>
      <c r="AGJ18" s="102"/>
      <c r="AGK18" s="102"/>
      <c r="AGL18" s="102"/>
      <c r="AGM18" s="102"/>
      <c r="AGN18" s="102"/>
      <c r="AGO18" s="102"/>
      <c r="AGP18" s="102"/>
      <c r="AGQ18" s="102"/>
      <c r="AGR18" s="102"/>
      <c r="AGS18" s="102"/>
      <c r="AGT18" s="102"/>
      <c r="AGU18" s="102"/>
      <c r="AGV18" s="102"/>
      <c r="AGW18" s="102"/>
      <c r="AGX18" s="102"/>
      <c r="AGY18" s="102"/>
      <c r="AGZ18" s="102"/>
      <c r="AHA18" s="102"/>
      <c r="AHB18" s="102"/>
      <c r="AHC18" s="102"/>
      <c r="AHD18" s="102"/>
      <c r="AHE18" s="102"/>
      <c r="AHF18" s="102"/>
      <c r="AHG18" s="102"/>
      <c r="AHH18" s="102"/>
      <c r="AHI18" s="102"/>
      <c r="AHJ18" s="102"/>
      <c r="AHK18" s="102"/>
      <c r="AHL18" s="102"/>
      <c r="AHM18" s="102"/>
      <c r="AHN18" s="102"/>
      <c r="AHO18" s="102"/>
      <c r="AHP18" s="102"/>
      <c r="AHQ18" s="102"/>
      <c r="AHR18" s="102"/>
      <c r="AHS18" s="102"/>
      <c r="AHT18" s="102"/>
      <c r="AHU18" s="102"/>
      <c r="AHV18" s="102"/>
      <c r="AHW18" s="102"/>
      <c r="AHX18" s="102"/>
      <c r="AHY18" s="102"/>
      <c r="AHZ18" s="102"/>
      <c r="AIA18" s="102"/>
      <c r="AIB18" s="102"/>
      <c r="AIC18" s="102"/>
      <c r="AID18" s="102"/>
      <c r="AIE18" s="102"/>
      <c r="AIF18" s="102"/>
      <c r="AIG18" s="102"/>
      <c r="AIH18" s="102"/>
      <c r="AII18" s="102"/>
      <c r="AIJ18" s="102"/>
      <c r="AIK18" s="102"/>
      <c r="AIL18" s="102"/>
      <c r="AIM18" s="102"/>
      <c r="AIN18" s="102"/>
      <c r="AIO18" s="102"/>
      <c r="AIP18" s="102"/>
      <c r="AIQ18" s="102"/>
      <c r="AIR18" s="102"/>
      <c r="AIS18" s="102"/>
      <c r="AIT18" s="102"/>
      <c r="AIU18" s="102"/>
      <c r="AIV18" s="102"/>
      <c r="AIW18" s="102"/>
      <c r="AIX18" s="102"/>
      <c r="AIY18" s="102"/>
      <c r="AIZ18" s="102"/>
      <c r="AJA18" s="102"/>
      <c r="AJB18" s="102"/>
      <c r="AJC18" s="102"/>
      <c r="AJD18" s="102"/>
      <c r="AJE18" s="102"/>
      <c r="AJF18" s="102"/>
      <c r="AJG18" s="102"/>
      <c r="AJH18" s="102"/>
      <c r="AJI18" s="102"/>
      <c r="AJJ18" s="102"/>
      <c r="AJK18" s="102"/>
      <c r="AJL18" s="102"/>
      <c r="AJM18" s="102"/>
      <c r="AJN18" s="102"/>
      <c r="AJO18" s="102"/>
      <c r="AJP18" s="102"/>
      <c r="AJQ18" s="102"/>
      <c r="AJR18" s="102"/>
      <c r="AJS18" s="102"/>
      <c r="AJT18" s="102"/>
      <c r="AJU18" s="102"/>
      <c r="AJV18" s="102"/>
      <c r="AJW18" s="102"/>
      <c r="AJX18" s="102"/>
      <c r="AJY18" s="102"/>
      <c r="AJZ18" s="102"/>
      <c r="AKA18" s="102"/>
      <c r="AKB18" s="102"/>
      <c r="AKC18" s="102"/>
      <c r="AKD18" s="102"/>
      <c r="AKE18" s="102"/>
      <c r="AKF18" s="102"/>
      <c r="AKG18" s="102"/>
      <c r="AKH18" s="102"/>
      <c r="AKI18" s="102"/>
      <c r="AKJ18" s="102"/>
      <c r="AKK18" s="102"/>
      <c r="AKL18" s="102"/>
      <c r="AKM18" s="102"/>
      <c r="AKN18" s="102"/>
      <c r="AKO18" s="102"/>
      <c r="AKP18" s="102"/>
      <c r="AKQ18" s="102"/>
      <c r="AKR18" s="102"/>
      <c r="AKS18" s="102"/>
      <c r="AKT18" s="102"/>
      <c r="AKU18" s="102"/>
      <c r="AKV18" s="102"/>
      <c r="AKW18" s="102"/>
      <c r="AKX18" s="102"/>
      <c r="AKY18" s="102"/>
      <c r="AKZ18" s="102"/>
      <c r="ALA18" s="102"/>
      <c r="ALB18" s="102"/>
      <c r="ALC18" s="102"/>
      <c r="ALD18" s="102"/>
      <c r="ALE18" s="102"/>
      <c r="ALF18" s="102"/>
      <c r="ALG18" s="102"/>
      <c r="ALH18" s="102"/>
      <c r="ALI18" s="102"/>
      <c r="ALJ18" s="102"/>
      <c r="ALK18" s="102"/>
      <c r="ALL18" s="102"/>
      <c r="ALM18" s="102"/>
      <c r="ALN18" s="102"/>
      <c r="ALO18" s="102"/>
      <c r="ALP18" s="102"/>
      <c r="ALQ18" s="102"/>
      <c r="ALR18" s="102"/>
      <c r="ALS18" s="102"/>
      <c r="ALT18" s="102"/>
      <c r="ALU18" s="102"/>
    </row>
    <row r="19" spans="1:1009">
      <c r="A19" s="198"/>
      <c r="B19" s="321"/>
      <c r="C19" s="193"/>
      <c r="D19" s="163"/>
      <c r="E19" s="699"/>
      <c r="F19" s="164"/>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c r="CK19" s="102"/>
      <c r="CL19" s="102"/>
      <c r="CM19" s="102"/>
      <c r="CN19" s="102"/>
      <c r="CO19" s="102"/>
      <c r="CP19" s="102"/>
      <c r="CQ19" s="102"/>
      <c r="CR19" s="102"/>
      <c r="CS19" s="102"/>
      <c r="CT19" s="102"/>
      <c r="CU19" s="102"/>
      <c r="CV19" s="102"/>
      <c r="CW19" s="102"/>
      <c r="CX19" s="102"/>
      <c r="CY19" s="102"/>
      <c r="CZ19" s="102"/>
      <c r="DA19" s="102"/>
      <c r="DB19" s="102"/>
      <c r="DC19" s="102"/>
      <c r="DD19" s="102"/>
      <c r="DE19" s="102"/>
      <c r="DF19" s="102"/>
      <c r="DG19" s="102"/>
      <c r="DH19" s="102"/>
      <c r="DI19" s="102"/>
      <c r="DJ19" s="102"/>
      <c r="DK19" s="102"/>
      <c r="DL19" s="102"/>
      <c r="DM19" s="102"/>
      <c r="DN19" s="102"/>
      <c r="DO19" s="102"/>
      <c r="DP19" s="102"/>
      <c r="DQ19" s="102"/>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02"/>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R19" s="102"/>
      <c r="FS19" s="102"/>
      <c r="FT19" s="102"/>
      <c r="FU19" s="102"/>
      <c r="FV19" s="102"/>
      <c r="FW19" s="102"/>
      <c r="FX19" s="102"/>
      <c r="FY19" s="102"/>
      <c r="FZ19" s="102"/>
      <c r="GA19" s="102"/>
      <c r="GB19" s="102"/>
      <c r="GC19" s="102"/>
      <c r="GD19" s="102"/>
      <c r="GE19" s="102"/>
      <c r="GF19" s="102"/>
      <c r="GG19" s="102"/>
      <c r="GH19" s="102"/>
      <c r="GI19" s="102"/>
      <c r="GJ19" s="102"/>
      <c r="GK19" s="102"/>
      <c r="GL19" s="102"/>
      <c r="GM19" s="102"/>
      <c r="GN19" s="102"/>
      <c r="GO19" s="102"/>
      <c r="GP19" s="102"/>
      <c r="GQ19" s="102"/>
      <c r="GR19" s="102"/>
      <c r="GS19" s="102"/>
      <c r="GT19" s="102"/>
      <c r="GU19" s="102"/>
      <c r="GV19" s="102"/>
      <c r="GW19" s="102"/>
      <c r="GX19" s="102"/>
      <c r="GY19" s="102"/>
      <c r="GZ19" s="102"/>
      <c r="HA19" s="102"/>
      <c r="HB19" s="102"/>
      <c r="HC19" s="102"/>
      <c r="HD19" s="102"/>
      <c r="HE19" s="102"/>
      <c r="HF19" s="102"/>
      <c r="HG19" s="102"/>
      <c r="HH19" s="102"/>
      <c r="HI19" s="102"/>
      <c r="HJ19" s="102"/>
      <c r="HK19" s="102"/>
      <c r="HL19" s="102"/>
      <c r="HM19" s="102"/>
      <c r="HN19" s="102"/>
      <c r="HO19" s="102"/>
      <c r="HP19" s="102"/>
      <c r="HQ19" s="102"/>
      <c r="HR19" s="102"/>
      <c r="HS19" s="102"/>
      <c r="HT19" s="102"/>
      <c r="HU19" s="102"/>
      <c r="HV19" s="102"/>
      <c r="HW19" s="102"/>
      <c r="HX19" s="102"/>
      <c r="HY19" s="102"/>
      <c r="HZ19" s="102"/>
      <c r="IA19" s="102"/>
      <c r="IB19" s="102"/>
      <c r="IC19" s="102"/>
      <c r="ID19" s="102"/>
      <c r="IE19" s="102"/>
      <c r="IF19" s="102"/>
      <c r="IG19" s="102"/>
      <c r="IH19" s="102"/>
      <c r="II19" s="102"/>
      <c r="IJ19" s="102"/>
      <c r="IK19" s="102"/>
      <c r="IL19" s="102"/>
      <c r="IM19" s="102"/>
      <c r="IN19" s="102"/>
      <c r="IO19" s="102"/>
      <c r="IP19" s="102"/>
      <c r="IQ19" s="102"/>
      <c r="IR19" s="102"/>
      <c r="IS19" s="102"/>
      <c r="IT19" s="102"/>
      <c r="IU19" s="102"/>
      <c r="IV19" s="102"/>
      <c r="IW19" s="102"/>
      <c r="IX19" s="102"/>
      <c r="IY19" s="102"/>
      <c r="IZ19" s="102"/>
      <c r="JA19" s="102"/>
      <c r="JB19" s="102"/>
      <c r="JC19" s="102"/>
      <c r="JD19" s="102"/>
      <c r="JE19" s="102"/>
      <c r="JF19" s="102"/>
      <c r="JG19" s="102"/>
      <c r="JH19" s="102"/>
      <c r="JI19" s="102"/>
      <c r="JJ19" s="102"/>
      <c r="JK19" s="102"/>
      <c r="JL19" s="102"/>
      <c r="JM19" s="102"/>
      <c r="JN19" s="102"/>
      <c r="JO19" s="102"/>
      <c r="JP19" s="102"/>
      <c r="JQ19" s="102"/>
      <c r="JR19" s="102"/>
      <c r="JS19" s="102"/>
      <c r="JT19" s="102"/>
      <c r="JU19" s="102"/>
      <c r="JV19" s="102"/>
      <c r="JW19" s="102"/>
      <c r="JX19" s="102"/>
      <c r="JY19" s="102"/>
      <c r="JZ19" s="102"/>
      <c r="KA19" s="102"/>
      <c r="KB19" s="102"/>
      <c r="KC19" s="102"/>
      <c r="KD19" s="102"/>
      <c r="KE19" s="102"/>
      <c r="KF19" s="102"/>
      <c r="KG19" s="102"/>
      <c r="KH19" s="102"/>
      <c r="KI19" s="102"/>
      <c r="KJ19" s="102"/>
      <c r="KK19" s="102"/>
      <c r="KL19" s="102"/>
      <c r="KM19" s="102"/>
      <c r="KN19" s="102"/>
      <c r="KO19" s="102"/>
      <c r="KP19" s="102"/>
      <c r="KQ19" s="102"/>
      <c r="KR19" s="102"/>
      <c r="KS19" s="102"/>
      <c r="KT19" s="102"/>
      <c r="KU19" s="102"/>
      <c r="KV19" s="102"/>
      <c r="KW19" s="102"/>
      <c r="KX19" s="102"/>
      <c r="KY19" s="102"/>
      <c r="KZ19" s="102"/>
      <c r="LA19" s="102"/>
      <c r="LB19" s="102"/>
      <c r="LC19" s="102"/>
      <c r="LD19" s="102"/>
      <c r="LE19" s="102"/>
      <c r="LF19" s="102"/>
      <c r="LG19" s="102"/>
      <c r="LH19" s="102"/>
      <c r="LI19" s="102"/>
      <c r="LJ19" s="102"/>
      <c r="LK19" s="102"/>
      <c r="LL19" s="102"/>
      <c r="LM19" s="102"/>
      <c r="LN19" s="102"/>
      <c r="LO19" s="102"/>
      <c r="LP19" s="102"/>
      <c r="LQ19" s="102"/>
      <c r="LR19" s="102"/>
      <c r="LS19" s="102"/>
      <c r="LT19" s="102"/>
      <c r="LU19" s="102"/>
      <c r="LV19" s="102"/>
      <c r="LW19" s="102"/>
      <c r="LX19" s="102"/>
      <c r="LY19" s="102"/>
      <c r="LZ19" s="102"/>
      <c r="MA19" s="102"/>
      <c r="MB19" s="102"/>
      <c r="MC19" s="102"/>
      <c r="MD19" s="102"/>
      <c r="ME19" s="102"/>
      <c r="MF19" s="102"/>
      <c r="MG19" s="102"/>
      <c r="MH19" s="102"/>
      <c r="MI19" s="102"/>
      <c r="MJ19" s="102"/>
      <c r="MK19" s="102"/>
      <c r="ML19" s="102"/>
      <c r="MM19" s="102"/>
      <c r="MN19" s="102"/>
      <c r="MO19" s="102"/>
      <c r="MP19" s="102"/>
      <c r="MQ19" s="102"/>
      <c r="MR19" s="102"/>
      <c r="MS19" s="102"/>
      <c r="MT19" s="102"/>
      <c r="MU19" s="102"/>
      <c r="MV19" s="102"/>
      <c r="MW19" s="102"/>
      <c r="MX19" s="102"/>
      <c r="MY19" s="102"/>
      <c r="MZ19" s="102"/>
      <c r="NA19" s="102"/>
      <c r="NB19" s="102"/>
      <c r="NC19" s="102"/>
      <c r="ND19" s="102"/>
      <c r="NE19" s="102"/>
      <c r="NF19" s="102"/>
      <c r="NG19" s="102"/>
      <c r="NH19" s="102"/>
      <c r="NI19" s="102"/>
      <c r="NJ19" s="102"/>
      <c r="NK19" s="102"/>
      <c r="NL19" s="102"/>
      <c r="NM19" s="102"/>
      <c r="NN19" s="102"/>
      <c r="NO19" s="102"/>
      <c r="NP19" s="102"/>
      <c r="NQ19" s="102"/>
      <c r="NR19" s="102"/>
      <c r="NS19" s="102"/>
      <c r="NT19" s="102"/>
      <c r="NU19" s="102"/>
      <c r="NV19" s="102"/>
      <c r="NW19" s="102"/>
      <c r="NX19" s="102"/>
      <c r="NY19" s="102"/>
      <c r="NZ19" s="102"/>
      <c r="OA19" s="102"/>
      <c r="OB19" s="102"/>
      <c r="OC19" s="102"/>
      <c r="OD19" s="102"/>
      <c r="OE19" s="102"/>
      <c r="OF19" s="102"/>
      <c r="OG19" s="102"/>
      <c r="OH19" s="102"/>
      <c r="OI19" s="102"/>
      <c r="OJ19" s="102"/>
      <c r="OK19" s="102"/>
      <c r="OL19" s="102"/>
      <c r="OM19" s="102"/>
      <c r="ON19" s="102"/>
      <c r="OO19" s="102"/>
      <c r="OP19" s="102"/>
      <c r="OQ19" s="102"/>
      <c r="OR19" s="102"/>
      <c r="OS19" s="102"/>
      <c r="OT19" s="102"/>
      <c r="OU19" s="102"/>
      <c r="OV19" s="102"/>
      <c r="OW19" s="102"/>
      <c r="OX19" s="102"/>
      <c r="OY19" s="102"/>
      <c r="OZ19" s="102"/>
      <c r="PA19" s="102"/>
      <c r="PB19" s="102"/>
      <c r="PC19" s="102"/>
      <c r="PD19" s="102"/>
      <c r="PE19" s="102"/>
      <c r="PF19" s="102"/>
      <c r="PG19" s="102"/>
      <c r="PH19" s="102"/>
      <c r="PI19" s="102"/>
      <c r="PJ19" s="102"/>
      <c r="PK19" s="102"/>
      <c r="PL19" s="102"/>
      <c r="PM19" s="102"/>
      <c r="PN19" s="102"/>
      <c r="PO19" s="102"/>
      <c r="PP19" s="102"/>
      <c r="PQ19" s="102"/>
      <c r="PR19" s="102"/>
      <c r="PS19" s="102"/>
      <c r="PT19" s="102"/>
      <c r="PU19" s="102"/>
      <c r="PV19" s="102"/>
      <c r="PW19" s="102"/>
      <c r="PX19" s="102"/>
      <c r="PY19" s="102"/>
      <c r="PZ19" s="102"/>
      <c r="QA19" s="102"/>
      <c r="QB19" s="102"/>
      <c r="QC19" s="102"/>
      <c r="QD19" s="102"/>
      <c r="QE19" s="102"/>
      <c r="QF19" s="102"/>
      <c r="QG19" s="102"/>
      <c r="QH19" s="102"/>
      <c r="QI19" s="102"/>
      <c r="QJ19" s="102"/>
      <c r="QK19" s="102"/>
      <c r="QL19" s="102"/>
      <c r="QM19" s="102"/>
      <c r="QN19" s="102"/>
      <c r="QO19" s="102"/>
      <c r="QP19" s="102"/>
      <c r="QQ19" s="102"/>
      <c r="QR19" s="102"/>
      <c r="QS19" s="102"/>
      <c r="QT19" s="102"/>
      <c r="QU19" s="102"/>
      <c r="QV19" s="102"/>
      <c r="QW19" s="102"/>
      <c r="QX19" s="102"/>
      <c r="QY19" s="102"/>
      <c r="QZ19" s="102"/>
      <c r="RA19" s="102"/>
      <c r="RB19" s="102"/>
      <c r="RC19" s="102"/>
      <c r="RD19" s="102"/>
      <c r="RE19" s="102"/>
      <c r="RF19" s="102"/>
      <c r="RG19" s="102"/>
      <c r="RH19" s="102"/>
      <c r="RI19" s="102"/>
      <c r="RJ19" s="102"/>
      <c r="RK19" s="102"/>
      <c r="RL19" s="102"/>
      <c r="RM19" s="102"/>
      <c r="RN19" s="102"/>
      <c r="RO19" s="102"/>
      <c r="RP19" s="102"/>
      <c r="RQ19" s="102"/>
      <c r="RR19" s="102"/>
      <c r="RS19" s="102"/>
      <c r="RT19" s="102"/>
      <c r="RU19" s="102"/>
      <c r="RV19" s="102"/>
      <c r="RW19" s="102"/>
      <c r="RX19" s="102"/>
      <c r="RY19" s="102"/>
      <c r="RZ19" s="102"/>
      <c r="SA19" s="102"/>
      <c r="SB19" s="102"/>
      <c r="SC19" s="102"/>
      <c r="SD19" s="102"/>
      <c r="SE19" s="102"/>
      <c r="SF19" s="102"/>
      <c r="SG19" s="102"/>
      <c r="SH19" s="102"/>
      <c r="SI19" s="102"/>
      <c r="SJ19" s="102"/>
      <c r="SK19" s="102"/>
      <c r="SL19" s="102"/>
      <c r="SM19" s="102"/>
      <c r="SN19" s="102"/>
      <c r="SO19" s="102"/>
      <c r="SP19" s="102"/>
      <c r="SQ19" s="102"/>
      <c r="SR19" s="102"/>
      <c r="SS19" s="102"/>
      <c r="ST19" s="102"/>
      <c r="SU19" s="102"/>
      <c r="SV19" s="102"/>
      <c r="SW19" s="102"/>
      <c r="SX19" s="102"/>
      <c r="SY19" s="102"/>
      <c r="SZ19" s="102"/>
      <c r="TA19" s="102"/>
      <c r="TB19" s="102"/>
      <c r="TC19" s="102"/>
      <c r="TD19" s="102"/>
      <c r="TE19" s="102"/>
      <c r="TF19" s="102"/>
      <c r="TG19" s="102"/>
      <c r="TH19" s="102"/>
      <c r="TI19" s="102"/>
      <c r="TJ19" s="102"/>
      <c r="TK19" s="102"/>
      <c r="TL19" s="102"/>
      <c r="TM19" s="102"/>
      <c r="TN19" s="102"/>
      <c r="TO19" s="102"/>
      <c r="TP19" s="102"/>
      <c r="TQ19" s="102"/>
      <c r="TR19" s="102"/>
      <c r="TS19" s="102"/>
      <c r="TT19" s="102"/>
      <c r="TU19" s="102"/>
      <c r="TV19" s="102"/>
      <c r="TW19" s="102"/>
      <c r="TX19" s="102"/>
      <c r="TY19" s="102"/>
      <c r="TZ19" s="102"/>
      <c r="UA19" s="102"/>
      <c r="UB19" s="102"/>
      <c r="UC19" s="102"/>
      <c r="UD19" s="102"/>
      <c r="UE19" s="102"/>
      <c r="UF19" s="102"/>
      <c r="UG19" s="102"/>
      <c r="UH19" s="102"/>
      <c r="UI19" s="102"/>
      <c r="UJ19" s="102"/>
      <c r="UK19" s="102"/>
      <c r="UL19" s="102"/>
      <c r="UM19" s="102"/>
      <c r="UN19" s="102"/>
      <c r="UO19" s="102"/>
      <c r="UP19" s="102"/>
      <c r="UQ19" s="102"/>
      <c r="UR19" s="102"/>
      <c r="US19" s="102"/>
      <c r="UT19" s="102"/>
      <c r="UU19" s="102"/>
      <c r="UV19" s="102"/>
      <c r="UW19" s="102"/>
      <c r="UX19" s="102"/>
      <c r="UY19" s="102"/>
      <c r="UZ19" s="102"/>
      <c r="VA19" s="102"/>
      <c r="VB19" s="102"/>
      <c r="VC19" s="102"/>
      <c r="VD19" s="102"/>
      <c r="VE19" s="102"/>
      <c r="VF19" s="102"/>
      <c r="VG19" s="102"/>
      <c r="VH19" s="102"/>
      <c r="VI19" s="102"/>
      <c r="VJ19" s="102"/>
      <c r="VK19" s="102"/>
      <c r="VL19" s="102"/>
      <c r="VM19" s="102"/>
      <c r="VN19" s="102"/>
      <c r="VO19" s="102"/>
      <c r="VP19" s="102"/>
      <c r="VQ19" s="102"/>
      <c r="VR19" s="102"/>
      <c r="VS19" s="102"/>
      <c r="VT19" s="102"/>
      <c r="VU19" s="102"/>
      <c r="VV19" s="102"/>
      <c r="VW19" s="102"/>
      <c r="VX19" s="102"/>
      <c r="VY19" s="102"/>
      <c r="VZ19" s="102"/>
      <c r="WA19" s="102"/>
      <c r="WB19" s="102"/>
      <c r="WC19" s="102"/>
      <c r="WD19" s="102"/>
      <c r="WE19" s="102"/>
      <c r="WF19" s="102"/>
      <c r="WG19" s="102"/>
      <c r="WH19" s="102"/>
      <c r="WI19" s="102"/>
      <c r="WJ19" s="102"/>
      <c r="WK19" s="102"/>
      <c r="WL19" s="102"/>
      <c r="WM19" s="102"/>
      <c r="WN19" s="102"/>
      <c r="WO19" s="102"/>
      <c r="WP19" s="102"/>
      <c r="WQ19" s="102"/>
      <c r="WR19" s="102"/>
      <c r="WS19" s="102"/>
      <c r="WT19" s="102"/>
      <c r="WU19" s="102"/>
      <c r="WV19" s="102"/>
      <c r="WW19" s="102"/>
      <c r="WX19" s="102"/>
      <c r="WY19" s="102"/>
      <c r="WZ19" s="102"/>
      <c r="XA19" s="102"/>
      <c r="XB19" s="102"/>
      <c r="XC19" s="102"/>
      <c r="XD19" s="102"/>
      <c r="XE19" s="102"/>
      <c r="XF19" s="102"/>
      <c r="XG19" s="102"/>
      <c r="XH19" s="102"/>
      <c r="XI19" s="102"/>
      <c r="XJ19" s="102"/>
      <c r="XK19" s="102"/>
      <c r="XL19" s="102"/>
      <c r="XM19" s="102"/>
      <c r="XN19" s="102"/>
      <c r="XO19" s="102"/>
      <c r="XP19" s="102"/>
      <c r="XQ19" s="102"/>
      <c r="XR19" s="102"/>
      <c r="XS19" s="102"/>
      <c r="XT19" s="102"/>
      <c r="XU19" s="102"/>
      <c r="XV19" s="102"/>
      <c r="XW19" s="102"/>
      <c r="XX19" s="102"/>
      <c r="XY19" s="102"/>
      <c r="XZ19" s="102"/>
      <c r="YA19" s="102"/>
      <c r="YB19" s="102"/>
      <c r="YC19" s="102"/>
      <c r="YD19" s="102"/>
      <c r="YE19" s="102"/>
      <c r="YF19" s="102"/>
      <c r="YG19" s="102"/>
      <c r="YH19" s="102"/>
      <c r="YI19" s="102"/>
      <c r="YJ19" s="102"/>
      <c r="YK19" s="102"/>
      <c r="YL19" s="102"/>
      <c r="YM19" s="102"/>
      <c r="YN19" s="102"/>
      <c r="YO19" s="102"/>
      <c r="YP19" s="102"/>
      <c r="YQ19" s="102"/>
      <c r="YR19" s="102"/>
      <c r="YS19" s="102"/>
      <c r="YT19" s="102"/>
      <c r="YU19" s="102"/>
      <c r="YV19" s="102"/>
      <c r="YW19" s="102"/>
      <c r="YX19" s="102"/>
      <c r="YY19" s="102"/>
      <c r="YZ19" s="102"/>
      <c r="ZA19" s="102"/>
      <c r="ZB19" s="102"/>
      <c r="ZC19" s="102"/>
      <c r="ZD19" s="102"/>
      <c r="ZE19" s="102"/>
      <c r="ZF19" s="102"/>
      <c r="ZG19" s="102"/>
      <c r="ZH19" s="102"/>
      <c r="ZI19" s="102"/>
      <c r="ZJ19" s="102"/>
      <c r="ZK19" s="102"/>
      <c r="ZL19" s="102"/>
      <c r="ZM19" s="102"/>
      <c r="ZN19" s="102"/>
      <c r="ZO19" s="102"/>
      <c r="ZP19" s="102"/>
      <c r="ZQ19" s="102"/>
      <c r="ZR19" s="102"/>
      <c r="ZS19" s="102"/>
      <c r="ZT19" s="102"/>
      <c r="ZU19" s="102"/>
      <c r="ZV19" s="102"/>
      <c r="ZW19" s="102"/>
      <c r="ZX19" s="102"/>
      <c r="ZY19" s="102"/>
      <c r="ZZ19" s="102"/>
      <c r="AAA19" s="102"/>
      <c r="AAB19" s="102"/>
      <c r="AAC19" s="102"/>
      <c r="AAD19" s="102"/>
      <c r="AAE19" s="102"/>
      <c r="AAF19" s="102"/>
      <c r="AAG19" s="102"/>
      <c r="AAH19" s="102"/>
      <c r="AAI19" s="102"/>
      <c r="AAJ19" s="102"/>
      <c r="AAK19" s="102"/>
      <c r="AAL19" s="102"/>
      <c r="AAM19" s="102"/>
      <c r="AAN19" s="102"/>
      <c r="AAO19" s="102"/>
      <c r="AAP19" s="102"/>
      <c r="AAQ19" s="102"/>
      <c r="AAR19" s="102"/>
      <c r="AAS19" s="102"/>
      <c r="AAT19" s="102"/>
      <c r="AAU19" s="102"/>
      <c r="AAV19" s="102"/>
      <c r="AAW19" s="102"/>
      <c r="AAX19" s="102"/>
      <c r="AAY19" s="102"/>
      <c r="AAZ19" s="102"/>
      <c r="ABA19" s="102"/>
      <c r="ABB19" s="102"/>
      <c r="ABC19" s="102"/>
      <c r="ABD19" s="102"/>
      <c r="ABE19" s="102"/>
      <c r="ABF19" s="102"/>
      <c r="ABG19" s="102"/>
      <c r="ABH19" s="102"/>
      <c r="ABI19" s="102"/>
      <c r="ABJ19" s="102"/>
      <c r="ABK19" s="102"/>
      <c r="ABL19" s="102"/>
      <c r="ABM19" s="102"/>
      <c r="ABN19" s="102"/>
      <c r="ABO19" s="102"/>
      <c r="ABP19" s="102"/>
      <c r="ABQ19" s="102"/>
      <c r="ABR19" s="102"/>
      <c r="ABS19" s="102"/>
      <c r="ABT19" s="102"/>
      <c r="ABU19" s="102"/>
      <c r="ABV19" s="102"/>
      <c r="ABW19" s="102"/>
      <c r="ABX19" s="102"/>
      <c r="ABY19" s="102"/>
      <c r="ABZ19" s="102"/>
      <c r="ACA19" s="102"/>
      <c r="ACB19" s="102"/>
      <c r="ACC19" s="102"/>
      <c r="ACD19" s="102"/>
      <c r="ACE19" s="102"/>
      <c r="ACF19" s="102"/>
      <c r="ACG19" s="102"/>
      <c r="ACH19" s="102"/>
      <c r="ACI19" s="102"/>
      <c r="ACJ19" s="102"/>
      <c r="ACK19" s="102"/>
      <c r="ACL19" s="102"/>
      <c r="ACM19" s="102"/>
      <c r="ACN19" s="102"/>
      <c r="ACO19" s="102"/>
      <c r="ACP19" s="102"/>
      <c r="ACQ19" s="102"/>
      <c r="ACR19" s="102"/>
      <c r="ACS19" s="102"/>
      <c r="ACT19" s="102"/>
      <c r="ACU19" s="102"/>
      <c r="ACV19" s="102"/>
      <c r="ACW19" s="102"/>
      <c r="ACX19" s="102"/>
      <c r="ACY19" s="102"/>
      <c r="ACZ19" s="102"/>
      <c r="ADA19" s="102"/>
      <c r="ADB19" s="102"/>
      <c r="ADC19" s="102"/>
      <c r="ADD19" s="102"/>
      <c r="ADE19" s="102"/>
      <c r="ADF19" s="102"/>
      <c r="ADG19" s="102"/>
      <c r="ADH19" s="102"/>
      <c r="ADI19" s="102"/>
      <c r="ADJ19" s="102"/>
      <c r="ADK19" s="102"/>
      <c r="ADL19" s="102"/>
      <c r="ADM19" s="102"/>
      <c r="ADN19" s="102"/>
      <c r="ADO19" s="102"/>
      <c r="ADP19" s="102"/>
      <c r="ADQ19" s="102"/>
      <c r="ADR19" s="102"/>
      <c r="ADS19" s="102"/>
      <c r="ADT19" s="102"/>
      <c r="ADU19" s="102"/>
      <c r="ADV19" s="102"/>
      <c r="ADW19" s="102"/>
      <c r="ADX19" s="102"/>
      <c r="ADY19" s="102"/>
      <c r="ADZ19" s="102"/>
      <c r="AEA19" s="102"/>
      <c r="AEB19" s="102"/>
      <c r="AEC19" s="102"/>
      <c r="AED19" s="102"/>
      <c r="AEE19" s="102"/>
      <c r="AEF19" s="102"/>
      <c r="AEG19" s="102"/>
      <c r="AEH19" s="102"/>
      <c r="AEI19" s="102"/>
      <c r="AEJ19" s="102"/>
      <c r="AEK19" s="102"/>
      <c r="AEL19" s="102"/>
      <c r="AEM19" s="102"/>
      <c r="AEN19" s="102"/>
      <c r="AEO19" s="102"/>
      <c r="AEP19" s="102"/>
      <c r="AEQ19" s="102"/>
      <c r="AER19" s="102"/>
      <c r="AES19" s="102"/>
      <c r="AET19" s="102"/>
      <c r="AEU19" s="102"/>
      <c r="AEV19" s="102"/>
      <c r="AEW19" s="102"/>
      <c r="AEX19" s="102"/>
      <c r="AEY19" s="102"/>
      <c r="AEZ19" s="102"/>
      <c r="AFA19" s="102"/>
      <c r="AFB19" s="102"/>
      <c r="AFC19" s="102"/>
      <c r="AFD19" s="102"/>
      <c r="AFE19" s="102"/>
      <c r="AFF19" s="102"/>
      <c r="AFG19" s="102"/>
      <c r="AFH19" s="102"/>
      <c r="AFI19" s="102"/>
      <c r="AFJ19" s="102"/>
      <c r="AFK19" s="102"/>
      <c r="AFL19" s="102"/>
      <c r="AFM19" s="102"/>
      <c r="AFN19" s="102"/>
      <c r="AFO19" s="102"/>
      <c r="AFP19" s="102"/>
      <c r="AFQ19" s="102"/>
      <c r="AFR19" s="102"/>
      <c r="AFS19" s="102"/>
      <c r="AFT19" s="102"/>
      <c r="AFU19" s="102"/>
      <c r="AFV19" s="102"/>
      <c r="AFW19" s="102"/>
      <c r="AFX19" s="102"/>
      <c r="AFY19" s="102"/>
      <c r="AFZ19" s="102"/>
      <c r="AGA19" s="102"/>
      <c r="AGB19" s="102"/>
      <c r="AGC19" s="102"/>
      <c r="AGD19" s="102"/>
      <c r="AGE19" s="102"/>
      <c r="AGF19" s="102"/>
      <c r="AGG19" s="102"/>
      <c r="AGH19" s="102"/>
      <c r="AGI19" s="102"/>
      <c r="AGJ19" s="102"/>
      <c r="AGK19" s="102"/>
      <c r="AGL19" s="102"/>
      <c r="AGM19" s="102"/>
      <c r="AGN19" s="102"/>
      <c r="AGO19" s="102"/>
      <c r="AGP19" s="102"/>
      <c r="AGQ19" s="102"/>
      <c r="AGR19" s="102"/>
      <c r="AGS19" s="102"/>
      <c r="AGT19" s="102"/>
      <c r="AGU19" s="102"/>
      <c r="AGV19" s="102"/>
      <c r="AGW19" s="102"/>
      <c r="AGX19" s="102"/>
      <c r="AGY19" s="102"/>
      <c r="AGZ19" s="102"/>
      <c r="AHA19" s="102"/>
      <c r="AHB19" s="102"/>
      <c r="AHC19" s="102"/>
      <c r="AHD19" s="102"/>
      <c r="AHE19" s="102"/>
      <c r="AHF19" s="102"/>
      <c r="AHG19" s="102"/>
      <c r="AHH19" s="102"/>
      <c r="AHI19" s="102"/>
      <c r="AHJ19" s="102"/>
      <c r="AHK19" s="102"/>
      <c r="AHL19" s="102"/>
      <c r="AHM19" s="102"/>
      <c r="AHN19" s="102"/>
      <c r="AHO19" s="102"/>
      <c r="AHP19" s="102"/>
      <c r="AHQ19" s="102"/>
      <c r="AHR19" s="102"/>
      <c r="AHS19" s="102"/>
      <c r="AHT19" s="102"/>
      <c r="AHU19" s="102"/>
      <c r="AHV19" s="102"/>
      <c r="AHW19" s="102"/>
      <c r="AHX19" s="102"/>
      <c r="AHY19" s="102"/>
      <c r="AHZ19" s="102"/>
      <c r="AIA19" s="102"/>
      <c r="AIB19" s="102"/>
      <c r="AIC19" s="102"/>
      <c r="AID19" s="102"/>
      <c r="AIE19" s="102"/>
      <c r="AIF19" s="102"/>
      <c r="AIG19" s="102"/>
      <c r="AIH19" s="102"/>
      <c r="AII19" s="102"/>
      <c r="AIJ19" s="102"/>
      <c r="AIK19" s="102"/>
      <c r="AIL19" s="102"/>
      <c r="AIM19" s="102"/>
      <c r="AIN19" s="102"/>
      <c r="AIO19" s="102"/>
      <c r="AIP19" s="102"/>
      <c r="AIQ19" s="102"/>
      <c r="AIR19" s="102"/>
      <c r="AIS19" s="102"/>
      <c r="AIT19" s="102"/>
      <c r="AIU19" s="102"/>
      <c r="AIV19" s="102"/>
      <c r="AIW19" s="102"/>
      <c r="AIX19" s="102"/>
      <c r="AIY19" s="102"/>
      <c r="AIZ19" s="102"/>
      <c r="AJA19" s="102"/>
      <c r="AJB19" s="102"/>
      <c r="AJC19" s="102"/>
      <c r="AJD19" s="102"/>
      <c r="AJE19" s="102"/>
      <c r="AJF19" s="102"/>
      <c r="AJG19" s="102"/>
      <c r="AJH19" s="102"/>
      <c r="AJI19" s="102"/>
      <c r="AJJ19" s="102"/>
      <c r="AJK19" s="102"/>
      <c r="AJL19" s="102"/>
      <c r="AJM19" s="102"/>
      <c r="AJN19" s="102"/>
      <c r="AJO19" s="102"/>
      <c r="AJP19" s="102"/>
      <c r="AJQ19" s="102"/>
      <c r="AJR19" s="102"/>
      <c r="AJS19" s="102"/>
      <c r="AJT19" s="102"/>
      <c r="AJU19" s="102"/>
      <c r="AJV19" s="102"/>
      <c r="AJW19" s="102"/>
      <c r="AJX19" s="102"/>
      <c r="AJY19" s="102"/>
      <c r="AJZ19" s="102"/>
      <c r="AKA19" s="102"/>
      <c r="AKB19" s="102"/>
      <c r="AKC19" s="102"/>
      <c r="AKD19" s="102"/>
      <c r="AKE19" s="102"/>
      <c r="AKF19" s="102"/>
      <c r="AKG19" s="102"/>
      <c r="AKH19" s="102"/>
      <c r="AKI19" s="102"/>
      <c r="AKJ19" s="102"/>
      <c r="AKK19" s="102"/>
      <c r="AKL19" s="102"/>
      <c r="AKM19" s="102"/>
      <c r="AKN19" s="102"/>
      <c r="AKO19" s="102"/>
      <c r="AKP19" s="102"/>
      <c r="AKQ19" s="102"/>
      <c r="AKR19" s="102"/>
      <c r="AKS19" s="102"/>
      <c r="AKT19" s="102"/>
      <c r="AKU19" s="102"/>
      <c r="AKV19" s="102"/>
      <c r="AKW19" s="102"/>
      <c r="AKX19" s="102"/>
      <c r="AKY19" s="102"/>
      <c r="AKZ19" s="102"/>
      <c r="ALA19" s="102"/>
      <c r="ALB19" s="102"/>
      <c r="ALC19" s="102"/>
      <c r="ALD19" s="102"/>
      <c r="ALE19" s="102"/>
      <c r="ALF19" s="102"/>
      <c r="ALG19" s="102"/>
      <c r="ALH19" s="102"/>
      <c r="ALI19" s="102"/>
      <c r="ALJ19" s="102"/>
      <c r="ALK19" s="102"/>
      <c r="ALL19" s="102"/>
      <c r="ALM19" s="102"/>
      <c r="ALN19" s="102"/>
      <c r="ALO19" s="102"/>
      <c r="ALP19" s="102"/>
      <c r="ALQ19" s="102"/>
      <c r="ALR19" s="102"/>
      <c r="ALS19" s="102"/>
      <c r="ALT19" s="102"/>
      <c r="ALU19" s="102"/>
    </row>
    <row r="20" spans="1:1009">
      <c r="A20" s="198"/>
      <c r="B20" s="198" t="s">
        <v>2331</v>
      </c>
      <c r="C20" s="193"/>
      <c r="D20" s="163"/>
      <c r="E20" s="699"/>
      <c r="F20" s="164"/>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c r="CK20" s="102"/>
      <c r="CL20" s="102"/>
      <c r="CM20" s="102"/>
      <c r="CN20" s="102"/>
      <c r="CO20" s="102"/>
      <c r="CP20" s="102"/>
      <c r="CQ20" s="102"/>
      <c r="CR20" s="102"/>
      <c r="CS20" s="102"/>
      <c r="CT20" s="102"/>
      <c r="CU20" s="102"/>
      <c r="CV20" s="102"/>
      <c r="CW20" s="102"/>
      <c r="CX20" s="102"/>
      <c r="CY20" s="102"/>
      <c r="CZ20" s="102"/>
      <c r="DA20" s="102"/>
      <c r="DB20" s="102"/>
      <c r="DC20" s="102"/>
      <c r="DD20" s="102"/>
      <c r="DE20" s="102"/>
      <c r="DF20" s="102"/>
      <c r="DG20" s="102"/>
      <c r="DH20" s="102"/>
      <c r="DI20" s="102"/>
      <c r="DJ20" s="102"/>
      <c r="DK20" s="102"/>
      <c r="DL20" s="102"/>
      <c r="DM20" s="102"/>
      <c r="DN20" s="102"/>
      <c r="DO20" s="102"/>
      <c r="DP20" s="102"/>
      <c r="DQ20" s="102"/>
      <c r="DR20" s="102"/>
      <c r="DS20" s="102"/>
      <c r="DT20" s="102"/>
      <c r="DU20" s="102"/>
      <c r="DV20" s="102"/>
      <c r="DW20" s="102"/>
      <c r="DX20" s="102"/>
      <c r="DY20" s="102"/>
      <c r="DZ20" s="102"/>
      <c r="EA20" s="102"/>
      <c r="EB20" s="102"/>
      <c r="EC20" s="102"/>
      <c r="ED20" s="102"/>
      <c r="EE20" s="102"/>
      <c r="EF20" s="102"/>
      <c r="EG20" s="102"/>
      <c r="EH20" s="102"/>
      <c r="EI20" s="102"/>
      <c r="EJ20" s="102"/>
      <c r="EK20" s="102"/>
      <c r="EL20" s="102"/>
      <c r="EM20" s="102"/>
      <c r="EN20" s="102"/>
      <c r="EO20" s="102"/>
      <c r="EP20" s="102"/>
      <c r="EQ20" s="102"/>
      <c r="ER20" s="102"/>
      <c r="ES20" s="102"/>
      <c r="ET20" s="102"/>
      <c r="EU20" s="102"/>
      <c r="EV20" s="102"/>
      <c r="EW20" s="102"/>
      <c r="EX20" s="102"/>
      <c r="EY20" s="102"/>
      <c r="EZ20" s="102"/>
      <c r="FA20" s="102"/>
      <c r="FB20" s="102"/>
      <c r="FC20" s="102"/>
      <c r="FD20" s="102"/>
      <c r="FE20" s="102"/>
      <c r="FF20" s="102"/>
      <c r="FG20" s="102"/>
      <c r="FH20" s="102"/>
      <c r="FI20" s="102"/>
      <c r="FJ20" s="102"/>
      <c r="FK20" s="102"/>
      <c r="FL20" s="102"/>
      <c r="FM20" s="102"/>
      <c r="FN20" s="102"/>
      <c r="FO20" s="102"/>
      <c r="FP20" s="102"/>
      <c r="FQ20" s="102"/>
      <c r="FR20" s="102"/>
      <c r="FS20" s="102"/>
      <c r="FT20" s="102"/>
      <c r="FU20" s="102"/>
      <c r="FV20" s="102"/>
      <c r="FW20" s="102"/>
      <c r="FX20" s="102"/>
      <c r="FY20" s="102"/>
      <c r="FZ20" s="102"/>
      <c r="GA20" s="102"/>
      <c r="GB20" s="102"/>
      <c r="GC20" s="102"/>
      <c r="GD20" s="102"/>
      <c r="GE20" s="102"/>
      <c r="GF20" s="102"/>
      <c r="GG20" s="102"/>
      <c r="GH20" s="102"/>
      <c r="GI20" s="102"/>
      <c r="GJ20" s="102"/>
      <c r="GK20" s="102"/>
      <c r="GL20" s="102"/>
      <c r="GM20" s="102"/>
      <c r="GN20" s="102"/>
      <c r="GO20" s="102"/>
      <c r="GP20" s="102"/>
      <c r="GQ20" s="102"/>
      <c r="GR20" s="102"/>
      <c r="GS20" s="102"/>
      <c r="GT20" s="102"/>
      <c r="GU20" s="102"/>
      <c r="GV20" s="102"/>
      <c r="GW20" s="102"/>
      <c r="GX20" s="102"/>
      <c r="GY20" s="102"/>
      <c r="GZ20" s="102"/>
      <c r="HA20" s="102"/>
      <c r="HB20" s="102"/>
      <c r="HC20" s="102"/>
      <c r="HD20" s="102"/>
      <c r="HE20" s="102"/>
      <c r="HF20" s="102"/>
      <c r="HG20" s="102"/>
      <c r="HH20" s="102"/>
      <c r="HI20" s="102"/>
      <c r="HJ20" s="102"/>
      <c r="HK20" s="102"/>
      <c r="HL20" s="102"/>
      <c r="HM20" s="102"/>
      <c r="HN20" s="102"/>
      <c r="HO20" s="102"/>
      <c r="HP20" s="102"/>
      <c r="HQ20" s="102"/>
      <c r="HR20" s="102"/>
      <c r="HS20" s="102"/>
      <c r="HT20" s="102"/>
      <c r="HU20" s="102"/>
      <c r="HV20" s="102"/>
      <c r="HW20" s="102"/>
      <c r="HX20" s="102"/>
      <c r="HY20" s="102"/>
      <c r="HZ20" s="102"/>
      <c r="IA20" s="102"/>
      <c r="IB20" s="102"/>
      <c r="IC20" s="102"/>
      <c r="ID20" s="102"/>
      <c r="IE20" s="102"/>
      <c r="IF20" s="102"/>
      <c r="IG20" s="102"/>
      <c r="IH20" s="102"/>
      <c r="II20" s="102"/>
      <c r="IJ20" s="102"/>
      <c r="IK20" s="102"/>
      <c r="IL20" s="102"/>
      <c r="IM20" s="102"/>
      <c r="IN20" s="102"/>
      <c r="IO20" s="102"/>
      <c r="IP20" s="102"/>
      <c r="IQ20" s="102"/>
      <c r="IR20" s="102"/>
      <c r="IS20" s="102"/>
      <c r="IT20" s="102"/>
      <c r="IU20" s="102"/>
      <c r="IV20" s="102"/>
      <c r="IW20" s="102"/>
      <c r="IX20" s="102"/>
      <c r="IY20" s="102"/>
      <c r="IZ20" s="102"/>
      <c r="JA20" s="102"/>
      <c r="JB20" s="102"/>
      <c r="JC20" s="102"/>
      <c r="JD20" s="102"/>
      <c r="JE20" s="102"/>
      <c r="JF20" s="102"/>
      <c r="JG20" s="102"/>
      <c r="JH20" s="102"/>
      <c r="JI20" s="102"/>
      <c r="JJ20" s="102"/>
      <c r="JK20" s="102"/>
      <c r="JL20" s="102"/>
      <c r="JM20" s="102"/>
      <c r="JN20" s="102"/>
      <c r="JO20" s="102"/>
      <c r="JP20" s="102"/>
      <c r="JQ20" s="102"/>
      <c r="JR20" s="102"/>
      <c r="JS20" s="102"/>
      <c r="JT20" s="102"/>
      <c r="JU20" s="102"/>
      <c r="JV20" s="102"/>
      <c r="JW20" s="102"/>
      <c r="JX20" s="102"/>
      <c r="JY20" s="102"/>
      <c r="JZ20" s="102"/>
      <c r="KA20" s="102"/>
      <c r="KB20" s="102"/>
      <c r="KC20" s="102"/>
      <c r="KD20" s="102"/>
      <c r="KE20" s="102"/>
      <c r="KF20" s="102"/>
      <c r="KG20" s="102"/>
      <c r="KH20" s="102"/>
      <c r="KI20" s="102"/>
      <c r="KJ20" s="102"/>
      <c r="KK20" s="102"/>
      <c r="KL20" s="102"/>
      <c r="KM20" s="102"/>
      <c r="KN20" s="102"/>
      <c r="KO20" s="102"/>
      <c r="KP20" s="102"/>
      <c r="KQ20" s="102"/>
      <c r="KR20" s="102"/>
      <c r="KS20" s="102"/>
      <c r="KT20" s="102"/>
      <c r="KU20" s="102"/>
      <c r="KV20" s="102"/>
      <c r="KW20" s="102"/>
      <c r="KX20" s="102"/>
      <c r="KY20" s="102"/>
      <c r="KZ20" s="102"/>
      <c r="LA20" s="102"/>
      <c r="LB20" s="102"/>
      <c r="LC20" s="102"/>
      <c r="LD20" s="102"/>
      <c r="LE20" s="102"/>
      <c r="LF20" s="102"/>
      <c r="LG20" s="102"/>
      <c r="LH20" s="102"/>
      <c r="LI20" s="102"/>
      <c r="LJ20" s="102"/>
      <c r="LK20" s="102"/>
      <c r="LL20" s="102"/>
      <c r="LM20" s="102"/>
      <c r="LN20" s="102"/>
      <c r="LO20" s="102"/>
      <c r="LP20" s="102"/>
      <c r="LQ20" s="102"/>
      <c r="LR20" s="102"/>
      <c r="LS20" s="102"/>
      <c r="LT20" s="102"/>
      <c r="LU20" s="102"/>
      <c r="LV20" s="102"/>
      <c r="LW20" s="102"/>
      <c r="LX20" s="102"/>
      <c r="LY20" s="102"/>
      <c r="LZ20" s="102"/>
      <c r="MA20" s="102"/>
      <c r="MB20" s="102"/>
      <c r="MC20" s="102"/>
      <c r="MD20" s="102"/>
      <c r="ME20" s="102"/>
      <c r="MF20" s="102"/>
      <c r="MG20" s="102"/>
      <c r="MH20" s="102"/>
      <c r="MI20" s="102"/>
      <c r="MJ20" s="102"/>
      <c r="MK20" s="102"/>
      <c r="ML20" s="102"/>
      <c r="MM20" s="102"/>
      <c r="MN20" s="102"/>
      <c r="MO20" s="102"/>
      <c r="MP20" s="102"/>
      <c r="MQ20" s="102"/>
      <c r="MR20" s="102"/>
      <c r="MS20" s="102"/>
      <c r="MT20" s="102"/>
      <c r="MU20" s="102"/>
      <c r="MV20" s="102"/>
      <c r="MW20" s="102"/>
      <c r="MX20" s="102"/>
      <c r="MY20" s="102"/>
      <c r="MZ20" s="102"/>
      <c r="NA20" s="102"/>
      <c r="NB20" s="102"/>
      <c r="NC20" s="102"/>
      <c r="ND20" s="102"/>
      <c r="NE20" s="102"/>
      <c r="NF20" s="102"/>
      <c r="NG20" s="102"/>
      <c r="NH20" s="102"/>
      <c r="NI20" s="102"/>
      <c r="NJ20" s="102"/>
      <c r="NK20" s="102"/>
      <c r="NL20" s="102"/>
      <c r="NM20" s="102"/>
      <c r="NN20" s="102"/>
      <c r="NO20" s="102"/>
      <c r="NP20" s="102"/>
      <c r="NQ20" s="102"/>
      <c r="NR20" s="102"/>
      <c r="NS20" s="102"/>
      <c r="NT20" s="102"/>
      <c r="NU20" s="102"/>
      <c r="NV20" s="102"/>
      <c r="NW20" s="102"/>
      <c r="NX20" s="102"/>
      <c r="NY20" s="102"/>
      <c r="NZ20" s="102"/>
      <c r="OA20" s="102"/>
      <c r="OB20" s="102"/>
      <c r="OC20" s="102"/>
      <c r="OD20" s="102"/>
      <c r="OE20" s="102"/>
      <c r="OF20" s="102"/>
      <c r="OG20" s="102"/>
      <c r="OH20" s="102"/>
      <c r="OI20" s="102"/>
      <c r="OJ20" s="102"/>
      <c r="OK20" s="102"/>
      <c r="OL20" s="102"/>
      <c r="OM20" s="102"/>
      <c r="ON20" s="102"/>
      <c r="OO20" s="102"/>
      <c r="OP20" s="102"/>
      <c r="OQ20" s="102"/>
      <c r="OR20" s="102"/>
      <c r="OS20" s="102"/>
      <c r="OT20" s="102"/>
      <c r="OU20" s="102"/>
      <c r="OV20" s="102"/>
      <c r="OW20" s="102"/>
      <c r="OX20" s="102"/>
      <c r="OY20" s="102"/>
      <c r="OZ20" s="102"/>
      <c r="PA20" s="102"/>
      <c r="PB20" s="102"/>
      <c r="PC20" s="102"/>
      <c r="PD20" s="102"/>
      <c r="PE20" s="102"/>
      <c r="PF20" s="102"/>
      <c r="PG20" s="102"/>
      <c r="PH20" s="102"/>
      <c r="PI20" s="102"/>
      <c r="PJ20" s="102"/>
      <c r="PK20" s="102"/>
      <c r="PL20" s="102"/>
      <c r="PM20" s="102"/>
      <c r="PN20" s="102"/>
      <c r="PO20" s="102"/>
      <c r="PP20" s="102"/>
      <c r="PQ20" s="102"/>
      <c r="PR20" s="102"/>
      <c r="PS20" s="102"/>
      <c r="PT20" s="102"/>
      <c r="PU20" s="102"/>
      <c r="PV20" s="102"/>
      <c r="PW20" s="102"/>
      <c r="PX20" s="102"/>
      <c r="PY20" s="102"/>
      <c r="PZ20" s="102"/>
      <c r="QA20" s="102"/>
      <c r="QB20" s="102"/>
      <c r="QC20" s="102"/>
      <c r="QD20" s="102"/>
      <c r="QE20" s="102"/>
      <c r="QF20" s="102"/>
      <c r="QG20" s="102"/>
      <c r="QH20" s="102"/>
      <c r="QI20" s="102"/>
      <c r="QJ20" s="102"/>
      <c r="QK20" s="102"/>
      <c r="QL20" s="102"/>
      <c r="QM20" s="102"/>
      <c r="QN20" s="102"/>
      <c r="QO20" s="102"/>
      <c r="QP20" s="102"/>
      <c r="QQ20" s="102"/>
      <c r="QR20" s="102"/>
      <c r="QS20" s="102"/>
      <c r="QT20" s="102"/>
      <c r="QU20" s="102"/>
      <c r="QV20" s="102"/>
      <c r="QW20" s="102"/>
      <c r="QX20" s="102"/>
      <c r="QY20" s="102"/>
      <c r="QZ20" s="102"/>
      <c r="RA20" s="102"/>
      <c r="RB20" s="102"/>
      <c r="RC20" s="102"/>
      <c r="RD20" s="102"/>
      <c r="RE20" s="102"/>
      <c r="RF20" s="102"/>
      <c r="RG20" s="102"/>
      <c r="RH20" s="102"/>
      <c r="RI20" s="102"/>
      <c r="RJ20" s="102"/>
      <c r="RK20" s="102"/>
      <c r="RL20" s="102"/>
      <c r="RM20" s="102"/>
      <c r="RN20" s="102"/>
      <c r="RO20" s="102"/>
      <c r="RP20" s="102"/>
      <c r="RQ20" s="102"/>
      <c r="RR20" s="102"/>
      <c r="RS20" s="102"/>
      <c r="RT20" s="102"/>
      <c r="RU20" s="102"/>
      <c r="RV20" s="102"/>
      <c r="RW20" s="102"/>
      <c r="RX20" s="102"/>
      <c r="RY20" s="102"/>
      <c r="RZ20" s="102"/>
      <c r="SA20" s="102"/>
      <c r="SB20" s="102"/>
      <c r="SC20" s="102"/>
      <c r="SD20" s="102"/>
      <c r="SE20" s="102"/>
      <c r="SF20" s="102"/>
      <c r="SG20" s="102"/>
      <c r="SH20" s="102"/>
      <c r="SI20" s="102"/>
      <c r="SJ20" s="102"/>
      <c r="SK20" s="102"/>
      <c r="SL20" s="102"/>
      <c r="SM20" s="102"/>
      <c r="SN20" s="102"/>
      <c r="SO20" s="102"/>
      <c r="SP20" s="102"/>
      <c r="SQ20" s="102"/>
      <c r="SR20" s="102"/>
      <c r="SS20" s="102"/>
      <c r="ST20" s="102"/>
      <c r="SU20" s="102"/>
      <c r="SV20" s="102"/>
      <c r="SW20" s="102"/>
      <c r="SX20" s="102"/>
      <c r="SY20" s="102"/>
      <c r="SZ20" s="102"/>
      <c r="TA20" s="102"/>
      <c r="TB20" s="102"/>
      <c r="TC20" s="102"/>
      <c r="TD20" s="102"/>
      <c r="TE20" s="102"/>
      <c r="TF20" s="102"/>
      <c r="TG20" s="102"/>
      <c r="TH20" s="102"/>
      <c r="TI20" s="102"/>
      <c r="TJ20" s="102"/>
      <c r="TK20" s="102"/>
      <c r="TL20" s="102"/>
      <c r="TM20" s="102"/>
      <c r="TN20" s="102"/>
      <c r="TO20" s="102"/>
      <c r="TP20" s="102"/>
      <c r="TQ20" s="102"/>
      <c r="TR20" s="102"/>
      <c r="TS20" s="102"/>
      <c r="TT20" s="102"/>
      <c r="TU20" s="102"/>
      <c r="TV20" s="102"/>
      <c r="TW20" s="102"/>
      <c r="TX20" s="102"/>
      <c r="TY20" s="102"/>
      <c r="TZ20" s="102"/>
      <c r="UA20" s="102"/>
      <c r="UB20" s="102"/>
      <c r="UC20" s="102"/>
      <c r="UD20" s="102"/>
      <c r="UE20" s="102"/>
      <c r="UF20" s="102"/>
      <c r="UG20" s="102"/>
      <c r="UH20" s="102"/>
      <c r="UI20" s="102"/>
      <c r="UJ20" s="102"/>
      <c r="UK20" s="102"/>
      <c r="UL20" s="102"/>
      <c r="UM20" s="102"/>
      <c r="UN20" s="102"/>
      <c r="UO20" s="102"/>
      <c r="UP20" s="102"/>
      <c r="UQ20" s="102"/>
      <c r="UR20" s="102"/>
      <c r="US20" s="102"/>
      <c r="UT20" s="102"/>
      <c r="UU20" s="102"/>
      <c r="UV20" s="102"/>
      <c r="UW20" s="102"/>
      <c r="UX20" s="102"/>
      <c r="UY20" s="102"/>
      <c r="UZ20" s="102"/>
      <c r="VA20" s="102"/>
      <c r="VB20" s="102"/>
      <c r="VC20" s="102"/>
      <c r="VD20" s="102"/>
      <c r="VE20" s="102"/>
      <c r="VF20" s="102"/>
      <c r="VG20" s="102"/>
      <c r="VH20" s="102"/>
      <c r="VI20" s="102"/>
      <c r="VJ20" s="102"/>
      <c r="VK20" s="102"/>
      <c r="VL20" s="102"/>
      <c r="VM20" s="102"/>
      <c r="VN20" s="102"/>
      <c r="VO20" s="102"/>
      <c r="VP20" s="102"/>
      <c r="VQ20" s="102"/>
      <c r="VR20" s="102"/>
      <c r="VS20" s="102"/>
      <c r="VT20" s="102"/>
      <c r="VU20" s="102"/>
      <c r="VV20" s="102"/>
      <c r="VW20" s="102"/>
      <c r="VX20" s="102"/>
      <c r="VY20" s="102"/>
      <c r="VZ20" s="102"/>
      <c r="WA20" s="102"/>
      <c r="WB20" s="102"/>
      <c r="WC20" s="102"/>
      <c r="WD20" s="102"/>
      <c r="WE20" s="102"/>
      <c r="WF20" s="102"/>
      <c r="WG20" s="102"/>
      <c r="WH20" s="102"/>
      <c r="WI20" s="102"/>
      <c r="WJ20" s="102"/>
      <c r="WK20" s="102"/>
      <c r="WL20" s="102"/>
      <c r="WM20" s="102"/>
      <c r="WN20" s="102"/>
      <c r="WO20" s="102"/>
      <c r="WP20" s="102"/>
      <c r="WQ20" s="102"/>
      <c r="WR20" s="102"/>
      <c r="WS20" s="102"/>
      <c r="WT20" s="102"/>
      <c r="WU20" s="102"/>
      <c r="WV20" s="102"/>
      <c r="WW20" s="102"/>
      <c r="WX20" s="102"/>
      <c r="WY20" s="102"/>
      <c r="WZ20" s="102"/>
      <c r="XA20" s="102"/>
      <c r="XB20" s="102"/>
      <c r="XC20" s="102"/>
      <c r="XD20" s="102"/>
      <c r="XE20" s="102"/>
      <c r="XF20" s="102"/>
      <c r="XG20" s="102"/>
      <c r="XH20" s="102"/>
      <c r="XI20" s="102"/>
      <c r="XJ20" s="102"/>
      <c r="XK20" s="102"/>
      <c r="XL20" s="102"/>
      <c r="XM20" s="102"/>
      <c r="XN20" s="102"/>
      <c r="XO20" s="102"/>
      <c r="XP20" s="102"/>
      <c r="XQ20" s="102"/>
      <c r="XR20" s="102"/>
      <c r="XS20" s="102"/>
      <c r="XT20" s="102"/>
      <c r="XU20" s="102"/>
      <c r="XV20" s="102"/>
      <c r="XW20" s="102"/>
      <c r="XX20" s="102"/>
      <c r="XY20" s="102"/>
      <c r="XZ20" s="102"/>
      <c r="YA20" s="102"/>
      <c r="YB20" s="102"/>
      <c r="YC20" s="102"/>
      <c r="YD20" s="102"/>
      <c r="YE20" s="102"/>
      <c r="YF20" s="102"/>
      <c r="YG20" s="102"/>
      <c r="YH20" s="102"/>
      <c r="YI20" s="102"/>
      <c r="YJ20" s="102"/>
      <c r="YK20" s="102"/>
      <c r="YL20" s="102"/>
      <c r="YM20" s="102"/>
      <c r="YN20" s="102"/>
      <c r="YO20" s="102"/>
      <c r="YP20" s="102"/>
      <c r="YQ20" s="102"/>
      <c r="YR20" s="102"/>
      <c r="YS20" s="102"/>
      <c r="YT20" s="102"/>
      <c r="YU20" s="102"/>
      <c r="YV20" s="102"/>
      <c r="YW20" s="102"/>
      <c r="YX20" s="102"/>
      <c r="YY20" s="102"/>
      <c r="YZ20" s="102"/>
      <c r="ZA20" s="102"/>
      <c r="ZB20" s="102"/>
      <c r="ZC20" s="102"/>
      <c r="ZD20" s="102"/>
      <c r="ZE20" s="102"/>
      <c r="ZF20" s="102"/>
      <c r="ZG20" s="102"/>
      <c r="ZH20" s="102"/>
      <c r="ZI20" s="102"/>
      <c r="ZJ20" s="102"/>
      <c r="ZK20" s="102"/>
      <c r="ZL20" s="102"/>
      <c r="ZM20" s="102"/>
      <c r="ZN20" s="102"/>
      <c r="ZO20" s="102"/>
      <c r="ZP20" s="102"/>
      <c r="ZQ20" s="102"/>
      <c r="ZR20" s="102"/>
      <c r="ZS20" s="102"/>
      <c r="ZT20" s="102"/>
      <c r="ZU20" s="102"/>
      <c r="ZV20" s="102"/>
      <c r="ZW20" s="102"/>
      <c r="ZX20" s="102"/>
      <c r="ZY20" s="102"/>
      <c r="ZZ20" s="102"/>
      <c r="AAA20" s="102"/>
      <c r="AAB20" s="102"/>
      <c r="AAC20" s="102"/>
      <c r="AAD20" s="102"/>
      <c r="AAE20" s="102"/>
      <c r="AAF20" s="102"/>
      <c r="AAG20" s="102"/>
      <c r="AAH20" s="102"/>
      <c r="AAI20" s="102"/>
      <c r="AAJ20" s="102"/>
      <c r="AAK20" s="102"/>
      <c r="AAL20" s="102"/>
      <c r="AAM20" s="102"/>
      <c r="AAN20" s="102"/>
      <c r="AAO20" s="102"/>
      <c r="AAP20" s="102"/>
      <c r="AAQ20" s="102"/>
      <c r="AAR20" s="102"/>
      <c r="AAS20" s="102"/>
      <c r="AAT20" s="102"/>
      <c r="AAU20" s="102"/>
      <c r="AAV20" s="102"/>
      <c r="AAW20" s="102"/>
      <c r="AAX20" s="102"/>
      <c r="AAY20" s="102"/>
      <c r="AAZ20" s="102"/>
      <c r="ABA20" s="102"/>
      <c r="ABB20" s="102"/>
      <c r="ABC20" s="102"/>
      <c r="ABD20" s="102"/>
      <c r="ABE20" s="102"/>
      <c r="ABF20" s="102"/>
      <c r="ABG20" s="102"/>
      <c r="ABH20" s="102"/>
      <c r="ABI20" s="102"/>
      <c r="ABJ20" s="102"/>
      <c r="ABK20" s="102"/>
      <c r="ABL20" s="102"/>
      <c r="ABM20" s="102"/>
      <c r="ABN20" s="102"/>
      <c r="ABO20" s="102"/>
      <c r="ABP20" s="102"/>
      <c r="ABQ20" s="102"/>
      <c r="ABR20" s="102"/>
      <c r="ABS20" s="102"/>
      <c r="ABT20" s="102"/>
      <c r="ABU20" s="102"/>
      <c r="ABV20" s="102"/>
      <c r="ABW20" s="102"/>
      <c r="ABX20" s="102"/>
      <c r="ABY20" s="102"/>
      <c r="ABZ20" s="102"/>
      <c r="ACA20" s="102"/>
      <c r="ACB20" s="102"/>
      <c r="ACC20" s="102"/>
      <c r="ACD20" s="102"/>
      <c r="ACE20" s="102"/>
      <c r="ACF20" s="102"/>
      <c r="ACG20" s="102"/>
      <c r="ACH20" s="102"/>
      <c r="ACI20" s="102"/>
      <c r="ACJ20" s="102"/>
      <c r="ACK20" s="102"/>
      <c r="ACL20" s="102"/>
      <c r="ACM20" s="102"/>
      <c r="ACN20" s="102"/>
      <c r="ACO20" s="102"/>
      <c r="ACP20" s="102"/>
      <c r="ACQ20" s="102"/>
      <c r="ACR20" s="102"/>
      <c r="ACS20" s="102"/>
      <c r="ACT20" s="102"/>
      <c r="ACU20" s="102"/>
      <c r="ACV20" s="102"/>
      <c r="ACW20" s="102"/>
      <c r="ACX20" s="102"/>
      <c r="ACY20" s="102"/>
      <c r="ACZ20" s="102"/>
      <c r="ADA20" s="102"/>
      <c r="ADB20" s="102"/>
      <c r="ADC20" s="102"/>
      <c r="ADD20" s="102"/>
      <c r="ADE20" s="102"/>
      <c r="ADF20" s="102"/>
      <c r="ADG20" s="102"/>
      <c r="ADH20" s="102"/>
      <c r="ADI20" s="102"/>
      <c r="ADJ20" s="102"/>
      <c r="ADK20" s="102"/>
      <c r="ADL20" s="102"/>
      <c r="ADM20" s="102"/>
      <c r="ADN20" s="102"/>
      <c r="ADO20" s="102"/>
      <c r="ADP20" s="102"/>
      <c r="ADQ20" s="102"/>
      <c r="ADR20" s="102"/>
      <c r="ADS20" s="102"/>
      <c r="ADT20" s="102"/>
      <c r="ADU20" s="102"/>
      <c r="ADV20" s="102"/>
      <c r="ADW20" s="102"/>
      <c r="ADX20" s="102"/>
      <c r="ADY20" s="102"/>
      <c r="ADZ20" s="102"/>
      <c r="AEA20" s="102"/>
      <c r="AEB20" s="102"/>
      <c r="AEC20" s="102"/>
      <c r="AED20" s="102"/>
      <c r="AEE20" s="102"/>
      <c r="AEF20" s="102"/>
      <c r="AEG20" s="102"/>
      <c r="AEH20" s="102"/>
      <c r="AEI20" s="102"/>
      <c r="AEJ20" s="102"/>
      <c r="AEK20" s="102"/>
      <c r="AEL20" s="102"/>
      <c r="AEM20" s="102"/>
      <c r="AEN20" s="102"/>
      <c r="AEO20" s="102"/>
      <c r="AEP20" s="102"/>
      <c r="AEQ20" s="102"/>
      <c r="AER20" s="102"/>
      <c r="AES20" s="102"/>
      <c r="AET20" s="102"/>
      <c r="AEU20" s="102"/>
      <c r="AEV20" s="102"/>
      <c r="AEW20" s="102"/>
      <c r="AEX20" s="102"/>
      <c r="AEY20" s="102"/>
      <c r="AEZ20" s="102"/>
      <c r="AFA20" s="102"/>
      <c r="AFB20" s="102"/>
      <c r="AFC20" s="102"/>
      <c r="AFD20" s="102"/>
      <c r="AFE20" s="102"/>
      <c r="AFF20" s="102"/>
      <c r="AFG20" s="102"/>
      <c r="AFH20" s="102"/>
      <c r="AFI20" s="102"/>
      <c r="AFJ20" s="102"/>
      <c r="AFK20" s="102"/>
      <c r="AFL20" s="102"/>
      <c r="AFM20" s="102"/>
      <c r="AFN20" s="102"/>
      <c r="AFO20" s="102"/>
      <c r="AFP20" s="102"/>
      <c r="AFQ20" s="102"/>
      <c r="AFR20" s="102"/>
      <c r="AFS20" s="102"/>
      <c r="AFT20" s="102"/>
      <c r="AFU20" s="102"/>
      <c r="AFV20" s="102"/>
      <c r="AFW20" s="102"/>
      <c r="AFX20" s="102"/>
      <c r="AFY20" s="102"/>
      <c r="AFZ20" s="102"/>
      <c r="AGA20" s="102"/>
      <c r="AGB20" s="102"/>
      <c r="AGC20" s="102"/>
      <c r="AGD20" s="102"/>
      <c r="AGE20" s="102"/>
      <c r="AGF20" s="102"/>
      <c r="AGG20" s="102"/>
      <c r="AGH20" s="102"/>
      <c r="AGI20" s="102"/>
      <c r="AGJ20" s="102"/>
      <c r="AGK20" s="102"/>
      <c r="AGL20" s="102"/>
      <c r="AGM20" s="102"/>
      <c r="AGN20" s="102"/>
      <c r="AGO20" s="102"/>
      <c r="AGP20" s="102"/>
      <c r="AGQ20" s="102"/>
      <c r="AGR20" s="102"/>
      <c r="AGS20" s="102"/>
      <c r="AGT20" s="102"/>
      <c r="AGU20" s="102"/>
      <c r="AGV20" s="102"/>
      <c r="AGW20" s="102"/>
      <c r="AGX20" s="102"/>
      <c r="AGY20" s="102"/>
      <c r="AGZ20" s="102"/>
      <c r="AHA20" s="102"/>
      <c r="AHB20" s="102"/>
      <c r="AHC20" s="102"/>
      <c r="AHD20" s="102"/>
      <c r="AHE20" s="102"/>
      <c r="AHF20" s="102"/>
      <c r="AHG20" s="102"/>
      <c r="AHH20" s="102"/>
      <c r="AHI20" s="102"/>
      <c r="AHJ20" s="102"/>
      <c r="AHK20" s="102"/>
      <c r="AHL20" s="102"/>
      <c r="AHM20" s="102"/>
      <c r="AHN20" s="102"/>
      <c r="AHO20" s="102"/>
      <c r="AHP20" s="102"/>
      <c r="AHQ20" s="102"/>
      <c r="AHR20" s="102"/>
      <c r="AHS20" s="102"/>
      <c r="AHT20" s="102"/>
      <c r="AHU20" s="102"/>
      <c r="AHV20" s="102"/>
      <c r="AHW20" s="102"/>
      <c r="AHX20" s="102"/>
      <c r="AHY20" s="102"/>
      <c r="AHZ20" s="102"/>
      <c r="AIA20" s="102"/>
      <c r="AIB20" s="102"/>
      <c r="AIC20" s="102"/>
      <c r="AID20" s="102"/>
      <c r="AIE20" s="102"/>
      <c r="AIF20" s="102"/>
      <c r="AIG20" s="102"/>
      <c r="AIH20" s="102"/>
      <c r="AII20" s="102"/>
      <c r="AIJ20" s="102"/>
      <c r="AIK20" s="102"/>
      <c r="AIL20" s="102"/>
      <c r="AIM20" s="102"/>
      <c r="AIN20" s="102"/>
      <c r="AIO20" s="102"/>
      <c r="AIP20" s="102"/>
      <c r="AIQ20" s="102"/>
      <c r="AIR20" s="102"/>
      <c r="AIS20" s="102"/>
      <c r="AIT20" s="102"/>
      <c r="AIU20" s="102"/>
      <c r="AIV20" s="102"/>
      <c r="AIW20" s="102"/>
      <c r="AIX20" s="102"/>
      <c r="AIY20" s="102"/>
      <c r="AIZ20" s="102"/>
      <c r="AJA20" s="102"/>
      <c r="AJB20" s="102"/>
      <c r="AJC20" s="102"/>
      <c r="AJD20" s="102"/>
      <c r="AJE20" s="102"/>
      <c r="AJF20" s="102"/>
      <c r="AJG20" s="102"/>
      <c r="AJH20" s="102"/>
      <c r="AJI20" s="102"/>
      <c r="AJJ20" s="102"/>
      <c r="AJK20" s="102"/>
      <c r="AJL20" s="102"/>
      <c r="AJM20" s="102"/>
      <c r="AJN20" s="102"/>
      <c r="AJO20" s="102"/>
      <c r="AJP20" s="102"/>
      <c r="AJQ20" s="102"/>
      <c r="AJR20" s="102"/>
      <c r="AJS20" s="102"/>
      <c r="AJT20" s="102"/>
      <c r="AJU20" s="102"/>
      <c r="AJV20" s="102"/>
      <c r="AJW20" s="102"/>
      <c r="AJX20" s="102"/>
      <c r="AJY20" s="102"/>
      <c r="AJZ20" s="102"/>
      <c r="AKA20" s="102"/>
      <c r="AKB20" s="102"/>
      <c r="AKC20" s="102"/>
      <c r="AKD20" s="102"/>
      <c r="AKE20" s="102"/>
      <c r="AKF20" s="102"/>
      <c r="AKG20" s="102"/>
      <c r="AKH20" s="102"/>
      <c r="AKI20" s="102"/>
      <c r="AKJ20" s="102"/>
      <c r="AKK20" s="102"/>
      <c r="AKL20" s="102"/>
      <c r="AKM20" s="102"/>
      <c r="AKN20" s="102"/>
      <c r="AKO20" s="102"/>
      <c r="AKP20" s="102"/>
      <c r="AKQ20" s="102"/>
      <c r="AKR20" s="102"/>
      <c r="AKS20" s="102"/>
      <c r="AKT20" s="102"/>
      <c r="AKU20" s="102"/>
      <c r="AKV20" s="102"/>
      <c r="AKW20" s="102"/>
      <c r="AKX20" s="102"/>
      <c r="AKY20" s="102"/>
      <c r="AKZ20" s="102"/>
      <c r="ALA20" s="102"/>
      <c r="ALB20" s="102"/>
      <c r="ALC20" s="102"/>
      <c r="ALD20" s="102"/>
      <c r="ALE20" s="102"/>
      <c r="ALF20" s="102"/>
      <c r="ALG20" s="102"/>
      <c r="ALH20" s="102"/>
      <c r="ALI20" s="102"/>
      <c r="ALJ20" s="102"/>
      <c r="ALK20" s="102"/>
      <c r="ALL20" s="102"/>
      <c r="ALM20" s="102"/>
      <c r="ALN20" s="102"/>
      <c r="ALO20" s="102"/>
      <c r="ALP20" s="102"/>
      <c r="ALQ20" s="102"/>
      <c r="ALR20" s="102"/>
      <c r="ALS20" s="102"/>
      <c r="ALT20" s="102"/>
      <c r="ALU20" s="102"/>
    </row>
    <row r="21" spans="1:1009" ht="94.5" customHeight="1">
      <c r="B21" s="321" t="s">
        <v>2332</v>
      </c>
      <c r="C21" s="96"/>
      <c r="D21" s="103"/>
    </row>
    <row r="22" spans="1:1009">
      <c r="B22" s="321"/>
      <c r="C22" s="96"/>
      <c r="D22" s="103"/>
    </row>
    <row r="23" spans="1:1009">
      <c r="B23" s="198" t="s">
        <v>2333</v>
      </c>
      <c r="C23" s="96"/>
      <c r="D23" s="103"/>
    </row>
    <row r="24" spans="1:1009" ht="94.9" customHeight="1">
      <c r="B24" s="321" t="s">
        <v>2334</v>
      </c>
      <c r="C24" s="96"/>
      <c r="D24" s="103"/>
    </row>
    <row r="25" spans="1:1009">
      <c r="B25" s="321"/>
      <c r="C25" s="96"/>
      <c r="D25" s="103"/>
    </row>
    <row r="26" spans="1:1009" ht="38.25">
      <c r="A26" s="162" t="s">
        <v>23</v>
      </c>
      <c r="B26" s="119" t="s">
        <v>874</v>
      </c>
      <c r="C26" s="96"/>
      <c r="D26" s="103"/>
    </row>
    <row r="27" spans="1:1009">
      <c r="B27" s="119"/>
      <c r="C27" s="96"/>
      <c r="D27" s="103"/>
    </row>
    <row r="28" spans="1:1009">
      <c r="B28" s="112"/>
      <c r="C28" s="96"/>
      <c r="D28" s="103"/>
    </row>
    <row r="29" spans="1:1009" s="119" customFormat="1" ht="25.5">
      <c r="A29" s="112" t="s">
        <v>33</v>
      </c>
      <c r="B29" s="275" t="s">
        <v>875</v>
      </c>
      <c r="C29" s="200"/>
      <c r="D29" s="439"/>
      <c r="E29" s="672"/>
      <c r="F29" s="196"/>
    </row>
    <row r="30" spans="1:1009" s="119" customFormat="1" ht="25.5">
      <c r="A30" s="112"/>
      <c r="B30" s="321" t="s">
        <v>2364</v>
      </c>
      <c r="C30" s="200"/>
      <c r="D30" s="439"/>
      <c r="E30" s="672"/>
      <c r="F30" s="196"/>
    </row>
    <row r="31" spans="1:1009" s="119" customFormat="1" ht="51">
      <c r="A31" s="112"/>
      <c r="B31" s="321" t="s">
        <v>876</v>
      </c>
      <c r="C31" s="200"/>
      <c r="D31" s="439"/>
      <c r="E31" s="672"/>
      <c r="F31" s="196"/>
    </row>
    <row r="32" spans="1:1009">
      <c r="A32" s="162" t="s">
        <v>258</v>
      </c>
      <c r="B32" s="119" t="s">
        <v>320</v>
      </c>
      <c r="C32" s="96" t="s">
        <v>37</v>
      </c>
      <c r="D32" s="103">
        <v>515</v>
      </c>
      <c r="E32" s="330">
        <v>0</v>
      </c>
      <c r="F32" s="105">
        <f>+D32*E32</f>
        <v>0</v>
      </c>
    </row>
    <row r="33" spans="1:6" ht="25.5">
      <c r="A33" s="162" t="s">
        <v>260</v>
      </c>
      <c r="B33" s="119" t="s">
        <v>321</v>
      </c>
      <c r="C33" s="96" t="s">
        <v>37</v>
      </c>
      <c r="D33" s="103">
        <v>515</v>
      </c>
      <c r="E33" s="330">
        <v>0</v>
      </c>
      <c r="F33" s="105">
        <f>+D33*E33</f>
        <v>0</v>
      </c>
    </row>
    <row r="34" spans="1:6">
      <c r="B34" s="119"/>
      <c r="C34" s="96"/>
      <c r="D34" s="103"/>
    </row>
    <row r="35" spans="1:6" ht="25.5">
      <c r="A35" s="162" t="s">
        <v>34</v>
      </c>
      <c r="B35" s="275" t="s">
        <v>722</v>
      </c>
      <c r="C35" s="96"/>
      <c r="D35" s="103"/>
    </row>
    <row r="36" spans="1:6" ht="25.5">
      <c r="B36" s="321" t="s">
        <v>2364</v>
      </c>
      <c r="C36" s="96"/>
      <c r="D36" s="103"/>
    </row>
    <row r="37" spans="1:6" ht="51">
      <c r="B37" s="321" t="s">
        <v>723</v>
      </c>
      <c r="C37" s="96"/>
      <c r="D37" s="103"/>
    </row>
    <row r="38" spans="1:6">
      <c r="A38" s="162" t="s">
        <v>232</v>
      </c>
      <c r="B38" s="119" t="s">
        <v>320</v>
      </c>
      <c r="C38" s="96" t="s">
        <v>37</v>
      </c>
      <c r="D38" s="103">
        <v>78</v>
      </c>
      <c r="E38" s="330">
        <v>0</v>
      </c>
      <c r="F38" s="105">
        <f>+D38*E38</f>
        <v>0</v>
      </c>
    </row>
    <row r="39" spans="1:6" ht="25.5">
      <c r="A39" s="162" t="s">
        <v>233</v>
      </c>
      <c r="B39" s="119" t="s">
        <v>321</v>
      </c>
      <c r="C39" s="96" t="s">
        <v>37</v>
      </c>
      <c r="D39" s="103">
        <v>78</v>
      </c>
      <c r="E39" s="330">
        <v>0</v>
      </c>
      <c r="F39" s="105">
        <f>+D39*E39</f>
        <v>0</v>
      </c>
    </row>
    <row r="40" spans="1:6">
      <c r="B40" s="119"/>
      <c r="C40" s="96"/>
      <c r="D40" s="103"/>
    </row>
    <row r="41" spans="1:6" ht="25.5">
      <c r="A41" s="162" t="s">
        <v>35</v>
      </c>
      <c r="B41" s="275" t="s">
        <v>877</v>
      </c>
      <c r="C41" s="96"/>
      <c r="D41" s="103"/>
    </row>
    <row r="42" spans="1:6" ht="25.5">
      <c r="B42" s="321" t="s">
        <v>2364</v>
      </c>
      <c r="C42" s="96"/>
      <c r="D42" s="103"/>
    </row>
    <row r="43" spans="1:6" ht="51">
      <c r="B43" s="321" t="s">
        <v>878</v>
      </c>
      <c r="C43" s="96"/>
      <c r="D43" s="103"/>
    </row>
    <row r="44" spans="1:6">
      <c r="A44" s="162" t="s">
        <v>349</v>
      </c>
      <c r="B44" s="119" t="s">
        <v>320</v>
      </c>
      <c r="C44" s="96" t="s">
        <v>37</v>
      </c>
      <c r="D44" s="103">
        <v>177</v>
      </c>
      <c r="E44" s="330">
        <v>0</v>
      </c>
      <c r="F44" s="105">
        <f>+D44*E44</f>
        <v>0</v>
      </c>
    </row>
    <row r="45" spans="1:6" ht="25.5">
      <c r="A45" s="162" t="s">
        <v>350</v>
      </c>
      <c r="B45" s="119" t="s">
        <v>321</v>
      </c>
      <c r="C45" s="96" t="s">
        <v>37</v>
      </c>
      <c r="D45" s="103">
        <v>177</v>
      </c>
      <c r="E45" s="330">
        <v>0</v>
      </c>
      <c r="F45" s="105">
        <f>+D45*E45</f>
        <v>0</v>
      </c>
    </row>
    <row r="46" spans="1:6">
      <c r="B46" s="119"/>
      <c r="C46" s="96"/>
      <c r="D46" s="103"/>
    </row>
    <row r="47" spans="1:6" ht="25.5">
      <c r="A47" s="162" t="s">
        <v>285</v>
      </c>
      <c r="B47" s="275" t="s">
        <v>729</v>
      </c>
      <c r="C47" s="96"/>
      <c r="D47" s="103"/>
    </row>
    <row r="48" spans="1:6" ht="25.5">
      <c r="B48" s="321" t="s">
        <v>2335</v>
      </c>
      <c r="C48" s="96"/>
      <c r="D48" s="103"/>
    </row>
    <row r="49" spans="1:6" ht="25.5">
      <c r="B49" s="321" t="s">
        <v>879</v>
      </c>
      <c r="C49" s="96"/>
      <c r="D49" s="103"/>
    </row>
    <row r="50" spans="1:6">
      <c r="A50" s="162" t="s">
        <v>692</v>
      </c>
      <c r="B50" s="119" t="s">
        <v>320</v>
      </c>
      <c r="C50" s="96" t="s">
        <v>37</v>
      </c>
      <c r="D50" s="103">
        <v>65</v>
      </c>
      <c r="E50" s="330">
        <v>0</v>
      </c>
      <c r="F50" s="105">
        <f>+D50*E50</f>
        <v>0</v>
      </c>
    </row>
    <row r="51" spans="1:6" ht="25.5">
      <c r="A51" s="162" t="s">
        <v>698</v>
      </c>
      <c r="B51" s="119" t="s">
        <v>321</v>
      </c>
      <c r="C51" s="96" t="s">
        <v>37</v>
      </c>
      <c r="D51" s="103">
        <v>65</v>
      </c>
      <c r="E51" s="330">
        <v>0</v>
      </c>
      <c r="F51" s="105">
        <f>+D51*E51</f>
        <v>0</v>
      </c>
    </row>
    <row r="52" spans="1:6">
      <c r="B52" s="119"/>
      <c r="C52" s="96"/>
      <c r="D52" s="103"/>
    </row>
    <row r="53" spans="1:6" ht="25.5">
      <c r="A53" s="162" t="s">
        <v>294</v>
      </c>
      <c r="B53" s="275" t="s">
        <v>732</v>
      </c>
      <c r="C53" s="96"/>
      <c r="D53" s="103"/>
    </row>
    <row r="54" spans="1:6" ht="25.5">
      <c r="B54" s="321" t="s">
        <v>2365</v>
      </c>
      <c r="C54" s="96"/>
      <c r="D54" s="103"/>
    </row>
    <row r="55" spans="1:6" ht="25.5">
      <c r="B55" s="321" t="s">
        <v>879</v>
      </c>
      <c r="C55" s="96"/>
      <c r="D55" s="103"/>
    </row>
    <row r="56" spans="1:6">
      <c r="A56" s="162" t="s">
        <v>880</v>
      </c>
      <c r="B56" s="119" t="s">
        <v>320</v>
      </c>
      <c r="C56" s="96" t="s">
        <v>37</v>
      </c>
      <c r="D56" s="103">
        <v>66</v>
      </c>
      <c r="E56" s="330">
        <v>0</v>
      </c>
      <c r="F56" s="105">
        <f>+D56*E56</f>
        <v>0</v>
      </c>
    </row>
    <row r="57" spans="1:6" ht="25.5">
      <c r="A57" s="162" t="s">
        <v>881</v>
      </c>
      <c r="B57" s="119" t="s">
        <v>321</v>
      </c>
      <c r="C57" s="96" t="s">
        <v>37</v>
      </c>
      <c r="D57" s="103">
        <v>66</v>
      </c>
      <c r="E57" s="330">
        <v>0</v>
      </c>
      <c r="F57" s="105">
        <f>+D57*E57</f>
        <v>0</v>
      </c>
    </row>
    <row r="58" spans="1:6">
      <c r="B58" s="119"/>
      <c r="C58" s="96"/>
      <c r="D58" s="103"/>
    </row>
    <row r="59" spans="1:6">
      <c r="A59" s="162" t="s">
        <v>301</v>
      </c>
      <c r="B59" s="275" t="s">
        <v>735</v>
      </c>
      <c r="C59" s="96"/>
      <c r="D59" s="103"/>
    </row>
    <row r="60" spans="1:6" ht="25.5">
      <c r="B60" s="321" t="s">
        <v>2364</v>
      </c>
      <c r="C60" s="96"/>
      <c r="D60" s="103"/>
    </row>
    <row r="61" spans="1:6" ht="25.5">
      <c r="B61" s="321" t="s">
        <v>879</v>
      </c>
      <c r="C61" s="96"/>
      <c r="D61" s="103"/>
    </row>
    <row r="62" spans="1:6">
      <c r="A62" s="162" t="s">
        <v>882</v>
      </c>
      <c r="B62" s="119" t="s">
        <v>320</v>
      </c>
      <c r="C62" s="96" t="s">
        <v>37</v>
      </c>
      <c r="D62" s="103">
        <v>51.3</v>
      </c>
      <c r="E62" s="330">
        <v>0</v>
      </c>
      <c r="F62" s="105">
        <f>+D62*E62</f>
        <v>0</v>
      </c>
    </row>
    <row r="63" spans="1:6" ht="25.5">
      <c r="A63" s="162" t="s">
        <v>883</v>
      </c>
      <c r="B63" s="119" t="s">
        <v>321</v>
      </c>
      <c r="C63" s="96" t="s">
        <v>37</v>
      </c>
      <c r="D63" s="103">
        <v>51.3</v>
      </c>
      <c r="E63" s="330">
        <v>0</v>
      </c>
      <c r="F63" s="105">
        <f>+D63*E63</f>
        <v>0</v>
      </c>
    </row>
    <row r="64" spans="1:6">
      <c r="B64" s="119"/>
      <c r="C64" s="96"/>
      <c r="D64" s="103"/>
    </row>
    <row r="65" spans="1:6" ht="25.5">
      <c r="B65" s="321" t="s">
        <v>2335</v>
      </c>
      <c r="C65" s="96"/>
      <c r="D65" s="103"/>
    </row>
    <row r="66" spans="1:6" ht="25.5">
      <c r="B66" s="321" t="s">
        <v>879</v>
      </c>
      <c r="C66" s="96"/>
      <c r="D66" s="103"/>
    </row>
    <row r="67" spans="1:6">
      <c r="A67" s="162" t="s">
        <v>2336</v>
      </c>
      <c r="B67" s="119" t="s">
        <v>320</v>
      </c>
      <c r="C67" s="96" t="s">
        <v>37</v>
      </c>
      <c r="D67" s="103">
        <v>60.7</v>
      </c>
      <c r="E67" s="330">
        <v>0</v>
      </c>
      <c r="F67" s="105">
        <f>+D67*E67</f>
        <v>0</v>
      </c>
    </row>
    <row r="68" spans="1:6" ht="25.5">
      <c r="A68" s="162" t="s">
        <v>2337</v>
      </c>
      <c r="B68" s="119" t="s">
        <v>321</v>
      </c>
      <c r="C68" s="96" t="s">
        <v>37</v>
      </c>
      <c r="D68" s="103">
        <v>60.7</v>
      </c>
      <c r="E68" s="330">
        <v>0</v>
      </c>
      <c r="F68" s="105">
        <f>+D68*E68</f>
        <v>0</v>
      </c>
    </row>
    <row r="69" spans="1:6">
      <c r="B69" s="119"/>
      <c r="C69" s="96"/>
      <c r="D69" s="103"/>
    </row>
    <row r="70" spans="1:6" ht="25.5">
      <c r="A70" s="162" t="s">
        <v>312</v>
      </c>
      <c r="B70" s="275" t="s">
        <v>738</v>
      </c>
      <c r="C70" s="96"/>
      <c r="D70" s="103"/>
    </row>
    <row r="71" spans="1:6" ht="25.5">
      <c r="B71" s="321" t="s">
        <v>2364</v>
      </c>
      <c r="C71" s="96"/>
      <c r="D71" s="102"/>
      <c r="E71" s="329"/>
    </row>
    <row r="72" spans="1:6" ht="25.5">
      <c r="B72" s="321" t="s">
        <v>879</v>
      </c>
      <c r="C72" s="96"/>
      <c r="D72" s="103"/>
    </row>
    <row r="73" spans="1:6">
      <c r="A73" s="162" t="s">
        <v>884</v>
      </c>
      <c r="B73" s="119" t="s">
        <v>320</v>
      </c>
      <c r="C73" s="96" t="s">
        <v>37</v>
      </c>
      <c r="D73" s="103">
        <v>38</v>
      </c>
      <c r="E73" s="330">
        <v>0</v>
      </c>
      <c r="F73" s="105">
        <f>+D73*E73</f>
        <v>0</v>
      </c>
    </row>
    <row r="74" spans="1:6" ht="25.5">
      <c r="A74" s="162" t="s">
        <v>885</v>
      </c>
      <c r="B74" s="119" t="s">
        <v>321</v>
      </c>
      <c r="C74" s="96" t="s">
        <v>37</v>
      </c>
      <c r="D74" s="103">
        <v>38</v>
      </c>
      <c r="E74" s="330">
        <v>0</v>
      </c>
      <c r="F74" s="105">
        <f>+D74*E74</f>
        <v>0</v>
      </c>
    </row>
    <row r="75" spans="1:6">
      <c r="B75" s="119"/>
      <c r="C75" s="96"/>
      <c r="D75" s="103"/>
    </row>
    <row r="76" spans="1:6">
      <c r="A76" s="162" t="s">
        <v>313</v>
      </c>
      <c r="B76" s="275" t="s">
        <v>741</v>
      </c>
      <c r="C76" s="96"/>
      <c r="D76" s="103"/>
    </row>
    <row r="77" spans="1:6" ht="25.5">
      <c r="B77" s="321" t="s">
        <v>2335</v>
      </c>
      <c r="C77" s="96"/>
      <c r="D77" s="103"/>
    </row>
    <row r="78" spans="1:6" ht="25.5">
      <c r="B78" s="321" t="s">
        <v>879</v>
      </c>
      <c r="C78" s="96"/>
      <c r="D78" s="103"/>
    </row>
    <row r="79" spans="1:6">
      <c r="A79" s="162" t="s">
        <v>886</v>
      </c>
      <c r="B79" s="119" t="s">
        <v>320</v>
      </c>
      <c r="C79" s="96" t="s">
        <v>37</v>
      </c>
      <c r="D79" s="103">
        <v>9</v>
      </c>
      <c r="E79" s="330">
        <v>0</v>
      </c>
      <c r="F79" s="105">
        <f>+D79*E79</f>
        <v>0</v>
      </c>
    </row>
    <row r="80" spans="1:6" ht="25.5">
      <c r="A80" s="162" t="s">
        <v>887</v>
      </c>
      <c r="B80" s="119" t="s">
        <v>321</v>
      </c>
      <c r="C80" s="96" t="s">
        <v>37</v>
      </c>
      <c r="D80" s="103">
        <v>9</v>
      </c>
      <c r="E80" s="330">
        <v>0</v>
      </c>
      <c r="F80" s="105">
        <f>+D80*E80</f>
        <v>0</v>
      </c>
    </row>
    <row r="81" spans="1:6">
      <c r="B81" s="119"/>
      <c r="C81" s="96"/>
      <c r="D81" s="103"/>
    </row>
    <row r="82" spans="1:6">
      <c r="B82" s="112" t="s">
        <v>1257</v>
      </c>
      <c r="C82" s="96"/>
      <c r="D82" s="103"/>
    </row>
    <row r="83" spans="1:6" ht="25.5">
      <c r="B83" s="126" t="s">
        <v>1289</v>
      </c>
      <c r="C83" s="96"/>
      <c r="D83" s="103"/>
    </row>
    <row r="84" spans="1:6" ht="38.25">
      <c r="B84" s="126" t="s">
        <v>1290</v>
      </c>
      <c r="C84" s="96"/>
      <c r="D84" s="103"/>
    </row>
    <row r="85" spans="1:6">
      <c r="B85" s="119"/>
      <c r="C85" s="96"/>
      <c r="D85" s="103"/>
    </row>
    <row r="86" spans="1:6">
      <c r="A86" s="162" t="s">
        <v>351</v>
      </c>
      <c r="B86" s="112" t="s">
        <v>1850</v>
      </c>
      <c r="C86" s="96"/>
      <c r="D86" s="103"/>
    </row>
    <row r="87" spans="1:6" ht="25.5">
      <c r="B87" s="126" t="s">
        <v>1843</v>
      </c>
      <c r="C87" s="96"/>
      <c r="D87" s="103"/>
    </row>
    <row r="88" spans="1:6" ht="38.25">
      <c r="B88" s="126" t="s">
        <v>1290</v>
      </c>
      <c r="C88" s="96"/>
      <c r="D88" s="103"/>
    </row>
    <row r="89" spans="1:6">
      <c r="A89" s="162" t="s">
        <v>1846</v>
      </c>
      <c r="B89" s="119" t="s">
        <v>320</v>
      </c>
      <c r="C89" s="96" t="s">
        <v>37</v>
      </c>
      <c r="D89" s="103">
        <v>64</v>
      </c>
      <c r="E89" s="330">
        <v>0</v>
      </c>
      <c r="F89" s="105">
        <f>+D89*E89</f>
        <v>0</v>
      </c>
    </row>
    <row r="90" spans="1:6" ht="25.5">
      <c r="A90" s="162" t="s">
        <v>1847</v>
      </c>
      <c r="B90" s="119" t="s">
        <v>321</v>
      </c>
      <c r="C90" s="96" t="s">
        <v>37</v>
      </c>
      <c r="D90" s="103">
        <v>64</v>
      </c>
      <c r="E90" s="330">
        <v>0</v>
      </c>
      <c r="F90" s="105">
        <f>+D90*E90</f>
        <v>0</v>
      </c>
    </row>
    <row r="91" spans="1:6">
      <c r="B91" s="119"/>
      <c r="C91" s="96"/>
      <c r="D91" s="103"/>
    </row>
    <row r="92" spans="1:6" ht="25.5">
      <c r="A92" s="162" t="s">
        <v>352</v>
      </c>
      <c r="B92" s="112" t="s">
        <v>1845</v>
      </c>
      <c r="C92" s="96"/>
      <c r="D92" s="103"/>
    </row>
    <row r="93" spans="1:6" ht="25.5">
      <c r="B93" s="126" t="s">
        <v>1844</v>
      </c>
      <c r="C93" s="96"/>
      <c r="D93" s="103"/>
    </row>
    <row r="94" spans="1:6" ht="38.25">
      <c r="B94" s="126" t="s">
        <v>1290</v>
      </c>
      <c r="C94" s="96"/>
      <c r="D94" s="103"/>
    </row>
    <row r="95" spans="1:6">
      <c r="A95" s="162" t="s">
        <v>1848</v>
      </c>
      <c r="B95" s="119" t="s">
        <v>320</v>
      </c>
      <c r="C95" s="96" t="s">
        <v>37</v>
      </c>
      <c r="D95" s="103">
        <v>395</v>
      </c>
      <c r="E95" s="330">
        <v>0</v>
      </c>
      <c r="F95" s="105">
        <f>+D95*E95</f>
        <v>0</v>
      </c>
    </row>
    <row r="96" spans="1:6" ht="25.5">
      <c r="A96" s="162" t="s">
        <v>1849</v>
      </c>
      <c r="B96" s="119" t="s">
        <v>321</v>
      </c>
      <c r="C96" s="96" t="s">
        <v>37</v>
      </c>
      <c r="D96" s="103">
        <v>395</v>
      </c>
      <c r="E96" s="330">
        <v>0</v>
      </c>
      <c r="F96" s="105">
        <f>+D96*E96</f>
        <v>0</v>
      </c>
    </row>
    <row r="97" spans="1:6">
      <c r="B97" s="119"/>
      <c r="C97" s="96"/>
      <c r="D97" s="103"/>
    </row>
    <row r="98" spans="1:6" ht="25.5">
      <c r="A98" s="162" t="s">
        <v>345</v>
      </c>
      <c r="B98" s="112" t="s">
        <v>1259</v>
      </c>
      <c r="C98" s="96"/>
      <c r="D98" s="103"/>
    </row>
    <row r="99" spans="1:6" ht="25.5">
      <c r="B99" s="126" t="s">
        <v>1843</v>
      </c>
      <c r="C99" s="96"/>
      <c r="D99" s="103"/>
    </row>
    <row r="100" spans="1:6" ht="25.5">
      <c r="B100" s="126" t="s">
        <v>1842</v>
      </c>
      <c r="C100" s="96"/>
      <c r="D100" s="103"/>
    </row>
    <row r="101" spans="1:6">
      <c r="A101" s="162" t="s">
        <v>1872</v>
      </c>
      <c r="B101" s="119" t="s">
        <v>320</v>
      </c>
      <c r="C101" s="96" t="s">
        <v>37</v>
      </c>
      <c r="D101" s="103">
        <v>160</v>
      </c>
      <c r="E101" s="330">
        <v>0</v>
      </c>
      <c r="F101" s="105">
        <f>+D101*E101</f>
        <v>0</v>
      </c>
    </row>
    <row r="102" spans="1:6" ht="25.5">
      <c r="A102" s="162" t="s">
        <v>1873</v>
      </c>
      <c r="B102" s="119" t="s">
        <v>321</v>
      </c>
      <c r="C102" s="96" t="s">
        <v>37</v>
      </c>
      <c r="D102" s="103">
        <v>160</v>
      </c>
      <c r="E102" s="330">
        <v>0</v>
      </c>
      <c r="F102" s="105">
        <f>+D102*E102</f>
        <v>0</v>
      </c>
    </row>
    <row r="103" spans="1:6">
      <c r="B103" s="119"/>
      <c r="C103" s="96"/>
      <c r="D103" s="103"/>
    </row>
    <row r="104" spans="1:6" ht="25.5">
      <c r="A104" s="162" t="s">
        <v>353</v>
      </c>
      <c r="B104" s="112" t="s">
        <v>1261</v>
      </c>
      <c r="C104" s="96"/>
      <c r="D104" s="103"/>
    </row>
    <row r="105" spans="1:6">
      <c r="B105" s="112" t="s">
        <v>1175</v>
      </c>
      <c r="C105" s="96"/>
      <c r="D105" s="103"/>
    </row>
    <row r="106" spans="1:6">
      <c r="B106" s="112" t="s">
        <v>1176</v>
      </c>
      <c r="C106" s="96"/>
      <c r="D106" s="103"/>
    </row>
    <row r="107" spans="1:6" ht="25.5">
      <c r="B107" s="112" t="s">
        <v>1178</v>
      </c>
      <c r="C107" s="96"/>
      <c r="D107" s="103"/>
    </row>
    <row r="108" spans="1:6" ht="25.5">
      <c r="B108" s="126" t="s">
        <v>2338</v>
      </c>
      <c r="C108" s="96"/>
      <c r="D108" s="103"/>
    </row>
    <row r="109" spans="1:6" ht="25.5">
      <c r="B109" s="126" t="s">
        <v>1842</v>
      </c>
      <c r="C109" s="96"/>
      <c r="D109" s="103"/>
    </row>
    <row r="110" spans="1:6">
      <c r="A110" s="162" t="s">
        <v>1874</v>
      </c>
      <c r="B110" s="119" t="s">
        <v>320</v>
      </c>
      <c r="C110" s="96" t="s">
        <v>37</v>
      </c>
      <c r="D110" s="103">
        <v>1034.5999999999999</v>
      </c>
      <c r="E110" s="330">
        <v>0</v>
      </c>
      <c r="F110" s="105">
        <f>+D110*E110</f>
        <v>0</v>
      </c>
    </row>
    <row r="111" spans="1:6" ht="25.5">
      <c r="A111" s="162" t="s">
        <v>1875</v>
      </c>
      <c r="B111" s="119" t="s">
        <v>321</v>
      </c>
      <c r="C111" s="96" t="s">
        <v>37</v>
      </c>
      <c r="D111" s="103">
        <v>1034.5999999999999</v>
      </c>
      <c r="E111" s="330">
        <v>0</v>
      </c>
      <c r="F111" s="105">
        <f>+D111*E111</f>
        <v>0</v>
      </c>
    </row>
    <row r="112" spans="1:6">
      <c r="B112" s="119"/>
      <c r="C112" s="96"/>
      <c r="D112" s="103"/>
    </row>
    <row r="113" spans="1:6" ht="25.5">
      <c r="B113" s="112" t="s">
        <v>1171</v>
      </c>
      <c r="C113" s="96"/>
      <c r="D113" s="103"/>
    </row>
    <row r="114" spans="1:6" ht="25.5">
      <c r="B114" s="126" t="s">
        <v>2339</v>
      </c>
      <c r="C114" s="96"/>
      <c r="D114" s="103"/>
    </row>
    <row r="115" spans="1:6" ht="25.5">
      <c r="B115" s="126" t="s">
        <v>1842</v>
      </c>
      <c r="C115" s="96"/>
      <c r="D115" s="103"/>
    </row>
    <row r="116" spans="1:6">
      <c r="A116" s="162" t="s">
        <v>2340</v>
      </c>
      <c r="B116" s="119" t="s">
        <v>320</v>
      </c>
      <c r="C116" s="96" t="s">
        <v>37</v>
      </c>
      <c r="D116" s="103">
        <v>65.400000000000006</v>
      </c>
      <c r="E116" s="330">
        <v>0</v>
      </c>
      <c r="F116" s="105">
        <f>+D116*E116</f>
        <v>0</v>
      </c>
    </row>
    <row r="117" spans="1:6" ht="25.5">
      <c r="A117" s="162" t="s">
        <v>2341</v>
      </c>
      <c r="B117" s="119" t="s">
        <v>321</v>
      </c>
      <c r="C117" s="96" t="s">
        <v>37</v>
      </c>
      <c r="D117" s="103">
        <v>65.400000000000006</v>
      </c>
      <c r="E117" s="330">
        <v>0</v>
      </c>
      <c r="F117" s="105">
        <f>+D117*E117</f>
        <v>0</v>
      </c>
    </row>
    <row r="118" spans="1:6">
      <c r="B118" s="119"/>
      <c r="C118" s="96"/>
      <c r="D118" s="103"/>
    </row>
    <row r="119" spans="1:6" ht="38.25">
      <c r="A119" s="162" t="s">
        <v>25</v>
      </c>
      <c r="B119" s="119" t="s">
        <v>1094</v>
      </c>
      <c r="C119" s="96"/>
      <c r="D119" s="103"/>
    </row>
    <row r="120" spans="1:6">
      <c r="B120" s="112"/>
      <c r="C120" s="96"/>
      <c r="D120" s="103"/>
    </row>
    <row r="121" spans="1:6" s="119" customFormat="1">
      <c r="A121" s="112" t="s">
        <v>33</v>
      </c>
      <c r="B121" s="275" t="s">
        <v>1851</v>
      </c>
      <c r="C121" s="200"/>
      <c r="D121" s="439"/>
      <c r="E121" s="672"/>
      <c r="F121" s="196"/>
    </row>
    <row r="122" spans="1:6" s="119" customFormat="1" ht="25.5">
      <c r="A122" s="112"/>
      <c r="B122" s="126" t="s">
        <v>2339</v>
      </c>
      <c r="C122" s="200"/>
      <c r="D122" s="439"/>
      <c r="E122" s="672"/>
      <c r="F122" s="196"/>
    </row>
    <row r="123" spans="1:6" s="119" customFormat="1" ht="25.5">
      <c r="A123" s="112"/>
      <c r="B123" s="126" t="s">
        <v>1842</v>
      </c>
      <c r="C123" s="200"/>
      <c r="D123" s="439"/>
      <c r="E123" s="672"/>
      <c r="F123" s="196"/>
    </row>
    <row r="124" spans="1:6">
      <c r="A124" s="162" t="s">
        <v>258</v>
      </c>
      <c r="B124" s="119" t="s">
        <v>320</v>
      </c>
      <c r="C124" s="96" t="s">
        <v>37</v>
      </c>
      <c r="D124" s="103">
        <v>483</v>
      </c>
      <c r="E124" s="330">
        <v>0</v>
      </c>
      <c r="F124" s="105">
        <f>+D124*E124</f>
        <v>0</v>
      </c>
    </row>
    <row r="125" spans="1:6" ht="25.5">
      <c r="A125" s="162" t="s">
        <v>260</v>
      </c>
      <c r="B125" s="119" t="s">
        <v>321</v>
      </c>
      <c r="C125" s="96" t="s">
        <v>37</v>
      </c>
      <c r="D125" s="103">
        <v>483</v>
      </c>
      <c r="E125" s="330">
        <v>0</v>
      </c>
      <c r="F125" s="105">
        <f>+D125*E125</f>
        <v>0</v>
      </c>
    </row>
    <row r="126" spans="1:6">
      <c r="B126" s="112"/>
      <c r="C126" s="96"/>
      <c r="D126" s="103"/>
    </row>
    <row r="127" spans="1:6" s="119" customFormat="1">
      <c r="A127" s="112" t="s">
        <v>34</v>
      </c>
      <c r="B127" s="275" t="s">
        <v>2057</v>
      </c>
      <c r="C127" s="200"/>
      <c r="D127" s="439"/>
      <c r="E127" s="672"/>
      <c r="F127" s="196"/>
    </row>
    <row r="128" spans="1:6" s="119" customFormat="1" ht="25.5">
      <c r="A128" s="112"/>
      <c r="B128" s="126" t="s">
        <v>2339</v>
      </c>
      <c r="C128" s="200"/>
      <c r="D128" s="439"/>
      <c r="E128" s="672"/>
      <c r="F128" s="196"/>
    </row>
    <row r="129" spans="1:6" s="119" customFormat="1" ht="25.5">
      <c r="A129" s="112"/>
      <c r="B129" s="126" t="s">
        <v>1842</v>
      </c>
      <c r="C129" s="200"/>
      <c r="D129" s="439"/>
      <c r="E129" s="672"/>
      <c r="F129" s="196"/>
    </row>
    <row r="130" spans="1:6">
      <c r="A130" s="162" t="s">
        <v>232</v>
      </c>
      <c r="B130" s="119" t="s">
        <v>320</v>
      </c>
      <c r="C130" s="96" t="s">
        <v>37</v>
      </c>
      <c r="D130" s="103">
        <v>525</v>
      </c>
      <c r="E130" s="330">
        <v>0</v>
      </c>
      <c r="F130" s="105">
        <f>+D130*E130</f>
        <v>0</v>
      </c>
    </row>
    <row r="131" spans="1:6" ht="25.5">
      <c r="A131" s="162" t="s">
        <v>233</v>
      </c>
      <c r="B131" s="119" t="s">
        <v>321</v>
      </c>
      <c r="C131" s="96" t="s">
        <v>37</v>
      </c>
      <c r="D131" s="103">
        <v>525</v>
      </c>
      <c r="E131" s="330">
        <v>0</v>
      </c>
      <c r="F131" s="105">
        <f>+D131*E131</f>
        <v>0</v>
      </c>
    </row>
    <row r="132" spans="1:6">
      <c r="B132" s="119"/>
      <c r="C132" s="96"/>
      <c r="D132" s="103"/>
    </row>
    <row r="133" spans="1:6" s="119" customFormat="1">
      <c r="A133" s="112" t="s">
        <v>35</v>
      </c>
      <c r="B133" s="275" t="s">
        <v>2058</v>
      </c>
      <c r="C133" s="200"/>
      <c r="D133" s="439"/>
      <c r="E133" s="672"/>
      <c r="F133" s="196"/>
    </row>
    <row r="134" spans="1:6" s="119" customFormat="1" ht="25.5">
      <c r="A134" s="112"/>
      <c r="B134" s="126" t="s">
        <v>2342</v>
      </c>
      <c r="C134" s="200"/>
      <c r="D134" s="439"/>
      <c r="E134" s="672"/>
      <c r="F134" s="196"/>
    </row>
    <row r="135" spans="1:6" s="119" customFormat="1" ht="28.15" customHeight="1">
      <c r="A135" s="112"/>
      <c r="B135" s="126" t="s">
        <v>1290</v>
      </c>
      <c r="C135" s="200"/>
      <c r="D135" s="439"/>
      <c r="E135" s="672"/>
      <c r="F135" s="196"/>
    </row>
    <row r="136" spans="1:6">
      <c r="A136" s="162" t="s">
        <v>349</v>
      </c>
      <c r="B136" s="119" t="s">
        <v>320</v>
      </c>
      <c r="C136" s="96" t="s">
        <v>37</v>
      </c>
      <c r="D136" s="103">
        <v>1470</v>
      </c>
      <c r="E136" s="330">
        <v>0</v>
      </c>
      <c r="F136" s="105">
        <f>+D136*E136</f>
        <v>0</v>
      </c>
    </row>
    <row r="137" spans="1:6" ht="25.5">
      <c r="A137" s="162" t="s">
        <v>350</v>
      </c>
      <c r="B137" s="119" t="s">
        <v>321</v>
      </c>
      <c r="C137" s="96" t="s">
        <v>37</v>
      </c>
      <c r="D137" s="103">
        <v>1470</v>
      </c>
      <c r="E137" s="330">
        <v>0</v>
      </c>
      <c r="F137" s="105">
        <f>+D137*E137</f>
        <v>0</v>
      </c>
    </row>
    <row r="138" spans="1:6">
      <c r="B138" s="119"/>
      <c r="C138" s="96"/>
      <c r="D138" s="103"/>
    </row>
    <row r="139" spans="1:6">
      <c r="B139" s="119"/>
      <c r="C139" s="96"/>
      <c r="D139" s="103"/>
    </row>
    <row r="140" spans="1:6" ht="79.150000000000006" customHeight="1">
      <c r="A140" s="162" t="s">
        <v>27</v>
      </c>
      <c r="B140" s="119" t="s">
        <v>2344</v>
      </c>
    </row>
    <row r="141" spans="1:6" ht="25.5">
      <c r="B141" s="119" t="s">
        <v>2366</v>
      </c>
      <c r="C141" s="96" t="s">
        <v>37</v>
      </c>
      <c r="D141" s="103">
        <v>360</v>
      </c>
      <c r="E141" s="330">
        <v>0</v>
      </c>
      <c r="F141" s="105">
        <f>+D141*E141</f>
        <v>0</v>
      </c>
    </row>
    <row r="142" spans="1:6">
      <c r="B142" s="119" t="s">
        <v>2367</v>
      </c>
      <c r="C142" s="96" t="s">
        <v>37</v>
      </c>
      <c r="D142" s="103">
        <v>710</v>
      </c>
      <c r="E142" s="330">
        <v>0</v>
      </c>
      <c r="F142" s="105">
        <f>+D142*E142</f>
        <v>0</v>
      </c>
    </row>
    <row r="143" spans="1:6" s="99" customFormat="1">
      <c r="A143" s="278"/>
      <c r="B143" s="169"/>
      <c r="C143" s="127"/>
      <c r="D143" s="108"/>
      <c r="E143" s="330"/>
      <c r="F143" s="105"/>
    </row>
    <row r="144" spans="1:6">
      <c r="B144" s="440"/>
      <c r="C144" s="268"/>
      <c r="D144" s="133"/>
      <c r="E144" s="678"/>
      <c r="F144" s="134"/>
    </row>
    <row r="145" spans="1:1009">
      <c r="A145" s="162" t="s">
        <v>28</v>
      </c>
      <c r="B145" s="119" t="s">
        <v>2343</v>
      </c>
      <c r="C145" s="96" t="s">
        <v>24</v>
      </c>
      <c r="D145" s="103">
        <v>373.5</v>
      </c>
      <c r="E145" s="330">
        <v>0</v>
      </c>
      <c r="F145" s="105">
        <f>+D145*E145</f>
        <v>0</v>
      </c>
    </row>
    <row r="146" spans="1:1009">
      <c r="C146" s="96"/>
      <c r="D146" s="103"/>
    </row>
    <row r="147" spans="1:1009" s="138" customFormat="1">
      <c r="A147" s="162"/>
      <c r="B147" s="162" t="s">
        <v>60</v>
      </c>
      <c r="C147" s="183"/>
      <c r="D147" s="136"/>
      <c r="E147" s="670"/>
      <c r="F147" s="137">
        <f>SUM(F1:F145)</f>
        <v>0</v>
      </c>
      <c r="G147" s="309"/>
      <c r="H147" s="309"/>
      <c r="I147" s="309"/>
      <c r="J147" s="309"/>
      <c r="K147" s="309"/>
      <c r="L147" s="309"/>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c r="LQ147" s="309"/>
      <c r="LR147" s="309"/>
      <c r="LS147" s="309"/>
      <c r="LT147" s="309"/>
      <c r="LU147" s="309"/>
      <c r="LV147" s="309"/>
      <c r="LW147" s="309"/>
      <c r="LX147" s="309"/>
      <c r="LY147" s="309"/>
      <c r="LZ147" s="309"/>
      <c r="MA147" s="309"/>
      <c r="MB147" s="309"/>
      <c r="MC147" s="309"/>
      <c r="MD147" s="309"/>
      <c r="ME147" s="309"/>
      <c r="MF147" s="309"/>
      <c r="MG147" s="309"/>
      <c r="MH147" s="309"/>
      <c r="MI147" s="309"/>
      <c r="MJ147" s="309"/>
      <c r="MK147" s="309"/>
      <c r="ML147" s="309"/>
      <c r="MM147" s="309"/>
      <c r="MN147" s="309"/>
      <c r="MO147" s="309"/>
      <c r="MP147" s="309"/>
      <c r="MQ147" s="309"/>
      <c r="MR147" s="309"/>
      <c r="MS147" s="309"/>
      <c r="MT147" s="309"/>
      <c r="MU147" s="309"/>
      <c r="MV147" s="309"/>
      <c r="MW147" s="309"/>
      <c r="MX147" s="309"/>
      <c r="MY147" s="309"/>
      <c r="MZ147" s="309"/>
      <c r="NA147" s="309"/>
      <c r="NB147" s="309"/>
      <c r="NC147" s="309"/>
      <c r="ND147" s="309"/>
      <c r="NE147" s="309"/>
      <c r="NF147" s="309"/>
      <c r="NG147" s="309"/>
      <c r="NH147" s="309"/>
      <c r="NI147" s="309"/>
      <c r="NJ147" s="309"/>
      <c r="NK147" s="309"/>
      <c r="NL147" s="309"/>
      <c r="NM147" s="309"/>
      <c r="NN147" s="309"/>
      <c r="NO147" s="309"/>
      <c r="NP147" s="309"/>
      <c r="NQ147" s="309"/>
      <c r="NR147" s="309"/>
      <c r="NS147" s="309"/>
      <c r="NT147" s="309"/>
      <c r="NU147" s="309"/>
      <c r="NV147" s="309"/>
      <c r="NW147" s="309"/>
      <c r="NX147" s="309"/>
      <c r="NY147" s="309"/>
      <c r="NZ147" s="309"/>
      <c r="OA147" s="309"/>
      <c r="OB147" s="309"/>
      <c r="OC147" s="309"/>
      <c r="OD147" s="309"/>
      <c r="OE147" s="309"/>
      <c r="OF147" s="309"/>
      <c r="OG147" s="309"/>
      <c r="OH147" s="309"/>
      <c r="OI147" s="309"/>
      <c r="OJ147" s="309"/>
      <c r="OK147" s="309"/>
      <c r="OL147" s="309"/>
      <c r="OM147" s="309"/>
      <c r="ON147" s="309"/>
      <c r="OO147" s="309"/>
      <c r="OP147" s="309"/>
      <c r="OQ147" s="309"/>
      <c r="OR147" s="309"/>
      <c r="OS147" s="309"/>
      <c r="OT147" s="309"/>
      <c r="OU147" s="309"/>
      <c r="OV147" s="309"/>
      <c r="OW147" s="309"/>
      <c r="OX147" s="309"/>
      <c r="OY147" s="309"/>
      <c r="OZ147" s="309"/>
      <c r="PA147" s="309"/>
      <c r="PB147" s="309"/>
      <c r="PC147" s="309"/>
      <c r="PD147" s="309"/>
      <c r="PE147" s="309"/>
      <c r="PF147" s="309"/>
      <c r="PG147" s="309"/>
      <c r="PH147" s="309"/>
      <c r="PI147" s="309"/>
      <c r="PJ147" s="309"/>
      <c r="PK147" s="309"/>
      <c r="PL147" s="309"/>
      <c r="PM147" s="309"/>
      <c r="PN147" s="309"/>
      <c r="PO147" s="309"/>
      <c r="PP147" s="309"/>
      <c r="PQ147" s="309"/>
      <c r="PR147" s="309"/>
      <c r="PS147" s="309"/>
      <c r="PT147" s="309"/>
      <c r="PU147" s="309"/>
      <c r="PV147" s="309"/>
      <c r="PW147" s="309"/>
      <c r="PX147" s="309"/>
      <c r="PY147" s="309"/>
      <c r="PZ147" s="309"/>
      <c r="QA147" s="309"/>
      <c r="QB147" s="309"/>
      <c r="QC147" s="309"/>
      <c r="QD147" s="309"/>
      <c r="QE147" s="309"/>
      <c r="QF147" s="309"/>
      <c r="QG147" s="309"/>
      <c r="QH147" s="309"/>
      <c r="QI147" s="309"/>
      <c r="QJ147" s="309"/>
      <c r="QK147" s="309"/>
      <c r="QL147" s="309"/>
      <c r="QM147" s="309"/>
      <c r="QN147" s="309"/>
      <c r="QO147" s="309"/>
      <c r="QP147" s="309"/>
      <c r="QQ147" s="309"/>
      <c r="QR147" s="309"/>
      <c r="QS147" s="309"/>
      <c r="QT147" s="309"/>
      <c r="QU147" s="309"/>
      <c r="QV147" s="309"/>
      <c r="QW147" s="309"/>
      <c r="QX147" s="309"/>
      <c r="QY147" s="309"/>
      <c r="QZ147" s="309"/>
      <c r="RA147" s="309"/>
      <c r="RB147" s="309"/>
      <c r="RC147" s="309"/>
      <c r="RD147" s="309"/>
      <c r="RE147" s="309"/>
      <c r="RF147" s="309"/>
      <c r="RG147" s="309"/>
      <c r="RH147" s="309"/>
      <c r="RI147" s="309"/>
      <c r="RJ147" s="309"/>
      <c r="RK147" s="309"/>
      <c r="RL147" s="309"/>
      <c r="RM147" s="309"/>
      <c r="RN147" s="309"/>
      <c r="RO147" s="309"/>
      <c r="RP147" s="309"/>
      <c r="RQ147" s="309"/>
      <c r="RR147" s="309"/>
      <c r="RS147" s="309"/>
      <c r="RT147" s="309"/>
      <c r="RU147" s="309"/>
      <c r="RV147" s="309"/>
      <c r="RW147" s="309"/>
      <c r="RX147" s="309"/>
      <c r="RY147" s="309"/>
      <c r="RZ147" s="309"/>
      <c r="SA147" s="309"/>
      <c r="SB147" s="309"/>
      <c r="SC147" s="309"/>
      <c r="SD147" s="309"/>
      <c r="SE147" s="309"/>
      <c r="SF147" s="309"/>
      <c r="SG147" s="309"/>
      <c r="SH147" s="309"/>
      <c r="SI147" s="309"/>
      <c r="SJ147" s="309"/>
      <c r="SK147" s="309"/>
      <c r="SL147" s="309"/>
      <c r="SM147" s="309"/>
      <c r="SN147" s="309"/>
      <c r="SO147" s="309"/>
      <c r="SP147" s="309"/>
      <c r="SQ147" s="309"/>
      <c r="SR147" s="309"/>
      <c r="SS147" s="309"/>
      <c r="ST147" s="309"/>
      <c r="SU147" s="309"/>
      <c r="SV147" s="309"/>
      <c r="SW147" s="309"/>
      <c r="SX147" s="309"/>
      <c r="SY147" s="309"/>
      <c r="SZ147" s="309"/>
      <c r="TA147" s="309"/>
      <c r="TB147" s="309"/>
      <c r="TC147" s="309"/>
      <c r="TD147" s="309"/>
      <c r="TE147" s="309"/>
      <c r="TF147" s="309"/>
      <c r="TG147" s="309"/>
      <c r="TH147" s="309"/>
      <c r="TI147" s="309"/>
      <c r="TJ147" s="309"/>
      <c r="TK147" s="309"/>
      <c r="TL147" s="309"/>
      <c r="TM147" s="309"/>
      <c r="TN147" s="309"/>
      <c r="TO147" s="309"/>
      <c r="TP147" s="309"/>
      <c r="TQ147" s="309"/>
      <c r="TR147" s="309"/>
      <c r="TS147" s="309"/>
      <c r="TT147" s="309"/>
      <c r="TU147" s="309"/>
      <c r="TV147" s="309"/>
      <c r="TW147" s="309"/>
      <c r="TX147" s="309"/>
      <c r="TY147" s="309"/>
      <c r="TZ147" s="309"/>
      <c r="UA147" s="309"/>
      <c r="UB147" s="309"/>
      <c r="UC147" s="309"/>
      <c r="UD147" s="309"/>
      <c r="UE147" s="309"/>
      <c r="UF147" s="309"/>
      <c r="UG147" s="309"/>
      <c r="UH147" s="309"/>
      <c r="UI147" s="309"/>
      <c r="UJ147" s="309"/>
      <c r="UK147" s="309"/>
      <c r="UL147" s="309"/>
      <c r="UM147" s="309"/>
      <c r="UN147" s="309"/>
      <c r="UO147" s="309"/>
      <c r="UP147" s="309"/>
      <c r="UQ147" s="309"/>
      <c r="UR147" s="309"/>
      <c r="US147" s="309"/>
      <c r="UT147" s="309"/>
      <c r="UU147" s="309"/>
      <c r="UV147" s="309"/>
      <c r="UW147" s="309"/>
      <c r="UX147" s="309"/>
      <c r="UY147" s="309"/>
      <c r="UZ147" s="309"/>
      <c r="VA147" s="309"/>
      <c r="VB147" s="309"/>
      <c r="VC147" s="309"/>
      <c r="VD147" s="309"/>
      <c r="VE147" s="309"/>
      <c r="VF147" s="309"/>
      <c r="VG147" s="309"/>
      <c r="VH147" s="309"/>
      <c r="VI147" s="309"/>
      <c r="VJ147" s="309"/>
      <c r="VK147" s="309"/>
      <c r="VL147" s="309"/>
      <c r="VM147" s="309"/>
      <c r="VN147" s="309"/>
      <c r="VO147" s="309"/>
      <c r="VP147" s="309"/>
      <c r="VQ147" s="309"/>
      <c r="VR147" s="309"/>
      <c r="VS147" s="309"/>
      <c r="VT147" s="309"/>
      <c r="VU147" s="309"/>
      <c r="VV147" s="309"/>
      <c r="VW147" s="309"/>
      <c r="VX147" s="309"/>
      <c r="VY147" s="309"/>
      <c r="VZ147" s="309"/>
      <c r="WA147" s="309"/>
      <c r="WB147" s="309"/>
      <c r="WC147" s="309"/>
      <c r="WD147" s="309"/>
      <c r="WE147" s="309"/>
      <c r="WF147" s="309"/>
      <c r="WG147" s="309"/>
      <c r="WH147" s="309"/>
      <c r="WI147" s="309"/>
      <c r="WJ147" s="309"/>
      <c r="WK147" s="309"/>
      <c r="WL147" s="309"/>
      <c r="WM147" s="309"/>
      <c r="WN147" s="309"/>
      <c r="WO147" s="309"/>
      <c r="WP147" s="309"/>
      <c r="WQ147" s="309"/>
      <c r="WR147" s="309"/>
      <c r="WS147" s="309"/>
      <c r="WT147" s="309"/>
      <c r="WU147" s="309"/>
      <c r="WV147" s="309"/>
      <c r="WW147" s="309"/>
      <c r="WX147" s="309"/>
      <c r="WY147" s="309"/>
      <c r="WZ147" s="309"/>
      <c r="XA147" s="309"/>
      <c r="XB147" s="309"/>
      <c r="XC147" s="309"/>
      <c r="XD147" s="309"/>
      <c r="XE147" s="309"/>
      <c r="XF147" s="309"/>
      <c r="XG147" s="309"/>
      <c r="XH147" s="309"/>
      <c r="XI147" s="309"/>
      <c r="XJ147" s="309"/>
      <c r="XK147" s="309"/>
      <c r="XL147" s="309"/>
      <c r="XM147" s="309"/>
      <c r="XN147" s="309"/>
      <c r="XO147" s="309"/>
      <c r="XP147" s="309"/>
      <c r="XQ147" s="309"/>
      <c r="XR147" s="309"/>
      <c r="XS147" s="309"/>
      <c r="XT147" s="309"/>
      <c r="XU147" s="309"/>
      <c r="XV147" s="309"/>
      <c r="XW147" s="309"/>
      <c r="XX147" s="309"/>
      <c r="XY147" s="309"/>
      <c r="XZ147" s="309"/>
      <c r="YA147" s="309"/>
      <c r="YB147" s="309"/>
      <c r="YC147" s="309"/>
      <c r="YD147" s="309"/>
      <c r="YE147" s="309"/>
      <c r="YF147" s="309"/>
      <c r="YG147" s="309"/>
      <c r="YH147" s="309"/>
      <c r="YI147" s="309"/>
      <c r="YJ147" s="309"/>
      <c r="YK147" s="309"/>
      <c r="YL147" s="309"/>
      <c r="YM147" s="309"/>
      <c r="YN147" s="309"/>
      <c r="YO147" s="309"/>
      <c r="YP147" s="309"/>
      <c r="YQ147" s="309"/>
      <c r="YR147" s="309"/>
      <c r="YS147" s="309"/>
      <c r="YT147" s="309"/>
      <c r="YU147" s="309"/>
      <c r="YV147" s="309"/>
      <c r="YW147" s="309"/>
      <c r="YX147" s="309"/>
      <c r="YY147" s="309"/>
      <c r="YZ147" s="309"/>
      <c r="ZA147" s="309"/>
      <c r="ZB147" s="309"/>
      <c r="ZC147" s="309"/>
      <c r="ZD147" s="309"/>
      <c r="ZE147" s="309"/>
      <c r="ZF147" s="309"/>
      <c r="ZG147" s="309"/>
      <c r="ZH147" s="309"/>
      <c r="ZI147" s="309"/>
      <c r="ZJ147" s="309"/>
      <c r="ZK147" s="309"/>
      <c r="ZL147" s="309"/>
      <c r="ZM147" s="309"/>
      <c r="ZN147" s="309"/>
      <c r="ZO147" s="309"/>
      <c r="ZP147" s="309"/>
      <c r="ZQ147" s="309"/>
      <c r="ZR147" s="309"/>
      <c r="ZS147" s="309"/>
      <c r="ZT147" s="309"/>
      <c r="ZU147" s="309"/>
      <c r="ZV147" s="309"/>
      <c r="ZW147" s="309"/>
      <c r="ZX147" s="309"/>
      <c r="ZY147" s="309"/>
      <c r="ZZ147" s="309"/>
      <c r="AAA147" s="309"/>
      <c r="AAB147" s="309"/>
      <c r="AAC147" s="309"/>
      <c r="AAD147" s="309"/>
      <c r="AAE147" s="309"/>
      <c r="AAF147" s="309"/>
      <c r="AAG147" s="309"/>
      <c r="AAH147" s="309"/>
      <c r="AAI147" s="309"/>
      <c r="AAJ147" s="309"/>
      <c r="AAK147" s="309"/>
      <c r="AAL147" s="309"/>
      <c r="AAM147" s="309"/>
      <c r="AAN147" s="309"/>
      <c r="AAO147" s="309"/>
      <c r="AAP147" s="309"/>
      <c r="AAQ147" s="309"/>
      <c r="AAR147" s="309"/>
      <c r="AAS147" s="309"/>
      <c r="AAT147" s="309"/>
      <c r="AAU147" s="309"/>
      <c r="AAV147" s="309"/>
      <c r="AAW147" s="309"/>
      <c r="AAX147" s="309"/>
      <c r="AAY147" s="309"/>
      <c r="AAZ147" s="309"/>
      <c r="ABA147" s="309"/>
      <c r="ABB147" s="309"/>
      <c r="ABC147" s="309"/>
      <c r="ABD147" s="309"/>
      <c r="ABE147" s="309"/>
      <c r="ABF147" s="309"/>
      <c r="ABG147" s="309"/>
      <c r="ABH147" s="309"/>
      <c r="ABI147" s="309"/>
      <c r="ABJ147" s="309"/>
      <c r="ABK147" s="309"/>
      <c r="ABL147" s="309"/>
      <c r="ABM147" s="309"/>
      <c r="ABN147" s="309"/>
      <c r="ABO147" s="309"/>
      <c r="ABP147" s="309"/>
      <c r="ABQ147" s="309"/>
      <c r="ABR147" s="309"/>
      <c r="ABS147" s="309"/>
      <c r="ABT147" s="309"/>
      <c r="ABU147" s="309"/>
      <c r="ABV147" s="309"/>
      <c r="ABW147" s="309"/>
      <c r="ABX147" s="309"/>
      <c r="ABY147" s="309"/>
      <c r="ABZ147" s="309"/>
      <c r="ACA147" s="309"/>
      <c r="ACB147" s="309"/>
      <c r="ACC147" s="309"/>
      <c r="ACD147" s="309"/>
      <c r="ACE147" s="309"/>
      <c r="ACF147" s="309"/>
      <c r="ACG147" s="309"/>
      <c r="ACH147" s="309"/>
      <c r="ACI147" s="309"/>
      <c r="ACJ147" s="309"/>
      <c r="ACK147" s="309"/>
      <c r="ACL147" s="309"/>
      <c r="ACM147" s="309"/>
      <c r="ACN147" s="309"/>
      <c r="ACO147" s="309"/>
      <c r="ACP147" s="309"/>
      <c r="ACQ147" s="309"/>
      <c r="ACR147" s="309"/>
      <c r="ACS147" s="309"/>
      <c r="ACT147" s="309"/>
      <c r="ACU147" s="309"/>
      <c r="ACV147" s="309"/>
      <c r="ACW147" s="309"/>
      <c r="ACX147" s="309"/>
      <c r="ACY147" s="309"/>
      <c r="ACZ147" s="309"/>
      <c r="ADA147" s="309"/>
      <c r="ADB147" s="309"/>
      <c r="ADC147" s="309"/>
      <c r="ADD147" s="309"/>
      <c r="ADE147" s="309"/>
      <c r="ADF147" s="309"/>
      <c r="ADG147" s="309"/>
      <c r="ADH147" s="309"/>
      <c r="ADI147" s="309"/>
      <c r="ADJ147" s="309"/>
      <c r="ADK147" s="309"/>
      <c r="ADL147" s="309"/>
      <c r="ADM147" s="309"/>
      <c r="ADN147" s="309"/>
      <c r="ADO147" s="309"/>
      <c r="ADP147" s="309"/>
      <c r="ADQ147" s="309"/>
      <c r="ADR147" s="309"/>
      <c r="ADS147" s="309"/>
      <c r="ADT147" s="309"/>
      <c r="ADU147" s="309"/>
      <c r="ADV147" s="309"/>
      <c r="ADW147" s="309"/>
      <c r="ADX147" s="309"/>
      <c r="ADY147" s="309"/>
      <c r="ADZ147" s="309"/>
      <c r="AEA147" s="309"/>
      <c r="AEB147" s="309"/>
      <c r="AEC147" s="309"/>
      <c r="AED147" s="309"/>
      <c r="AEE147" s="309"/>
      <c r="AEF147" s="309"/>
      <c r="AEG147" s="309"/>
      <c r="AEH147" s="309"/>
      <c r="AEI147" s="309"/>
      <c r="AEJ147" s="309"/>
      <c r="AEK147" s="309"/>
      <c r="AEL147" s="309"/>
      <c r="AEM147" s="309"/>
      <c r="AEN147" s="309"/>
      <c r="AEO147" s="309"/>
      <c r="AEP147" s="309"/>
      <c r="AEQ147" s="309"/>
      <c r="AER147" s="309"/>
      <c r="AES147" s="309"/>
      <c r="AET147" s="309"/>
      <c r="AEU147" s="309"/>
      <c r="AEV147" s="309"/>
      <c r="AEW147" s="309"/>
      <c r="AEX147" s="309"/>
      <c r="AEY147" s="309"/>
      <c r="AEZ147" s="309"/>
      <c r="AFA147" s="309"/>
      <c r="AFB147" s="309"/>
      <c r="AFC147" s="309"/>
      <c r="AFD147" s="309"/>
      <c r="AFE147" s="309"/>
      <c r="AFF147" s="309"/>
      <c r="AFG147" s="309"/>
      <c r="AFH147" s="309"/>
      <c r="AFI147" s="309"/>
      <c r="AFJ147" s="309"/>
      <c r="AFK147" s="309"/>
      <c r="AFL147" s="309"/>
      <c r="AFM147" s="309"/>
      <c r="AFN147" s="309"/>
      <c r="AFO147" s="309"/>
      <c r="AFP147" s="309"/>
      <c r="AFQ147" s="309"/>
      <c r="AFR147" s="309"/>
      <c r="AFS147" s="309"/>
      <c r="AFT147" s="309"/>
      <c r="AFU147" s="309"/>
      <c r="AFV147" s="309"/>
      <c r="AFW147" s="309"/>
      <c r="AFX147" s="309"/>
      <c r="AFY147" s="309"/>
      <c r="AFZ147" s="309"/>
      <c r="AGA147" s="309"/>
      <c r="AGB147" s="309"/>
      <c r="AGC147" s="309"/>
      <c r="AGD147" s="309"/>
      <c r="AGE147" s="309"/>
      <c r="AGF147" s="309"/>
      <c r="AGG147" s="309"/>
      <c r="AGH147" s="309"/>
      <c r="AGI147" s="309"/>
      <c r="AGJ147" s="309"/>
      <c r="AGK147" s="309"/>
      <c r="AGL147" s="309"/>
      <c r="AGM147" s="309"/>
      <c r="AGN147" s="309"/>
      <c r="AGO147" s="309"/>
      <c r="AGP147" s="309"/>
      <c r="AGQ147" s="309"/>
      <c r="AGR147" s="309"/>
      <c r="AGS147" s="309"/>
      <c r="AGT147" s="309"/>
      <c r="AGU147" s="309"/>
      <c r="AGV147" s="309"/>
      <c r="AGW147" s="309"/>
      <c r="AGX147" s="309"/>
      <c r="AGY147" s="309"/>
      <c r="AGZ147" s="309"/>
      <c r="AHA147" s="309"/>
      <c r="AHB147" s="309"/>
      <c r="AHC147" s="309"/>
      <c r="AHD147" s="309"/>
      <c r="AHE147" s="309"/>
      <c r="AHF147" s="309"/>
      <c r="AHG147" s="309"/>
      <c r="AHH147" s="309"/>
      <c r="AHI147" s="309"/>
      <c r="AHJ147" s="309"/>
      <c r="AHK147" s="309"/>
      <c r="AHL147" s="309"/>
      <c r="AHM147" s="309"/>
      <c r="AHN147" s="309"/>
      <c r="AHO147" s="309"/>
      <c r="AHP147" s="309"/>
      <c r="AHQ147" s="309"/>
      <c r="AHR147" s="309"/>
      <c r="AHS147" s="309"/>
      <c r="AHT147" s="309"/>
      <c r="AHU147" s="309"/>
      <c r="AHV147" s="309"/>
      <c r="AHW147" s="309"/>
      <c r="AHX147" s="309"/>
      <c r="AHY147" s="309"/>
      <c r="AHZ147" s="309"/>
      <c r="AIA147" s="309"/>
      <c r="AIB147" s="309"/>
      <c r="AIC147" s="309"/>
      <c r="AID147" s="309"/>
      <c r="AIE147" s="309"/>
      <c r="AIF147" s="309"/>
      <c r="AIG147" s="309"/>
      <c r="AIH147" s="309"/>
      <c r="AII147" s="309"/>
      <c r="AIJ147" s="309"/>
      <c r="AIK147" s="309"/>
      <c r="AIL147" s="309"/>
      <c r="AIM147" s="309"/>
      <c r="AIN147" s="309"/>
      <c r="AIO147" s="309"/>
      <c r="AIP147" s="309"/>
      <c r="AIQ147" s="309"/>
      <c r="AIR147" s="309"/>
      <c r="AIS147" s="309"/>
      <c r="AIT147" s="309"/>
      <c r="AIU147" s="309"/>
      <c r="AIV147" s="309"/>
      <c r="AIW147" s="309"/>
      <c r="AIX147" s="309"/>
      <c r="AIY147" s="309"/>
      <c r="AIZ147" s="309"/>
      <c r="AJA147" s="309"/>
      <c r="AJB147" s="309"/>
      <c r="AJC147" s="309"/>
      <c r="AJD147" s="309"/>
      <c r="AJE147" s="309"/>
      <c r="AJF147" s="309"/>
      <c r="AJG147" s="309"/>
      <c r="AJH147" s="309"/>
      <c r="AJI147" s="309"/>
      <c r="AJJ147" s="309"/>
      <c r="AJK147" s="309"/>
      <c r="AJL147" s="309"/>
      <c r="AJM147" s="309"/>
      <c r="AJN147" s="309"/>
      <c r="AJO147" s="309"/>
      <c r="AJP147" s="309"/>
      <c r="AJQ147" s="309"/>
      <c r="AJR147" s="309"/>
      <c r="AJS147" s="309"/>
      <c r="AJT147" s="309"/>
      <c r="AJU147" s="309"/>
      <c r="AJV147" s="309"/>
      <c r="AJW147" s="309"/>
      <c r="AJX147" s="309"/>
      <c r="AJY147" s="309"/>
      <c r="AJZ147" s="309"/>
      <c r="AKA147" s="309"/>
      <c r="AKB147" s="309"/>
      <c r="AKC147" s="309"/>
      <c r="AKD147" s="309"/>
      <c r="AKE147" s="309"/>
      <c r="AKF147" s="309"/>
      <c r="AKG147" s="309"/>
      <c r="AKH147" s="309"/>
      <c r="AKI147" s="309"/>
      <c r="AKJ147" s="309"/>
      <c r="AKK147" s="309"/>
      <c r="AKL147" s="309"/>
      <c r="AKM147" s="309"/>
      <c r="AKN147" s="309"/>
      <c r="AKO147" s="309"/>
      <c r="AKP147" s="309"/>
      <c r="AKQ147" s="309"/>
      <c r="AKR147" s="309"/>
      <c r="AKS147" s="309"/>
      <c r="AKT147" s="309"/>
      <c r="AKU147" s="309"/>
      <c r="AKV147" s="309"/>
      <c r="AKW147" s="309"/>
      <c r="AKX147" s="309"/>
      <c r="AKY147" s="309"/>
      <c r="AKZ147" s="309"/>
      <c r="ALA147" s="309"/>
      <c r="ALB147" s="309"/>
      <c r="ALC147" s="309"/>
      <c r="ALD147" s="309"/>
      <c r="ALE147" s="309"/>
      <c r="ALF147" s="309"/>
      <c r="ALG147" s="309"/>
      <c r="ALH147" s="309"/>
      <c r="ALI147" s="309"/>
      <c r="ALJ147" s="309"/>
      <c r="ALK147" s="309"/>
      <c r="ALL147" s="309"/>
      <c r="ALM147" s="309"/>
      <c r="ALN147" s="309"/>
      <c r="ALO147" s="309"/>
      <c r="ALP147" s="309"/>
      <c r="ALQ147" s="309"/>
      <c r="ALR147" s="309"/>
      <c r="ALS147" s="309"/>
      <c r="ALT147" s="309"/>
      <c r="ALU147" s="309"/>
    </row>
  </sheetData>
  <sheetProtection algorithmName="SHA-512" hashValue="/PHiSlwp7c4YOvdXc+DQlzgqhzaNDwAHkkH390BDZWSRZe6SLGAleIabCV1e13UJJ1e/SoC8wSsxdi0/u/MuTg==" saltValue="ov5bsFMYPI0fCR4/oKJEIw=="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21C23-969B-448C-BB71-F57284270A66}">
  <sheetPr>
    <pageSetUpPr fitToPage="1"/>
  </sheetPr>
  <dimension ref="A1:J708"/>
  <sheetViews>
    <sheetView showGridLines="0" view="pageLayout" topLeftCell="A51" zoomScale="85" zoomScaleNormal="150" zoomScaleSheetLayoutView="150" zoomScalePageLayoutView="85" workbookViewId="0">
      <selection activeCell="E51" sqref="E1:E1048576"/>
    </sheetView>
  </sheetViews>
  <sheetFormatPr defaultColWidth="8.42578125" defaultRowHeight="15"/>
  <cols>
    <col min="1" max="1" width="4" style="631" bestFit="1" customWidth="1"/>
    <col min="2" max="2" width="48.42578125" style="441" customWidth="1"/>
    <col min="3" max="3" width="6.42578125" style="442" customWidth="1"/>
    <col min="4" max="4" width="13.42578125" style="443" customWidth="1"/>
    <col min="5" max="5" width="12.42578125" style="700" bestFit="1" customWidth="1"/>
    <col min="6" max="6" width="15.28515625" style="444" customWidth="1"/>
    <col min="7" max="15" width="14.140625" style="445" customWidth="1"/>
    <col min="16" max="16384" width="8.42578125" style="445"/>
  </cols>
  <sheetData>
    <row r="1" spans="1:9">
      <c r="A1" s="629"/>
    </row>
    <row r="2" spans="1:9" s="102" customFormat="1" ht="12.75">
      <c r="A2" s="446" t="s">
        <v>1870</v>
      </c>
      <c r="B2" s="446" t="s">
        <v>1595</v>
      </c>
      <c r="C2" s="373"/>
      <c r="D2" s="306"/>
      <c r="E2" s="330"/>
      <c r="F2" s="105"/>
    </row>
    <row r="3" spans="1:9" s="102" customFormat="1" ht="38.25">
      <c r="A3" s="446"/>
      <c r="B3" s="101" t="s">
        <v>482</v>
      </c>
      <c r="C3" s="373"/>
      <c r="D3" s="306"/>
      <c r="E3" s="330"/>
      <c r="F3" s="105"/>
    </row>
    <row r="4" spans="1:9" s="102" customFormat="1" ht="12.75">
      <c r="A4" s="446"/>
      <c r="B4" s="143"/>
      <c r="C4" s="140"/>
      <c r="D4" s="306"/>
      <c r="E4" s="330"/>
      <c r="F4" s="105"/>
    </row>
    <row r="5" spans="1:9" ht="14.25">
      <c r="A5" s="630"/>
      <c r="B5" s="101"/>
      <c r="C5" s="207"/>
      <c r="D5" s="187"/>
      <c r="E5" s="663"/>
      <c r="F5" s="109"/>
    </row>
    <row r="6" spans="1:9" s="201" customFormat="1" ht="12.75">
      <c r="A6" s="597"/>
      <c r="B6" s="122" t="s">
        <v>18</v>
      </c>
      <c r="C6" s="209" t="s">
        <v>19</v>
      </c>
      <c r="D6" s="160"/>
      <c r="E6" s="667" t="s">
        <v>21</v>
      </c>
      <c r="F6" s="161" t="s">
        <v>22</v>
      </c>
      <c r="G6" s="353"/>
      <c r="H6" s="353"/>
    </row>
    <row r="7" spans="1:9" s="201" customFormat="1" ht="12.75">
      <c r="B7" s="208"/>
      <c r="C7" s="135"/>
      <c r="D7" s="136"/>
      <c r="E7" s="670"/>
      <c r="F7" s="137"/>
      <c r="H7" s="353"/>
      <c r="I7" s="353"/>
    </row>
    <row r="8" spans="1:9" s="192" customFormat="1" ht="38.25">
      <c r="A8" s="198" t="s">
        <v>23</v>
      </c>
      <c r="B8" s="119" t="s">
        <v>1596</v>
      </c>
      <c r="C8" s="96"/>
      <c r="D8" s="103"/>
      <c r="E8" s="663"/>
      <c r="F8" s="109"/>
    </row>
    <row r="9" spans="1:9" s="119" customFormat="1" ht="12.75">
      <c r="A9" s="112"/>
      <c r="C9" s="195"/>
      <c r="D9" s="98"/>
      <c r="E9" s="672"/>
      <c r="F9" s="196"/>
    </row>
    <row r="10" spans="1:9" s="119" customFormat="1" ht="12.75">
      <c r="A10" s="112" t="s">
        <v>0</v>
      </c>
      <c r="B10" s="112" t="s">
        <v>1597</v>
      </c>
      <c r="C10" s="195"/>
      <c r="D10" s="98"/>
      <c r="E10" s="672"/>
      <c r="F10" s="196"/>
    </row>
    <row r="11" spans="1:9" s="119" customFormat="1" ht="12.75">
      <c r="A11" s="112"/>
      <c r="C11" s="195"/>
      <c r="D11" s="98"/>
      <c r="E11" s="672"/>
      <c r="F11" s="196"/>
    </row>
    <row r="12" spans="1:9" s="93" customFormat="1" ht="12.75">
      <c r="A12" s="112" t="s">
        <v>33</v>
      </c>
      <c r="B12" s="112" t="s">
        <v>1598</v>
      </c>
      <c r="C12" s="184"/>
      <c r="D12" s="439"/>
      <c r="E12" s="701"/>
      <c r="F12" s="103"/>
    </row>
    <row r="13" spans="1:9" s="93" customFormat="1" ht="12.75">
      <c r="A13" s="112"/>
      <c r="B13" s="119" t="s">
        <v>1599</v>
      </c>
      <c r="C13" s="184"/>
      <c r="D13" s="439"/>
      <c r="E13" s="701"/>
      <c r="F13" s="103"/>
    </row>
    <row r="14" spans="1:9" s="93" customFormat="1" ht="12.75">
      <c r="A14" s="112"/>
      <c r="B14" s="119" t="s">
        <v>1600</v>
      </c>
      <c r="C14" s="184"/>
      <c r="D14" s="439"/>
      <c r="E14" s="701"/>
      <c r="F14" s="103"/>
    </row>
    <row r="15" spans="1:9" s="93" customFormat="1" ht="38.25">
      <c r="A15" s="112"/>
      <c r="B15" s="119" t="s">
        <v>1601</v>
      </c>
      <c r="C15" s="195"/>
      <c r="D15" s="439"/>
      <c r="E15" s="702"/>
      <c r="F15" s="103"/>
    </row>
    <row r="16" spans="1:9" s="93" customFormat="1" ht="12.75">
      <c r="A16" s="112"/>
      <c r="B16" s="119" t="s">
        <v>1602</v>
      </c>
      <c r="C16" s="195"/>
      <c r="D16" s="439"/>
      <c r="E16" s="702"/>
      <c r="F16" s="103"/>
    </row>
    <row r="17" spans="1:6" s="93" customFormat="1" ht="12.75">
      <c r="A17" s="112"/>
      <c r="B17" s="119" t="s">
        <v>1603</v>
      </c>
      <c r="C17" s="195"/>
      <c r="D17" s="439"/>
      <c r="E17" s="702"/>
      <c r="F17" s="103"/>
    </row>
    <row r="18" spans="1:6" s="93" customFormat="1" ht="25.5">
      <c r="A18" s="112"/>
      <c r="B18" s="119" t="s">
        <v>1604</v>
      </c>
      <c r="C18" s="184"/>
      <c r="D18" s="439"/>
      <c r="E18" s="701"/>
      <c r="F18" s="103"/>
    </row>
    <row r="19" spans="1:6" s="93" customFormat="1" ht="12.75">
      <c r="A19" s="112"/>
      <c r="B19" s="119" t="s">
        <v>1605</v>
      </c>
      <c r="C19" s="95"/>
      <c r="D19" s="439"/>
      <c r="E19" s="702"/>
      <c r="F19" s="103"/>
    </row>
    <row r="20" spans="1:6" s="93" customFormat="1" ht="12.75">
      <c r="A20" s="112"/>
      <c r="B20" s="119" t="s">
        <v>1606</v>
      </c>
      <c r="C20" s="195"/>
      <c r="D20" s="439"/>
      <c r="E20" s="702"/>
      <c r="F20" s="103"/>
    </row>
    <row r="21" spans="1:6" s="93" customFormat="1" ht="25.5">
      <c r="A21" s="112"/>
      <c r="B21" s="119" t="s">
        <v>1607</v>
      </c>
      <c r="C21" s="195"/>
      <c r="D21" s="439"/>
      <c r="E21" s="702"/>
      <c r="F21" s="103"/>
    </row>
    <row r="22" spans="1:6" s="93" customFormat="1" ht="12.75">
      <c r="A22" s="112"/>
      <c r="B22" s="119" t="s">
        <v>1608</v>
      </c>
      <c r="C22" s="195"/>
      <c r="D22" s="439"/>
      <c r="E22" s="702"/>
      <c r="F22" s="103"/>
    </row>
    <row r="23" spans="1:6" s="93" customFormat="1" ht="12.75">
      <c r="A23" s="112"/>
      <c r="B23" s="119" t="s">
        <v>1609</v>
      </c>
      <c r="C23" s="195"/>
      <c r="D23" s="439"/>
      <c r="E23" s="702"/>
      <c r="F23" s="103"/>
    </row>
    <row r="24" spans="1:6" s="93" customFormat="1" ht="12.75">
      <c r="A24" s="112"/>
      <c r="B24" s="119" t="s">
        <v>1610</v>
      </c>
      <c r="C24" s="195"/>
      <c r="D24" s="439"/>
      <c r="E24" s="702"/>
      <c r="F24" s="103"/>
    </row>
    <row r="25" spans="1:6" s="93" customFormat="1" ht="12.75">
      <c r="A25" s="112"/>
      <c r="B25" s="119" t="s">
        <v>1611</v>
      </c>
      <c r="C25" s="195"/>
      <c r="D25" s="439"/>
      <c r="E25" s="702"/>
      <c r="F25" s="103"/>
    </row>
    <row r="26" spans="1:6" s="93" customFormat="1" ht="12.75">
      <c r="A26" s="112"/>
      <c r="B26" s="119" t="s">
        <v>1612</v>
      </c>
      <c r="C26" s="195"/>
      <c r="D26" s="439"/>
      <c r="E26" s="702"/>
      <c r="F26" s="103"/>
    </row>
    <row r="27" spans="1:6" s="93" customFormat="1" ht="25.5">
      <c r="A27" s="112"/>
      <c r="B27" s="119" t="s">
        <v>1613</v>
      </c>
      <c r="C27" s="195"/>
      <c r="D27" s="439"/>
      <c r="E27" s="702"/>
      <c r="F27" s="103"/>
    </row>
    <row r="28" spans="1:6" s="93" customFormat="1" ht="12.75">
      <c r="A28" s="112"/>
      <c r="B28" s="119" t="s">
        <v>1614</v>
      </c>
      <c r="C28" s="195"/>
      <c r="D28" s="439"/>
      <c r="E28" s="702"/>
      <c r="F28" s="103"/>
    </row>
    <row r="29" spans="1:6" s="93" customFormat="1" ht="25.5">
      <c r="A29" s="112"/>
      <c r="B29" s="119" t="s">
        <v>1615</v>
      </c>
      <c r="C29" s="195"/>
      <c r="D29" s="439"/>
      <c r="E29" s="702"/>
      <c r="F29" s="103"/>
    </row>
    <row r="30" spans="1:6" s="93" customFormat="1" ht="12.75">
      <c r="A30" s="112"/>
      <c r="B30" s="119" t="s">
        <v>1616</v>
      </c>
      <c r="C30" s="195"/>
      <c r="D30" s="439"/>
      <c r="E30" s="702"/>
      <c r="F30" s="103"/>
    </row>
    <row r="31" spans="1:6" s="93" customFormat="1" ht="12.75">
      <c r="A31" s="112"/>
      <c r="B31" s="119" t="s">
        <v>1617</v>
      </c>
      <c r="C31" s="195"/>
      <c r="D31" s="439"/>
      <c r="E31" s="702"/>
      <c r="F31" s="103"/>
    </row>
    <row r="32" spans="1:6" s="93" customFormat="1" ht="12.75">
      <c r="A32" s="112"/>
      <c r="B32" s="119" t="s">
        <v>1618</v>
      </c>
      <c r="C32" s="195"/>
      <c r="D32" s="439"/>
      <c r="E32" s="702"/>
      <c r="F32" s="103"/>
    </row>
    <row r="33" spans="1:6" s="93" customFormat="1" ht="12.75">
      <c r="A33" s="112"/>
      <c r="B33" s="119" t="s">
        <v>1619</v>
      </c>
      <c r="C33" s="184"/>
      <c r="D33" s="439"/>
      <c r="E33" s="701"/>
      <c r="F33" s="103"/>
    </row>
    <row r="34" spans="1:6" s="93" customFormat="1" ht="12.75">
      <c r="A34" s="112"/>
      <c r="B34" s="119" t="s">
        <v>1620</v>
      </c>
      <c r="C34" s="195"/>
      <c r="D34" s="439"/>
      <c r="E34" s="702"/>
      <c r="F34" s="103"/>
    </row>
    <row r="35" spans="1:6" s="93" customFormat="1" ht="12.75">
      <c r="A35" s="112"/>
      <c r="B35" s="119" t="s">
        <v>1621</v>
      </c>
      <c r="C35" s="195"/>
      <c r="D35" s="439"/>
      <c r="E35" s="702"/>
      <c r="F35" s="103"/>
    </row>
    <row r="36" spans="1:6" s="93" customFormat="1" ht="25.5">
      <c r="A36" s="112"/>
      <c r="B36" s="119" t="s">
        <v>1622</v>
      </c>
      <c r="C36" s="195"/>
      <c r="D36" s="439"/>
      <c r="E36" s="702"/>
      <c r="F36" s="103"/>
    </row>
    <row r="37" spans="1:6" s="93" customFormat="1" ht="12.75">
      <c r="A37" s="112"/>
      <c r="B37" s="119" t="s">
        <v>1623</v>
      </c>
      <c r="C37" s="195"/>
      <c r="D37" s="439"/>
      <c r="E37" s="702"/>
      <c r="F37" s="103"/>
    </row>
    <row r="38" spans="1:6" s="93" customFormat="1" ht="12.75">
      <c r="A38" s="112"/>
      <c r="B38" s="119" t="s">
        <v>1624</v>
      </c>
      <c r="C38" s="195"/>
      <c r="D38" s="439"/>
      <c r="E38" s="702"/>
      <c r="F38" s="103"/>
    </row>
    <row r="39" spans="1:6" s="93" customFormat="1" ht="12.75">
      <c r="A39" s="112"/>
      <c r="B39" s="119" t="s">
        <v>1625</v>
      </c>
      <c r="C39" s="195"/>
      <c r="D39" s="439"/>
      <c r="E39" s="702"/>
      <c r="F39" s="103"/>
    </row>
    <row r="40" spans="1:6" s="93" customFormat="1" ht="12.75">
      <c r="A40" s="112"/>
      <c r="B40" s="119" t="s">
        <v>1626</v>
      </c>
      <c r="C40" s="195"/>
      <c r="D40" s="439"/>
      <c r="E40" s="702"/>
      <c r="F40" s="103"/>
    </row>
    <row r="41" spans="1:6" s="93" customFormat="1" ht="12.75">
      <c r="A41" s="112"/>
      <c r="B41" s="119" t="s">
        <v>1627</v>
      </c>
      <c r="C41" s="195"/>
      <c r="D41" s="439"/>
      <c r="E41" s="702"/>
      <c r="F41" s="103"/>
    </row>
    <row r="42" spans="1:6" s="93" customFormat="1" ht="12.75">
      <c r="A42" s="112"/>
      <c r="B42" s="119" t="s">
        <v>1628</v>
      </c>
      <c r="C42" s="195"/>
      <c r="D42" s="439"/>
      <c r="E42" s="702"/>
      <c r="F42" s="103"/>
    </row>
    <row r="43" spans="1:6" s="93" customFormat="1" ht="12.75">
      <c r="A43" s="112"/>
      <c r="B43" s="119" t="s">
        <v>1629</v>
      </c>
      <c r="C43" s="195"/>
      <c r="D43" s="439"/>
      <c r="E43" s="702"/>
      <c r="F43" s="103"/>
    </row>
    <row r="44" spans="1:6" s="93" customFormat="1" ht="25.5">
      <c r="A44" s="112"/>
      <c r="B44" s="119" t="s">
        <v>1630</v>
      </c>
      <c r="C44" s="195"/>
      <c r="D44" s="439"/>
      <c r="E44" s="702"/>
      <c r="F44" s="103"/>
    </row>
    <row r="45" spans="1:6" s="93" customFormat="1" ht="12.75">
      <c r="A45" s="112"/>
      <c r="B45" s="119" t="s">
        <v>1631</v>
      </c>
      <c r="C45" s="184"/>
      <c r="D45" s="439"/>
      <c r="E45" s="701"/>
      <c r="F45" s="103"/>
    </row>
    <row r="46" spans="1:6" s="93" customFormat="1" ht="25.5">
      <c r="A46" s="112"/>
      <c r="B46" s="119" t="s">
        <v>1632</v>
      </c>
      <c r="C46" s="195"/>
      <c r="D46" s="439"/>
      <c r="E46" s="702"/>
      <c r="F46" s="103"/>
    </row>
    <row r="47" spans="1:6" s="93" customFormat="1" ht="25.5">
      <c r="A47" s="112"/>
      <c r="B47" s="119" t="s">
        <v>1633</v>
      </c>
      <c r="C47" s="195"/>
      <c r="D47" s="439"/>
      <c r="E47" s="702"/>
      <c r="F47" s="103"/>
    </row>
    <row r="48" spans="1:6" s="93" customFormat="1" ht="12.75">
      <c r="A48" s="112"/>
      <c r="B48" s="119" t="s">
        <v>1634</v>
      </c>
      <c r="C48" s="195"/>
      <c r="D48" s="439"/>
      <c r="E48" s="702"/>
      <c r="F48" s="103"/>
    </row>
    <row r="49" spans="1:6" s="93" customFormat="1" ht="25.5">
      <c r="A49" s="112"/>
      <c r="B49" s="119" t="s">
        <v>1635</v>
      </c>
      <c r="C49" s="195"/>
      <c r="D49" s="439"/>
      <c r="E49" s="702"/>
      <c r="F49" s="103"/>
    </row>
    <row r="50" spans="1:6" s="93" customFormat="1" ht="12.75">
      <c r="A50" s="112"/>
      <c r="B50" s="119" t="s">
        <v>1636</v>
      </c>
      <c r="C50" s="195"/>
      <c r="D50" s="439"/>
      <c r="E50" s="702"/>
      <c r="F50" s="103"/>
    </row>
    <row r="51" spans="1:6" s="93" customFormat="1" ht="25.5">
      <c r="A51" s="112"/>
      <c r="B51" s="119" t="s">
        <v>1637</v>
      </c>
      <c r="C51" s="195"/>
      <c r="D51" s="439"/>
      <c r="E51" s="702"/>
      <c r="F51" s="103"/>
    </row>
    <row r="52" spans="1:6" s="93" customFormat="1" ht="12.75">
      <c r="A52" s="112"/>
      <c r="B52" s="119" t="s">
        <v>1638</v>
      </c>
      <c r="C52" s="195"/>
      <c r="D52" s="439"/>
      <c r="E52" s="702"/>
      <c r="F52" s="103"/>
    </row>
    <row r="53" spans="1:6" s="93" customFormat="1" ht="12.75">
      <c r="A53" s="112"/>
      <c r="B53" s="119" t="s">
        <v>1639</v>
      </c>
      <c r="C53" s="195"/>
      <c r="D53" s="439"/>
      <c r="E53" s="702"/>
      <c r="F53" s="103"/>
    </row>
    <row r="54" spans="1:6" s="93" customFormat="1" ht="25.5">
      <c r="A54" s="112"/>
      <c r="B54" s="119" t="s">
        <v>1640</v>
      </c>
      <c r="C54" s="195"/>
      <c r="D54" s="439"/>
      <c r="E54" s="702"/>
      <c r="F54" s="103"/>
    </row>
    <row r="55" spans="1:6" s="93" customFormat="1" ht="12.75">
      <c r="A55" s="112"/>
      <c r="B55" s="119" t="s">
        <v>1641</v>
      </c>
      <c r="C55" s="195"/>
      <c r="D55" s="439"/>
      <c r="E55" s="702"/>
      <c r="F55" s="103"/>
    </row>
    <row r="56" spans="1:6" s="93" customFormat="1" ht="12.75">
      <c r="A56" s="112"/>
      <c r="B56" s="119" t="s">
        <v>1642</v>
      </c>
      <c r="C56" s="195"/>
      <c r="D56" s="439"/>
      <c r="E56" s="702"/>
      <c r="F56" s="103"/>
    </row>
    <row r="57" spans="1:6" s="93" customFormat="1" ht="12.75">
      <c r="A57" s="112"/>
      <c r="B57" s="119" t="s">
        <v>1643</v>
      </c>
      <c r="C57" s="195"/>
      <c r="D57" s="439"/>
      <c r="E57" s="702"/>
      <c r="F57" s="103"/>
    </row>
    <row r="58" spans="1:6" s="93" customFormat="1" ht="12.75">
      <c r="A58" s="112"/>
      <c r="B58" s="119" t="s">
        <v>1644</v>
      </c>
      <c r="C58" s="184"/>
      <c r="D58" s="439"/>
      <c r="E58" s="701"/>
      <c r="F58" s="103"/>
    </row>
    <row r="59" spans="1:6" s="93" customFormat="1" ht="12.75">
      <c r="A59" s="112"/>
      <c r="B59" s="119" t="s">
        <v>1645</v>
      </c>
      <c r="C59" s="195"/>
      <c r="D59" s="439"/>
      <c r="E59" s="702"/>
      <c r="F59" s="103"/>
    </row>
    <row r="60" spans="1:6" s="93" customFormat="1" ht="12.75">
      <c r="A60" s="112"/>
      <c r="B60" s="119" t="s">
        <v>1646</v>
      </c>
      <c r="C60" s="195"/>
      <c r="D60" s="439"/>
      <c r="E60" s="702"/>
      <c r="F60" s="103"/>
    </row>
    <row r="61" spans="1:6" s="93" customFormat="1" ht="12.75">
      <c r="A61" s="112"/>
      <c r="B61" s="119" t="s">
        <v>1647</v>
      </c>
      <c r="C61" s="195"/>
      <c r="D61" s="439"/>
      <c r="E61" s="702"/>
      <c r="F61" s="103"/>
    </row>
    <row r="62" spans="1:6" s="93" customFormat="1" ht="12.75">
      <c r="A62" s="112"/>
      <c r="B62" s="119" t="s">
        <v>1648</v>
      </c>
      <c r="C62" s="184"/>
      <c r="D62" s="439"/>
      <c r="E62" s="701"/>
      <c r="F62" s="103"/>
    </row>
    <row r="63" spans="1:6" s="93" customFormat="1" ht="12.75">
      <c r="A63" s="112"/>
      <c r="B63" s="119" t="s">
        <v>1649</v>
      </c>
      <c r="C63" s="195"/>
      <c r="D63" s="439"/>
      <c r="E63" s="702"/>
      <c r="F63" s="103"/>
    </row>
    <row r="64" spans="1:6" s="93" customFormat="1" ht="12.75">
      <c r="A64" s="112"/>
      <c r="B64" s="119" t="s">
        <v>1650</v>
      </c>
      <c r="C64" s="195"/>
      <c r="D64" s="439"/>
      <c r="E64" s="702"/>
      <c r="F64" s="103"/>
    </row>
    <row r="65" spans="1:6" s="93" customFormat="1" ht="25.5">
      <c r="A65" s="112"/>
      <c r="B65" s="119" t="s">
        <v>1651</v>
      </c>
      <c r="C65" s="195"/>
      <c r="D65" s="439"/>
      <c r="E65" s="702"/>
      <c r="F65" s="103"/>
    </row>
    <row r="66" spans="1:6" s="93" customFormat="1" ht="25.5">
      <c r="A66" s="112"/>
      <c r="B66" s="119" t="s">
        <v>1652</v>
      </c>
      <c r="C66" s="195"/>
      <c r="D66" s="439"/>
      <c r="E66" s="702"/>
      <c r="F66" s="103"/>
    </row>
    <row r="67" spans="1:6" s="93" customFormat="1" ht="12.75">
      <c r="A67" s="112"/>
      <c r="B67" s="119" t="s">
        <v>1653</v>
      </c>
      <c r="C67" s="195"/>
      <c r="D67" s="439"/>
      <c r="E67" s="702"/>
      <c r="F67" s="103"/>
    </row>
    <row r="68" spans="1:6" s="93" customFormat="1" ht="12.75">
      <c r="A68" s="112"/>
      <c r="B68" s="119" t="s">
        <v>1654</v>
      </c>
      <c r="C68" s="195"/>
      <c r="D68" s="439"/>
      <c r="E68" s="702"/>
      <c r="F68" s="103"/>
    </row>
    <row r="69" spans="1:6" s="93" customFormat="1" ht="12.75">
      <c r="A69" s="112"/>
      <c r="B69" s="119" t="s">
        <v>1655</v>
      </c>
      <c r="C69" s="184"/>
      <c r="D69" s="439"/>
      <c r="E69" s="701"/>
      <c r="F69" s="103"/>
    </row>
    <row r="70" spans="1:6" s="93" customFormat="1" ht="12.75">
      <c r="A70" s="112"/>
      <c r="B70" s="119" t="s">
        <v>1656</v>
      </c>
      <c r="C70" s="195"/>
      <c r="D70" s="439"/>
      <c r="E70" s="702"/>
      <c r="F70" s="103"/>
    </row>
    <row r="71" spans="1:6" s="93" customFormat="1" ht="25.5">
      <c r="A71" s="112"/>
      <c r="B71" s="119" t="s">
        <v>1657</v>
      </c>
      <c r="C71" s="195"/>
      <c r="D71" s="439"/>
      <c r="E71" s="702"/>
      <c r="F71" s="103"/>
    </row>
    <row r="72" spans="1:6" s="93" customFormat="1" ht="12.75">
      <c r="A72" s="112"/>
      <c r="B72" s="119" t="s">
        <v>1658</v>
      </c>
      <c r="C72" s="195"/>
      <c r="D72" s="439"/>
      <c r="E72" s="702"/>
      <c r="F72" s="103"/>
    </row>
    <row r="73" spans="1:6" s="93" customFormat="1" ht="25.5">
      <c r="A73" s="112"/>
      <c r="B73" s="119" t="s">
        <v>1659</v>
      </c>
      <c r="C73" s="195"/>
      <c r="D73" s="439"/>
      <c r="E73" s="702"/>
      <c r="F73" s="103"/>
    </row>
    <row r="74" spans="1:6" s="93" customFormat="1" ht="25.5">
      <c r="A74" s="112"/>
      <c r="B74" s="119" t="s">
        <v>1660</v>
      </c>
      <c r="C74" s="195"/>
      <c r="D74" s="439"/>
      <c r="E74" s="702"/>
      <c r="F74" s="103"/>
    </row>
    <row r="75" spans="1:6" s="93" customFormat="1" ht="25.5">
      <c r="A75" s="112"/>
      <c r="B75" s="119" t="s">
        <v>1661</v>
      </c>
      <c r="C75" s="195"/>
      <c r="D75" s="439"/>
      <c r="E75" s="702"/>
      <c r="F75" s="103"/>
    </row>
    <row r="76" spans="1:6" s="93" customFormat="1" ht="25.5">
      <c r="A76" s="112"/>
      <c r="B76" s="119" t="s">
        <v>1662</v>
      </c>
      <c r="C76" s="195"/>
      <c r="D76" s="439"/>
      <c r="E76" s="702"/>
      <c r="F76" s="103"/>
    </row>
    <row r="77" spans="1:6" s="93" customFormat="1" ht="12.75">
      <c r="A77" s="112"/>
      <c r="B77" s="119" t="s">
        <v>1663</v>
      </c>
      <c r="C77" s="184"/>
      <c r="D77" s="439"/>
      <c r="E77" s="701"/>
      <c r="F77" s="103"/>
    </row>
    <row r="78" spans="1:6" s="93" customFormat="1" ht="12.75">
      <c r="A78" s="112"/>
      <c r="B78" s="119" t="s">
        <v>1664</v>
      </c>
      <c r="C78" s="195"/>
      <c r="D78" s="439"/>
      <c r="E78" s="702"/>
      <c r="F78" s="103"/>
    </row>
    <row r="79" spans="1:6" s="93" customFormat="1" ht="12.75">
      <c r="A79" s="112"/>
      <c r="B79" s="119" t="s">
        <v>1665</v>
      </c>
      <c r="C79" s="195"/>
      <c r="D79" s="439"/>
      <c r="E79" s="702"/>
      <c r="F79" s="103"/>
    </row>
    <row r="80" spans="1:6" s="93" customFormat="1" ht="12.75">
      <c r="A80" s="112"/>
      <c r="B80" s="119" t="s">
        <v>1666</v>
      </c>
      <c r="C80" s="195"/>
      <c r="D80" s="439"/>
      <c r="E80" s="702"/>
      <c r="F80" s="103"/>
    </row>
    <row r="81" spans="1:7" s="93" customFormat="1" ht="38.25">
      <c r="A81" s="112"/>
      <c r="B81" s="119" t="s">
        <v>1667</v>
      </c>
      <c r="C81" s="195"/>
      <c r="D81" s="439"/>
      <c r="E81" s="702"/>
      <c r="F81" s="103"/>
    </row>
    <row r="82" spans="1:7" s="93" customFormat="1" ht="12.75">
      <c r="A82" s="112"/>
      <c r="B82" s="119" t="s">
        <v>1668</v>
      </c>
      <c r="C82" s="195"/>
      <c r="D82" s="439"/>
      <c r="E82" s="702"/>
      <c r="F82" s="103"/>
    </row>
    <row r="83" spans="1:7" s="93" customFormat="1" ht="12.75">
      <c r="A83" s="112"/>
      <c r="B83" s="119" t="s">
        <v>1669</v>
      </c>
      <c r="C83" s="195"/>
      <c r="D83" s="439"/>
      <c r="E83" s="702"/>
      <c r="F83" s="103"/>
    </row>
    <row r="84" spans="1:7" s="93" customFormat="1" ht="12.75">
      <c r="A84" s="112"/>
      <c r="B84" s="119" t="s">
        <v>1670</v>
      </c>
      <c r="C84" s="195"/>
      <c r="D84" s="439"/>
      <c r="E84" s="702"/>
      <c r="F84" s="103"/>
    </row>
    <row r="85" spans="1:7" s="93" customFormat="1" ht="38.25">
      <c r="A85" s="112"/>
      <c r="B85" s="119" t="s">
        <v>1671</v>
      </c>
      <c r="C85" s="115" t="s">
        <v>26</v>
      </c>
      <c r="D85" s="98">
        <v>2</v>
      </c>
      <c r="E85" s="702">
        <v>0</v>
      </c>
      <c r="F85" s="103">
        <f>+E85*D85</f>
        <v>0</v>
      </c>
      <c r="G85" s="447"/>
    </row>
    <row r="86" spans="1:7" s="93" customFormat="1" ht="12.75">
      <c r="A86" s="112"/>
      <c r="C86" s="195"/>
      <c r="D86" s="98"/>
      <c r="E86" s="702"/>
      <c r="F86" s="103"/>
      <c r="G86" s="119"/>
    </row>
    <row r="87" spans="1:7" s="93" customFormat="1" ht="12.75">
      <c r="A87" s="112" t="s">
        <v>34</v>
      </c>
      <c r="B87" s="112" t="s">
        <v>1672</v>
      </c>
      <c r="C87" s="184"/>
      <c r="D87" s="439"/>
      <c r="E87" s="702"/>
      <c r="F87" s="103"/>
    </row>
    <row r="88" spans="1:7" s="93" customFormat="1" ht="12.75">
      <c r="A88" s="112"/>
      <c r="B88" s="119" t="s">
        <v>1599</v>
      </c>
      <c r="C88" s="184"/>
      <c r="D88" s="439"/>
      <c r="E88" s="702"/>
      <c r="F88" s="103"/>
    </row>
    <row r="89" spans="1:7" s="93" customFormat="1" ht="12.75">
      <c r="A89" s="112"/>
      <c r="B89" s="119" t="s">
        <v>1600</v>
      </c>
      <c r="C89" s="184"/>
      <c r="D89" s="439"/>
      <c r="E89" s="702"/>
      <c r="F89" s="103"/>
    </row>
    <row r="90" spans="1:7" s="93" customFormat="1" ht="38.25">
      <c r="A90" s="112"/>
      <c r="B90" s="119" t="s">
        <v>1601</v>
      </c>
      <c r="C90" s="195"/>
      <c r="D90" s="439"/>
      <c r="E90" s="702"/>
      <c r="F90" s="103"/>
    </row>
    <row r="91" spans="1:7" s="93" customFormat="1" ht="12.75">
      <c r="A91" s="112"/>
      <c r="B91" s="119" t="s">
        <v>1602</v>
      </c>
      <c r="C91" s="195"/>
      <c r="D91" s="439"/>
      <c r="E91" s="702"/>
      <c r="F91" s="103"/>
    </row>
    <row r="92" spans="1:7" s="93" customFormat="1" ht="12.75">
      <c r="A92" s="112"/>
      <c r="B92" s="119" t="s">
        <v>1603</v>
      </c>
      <c r="C92" s="195"/>
      <c r="D92" s="439"/>
      <c r="E92" s="702"/>
      <c r="F92" s="103"/>
    </row>
    <row r="93" spans="1:7" s="93" customFormat="1" ht="25.5">
      <c r="A93" s="112"/>
      <c r="B93" s="119" t="s">
        <v>1673</v>
      </c>
      <c r="C93" s="184"/>
      <c r="D93" s="439"/>
      <c r="E93" s="702"/>
      <c r="F93" s="103"/>
    </row>
    <row r="94" spans="1:7" s="93" customFormat="1" ht="12.75">
      <c r="A94" s="112"/>
      <c r="B94" s="119" t="s">
        <v>1605</v>
      </c>
      <c r="C94" s="95"/>
      <c r="D94" s="439"/>
      <c r="E94" s="702"/>
      <c r="F94" s="103"/>
    </row>
    <row r="95" spans="1:7" s="93" customFormat="1" ht="12.75">
      <c r="A95" s="112"/>
      <c r="B95" s="119" t="s">
        <v>1606</v>
      </c>
      <c r="C95" s="195"/>
      <c r="D95" s="439"/>
      <c r="E95" s="702"/>
      <c r="F95" s="103"/>
    </row>
    <row r="96" spans="1:7" s="93" customFormat="1" ht="25.5">
      <c r="A96" s="112"/>
      <c r="B96" s="119" t="s">
        <v>1674</v>
      </c>
      <c r="C96" s="195"/>
      <c r="D96" s="439"/>
      <c r="E96" s="702"/>
      <c r="F96" s="103"/>
    </row>
    <row r="97" spans="1:6" s="93" customFormat="1" ht="12.75">
      <c r="A97" s="112"/>
      <c r="B97" s="119" t="s">
        <v>1608</v>
      </c>
      <c r="C97" s="195"/>
      <c r="D97" s="439"/>
      <c r="E97" s="702"/>
      <c r="F97" s="103"/>
    </row>
    <row r="98" spans="1:6" s="93" customFormat="1" ht="12.75">
      <c r="A98" s="112"/>
      <c r="B98" s="119" t="s">
        <v>1609</v>
      </c>
      <c r="C98" s="195"/>
      <c r="D98" s="439"/>
      <c r="E98" s="702"/>
      <c r="F98" s="103"/>
    </row>
    <row r="99" spans="1:6" s="93" customFormat="1" ht="12.75">
      <c r="A99" s="112"/>
      <c r="B99" s="119" t="s">
        <v>1610</v>
      </c>
      <c r="C99" s="195"/>
      <c r="D99" s="439"/>
      <c r="E99" s="702"/>
      <c r="F99" s="103"/>
    </row>
    <row r="100" spans="1:6" s="93" customFormat="1" ht="12.75">
      <c r="A100" s="112"/>
      <c r="B100" s="119" t="s">
        <v>1611</v>
      </c>
      <c r="C100" s="195"/>
      <c r="D100" s="439"/>
      <c r="E100" s="702"/>
      <c r="F100" s="103"/>
    </row>
    <row r="101" spans="1:6" s="93" customFormat="1" ht="12.75">
      <c r="A101" s="112"/>
      <c r="B101" s="119" t="s">
        <v>1612</v>
      </c>
      <c r="C101" s="195"/>
      <c r="D101" s="439"/>
      <c r="E101" s="702"/>
      <c r="F101" s="103"/>
    </row>
    <row r="102" spans="1:6" s="93" customFormat="1" ht="25.5">
      <c r="A102" s="112"/>
      <c r="B102" s="119" t="s">
        <v>1613</v>
      </c>
      <c r="C102" s="195"/>
      <c r="D102" s="439"/>
      <c r="E102" s="702"/>
      <c r="F102" s="103"/>
    </row>
    <row r="103" spans="1:6" s="93" customFormat="1" ht="12.75">
      <c r="A103" s="112"/>
      <c r="B103" s="119" t="s">
        <v>1614</v>
      </c>
      <c r="C103" s="195"/>
      <c r="D103" s="439"/>
      <c r="E103" s="702"/>
      <c r="F103" s="103"/>
    </row>
    <row r="104" spans="1:6" s="93" customFormat="1" ht="25.5">
      <c r="A104" s="112"/>
      <c r="B104" s="119" t="s">
        <v>1615</v>
      </c>
      <c r="C104" s="195"/>
      <c r="D104" s="439"/>
      <c r="E104" s="702"/>
      <c r="F104" s="103"/>
    </row>
    <row r="105" spans="1:6" s="93" customFormat="1" ht="12.75">
      <c r="A105" s="112"/>
      <c r="B105" s="119" t="s">
        <v>1616</v>
      </c>
      <c r="C105" s="195"/>
      <c r="D105" s="439"/>
      <c r="E105" s="702"/>
      <c r="F105" s="103"/>
    </row>
    <row r="106" spans="1:6" s="93" customFormat="1" ht="12.75">
      <c r="A106" s="112"/>
      <c r="B106" s="119" t="s">
        <v>1617</v>
      </c>
      <c r="C106" s="195"/>
      <c r="D106" s="439"/>
      <c r="E106" s="702"/>
      <c r="F106" s="103"/>
    </row>
    <row r="107" spans="1:6" s="93" customFormat="1" ht="12.75">
      <c r="A107" s="112"/>
      <c r="B107" s="119" t="s">
        <v>1618</v>
      </c>
      <c r="C107" s="195"/>
      <c r="D107" s="439"/>
      <c r="E107" s="702"/>
      <c r="F107" s="103"/>
    </row>
    <row r="108" spans="1:6" s="93" customFormat="1" ht="12.75">
      <c r="A108" s="112"/>
      <c r="B108" s="119" t="s">
        <v>1619</v>
      </c>
      <c r="C108" s="184"/>
      <c r="D108" s="439"/>
      <c r="E108" s="702"/>
      <c r="F108" s="103"/>
    </row>
    <row r="109" spans="1:6" s="93" customFormat="1" ht="12.75">
      <c r="A109" s="112"/>
      <c r="B109" s="119" t="s">
        <v>1620</v>
      </c>
      <c r="C109" s="195"/>
      <c r="D109" s="439"/>
      <c r="E109" s="702"/>
      <c r="F109" s="103"/>
    </row>
    <row r="110" spans="1:6" s="93" customFormat="1" ht="12.75">
      <c r="A110" s="112"/>
      <c r="B110" s="119" t="s">
        <v>1621</v>
      </c>
      <c r="C110" s="195"/>
      <c r="D110" s="439"/>
      <c r="E110" s="702"/>
      <c r="F110" s="103"/>
    </row>
    <row r="111" spans="1:6" s="93" customFormat="1" ht="25.5">
      <c r="A111" s="112"/>
      <c r="B111" s="119" t="s">
        <v>1622</v>
      </c>
      <c r="C111" s="195"/>
      <c r="D111" s="439"/>
      <c r="E111" s="702"/>
      <c r="F111" s="103"/>
    </row>
    <row r="112" spans="1:6" s="93" customFormat="1" ht="12.75">
      <c r="A112" s="112"/>
      <c r="B112" s="119" t="s">
        <v>1623</v>
      </c>
      <c r="C112" s="195"/>
      <c r="D112" s="439"/>
      <c r="E112" s="702"/>
      <c r="F112" s="103"/>
    </row>
    <row r="113" spans="1:6" s="93" customFormat="1" ht="12.75">
      <c r="A113" s="112"/>
      <c r="B113" s="119" t="s">
        <v>1624</v>
      </c>
      <c r="C113" s="195"/>
      <c r="D113" s="439"/>
      <c r="E113" s="702"/>
      <c r="F113" s="103"/>
    </row>
    <row r="114" spans="1:6" s="93" customFormat="1" ht="12.75">
      <c r="A114" s="112"/>
      <c r="B114" s="119" t="s">
        <v>1625</v>
      </c>
      <c r="C114" s="195"/>
      <c r="D114" s="439"/>
      <c r="E114" s="702"/>
      <c r="F114" s="103"/>
    </row>
    <row r="115" spans="1:6" s="93" customFormat="1" ht="12.75">
      <c r="A115" s="112"/>
      <c r="B115" s="119" t="s">
        <v>1626</v>
      </c>
      <c r="C115" s="195"/>
      <c r="D115" s="439"/>
      <c r="E115" s="702"/>
      <c r="F115" s="103"/>
    </row>
    <row r="116" spans="1:6" s="93" customFormat="1" ht="12.75">
      <c r="A116" s="112"/>
      <c r="B116" s="119" t="s">
        <v>1627</v>
      </c>
      <c r="C116" s="195"/>
      <c r="D116" s="439"/>
      <c r="E116" s="702"/>
      <c r="F116" s="103"/>
    </row>
    <row r="117" spans="1:6" s="93" customFormat="1" ht="12.75">
      <c r="A117" s="112"/>
      <c r="B117" s="119" t="s">
        <v>1628</v>
      </c>
      <c r="C117" s="195"/>
      <c r="D117" s="439"/>
      <c r="E117" s="702"/>
      <c r="F117" s="103"/>
    </row>
    <row r="118" spans="1:6" s="93" customFormat="1" ht="12.75">
      <c r="A118" s="112"/>
      <c r="B118" s="119" t="s">
        <v>1629</v>
      </c>
      <c r="C118" s="195"/>
      <c r="D118" s="439"/>
      <c r="E118" s="702"/>
      <c r="F118" s="103"/>
    </row>
    <row r="119" spans="1:6" s="93" customFormat="1" ht="25.5">
      <c r="A119" s="112"/>
      <c r="B119" s="119" t="s">
        <v>1630</v>
      </c>
      <c r="C119" s="195"/>
      <c r="D119" s="439"/>
      <c r="E119" s="702"/>
      <c r="F119" s="103"/>
    </row>
    <row r="120" spans="1:6" s="93" customFormat="1" ht="12.75">
      <c r="A120" s="112"/>
      <c r="B120" s="119" t="s">
        <v>1631</v>
      </c>
      <c r="C120" s="184"/>
      <c r="D120" s="439"/>
      <c r="E120" s="702"/>
      <c r="F120" s="103"/>
    </row>
    <row r="121" spans="1:6" s="93" customFormat="1" ht="25.5">
      <c r="A121" s="112"/>
      <c r="B121" s="119" t="s">
        <v>1632</v>
      </c>
      <c r="C121" s="195"/>
      <c r="D121" s="439"/>
      <c r="E121" s="702"/>
      <c r="F121" s="103"/>
    </row>
    <row r="122" spans="1:6" s="93" customFormat="1" ht="25.5">
      <c r="A122" s="112"/>
      <c r="B122" s="119" t="s">
        <v>1633</v>
      </c>
      <c r="C122" s="195"/>
      <c r="D122" s="439"/>
      <c r="E122" s="702"/>
      <c r="F122" s="103"/>
    </row>
    <row r="123" spans="1:6" s="93" customFormat="1" ht="12.75">
      <c r="A123" s="112"/>
      <c r="B123" s="119" t="s">
        <v>1634</v>
      </c>
      <c r="C123" s="195"/>
      <c r="D123" s="439"/>
      <c r="E123" s="702"/>
      <c r="F123" s="103"/>
    </row>
    <row r="124" spans="1:6" s="93" customFormat="1" ht="25.5">
      <c r="A124" s="112"/>
      <c r="B124" s="119" t="s">
        <v>1635</v>
      </c>
      <c r="C124" s="195"/>
      <c r="D124" s="439"/>
      <c r="E124" s="702"/>
      <c r="F124" s="103"/>
    </row>
    <row r="125" spans="1:6" s="93" customFormat="1" ht="12.75">
      <c r="A125" s="112"/>
      <c r="B125" s="119" t="s">
        <v>1636</v>
      </c>
      <c r="C125" s="195"/>
      <c r="D125" s="439"/>
      <c r="E125" s="702"/>
      <c r="F125" s="103"/>
    </row>
    <row r="126" spans="1:6" s="93" customFormat="1" ht="25.5">
      <c r="A126" s="112"/>
      <c r="B126" s="119" t="s">
        <v>1637</v>
      </c>
      <c r="C126" s="195"/>
      <c r="D126" s="439"/>
      <c r="E126" s="702"/>
      <c r="F126" s="103"/>
    </row>
    <row r="127" spans="1:6" s="93" customFormat="1" ht="12.75">
      <c r="A127" s="112"/>
      <c r="B127" s="119" t="s">
        <v>1638</v>
      </c>
      <c r="C127" s="195"/>
      <c r="D127" s="439"/>
      <c r="E127" s="702"/>
      <c r="F127" s="103"/>
    </row>
    <row r="128" spans="1:6" s="93" customFormat="1" ht="12.75">
      <c r="A128" s="112"/>
      <c r="B128" s="119" t="s">
        <v>1639</v>
      </c>
      <c r="C128" s="195"/>
      <c r="D128" s="439"/>
      <c r="E128" s="702"/>
      <c r="F128" s="103"/>
    </row>
    <row r="129" spans="1:6" s="93" customFormat="1" ht="25.5">
      <c r="A129" s="112"/>
      <c r="B129" s="119" t="s">
        <v>1640</v>
      </c>
      <c r="C129" s="195"/>
      <c r="D129" s="439"/>
      <c r="E129" s="702"/>
      <c r="F129" s="103"/>
    </row>
    <row r="130" spans="1:6" s="93" customFormat="1" ht="12.75">
      <c r="A130" s="112"/>
      <c r="B130" s="119" t="s">
        <v>1641</v>
      </c>
      <c r="C130" s="195"/>
      <c r="D130" s="439"/>
      <c r="E130" s="702"/>
      <c r="F130" s="103"/>
    </row>
    <row r="131" spans="1:6" s="93" customFormat="1" ht="12.75">
      <c r="A131" s="112"/>
      <c r="B131" s="119" t="s">
        <v>1642</v>
      </c>
      <c r="C131" s="195"/>
      <c r="D131" s="439"/>
      <c r="E131" s="702"/>
      <c r="F131" s="103"/>
    </row>
    <row r="132" spans="1:6" s="93" customFormat="1" ht="12.75">
      <c r="A132" s="112"/>
      <c r="B132" s="119" t="s">
        <v>1643</v>
      </c>
      <c r="C132" s="195"/>
      <c r="D132" s="439"/>
      <c r="E132" s="702"/>
      <c r="F132" s="103"/>
    </row>
    <row r="133" spans="1:6" s="93" customFormat="1" ht="12.75">
      <c r="A133" s="112"/>
      <c r="B133" s="119" t="s">
        <v>1644</v>
      </c>
      <c r="C133" s="184"/>
      <c r="D133" s="439"/>
      <c r="E133" s="702"/>
      <c r="F133" s="103"/>
    </row>
    <row r="134" spans="1:6" s="93" customFormat="1" ht="12.75">
      <c r="A134" s="112"/>
      <c r="B134" s="119" t="s">
        <v>1645</v>
      </c>
      <c r="C134" s="195"/>
      <c r="D134" s="439"/>
      <c r="E134" s="702"/>
      <c r="F134" s="103"/>
    </row>
    <row r="135" spans="1:6" s="93" customFormat="1" ht="12.75">
      <c r="A135" s="112"/>
      <c r="B135" s="119" t="s">
        <v>1646</v>
      </c>
      <c r="C135" s="195"/>
      <c r="D135" s="439"/>
      <c r="E135" s="702"/>
      <c r="F135" s="103"/>
    </row>
    <row r="136" spans="1:6" s="93" customFormat="1" ht="12.75">
      <c r="A136" s="112"/>
      <c r="B136" s="119" t="s">
        <v>1647</v>
      </c>
      <c r="C136" s="195"/>
      <c r="D136" s="439"/>
      <c r="E136" s="702"/>
      <c r="F136" s="103"/>
    </row>
    <row r="137" spans="1:6" s="93" customFormat="1" ht="12.75">
      <c r="A137" s="112"/>
      <c r="B137" s="119" t="s">
        <v>1648</v>
      </c>
      <c r="C137" s="184"/>
      <c r="D137" s="439"/>
      <c r="E137" s="702"/>
      <c r="F137" s="103"/>
    </row>
    <row r="138" spans="1:6" s="93" customFormat="1" ht="12.75">
      <c r="A138" s="112"/>
      <c r="B138" s="119" t="s">
        <v>1649</v>
      </c>
      <c r="C138" s="195"/>
      <c r="D138" s="439"/>
      <c r="E138" s="702"/>
      <c r="F138" s="103"/>
    </row>
    <row r="139" spans="1:6" s="93" customFormat="1" ht="12.75">
      <c r="A139" s="112"/>
      <c r="B139" s="119" t="s">
        <v>1650</v>
      </c>
      <c r="C139" s="195"/>
      <c r="D139" s="439"/>
      <c r="E139" s="702"/>
      <c r="F139" s="103"/>
    </row>
    <row r="140" spans="1:6" s="93" customFormat="1" ht="25.5">
      <c r="A140" s="112"/>
      <c r="B140" s="119" t="s">
        <v>1651</v>
      </c>
      <c r="C140" s="195"/>
      <c r="D140" s="439"/>
      <c r="E140" s="702"/>
      <c r="F140" s="103"/>
    </row>
    <row r="141" spans="1:6" s="93" customFormat="1" ht="25.5">
      <c r="A141" s="112"/>
      <c r="B141" s="119" t="s">
        <v>1652</v>
      </c>
      <c r="C141" s="195"/>
      <c r="D141" s="439"/>
      <c r="E141" s="702"/>
      <c r="F141" s="103"/>
    </row>
    <row r="142" spans="1:6" s="93" customFormat="1" ht="12.75">
      <c r="A142" s="112"/>
      <c r="B142" s="119" t="s">
        <v>1653</v>
      </c>
      <c r="C142" s="195"/>
      <c r="D142" s="439"/>
      <c r="E142" s="702"/>
      <c r="F142" s="103"/>
    </row>
    <row r="143" spans="1:6" s="93" customFormat="1" ht="12.75">
      <c r="A143" s="112"/>
      <c r="B143" s="119" t="s">
        <v>1654</v>
      </c>
      <c r="C143" s="195"/>
      <c r="D143" s="439"/>
      <c r="E143" s="702"/>
      <c r="F143" s="103"/>
    </row>
    <row r="144" spans="1:6" s="93" customFormat="1" ht="12.75">
      <c r="A144" s="112"/>
      <c r="B144" s="119" t="s">
        <v>1655</v>
      </c>
      <c r="C144" s="184"/>
      <c r="D144" s="439"/>
      <c r="E144" s="702"/>
      <c r="F144" s="103"/>
    </row>
    <row r="145" spans="1:7" s="93" customFormat="1" ht="12.75">
      <c r="A145" s="112"/>
      <c r="B145" s="119" t="s">
        <v>1656</v>
      </c>
      <c r="C145" s="195"/>
      <c r="D145" s="439"/>
      <c r="E145" s="702"/>
      <c r="F145" s="103"/>
    </row>
    <row r="146" spans="1:7" s="93" customFormat="1" ht="25.5">
      <c r="A146" s="112"/>
      <c r="B146" s="119" t="s">
        <v>1657</v>
      </c>
      <c r="C146" s="195"/>
      <c r="D146" s="439"/>
      <c r="E146" s="702"/>
      <c r="F146" s="103"/>
    </row>
    <row r="147" spans="1:7" s="93" customFormat="1" ht="12.75">
      <c r="A147" s="112"/>
      <c r="B147" s="119" t="s">
        <v>1658</v>
      </c>
      <c r="C147" s="195"/>
      <c r="D147" s="439"/>
      <c r="E147" s="702"/>
      <c r="F147" s="103"/>
    </row>
    <row r="148" spans="1:7" s="93" customFormat="1" ht="25.5">
      <c r="A148" s="112"/>
      <c r="B148" s="119" t="s">
        <v>1659</v>
      </c>
      <c r="C148" s="195"/>
      <c r="D148" s="439"/>
      <c r="E148" s="702"/>
      <c r="F148" s="103"/>
    </row>
    <row r="149" spans="1:7" s="93" customFormat="1" ht="25.5">
      <c r="A149" s="112"/>
      <c r="B149" s="119" t="s">
        <v>1660</v>
      </c>
      <c r="C149" s="195"/>
      <c r="D149" s="439"/>
      <c r="E149" s="702"/>
      <c r="F149" s="103"/>
    </row>
    <row r="150" spans="1:7" s="93" customFormat="1" ht="25.5">
      <c r="A150" s="112"/>
      <c r="B150" s="119" t="s">
        <v>1661</v>
      </c>
      <c r="C150" s="195"/>
      <c r="D150" s="439"/>
      <c r="E150" s="702"/>
      <c r="F150" s="103"/>
    </row>
    <row r="151" spans="1:7" s="93" customFormat="1" ht="25.5">
      <c r="A151" s="112"/>
      <c r="B151" s="119" t="s">
        <v>1662</v>
      </c>
      <c r="C151" s="195"/>
      <c r="D151" s="439"/>
      <c r="E151" s="702"/>
      <c r="F151" s="103"/>
    </row>
    <row r="152" spans="1:7" s="93" customFormat="1" ht="12.75">
      <c r="A152" s="112"/>
      <c r="B152" s="119" t="s">
        <v>1663</v>
      </c>
      <c r="C152" s="184"/>
      <c r="D152" s="439"/>
      <c r="E152" s="702"/>
      <c r="F152" s="103"/>
    </row>
    <row r="153" spans="1:7" s="93" customFormat="1" ht="12.75">
      <c r="A153" s="112"/>
      <c r="B153" s="119" t="s">
        <v>1664</v>
      </c>
      <c r="C153" s="195"/>
      <c r="D153" s="439"/>
      <c r="E153" s="702"/>
      <c r="F153" s="103"/>
    </row>
    <row r="154" spans="1:7" s="93" customFormat="1" ht="12.75">
      <c r="A154" s="112"/>
      <c r="B154" s="119" t="s">
        <v>1665</v>
      </c>
      <c r="C154" s="195"/>
      <c r="D154" s="439"/>
      <c r="E154" s="702"/>
      <c r="F154" s="103"/>
    </row>
    <row r="155" spans="1:7" s="93" customFormat="1" ht="12.75">
      <c r="A155" s="112"/>
      <c r="B155" s="119" t="s">
        <v>1666</v>
      </c>
      <c r="C155" s="195"/>
      <c r="D155" s="439"/>
      <c r="E155" s="702"/>
      <c r="F155" s="103"/>
    </row>
    <row r="156" spans="1:7" s="93" customFormat="1" ht="38.25">
      <c r="A156" s="112"/>
      <c r="B156" s="119" t="s">
        <v>1667</v>
      </c>
      <c r="C156" s="195"/>
      <c r="D156" s="439"/>
      <c r="E156" s="702"/>
      <c r="F156" s="103"/>
    </row>
    <row r="157" spans="1:7" s="93" customFormat="1" ht="12.75">
      <c r="A157" s="112"/>
      <c r="B157" s="119" t="s">
        <v>1668</v>
      </c>
      <c r="C157" s="195"/>
      <c r="D157" s="439"/>
      <c r="E157" s="702"/>
      <c r="F157" s="103"/>
    </row>
    <row r="158" spans="1:7" s="93" customFormat="1" ht="12.75">
      <c r="A158" s="112"/>
      <c r="B158" s="119" t="s">
        <v>1669</v>
      </c>
      <c r="C158" s="195"/>
      <c r="D158" s="439"/>
      <c r="E158" s="702"/>
      <c r="F158" s="103"/>
    </row>
    <row r="159" spans="1:7" s="93" customFormat="1" ht="12.75">
      <c r="A159" s="112"/>
      <c r="B159" s="119" t="s">
        <v>1670</v>
      </c>
      <c r="C159" s="195"/>
      <c r="D159" s="439"/>
      <c r="E159" s="702"/>
      <c r="F159" s="103"/>
    </row>
    <row r="160" spans="1:7" s="93" customFormat="1" ht="38.25">
      <c r="A160" s="112"/>
      <c r="B160" s="119" t="s">
        <v>1671</v>
      </c>
      <c r="C160" s="115" t="s">
        <v>26</v>
      </c>
      <c r="D160" s="98">
        <v>2</v>
      </c>
      <c r="E160" s="702">
        <v>0</v>
      </c>
      <c r="F160" s="103">
        <f>+E160*D160</f>
        <v>0</v>
      </c>
      <c r="G160" s="447"/>
    </row>
    <row r="161" spans="1:7" s="93" customFormat="1" ht="12.75">
      <c r="A161" s="112"/>
      <c r="C161" s="195"/>
      <c r="D161" s="98"/>
      <c r="E161" s="702"/>
      <c r="F161" s="103"/>
      <c r="G161" s="119"/>
    </row>
    <row r="162" spans="1:7" s="93" customFormat="1" ht="12.75">
      <c r="A162" s="112" t="s">
        <v>35</v>
      </c>
      <c r="B162" s="112" t="s">
        <v>1675</v>
      </c>
      <c r="C162" s="184"/>
      <c r="D162" s="439"/>
      <c r="E162" s="702"/>
      <c r="F162" s="103"/>
    </row>
    <row r="163" spans="1:7" s="93" customFormat="1" ht="12.75">
      <c r="A163" s="112"/>
      <c r="B163" s="119" t="s">
        <v>1599</v>
      </c>
      <c r="C163" s="184"/>
      <c r="D163" s="439"/>
      <c r="E163" s="702"/>
      <c r="F163" s="103"/>
    </row>
    <row r="164" spans="1:7" s="93" customFormat="1" ht="12.75">
      <c r="A164" s="112"/>
      <c r="B164" s="119" t="s">
        <v>1600</v>
      </c>
      <c r="C164" s="184"/>
      <c r="D164" s="439"/>
      <c r="E164" s="702"/>
      <c r="F164" s="103"/>
    </row>
    <row r="165" spans="1:7" s="93" customFormat="1" ht="38.25">
      <c r="A165" s="112"/>
      <c r="B165" s="119" t="s">
        <v>1601</v>
      </c>
      <c r="C165" s="195"/>
      <c r="D165" s="439"/>
      <c r="E165" s="702"/>
      <c r="F165" s="103"/>
    </row>
    <row r="166" spans="1:7" s="93" customFormat="1" ht="12.75">
      <c r="A166" s="112"/>
      <c r="B166" s="119" t="s">
        <v>1602</v>
      </c>
      <c r="C166" s="195"/>
      <c r="D166" s="439"/>
      <c r="E166" s="702"/>
      <c r="F166" s="103"/>
    </row>
    <row r="167" spans="1:7" s="93" customFormat="1" ht="12.75">
      <c r="A167" s="112"/>
      <c r="B167" s="119" t="s">
        <v>1603</v>
      </c>
      <c r="C167" s="195"/>
      <c r="D167" s="439"/>
      <c r="E167" s="702"/>
      <c r="F167" s="103"/>
    </row>
    <row r="168" spans="1:7" s="93" customFormat="1" ht="25.5">
      <c r="A168" s="112"/>
      <c r="B168" s="119" t="s">
        <v>1676</v>
      </c>
      <c r="C168" s="184"/>
      <c r="D168" s="439"/>
      <c r="E168" s="702"/>
      <c r="F168" s="103"/>
    </row>
    <row r="169" spans="1:7" s="93" customFormat="1" ht="12.75">
      <c r="A169" s="112"/>
      <c r="B169" s="119" t="s">
        <v>1605</v>
      </c>
      <c r="C169" s="95"/>
      <c r="D169" s="439"/>
      <c r="E169" s="702"/>
      <c r="F169" s="103"/>
    </row>
    <row r="170" spans="1:7" s="93" customFormat="1" ht="12.75">
      <c r="A170" s="112"/>
      <c r="B170" s="119" t="s">
        <v>1606</v>
      </c>
      <c r="C170" s="195"/>
      <c r="D170" s="439"/>
      <c r="E170" s="702"/>
      <c r="F170" s="103"/>
    </row>
    <row r="171" spans="1:7" s="93" customFormat="1" ht="25.5">
      <c r="A171" s="112"/>
      <c r="B171" s="119" t="s">
        <v>1607</v>
      </c>
      <c r="C171" s="195"/>
      <c r="D171" s="439"/>
      <c r="E171" s="702"/>
      <c r="F171" s="103"/>
    </row>
    <row r="172" spans="1:7" s="93" customFormat="1" ht="12.75">
      <c r="A172" s="112"/>
      <c r="B172" s="119" t="s">
        <v>1608</v>
      </c>
      <c r="C172" s="195"/>
      <c r="D172" s="439"/>
      <c r="E172" s="702"/>
      <c r="F172" s="103"/>
    </row>
    <row r="173" spans="1:7" s="93" customFormat="1" ht="12.75">
      <c r="A173" s="112"/>
      <c r="B173" s="119" t="s">
        <v>1609</v>
      </c>
      <c r="C173" s="195"/>
      <c r="D173" s="439"/>
      <c r="E173" s="702"/>
      <c r="F173" s="103"/>
    </row>
    <row r="174" spans="1:7" s="93" customFormat="1" ht="12.75">
      <c r="A174" s="112"/>
      <c r="B174" s="119" t="s">
        <v>1610</v>
      </c>
      <c r="C174" s="195"/>
      <c r="D174" s="439"/>
      <c r="E174" s="702"/>
      <c r="F174" s="103"/>
    </row>
    <row r="175" spans="1:7" s="93" customFormat="1" ht="12.75">
      <c r="A175" s="112"/>
      <c r="B175" s="119" t="s">
        <v>1611</v>
      </c>
      <c r="C175" s="195"/>
      <c r="D175" s="439"/>
      <c r="E175" s="702"/>
      <c r="F175" s="103"/>
    </row>
    <row r="176" spans="1:7" s="93" customFormat="1" ht="12.75">
      <c r="A176" s="112"/>
      <c r="B176" s="119" t="s">
        <v>1612</v>
      </c>
      <c r="C176" s="195"/>
      <c r="D176" s="439"/>
      <c r="E176" s="702"/>
      <c r="F176" s="103"/>
    </row>
    <row r="177" spans="1:6" s="93" customFormat="1" ht="25.5">
      <c r="A177" s="112"/>
      <c r="B177" s="119" t="s">
        <v>1613</v>
      </c>
      <c r="C177" s="195"/>
      <c r="D177" s="439"/>
      <c r="E177" s="702"/>
      <c r="F177" s="103"/>
    </row>
    <row r="178" spans="1:6" s="93" customFormat="1" ht="12.75">
      <c r="A178" s="112"/>
      <c r="B178" s="119" t="s">
        <v>1614</v>
      </c>
      <c r="C178" s="195"/>
      <c r="D178" s="439"/>
      <c r="E178" s="702"/>
      <c r="F178" s="103"/>
    </row>
    <row r="179" spans="1:6" s="93" customFormat="1" ht="25.5">
      <c r="A179" s="112"/>
      <c r="B179" s="119" t="s">
        <v>1615</v>
      </c>
      <c r="C179" s="195"/>
      <c r="D179" s="439"/>
      <c r="E179" s="702"/>
      <c r="F179" s="103"/>
    </row>
    <row r="180" spans="1:6" s="93" customFormat="1" ht="12.75">
      <c r="A180" s="112"/>
      <c r="B180" s="119" t="s">
        <v>1616</v>
      </c>
      <c r="C180" s="195"/>
      <c r="D180" s="439"/>
      <c r="E180" s="702"/>
      <c r="F180" s="103"/>
    </row>
    <row r="181" spans="1:6" s="93" customFormat="1" ht="12.75">
      <c r="A181" s="112"/>
      <c r="B181" s="119" t="s">
        <v>1617</v>
      </c>
      <c r="C181" s="195"/>
      <c r="D181" s="439"/>
      <c r="E181" s="702"/>
      <c r="F181" s="103"/>
    </row>
    <row r="182" spans="1:6" s="93" customFormat="1" ht="12.75">
      <c r="A182" s="112"/>
      <c r="B182" s="119" t="s">
        <v>1618</v>
      </c>
      <c r="C182" s="195"/>
      <c r="D182" s="439"/>
      <c r="E182" s="702"/>
      <c r="F182" s="103"/>
    </row>
    <row r="183" spans="1:6" s="93" customFormat="1" ht="12.75">
      <c r="A183" s="112"/>
      <c r="B183" s="119" t="s">
        <v>1619</v>
      </c>
      <c r="C183" s="184"/>
      <c r="D183" s="439"/>
      <c r="E183" s="702"/>
      <c r="F183" s="103"/>
    </row>
    <row r="184" spans="1:6" s="93" customFormat="1" ht="12.75">
      <c r="A184" s="112"/>
      <c r="B184" s="119" t="s">
        <v>1620</v>
      </c>
      <c r="C184" s="195"/>
      <c r="D184" s="439"/>
      <c r="E184" s="702"/>
      <c r="F184" s="103"/>
    </row>
    <row r="185" spans="1:6" s="93" customFormat="1" ht="12.75">
      <c r="A185" s="112"/>
      <c r="B185" s="119" t="s">
        <v>1621</v>
      </c>
      <c r="C185" s="195"/>
      <c r="D185" s="439"/>
      <c r="E185" s="702"/>
      <c r="F185" s="103"/>
    </row>
    <row r="186" spans="1:6" s="93" customFormat="1" ht="25.5">
      <c r="A186" s="112"/>
      <c r="B186" s="119" t="s">
        <v>1622</v>
      </c>
      <c r="C186" s="195"/>
      <c r="D186" s="439"/>
      <c r="E186" s="702"/>
      <c r="F186" s="103"/>
    </row>
    <row r="187" spans="1:6" s="93" customFormat="1" ht="12.75">
      <c r="A187" s="112"/>
      <c r="B187" s="119" t="s">
        <v>1623</v>
      </c>
      <c r="C187" s="195"/>
      <c r="D187" s="439"/>
      <c r="E187" s="702"/>
      <c r="F187" s="103"/>
    </row>
    <row r="188" spans="1:6" s="93" customFormat="1" ht="12.75">
      <c r="A188" s="112"/>
      <c r="B188" s="119" t="s">
        <v>1624</v>
      </c>
      <c r="C188" s="195"/>
      <c r="D188" s="439"/>
      <c r="E188" s="702"/>
      <c r="F188" s="103"/>
    </row>
    <row r="189" spans="1:6" s="93" customFormat="1" ht="12.75">
      <c r="A189" s="112"/>
      <c r="B189" s="119" t="s">
        <v>1625</v>
      </c>
      <c r="C189" s="195"/>
      <c r="D189" s="439"/>
      <c r="E189" s="702"/>
      <c r="F189" s="103"/>
    </row>
    <row r="190" spans="1:6" s="93" customFormat="1" ht="12.75">
      <c r="A190" s="112"/>
      <c r="B190" s="119" t="s">
        <v>1626</v>
      </c>
      <c r="C190" s="195"/>
      <c r="D190" s="439"/>
      <c r="E190" s="702"/>
      <c r="F190" s="103"/>
    </row>
    <row r="191" spans="1:6" s="93" customFormat="1" ht="12.75">
      <c r="A191" s="112"/>
      <c r="B191" s="119" t="s">
        <v>1627</v>
      </c>
      <c r="C191" s="195"/>
      <c r="D191" s="439"/>
      <c r="E191" s="702"/>
      <c r="F191" s="103"/>
    </row>
    <row r="192" spans="1:6" s="93" customFormat="1" ht="12.75">
      <c r="A192" s="112"/>
      <c r="B192" s="119" t="s">
        <v>1628</v>
      </c>
      <c r="C192" s="195"/>
      <c r="D192" s="439"/>
      <c r="E192" s="702"/>
      <c r="F192" s="103"/>
    </row>
    <row r="193" spans="1:6" s="93" customFormat="1" ht="12.75">
      <c r="A193" s="112"/>
      <c r="B193" s="119" t="s">
        <v>1629</v>
      </c>
      <c r="C193" s="195"/>
      <c r="D193" s="439"/>
      <c r="E193" s="702"/>
      <c r="F193" s="103"/>
    </row>
    <row r="194" spans="1:6" s="93" customFormat="1" ht="25.5">
      <c r="A194" s="112"/>
      <c r="B194" s="119" t="s">
        <v>1630</v>
      </c>
      <c r="C194" s="195"/>
      <c r="D194" s="439"/>
      <c r="E194" s="702"/>
      <c r="F194" s="103"/>
    </row>
    <row r="195" spans="1:6" s="93" customFormat="1" ht="12.75">
      <c r="A195" s="112"/>
      <c r="B195" s="119" t="s">
        <v>1631</v>
      </c>
      <c r="C195" s="184"/>
      <c r="D195" s="439"/>
      <c r="E195" s="702"/>
      <c r="F195" s="103"/>
    </row>
    <row r="196" spans="1:6" s="93" customFormat="1" ht="25.5">
      <c r="A196" s="112"/>
      <c r="B196" s="119" t="s">
        <v>1632</v>
      </c>
      <c r="C196" s="195"/>
      <c r="D196" s="439"/>
      <c r="E196" s="702"/>
      <c r="F196" s="103"/>
    </row>
    <row r="197" spans="1:6" s="93" customFormat="1" ht="25.5">
      <c r="A197" s="112"/>
      <c r="B197" s="119" t="s">
        <v>1633</v>
      </c>
      <c r="C197" s="195"/>
      <c r="D197" s="439"/>
      <c r="E197" s="702"/>
      <c r="F197" s="103"/>
    </row>
    <row r="198" spans="1:6" s="93" customFormat="1" ht="12.75">
      <c r="A198" s="112"/>
      <c r="B198" s="119" t="s">
        <v>1634</v>
      </c>
      <c r="C198" s="195"/>
      <c r="D198" s="439"/>
      <c r="E198" s="702"/>
      <c r="F198" s="103"/>
    </row>
    <row r="199" spans="1:6" s="93" customFormat="1" ht="25.5">
      <c r="A199" s="112"/>
      <c r="B199" s="119" t="s">
        <v>1635</v>
      </c>
      <c r="C199" s="195"/>
      <c r="D199" s="439"/>
      <c r="E199" s="702"/>
      <c r="F199" s="103"/>
    </row>
    <row r="200" spans="1:6" s="93" customFormat="1" ht="12.75">
      <c r="A200" s="112"/>
      <c r="B200" s="119" t="s">
        <v>1636</v>
      </c>
      <c r="C200" s="195"/>
      <c r="D200" s="439"/>
      <c r="E200" s="702"/>
      <c r="F200" s="103"/>
    </row>
    <row r="201" spans="1:6" s="93" customFormat="1" ht="25.5">
      <c r="A201" s="112"/>
      <c r="B201" s="119" t="s">
        <v>1637</v>
      </c>
      <c r="C201" s="195"/>
      <c r="D201" s="439"/>
      <c r="E201" s="702"/>
      <c r="F201" s="103"/>
    </row>
    <row r="202" spans="1:6" s="93" customFormat="1" ht="12.75">
      <c r="A202" s="112"/>
      <c r="B202" s="119" t="s">
        <v>1638</v>
      </c>
      <c r="C202" s="195"/>
      <c r="D202" s="439"/>
      <c r="E202" s="702"/>
      <c r="F202" s="103"/>
    </row>
    <row r="203" spans="1:6" s="93" customFormat="1" ht="12.75">
      <c r="A203" s="112"/>
      <c r="B203" s="119" t="s">
        <v>1639</v>
      </c>
      <c r="C203" s="195"/>
      <c r="D203" s="439"/>
      <c r="E203" s="702"/>
      <c r="F203" s="103"/>
    </row>
    <row r="204" spans="1:6" s="93" customFormat="1" ht="25.5">
      <c r="A204" s="112"/>
      <c r="B204" s="119" t="s">
        <v>1640</v>
      </c>
      <c r="C204" s="195"/>
      <c r="D204" s="439"/>
      <c r="E204" s="702"/>
      <c r="F204" s="103"/>
    </row>
    <row r="205" spans="1:6" s="93" customFormat="1" ht="12.75">
      <c r="A205" s="112"/>
      <c r="B205" s="119" t="s">
        <v>1641</v>
      </c>
      <c r="C205" s="195"/>
      <c r="D205" s="439"/>
      <c r="E205" s="702"/>
      <c r="F205" s="103"/>
    </row>
    <row r="206" spans="1:6" s="93" customFormat="1" ht="12.75">
      <c r="A206" s="112"/>
      <c r="B206" s="119" t="s">
        <v>1642</v>
      </c>
      <c r="C206" s="195"/>
      <c r="D206" s="439"/>
      <c r="E206" s="702"/>
      <c r="F206" s="103"/>
    </row>
    <row r="207" spans="1:6" s="93" customFormat="1" ht="12.75">
      <c r="A207" s="112"/>
      <c r="B207" s="119" t="s">
        <v>1643</v>
      </c>
      <c r="C207" s="195"/>
      <c r="D207" s="439"/>
      <c r="E207" s="702"/>
      <c r="F207" s="103"/>
    </row>
    <row r="208" spans="1:6" s="93" customFormat="1" ht="12.75">
      <c r="A208" s="112"/>
      <c r="B208" s="119" t="s">
        <v>1644</v>
      </c>
      <c r="C208" s="184"/>
      <c r="D208" s="439"/>
      <c r="E208" s="702"/>
      <c r="F208" s="103"/>
    </row>
    <row r="209" spans="1:6" s="93" customFormat="1" ht="12.75">
      <c r="A209" s="112"/>
      <c r="B209" s="119" t="s">
        <v>1645</v>
      </c>
      <c r="C209" s="195"/>
      <c r="D209" s="439"/>
      <c r="E209" s="702"/>
      <c r="F209" s="103"/>
    </row>
    <row r="210" spans="1:6" s="93" customFormat="1" ht="12.75">
      <c r="A210" s="112"/>
      <c r="B210" s="119" t="s">
        <v>1646</v>
      </c>
      <c r="C210" s="195"/>
      <c r="D210" s="439"/>
      <c r="E210" s="702"/>
      <c r="F210" s="103"/>
    </row>
    <row r="211" spans="1:6" s="93" customFormat="1" ht="12.75">
      <c r="A211" s="112"/>
      <c r="B211" s="119" t="s">
        <v>1647</v>
      </c>
      <c r="C211" s="195"/>
      <c r="D211" s="439"/>
      <c r="E211" s="702"/>
      <c r="F211" s="103"/>
    </row>
    <row r="212" spans="1:6" s="93" customFormat="1" ht="12.75">
      <c r="A212" s="112"/>
      <c r="B212" s="119" t="s">
        <v>1648</v>
      </c>
      <c r="C212" s="184"/>
      <c r="D212" s="439"/>
      <c r="E212" s="702"/>
      <c r="F212" s="103"/>
    </row>
    <row r="213" spans="1:6" s="93" customFormat="1" ht="12.75">
      <c r="A213" s="112"/>
      <c r="B213" s="119" t="s">
        <v>1649</v>
      </c>
      <c r="C213" s="195"/>
      <c r="D213" s="439"/>
      <c r="E213" s="702"/>
      <c r="F213" s="103"/>
    </row>
    <row r="214" spans="1:6" s="93" customFormat="1" ht="12.75">
      <c r="A214" s="112"/>
      <c r="B214" s="119" t="s">
        <v>1650</v>
      </c>
      <c r="C214" s="195"/>
      <c r="D214" s="439"/>
      <c r="E214" s="702"/>
      <c r="F214" s="103"/>
    </row>
    <row r="215" spans="1:6" s="93" customFormat="1" ht="25.5">
      <c r="A215" s="112"/>
      <c r="B215" s="119" t="s">
        <v>1651</v>
      </c>
      <c r="C215" s="195"/>
      <c r="D215" s="439"/>
      <c r="E215" s="702"/>
      <c r="F215" s="103"/>
    </row>
    <row r="216" spans="1:6" s="93" customFormat="1" ht="25.5">
      <c r="A216" s="112"/>
      <c r="B216" s="119" t="s">
        <v>1652</v>
      </c>
      <c r="C216" s="195"/>
      <c r="D216" s="439"/>
      <c r="E216" s="702"/>
      <c r="F216" s="103"/>
    </row>
    <row r="217" spans="1:6" s="93" customFormat="1" ht="12.75">
      <c r="A217" s="112"/>
      <c r="B217" s="119" t="s">
        <v>1653</v>
      </c>
      <c r="C217" s="195"/>
      <c r="D217" s="439"/>
      <c r="E217" s="702"/>
      <c r="F217" s="103"/>
    </row>
    <row r="218" spans="1:6" s="93" customFormat="1" ht="12.75">
      <c r="A218" s="112"/>
      <c r="B218" s="119" t="s">
        <v>1654</v>
      </c>
      <c r="C218" s="195"/>
      <c r="D218" s="439"/>
      <c r="E218" s="702"/>
      <c r="F218" s="103"/>
    </row>
    <row r="219" spans="1:6" s="93" customFormat="1" ht="12.75">
      <c r="A219" s="112"/>
      <c r="B219" s="119" t="s">
        <v>1655</v>
      </c>
      <c r="C219" s="184"/>
      <c r="D219" s="439"/>
      <c r="E219" s="702"/>
      <c r="F219" s="103"/>
    </row>
    <row r="220" spans="1:6" s="93" customFormat="1" ht="12.75">
      <c r="A220" s="112"/>
      <c r="B220" s="119" t="s">
        <v>1656</v>
      </c>
      <c r="C220" s="195"/>
      <c r="D220" s="439"/>
      <c r="E220" s="702"/>
      <c r="F220" s="103"/>
    </row>
    <row r="221" spans="1:6" s="93" customFormat="1" ht="25.5">
      <c r="A221" s="112"/>
      <c r="B221" s="119" t="s">
        <v>1657</v>
      </c>
      <c r="C221" s="195"/>
      <c r="D221" s="439"/>
      <c r="E221" s="702"/>
      <c r="F221" s="103"/>
    </row>
    <row r="222" spans="1:6" s="93" customFormat="1" ht="12.75">
      <c r="A222" s="112"/>
      <c r="B222" s="119" t="s">
        <v>1658</v>
      </c>
      <c r="C222" s="195"/>
      <c r="D222" s="439"/>
      <c r="E222" s="702"/>
      <c r="F222" s="103"/>
    </row>
    <row r="223" spans="1:6" s="93" customFormat="1" ht="25.5">
      <c r="A223" s="112"/>
      <c r="B223" s="119" t="s">
        <v>1659</v>
      </c>
      <c r="C223" s="195"/>
      <c r="D223" s="439"/>
      <c r="E223" s="702"/>
      <c r="F223" s="103"/>
    </row>
    <row r="224" spans="1:6" s="93" customFormat="1" ht="25.5">
      <c r="A224" s="112"/>
      <c r="B224" s="119" t="s">
        <v>1660</v>
      </c>
      <c r="C224" s="195"/>
      <c r="D224" s="439"/>
      <c r="E224" s="702"/>
      <c r="F224" s="103"/>
    </row>
    <row r="225" spans="1:7" s="93" customFormat="1" ht="25.5">
      <c r="A225" s="112"/>
      <c r="B225" s="119" t="s">
        <v>1661</v>
      </c>
      <c r="C225" s="195"/>
      <c r="D225" s="439"/>
      <c r="E225" s="702"/>
      <c r="F225" s="103"/>
    </row>
    <row r="226" spans="1:7" s="93" customFormat="1" ht="25.5">
      <c r="A226" s="112"/>
      <c r="B226" s="119" t="s">
        <v>1662</v>
      </c>
      <c r="C226" s="195"/>
      <c r="D226" s="439"/>
      <c r="E226" s="702"/>
      <c r="F226" s="103"/>
    </row>
    <row r="227" spans="1:7" s="93" customFormat="1" ht="12.75">
      <c r="A227" s="112"/>
      <c r="B227" s="119" t="s">
        <v>1663</v>
      </c>
      <c r="C227" s="184"/>
      <c r="D227" s="439"/>
      <c r="E227" s="702"/>
      <c r="F227" s="103"/>
    </row>
    <row r="228" spans="1:7" s="93" customFormat="1" ht="12.75">
      <c r="A228" s="112"/>
      <c r="B228" s="119" t="s">
        <v>1664</v>
      </c>
      <c r="C228" s="195"/>
      <c r="D228" s="439"/>
      <c r="E228" s="702"/>
      <c r="F228" s="103"/>
    </row>
    <row r="229" spans="1:7" s="93" customFormat="1" ht="12.75">
      <c r="A229" s="112"/>
      <c r="B229" s="119" t="s">
        <v>1665</v>
      </c>
      <c r="C229" s="195"/>
      <c r="D229" s="439"/>
      <c r="E229" s="702"/>
      <c r="F229" s="103"/>
    </row>
    <row r="230" spans="1:7" s="93" customFormat="1" ht="12.75">
      <c r="A230" s="112"/>
      <c r="B230" s="119" t="s">
        <v>1666</v>
      </c>
      <c r="C230" s="195"/>
      <c r="D230" s="439"/>
      <c r="E230" s="702"/>
      <c r="F230" s="103"/>
    </row>
    <row r="231" spans="1:7" s="93" customFormat="1" ht="38.25">
      <c r="A231" s="112"/>
      <c r="B231" s="119" t="s">
        <v>1667</v>
      </c>
      <c r="C231" s="195"/>
      <c r="D231" s="439"/>
      <c r="E231" s="702"/>
      <c r="F231" s="103"/>
    </row>
    <row r="232" spans="1:7" s="93" customFormat="1" ht="12.75">
      <c r="A232" s="112"/>
      <c r="B232" s="119" t="s">
        <v>1668</v>
      </c>
      <c r="C232" s="195"/>
      <c r="D232" s="439"/>
      <c r="E232" s="702"/>
      <c r="F232" s="103"/>
    </row>
    <row r="233" spans="1:7" s="93" customFormat="1" ht="12.75">
      <c r="A233" s="112"/>
      <c r="B233" s="119" t="s">
        <v>1669</v>
      </c>
      <c r="C233" s="195"/>
      <c r="D233" s="439"/>
      <c r="E233" s="702"/>
      <c r="F233" s="103"/>
    </row>
    <row r="234" spans="1:7" s="93" customFormat="1" ht="12.75">
      <c r="A234" s="112"/>
      <c r="B234" s="119" t="s">
        <v>1670</v>
      </c>
      <c r="C234" s="195"/>
      <c r="D234" s="439"/>
      <c r="E234" s="702"/>
      <c r="F234" s="103"/>
    </row>
    <row r="235" spans="1:7" s="93" customFormat="1" ht="38.25">
      <c r="A235" s="112"/>
      <c r="B235" s="119" t="s">
        <v>1671</v>
      </c>
      <c r="C235" s="115" t="s">
        <v>26</v>
      </c>
      <c r="D235" s="98">
        <v>2</v>
      </c>
      <c r="E235" s="702">
        <v>0</v>
      </c>
      <c r="F235" s="103">
        <f>+E235*D235</f>
        <v>0</v>
      </c>
      <c r="G235" s="447"/>
    </row>
    <row r="236" spans="1:7" s="119" customFormat="1" ht="12.75">
      <c r="A236" s="112"/>
      <c r="C236" s="195"/>
      <c r="D236" s="98"/>
      <c r="E236" s="672"/>
      <c r="F236" s="196"/>
    </row>
    <row r="237" spans="1:7" s="119" customFormat="1" ht="12.75">
      <c r="A237" s="112"/>
      <c r="C237" s="195"/>
      <c r="D237" s="98"/>
      <c r="E237" s="672"/>
      <c r="F237" s="196"/>
    </row>
    <row r="238" spans="1:7" s="119" customFormat="1" ht="12.75">
      <c r="A238" s="112" t="s">
        <v>7</v>
      </c>
      <c r="B238" s="112" t="s">
        <v>1677</v>
      </c>
      <c r="C238" s="195"/>
      <c r="D238" s="98"/>
      <c r="E238" s="672"/>
      <c r="F238" s="196"/>
    </row>
    <row r="239" spans="1:7" s="119" customFormat="1" ht="12.75">
      <c r="A239" s="112"/>
      <c r="C239" s="195"/>
      <c r="D239" s="98"/>
      <c r="E239" s="672"/>
      <c r="F239" s="196"/>
    </row>
    <row r="240" spans="1:7" s="276" customFormat="1" ht="25.5">
      <c r="A240" s="112"/>
      <c r="B240" s="448" t="s">
        <v>1678</v>
      </c>
      <c r="C240" s="129"/>
      <c r="D240" s="98"/>
      <c r="E240" s="702"/>
      <c r="F240" s="98"/>
    </row>
    <row r="241" spans="1:6" s="276" customFormat="1" ht="12.75">
      <c r="A241" s="112"/>
      <c r="B241" s="449" t="s">
        <v>1679</v>
      </c>
      <c r="C241" s="129"/>
      <c r="D241" s="98"/>
      <c r="E241" s="702"/>
      <c r="F241" s="98"/>
    </row>
    <row r="242" spans="1:6" s="276" customFormat="1" ht="12.75">
      <c r="A242" s="112"/>
      <c r="B242" s="449" t="s">
        <v>1680</v>
      </c>
      <c r="C242" s="129"/>
      <c r="D242" s="98"/>
      <c r="E242" s="702"/>
      <c r="F242" s="98"/>
    </row>
    <row r="243" spans="1:6" s="276" customFormat="1" ht="25.5">
      <c r="A243" s="112"/>
      <c r="B243" s="449" t="s">
        <v>1681</v>
      </c>
      <c r="C243" s="129"/>
      <c r="D243" s="98"/>
      <c r="E243" s="702"/>
      <c r="F243" s="98"/>
    </row>
    <row r="244" spans="1:6" s="276" customFormat="1" ht="12.75">
      <c r="A244" s="112"/>
      <c r="B244" s="449" t="s">
        <v>1682</v>
      </c>
      <c r="C244" s="129"/>
      <c r="D244" s="98"/>
      <c r="E244" s="702"/>
      <c r="F244" s="98"/>
    </row>
    <row r="245" spans="1:6" s="276" customFormat="1" ht="25.5">
      <c r="A245" s="112"/>
      <c r="B245" s="449" t="s">
        <v>1683</v>
      </c>
      <c r="C245" s="129"/>
      <c r="D245" s="98"/>
      <c r="E245" s="702"/>
      <c r="F245" s="98"/>
    </row>
    <row r="246" spans="1:6" s="276" customFormat="1" ht="25.5">
      <c r="A246" s="112"/>
      <c r="B246" s="449" t="s">
        <v>1684</v>
      </c>
      <c r="C246" s="129"/>
      <c r="D246" s="98"/>
      <c r="E246" s="702"/>
      <c r="F246" s="98"/>
    </row>
    <row r="247" spans="1:6" s="276" customFormat="1" ht="25.5">
      <c r="A247" s="112"/>
      <c r="B247" s="449" t="s">
        <v>1685</v>
      </c>
      <c r="C247" s="129"/>
      <c r="D247" s="98"/>
      <c r="E247" s="702"/>
      <c r="F247" s="98"/>
    </row>
    <row r="248" spans="1:6" s="276" customFormat="1" ht="25.5">
      <c r="A248" s="112"/>
      <c r="B248" s="449" t="s">
        <v>1686</v>
      </c>
      <c r="C248" s="129"/>
      <c r="D248" s="98"/>
      <c r="E248" s="702"/>
      <c r="F248" s="98"/>
    </row>
    <row r="249" spans="1:6" s="276" customFormat="1" ht="12.75">
      <c r="A249" s="112"/>
      <c r="B249" s="449" t="s">
        <v>1687</v>
      </c>
      <c r="C249" s="129"/>
      <c r="D249" s="98"/>
      <c r="E249" s="702"/>
      <c r="F249" s="98"/>
    </row>
    <row r="250" spans="1:6" s="276" customFormat="1" ht="12.75">
      <c r="A250" s="112"/>
      <c r="B250" s="449" t="s">
        <v>1688</v>
      </c>
      <c r="C250" s="129"/>
      <c r="D250" s="98"/>
      <c r="E250" s="702"/>
      <c r="F250" s="98"/>
    </row>
    <row r="251" spans="1:6" s="276" customFormat="1" ht="25.5">
      <c r="A251" s="112"/>
      <c r="B251" s="449" t="s">
        <v>1689</v>
      </c>
      <c r="C251" s="129"/>
      <c r="D251" s="98"/>
      <c r="E251" s="702"/>
      <c r="F251" s="98"/>
    </row>
    <row r="252" spans="1:6" s="276" customFormat="1" ht="25.5">
      <c r="A252" s="112"/>
      <c r="B252" s="449" t="s">
        <v>1690</v>
      </c>
      <c r="C252" s="129"/>
      <c r="D252" s="98"/>
      <c r="E252" s="702"/>
      <c r="F252" s="98"/>
    </row>
    <row r="253" spans="1:6" s="276" customFormat="1" ht="25.5">
      <c r="A253" s="112"/>
      <c r="B253" s="449" t="s">
        <v>1691</v>
      </c>
      <c r="C253" s="129"/>
      <c r="D253" s="98"/>
      <c r="E253" s="702"/>
      <c r="F253" s="98"/>
    </row>
    <row r="254" spans="1:6" s="276" customFormat="1" ht="25.5">
      <c r="A254" s="112"/>
      <c r="B254" s="449" t="s">
        <v>1692</v>
      </c>
      <c r="C254" s="129"/>
      <c r="D254" s="98"/>
      <c r="E254" s="702"/>
      <c r="F254" s="98"/>
    </row>
    <row r="255" spans="1:6" s="276" customFormat="1" ht="12.75">
      <c r="A255" s="112"/>
      <c r="B255" s="449" t="s">
        <v>1693</v>
      </c>
      <c r="C255" s="129"/>
      <c r="D255" s="98"/>
      <c r="E255" s="702"/>
      <c r="F255" s="98"/>
    </row>
    <row r="256" spans="1:6" s="276" customFormat="1" ht="51">
      <c r="A256" s="112"/>
      <c r="B256" s="449" t="s">
        <v>1694</v>
      </c>
      <c r="C256" s="129"/>
      <c r="D256" s="98"/>
      <c r="E256" s="702"/>
      <c r="F256" s="98"/>
    </row>
    <row r="257" spans="1:6" s="276" customFormat="1" ht="12.75">
      <c r="A257" s="112"/>
      <c r="B257" s="449"/>
      <c r="C257" s="129"/>
      <c r="D257" s="98"/>
      <c r="E257" s="702"/>
      <c r="F257" s="98"/>
    </row>
    <row r="258" spans="1:6" s="276" customFormat="1" ht="12.75">
      <c r="A258" s="112"/>
      <c r="B258" s="450" t="s">
        <v>1695</v>
      </c>
      <c r="C258" s="129"/>
      <c r="D258" s="98"/>
      <c r="E258" s="702"/>
      <c r="F258" s="98"/>
    </row>
    <row r="259" spans="1:6" s="276" customFormat="1" ht="63.75">
      <c r="A259" s="112"/>
      <c r="B259" s="449" t="s">
        <v>1696</v>
      </c>
      <c r="C259" s="129"/>
      <c r="D259" s="98"/>
      <c r="E259" s="702"/>
      <c r="F259" s="98"/>
    </row>
    <row r="260" spans="1:6" s="276" customFormat="1" ht="12.75">
      <c r="A260" s="112"/>
      <c r="B260" s="449" t="s">
        <v>1697</v>
      </c>
      <c r="C260" s="129"/>
      <c r="D260" s="98"/>
      <c r="E260" s="702"/>
      <c r="F260" s="98"/>
    </row>
    <row r="261" spans="1:6" s="276" customFormat="1" ht="25.5">
      <c r="A261" s="112"/>
      <c r="B261" s="449" t="s">
        <v>1698</v>
      </c>
      <c r="C261" s="129"/>
      <c r="D261" s="98"/>
      <c r="E261" s="702"/>
      <c r="F261" s="98"/>
    </row>
    <row r="262" spans="1:6" s="276" customFormat="1" ht="12.75">
      <c r="A262" s="112"/>
      <c r="B262" s="449" t="s">
        <v>1699</v>
      </c>
      <c r="C262" s="129"/>
      <c r="D262" s="98"/>
      <c r="E262" s="702"/>
      <c r="F262" s="98"/>
    </row>
    <row r="263" spans="1:6" s="276" customFormat="1" ht="38.25">
      <c r="A263" s="112"/>
      <c r="B263" s="449" t="s">
        <v>1700</v>
      </c>
      <c r="C263" s="129"/>
      <c r="D263" s="98"/>
      <c r="E263" s="702"/>
      <c r="F263" s="98"/>
    </row>
    <row r="264" spans="1:6" s="276" customFormat="1" ht="51">
      <c r="A264" s="112"/>
      <c r="B264" s="449" t="s">
        <v>1701</v>
      </c>
      <c r="C264" s="129"/>
      <c r="D264" s="98"/>
      <c r="E264" s="702"/>
      <c r="F264" s="98"/>
    </row>
    <row r="265" spans="1:6" s="276" customFormat="1" ht="25.5">
      <c r="A265" s="112"/>
      <c r="B265" s="449" t="s">
        <v>1702</v>
      </c>
      <c r="C265" s="129"/>
      <c r="D265" s="98"/>
      <c r="E265" s="702"/>
      <c r="F265" s="98"/>
    </row>
    <row r="266" spans="1:6" s="276" customFormat="1" ht="12.75">
      <c r="A266" s="112"/>
      <c r="B266" s="449" t="s">
        <v>1703</v>
      </c>
      <c r="C266" s="129"/>
      <c r="D266" s="98"/>
      <c r="E266" s="702"/>
      <c r="F266" s="98"/>
    </row>
    <row r="267" spans="1:6" s="276" customFormat="1" ht="38.25">
      <c r="A267" s="112"/>
      <c r="B267" s="449" t="s">
        <v>1704</v>
      </c>
      <c r="C267" s="129"/>
      <c r="D267" s="98"/>
      <c r="E267" s="702"/>
      <c r="F267" s="98"/>
    </row>
    <row r="268" spans="1:6" s="276" customFormat="1" ht="25.5">
      <c r="A268" s="112"/>
      <c r="B268" s="449" t="s">
        <v>1705</v>
      </c>
      <c r="C268" s="129"/>
      <c r="D268" s="98"/>
      <c r="E268" s="702"/>
      <c r="F268" s="98"/>
    </row>
    <row r="269" spans="1:6" s="276" customFormat="1" ht="12.75">
      <c r="A269" s="112"/>
      <c r="B269" s="449" t="s">
        <v>1706</v>
      </c>
      <c r="C269" s="129"/>
      <c r="D269" s="98"/>
      <c r="E269" s="702"/>
      <c r="F269" s="98"/>
    </row>
    <row r="270" spans="1:6" s="276" customFormat="1" ht="25.5">
      <c r="A270" s="112"/>
      <c r="B270" s="449" t="s">
        <v>1707</v>
      </c>
      <c r="C270" s="129"/>
      <c r="D270" s="98"/>
      <c r="E270" s="702"/>
      <c r="F270" s="98"/>
    </row>
    <row r="271" spans="1:6" s="276" customFormat="1" ht="25.5">
      <c r="A271" s="112"/>
      <c r="B271" s="449" t="s">
        <v>1708</v>
      </c>
      <c r="C271" s="129"/>
      <c r="D271" s="98"/>
      <c r="E271" s="702"/>
      <c r="F271" s="98"/>
    </row>
    <row r="272" spans="1:6" s="276" customFormat="1" ht="25.5">
      <c r="A272" s="112"/>
      <c r="B272" s="449" t="s">
        <v>1709</v>
      </c>
      <c r="C272" s="129"/>
      <c r="D272" s="98"/>
      <c r="E272" s="702"/>
      <c r="F272" s="98"/>
    </row>
    <row r="273" spans="1:6" s="276" customFormat="1" ht="12.75">
      <c r="A273" s="112"/>
      <c r="B273" s="449" t="s">
        <v>1710</v>
      </c>
      <c r="C273" s="129"/>
      <c r="D273" s="98"/>
      <c r="E273" s="702"/>
      <c r="F273" s="98"/>
    </row>
    <row r="274" spans="1:6" s="276" customFormat="1" ht="12.75">
      <c r="A274" s="112"/>
      <c r="B274" s="451" t="s">
        <v>1711</v>
      </c>
      <c r="C274" s="129"/>
      <c r="D274" s="98"/>
      <c r="E274" s="702"/>
      <c r="F274" s="98"/>
    </row>
    <row r="275" spans="1:6" s="276" customFormat="1" ht="12.75">
      <c r="A275" s="112"/>
      <c r="C275" s="129"/>
      <c r="D275" s="98"/>
      <c r="E275" s="702"/>
      <c r="F275" s="98"/>
    </row>
    <row r="276" spans="1:6" s="276" customFormat="1" ht="12.75">
      <c r="A276" s="112" t="s">
        <v>33</v>
      </c>
      <c r="B276" s="275" t="s">
        <v>1712</v>
      </c>
      <c r="C276" s="188"/>
      <c r="D276" s="98"/>
      <c r="E276" s="702"/>
      <c r="F276" s="98"/>
    </row>
    <row r="277" spans="1:6" s="276" customFormat="1" ht="12.75">
      <c r="A277" s="112"/>
      <c r="B277" s="276" t="s">
        <v>1713</v>
      </c>
      <c r="C277" s="452"/>
      <c r="D277" s="98"/>
      <c r="E277" s="702"/>
      <c r="F277" s="98"/>
    </row>
    <row r="278" spans="1:6" s="276" customFormat="1" ht="12.75">
      <c r="A278" s="112"/>
      <c r="B278" s="276" t="s">
        <v>1714</v>
      </c>
      <c r="C278" s="188"/>
      <c r="D278" s="98"/>
      <c r="E278" s="702"/>
      <c r="F278" s="98"/>
    </row>
    <row r="279" spans="1:6" s="276" customFormat="1" ht="12.75">
      <c r="A279" s="112"/>
      <c r="B279" s="276" t="s">
        <v>1715</v>
      </c>
      <c r="C279" s="129"/>
      <c r="D279" s="98"/>
      <c r="E279" s="702"/>
      <c r="F279" s="98"/>
    </row>
    <row r="280" spans="1:6" s="276" customFormat="1" ht="25.5">
      <c r="A280" s="112"/>
      <c r="B280" s="276" t="s">
        <v>1716</v>
      </c>
      <c r="C280" s="129"/>
      <c r="D280" s="98"/>
      <c r="E280" s="702"/>
      <c r="F280" s="98"/>
    </row>
    <row r="281" spans="1:6" s="276" customFormat="1" ht="25.5">
      <c r="A281" s="112"/>
      <c r="B281" s="276" t="s">
        <v>1717</v>
      </c>
      <c r="C281" s="129"/>
      <c r="D281" s="98"/>
      <c r="E281" s="702"/>
      <c r="F281" s="98"/>
    </row>
    <row r="282" spans="1:6" s="276" customFormat="1" ht="25.5">
      <c r="A282" s="112"/>
      <c r="B282" s="276" t="s">
        <v>1718</v>
      </c>
      <c r="C282" s="129"/>
      <c r="D282" s="98"/>
      <c r="E282" s="702"/>
      <c r="F282" s="98"/>
    </row>
    <row r="283" spans="1:6" s="276" customFormat="1" ht="12.75">
      <c r="A283" s="112"/>
      <c r="B283" s="276" t="s">
        <v>1719</v>
      </c>
      <c r="C283" s="129"/>
      <c r="D283" s="98"/>
      <c r="E283" s="702"/>
      <c r="F283" s="98"/>
    </row>
    <row r="284" spans="1:6" s="276" customFormat="1" ht="12.75">
      <c r="A284" s="112"/>
      <c r="B284" s="276" t="s">
        <v>1720</v>
      </c>
      <c r="C284" s="453"/>
      <c r="D284" s="98"/>
      <c r="E284" s="702"/>
      <c r="F284" s="98"/>
    </row>
    <row r="285" spans="1:6" s="276" customFormat="1" ht="12.75">
      <c r="A285" s="112"/>
      <c r="B285" s="276" t="s">
        <v>1721</v>
      </c>
      <c r="C285" s="454"/>
      <c r="D285" s="98"/>
      <c r="E285" s="702"/>
      <c r="F285" s="98"/>
    </row>
    <row r="286" spans="1:6" s="276" customFormat="1" ht="12.75">
      <c r="A286" s="112"/>
      <c r="B286" s="276" t="s">
        <v>1722</v>
      </c>
      <c r="C286" s="129"/>
      <c r="D286" s="98"/>
      <c r="E286" s="702"/>
      <c r="F286" s="98"/>
    </row>
    <row r="287" spans="1:6" s="276" customFormat="1" ht="12.75">
      <c r="A287" s="112"/>
      <c r="B287" s="276" t="s">
        <v>1723</v>
      </c>
      <c r="C287" s="129"/>
      <c r="D287" s="98"/>
      <c r="E287" s="702"/>
      <c r="F287" s="98"/>
    </row>
    <row r="288" spans="1:6" s="276" customFormat="1" ht="12.75">
      <c r="A288" s="112"/>
      <c r="B288" s="276" t="s">
        <v>1724</v>
      </c>
      <c r="C288" s="129"/>
      <c r="D288" s="98"/>
      <c r="E288" s="702"/>
      <c r="F288" s="98"/>
    </row>
    <row r="289" spans="1:6" s="276" customFormat="1" ht="12.75">
      <c r="A289" s="112"/>
      <c r="B289" s="276" t="s">
        <v>1725</v>
      </c>
      <c r="C289" s="129"/>
      <c r="D289" s="98"/>
      <c r="E289" s="702"/>
      <c r="F289" s="98"/>
    </row>
    <row r="290" spans="1:6" s="276" customFormat="1" ht="12.75">
      <c r="A290" s="112"/>
      <c r="B290" s="276" t="s">
        <v>1726</v>
      </c>
      <c r="C290" s="129"/>
      <c r="D290" s="98"/>
      <c r="E290" s="702"/>
      <c r="F290" s="98"/>
    </row>
    <row r="291" spans="1:6" s="276" customFormat="1" ht="25.5">
      <c r="A291" s="112"/>
      <c r="B291" s="276" t="s">
        <v>1727</v>
      </c>
      <c r="C291" s="129"/>
      <c r="D291" s="98"/>
      <c r="E291" s="702"/>
      <c r="F291" s="98"/>
    </row>
    <row r="292" spans="1:6" s="276" customFormat="1" ht="12.75">
      <c r="A292" s="112"/>
      <c r="B292" s="276" t="s">
        <v>1728</v>
      </c>
      <c r="C292" s="129"/>
      <c r="D292" s="98"/>
      <c r="E292" s="702"/>
      <c r="F292" s="98"/>
    </row>
    <row r="293" spans="1:6" s="276" customFormat="1" ht="12.75">
      <c r="A293" s="112"/>
      <c r="B293" s="276" t="s">
        <v>1729</v>
      </c>
      <c r="C293" s="129"/>
      <c r="D293" s="98"/>
      <c r="E293" s="702"/>
      <c r="F293" s="98"/>
    </row>
    <row r="294" spans="1:6" s="276" customFormat="1" ht="12.75">
      <c r="A294" s="112"/>
      <c r="B294" s="276" t="s">
        <v>1730</v>
      </c>
      <c r="C294" s="129"/>
      <c r="D294" s="98"/>
      <c r="E294" s="702"/>
      <c r="F294" s="98"/>
    </row>
    <row r="295" spans="1:6" s="276" customFormat="1" ht="12.75">
      <c r="A295" s="112"/>
      <c r="B295" s="276" t="s">
        <v>1731</v>
      </c>
      <c r="C295" s="129"/>
      <c r="D295" s="98"/>
      <c r="E295" s="702"/>
      <c r="F295" s="98"/>
    </row>
    <row r="296" spans="1:6" s="276" customFormat="1" ht="12.75">
      <c r="A296" s="112"/>
      <c r="B296" s="276" t="s">
        <v>1732</v>
      </c>
      <c r="C296" s="129"/>
      <c r="D296" s="98"/>
      <c r="E296" s="702"/>
      <c r="F296" s="98"/>
    </row>
    <row r="297" spans="1:6" s="276" customFormat="1" ht="25.5">
      <c r="A297" s="112"/>
      <c r="B297" s="276" t="s">
        <v>1733</v>
      </c>
      <c r="C297" s="129"/>
      <c r="D297" s="98"/>
      <c r="E297" s="702"/>
      <c r="F297" s="98"/>
    </row>
    <row r="298" spans="1:6" s="276" customFormat="1" ht="25.5">
      <c r="A298" s="112"/>
      <c r="B298" s="276" t="s">
        <v>1734</v>
      </c>
      <c r="C298" s="129"/>
      <c r="D298" s="98"/>
      <c r="E298" s="702"/>
      <c r="F298" s="98"/>
    </row>
    <row r="299" spans="1:6" s="276" customFormat="1" ht="25.5">
      <c r="A299" s="112"/>
      <c r="B299" s="276" t="s">
        <v>1735</v>
      </c>
      <c r="C299" s="129"/>
      <c r="D299" s="98"/>
      <c r="E299" s="702"/>
      <c r="F299" s="98"/>
    </row>
    <row r="300" spans="1:6" s="276" customFormat="1" ht="12.75">
      <c r="A300" s="112"/>
      <c r="B300" s="276" t="s">
        <v>1736</v>
      </c>
      <c r="C300" s="129"/>
      <c r="D300" s="98"/>
      <c r="E300" s="702"/>
      <c r="F300" s="98"/>
    </row>
    <row r="301" spans="1:6" s="276" customFormat="1" ht="25.5">
      <c r="A301" s="112"/>
      <c r="B301" s="276" t="s">
        <v>1737</v>
      </c>
      <c r="C301" s="129"/>
      <c r="D301" s="98"/>
      <c r="E301" s="702"/>
      <c r="F301" s="98"/>
    </row>
    <row r="302" spans="1:6" s="276" customFormat="1" ht="12.75">
      <c r="A302" s="112"/>
      <c r="B302" s="276" t="s">
        <v>1738</v>
      </c>
      <c r="C302" s="129"/>
      <c r="D302" s="98"/>
      <c r="E302" s="702"/>
      <c r="F302" s="98"/>
    </row>
    <row r="303" spans="1:6" s="276" customFormat="1" ht="25.5">
      <c r="A303" s="112"/>
      <c r="B303" s="276" t="s">
        <v>1739</v>
      </c>
      <c r="C303" s="129"/>
      <c r="D303" s="98"/>
      <c r="E303" s="702"/>
      <c r="F303" s="98"/>
    </row>
    <row r="304" spans="1:6" s="276" customFormat="1" ht="153">
      <c r="A304" s="112"/>
      <c r="B304" s="276" t="s">
        <v>1740</v>
      </c>
      <c r="C304" s="129"/>
      <c r="D304" s="98"/>
      <c r="E304" s="702"/>
      <c r="F304" s="98"/>
    </row>
    <row r="305" spans="1:6" s="276" customFormat="1" ht="38.25">
      <c r="A305" s="112"/>
      <c r="B305" s="276" t="s">
        <v>1741</v>
      </c>
      <c r="C305" s="129"/>
      <c r="D305" s="98"/>
      <c r="E305" s="702"/>
      <c r="F305" s="98"/>
    </row>
    <row r="306" spans="1:6" s="276" customFormat="1" ht="25.5">
      <c r="A306" s="112"/>
      <c r="B306" s="276" t="s">
        <v>1742</v>
      </c>
      <c r="C306" s="129"/>
      <c r="D306" s="98"/>
      <c r="E306" s="702"/>
      <c r="F306" s="98"/>
    </row>
    <row r="307" spans="1:6" s="276" customFormat="1" ht="12.75">
      <c r="A307" s="112"/>
      <c r="B307" s="276" t="s">
        <v>1743</v>
      </c>
      <c r="C307" s="129"/>
      <c r="D307" s="98"/>
      <c r="E307" s="702"/>
      <c r="F307" s="98"/>
    </row>
    <row r="308" spans="1:6" s="276" customFormat="1" ht="25.5">
      <c r="A308" s="112"/>
      <c r="B308" s="276" t="s">
        <v>1744</v>
      </c>
      <c r="C308" s="129"/>
      <c r="D308" s="98"/>
      <c r="E308" s="702"/>
      <c r="F308" s="98"/>
    </row>
    <row r="309" spans="1:6" s="276" customFormat="1" ht="12.75">
      <c r="A309" s="112"/>
      <c r="B309" s="276" t="s">
        <v>1745</v>
      </c>
      <c r="C309" s="129"/>
      <c r="D309" s="98"/>
      <c r="E309" s="702"/>
      <c r="F309" s="98"/>
    </row>
    <row r="310" spans="1:6" s="276" customFormat="1" ht="12.75">
      <c r="A310" s="112"/>
      <c r="B310" s="276" t="s">
        <v>1746</v>
      </c>
      <c r="C310" s="129"/>
      <c r="D310" s="98"/>
      <c r="E310" s="702"/>
      <c r="F310" s="98"/>
    </row>
    <row r="311" spans="1:6" s="276" customFormat="1" ht="12.75">
      <c r="A311" s="112"/>
      <c r="B311" s="276" t="s">
        <v>1747</v>
      </c>
      <c r="C311" s="129"/>
      <c r="D311" s="98"/>
      <c r="E311" s="702"/>
      <c r="F311" s="98"/>
    </row>
    <row r="312" spans="1:6" s="276" customFormat="1" ht="25.5">
      <c r="A312" s="112"/>
      <c r="B312" s="276" t="s">
        <v>1744</v>
      </c>
      <c r="C312" s="129"/>
      <c r="D312" s="98"/>
      <c r="E312" s="702"/>
      <c r="F312" s="98"/>
    </row>
    <row r="313" spans="1:6" s="276" customFormat="1" ht="12.75">
      <c r="A313" s="112"/>
      <c r="B313" s="276" t="s">
        <v>1748</v>
      </c>
      <c r="C313" s="129"/>
      <c r="D313" s="98"/>
      <c r="E313" s="702"/>
      <c r="F313" s="98"/>
    </row>
    <row r="314" spans="1:6" s="276" customFormat="1" ht="178.5">
      <c r="A314" s="112"/>
      <c r="B314" s="276" t="s">
        <v>1749</v>
      </c>
      <c r="C314" s="129"/>
      <c r="D314" s="98"/>
      <c r="E314" s="702"/>
      <c r="F314" s="98"/>
    </row>
    <row r="315" spans="1:6" s="276" customFormat="1" ht="63.75">
      <c r="A315" s="112"/>
      <c r="B315" s="276" t="s">
        <v>1750</v>
      </c>
      <c r="C315" s="129"/>
      <c r="D315" s="98"/>
      <c r="E315" s="702"/>
      <c r="F315" s="98"/>
    </row>
    <row r="316" spans="1:6" s="276" customFormat="1" ht="12.75">
      <c r="A316" s="112"/>
      <c r="B316" s="276" t="s">
        <v>1751</v>
      </c>
      <c r="C316" s="129"/>
      <c r="D316" s="98"/>
      <c r="E316" s="702"/>
      <c r="F316" s="98"/>
    </row>
    <row r="317" spans="1:6" s="276" customFormat="1" ht="51">
      <c r="A317" s="112"/>
      <c r="B317" s="276" t="s">
        <v>1752</v>
      </c>
      <c r="C317" s="129"/>
      <c r="D317" s="98"/>
      <c r="E317" s="702"/>
      <c r="F317" s="98"/>
    </row>
    <row r="318" spans="1:6" s="276" customFormat="1" ht="12.75">
      <c r="A318" s="112"/>
      <c r="B318" s="276" t="s">
        <v>1753</v>
      </c>
      <c r="C318" s="129"/>
      <c r="D318" s="98"/>
      <c r="E318" s="702"/>
      <c r="F318" s="98"/>
    </row>
    <row r="319" spans="1:6" s="276" customFormat="1" ht="12.75">
      <c r="A319" s="112"/>
      <c r="B319" s="276" t="s">
        <v>1754</v>
      </c>
      <c r="C319" s="453"/>
      <c r="D319" s="98"/>
      <c r="E319" s="702"/>
      <c r="F319" s="98"/>
    </row>
    <row r="320" spans="1:6" s="276" customFormat="1" ht="12.75">
      <c r="A320" s="112"/>
      <c r="B320" s="276" t="s">
        <v>1608</v>
      </c>
      <c r="C320" s="129"/>
      <c r="D320" s="98"/>
      <c r="E320" s="702"/>
      <c r="F320" s="98"/>
    </row>
    <row r="321" spans="1:10" s="276" customFormat="1" ht="38.25">
      <c r="A321" s="112"/>
      <c r="B321" s="276" t="s">
        <v>1671</v>
      </c>
      <c r="C321" s="129" t="s">
        <v>26</v>
      </c>
      <c r="D321" s="98">
        <v>2</v>
      </c>
      <c r="E321" s="702">
        <v>0</v>
      </c>
      <c r="F321" s="98">
        <f>+D321*E321</f>
        <v>0</v>
      </c>
    </row>
    <row r="322" spans="1:10" s="276" customFormat="1" ht="12.75">
      <c r="A322" s="112"/>
      <c r="B322" s="275"/>
      <c r="C322" s="455"/>
      <c r="D322" s="98"/>
      <c r="E322" s="702"/>
      <c r="F322" s="98"/>
      <c r="G322" s="456"/>
      <c r="H322" s="456"/>
      <c r="I322" s="456"/>
      <c r="J322" s="456"/>
    </row>
    <row r="323" spans="1:10" s="276" customFormat="1" ht="12.75">
      <c r="A323" s="112" t="s">
        <v>34</v>
      </c>
      <c r="B323" s="275" t="s">
        <v>1755</v>
      </c>
      <c r="C323" s="188"/>
      <c r="D323" s="98"/>
      <c r="E323" s="702"/>
      <c r="F323" s="98"/>
    </row>
    <row r="324" spans="1:10" s="276" customFormat="1" ht="12.75">
      <c r="A324" s="112"/>
      <c r="B324" s="276" t="s">
        <v>1756</v>
      </c>
      <c r="C324" s="452"/>
      <c r="D324" s="98"/>
      <c r="E324" s="702"/>
      <c r="F324" s="98"/>
    </row>
    <row r="325" spans="1:10" s="276" customFormat="1" ht="12.75">
      <c r="A325" s="112"/>
      <c r="B325" s="276" t="s">
        <v>1714</v>
      </c>
      <c r="C325" s="188"/>
      <c r="D325" s="98"/>
      <c r="E325" s="702"/>
      <c r="F325" s="98"/>
    </row>
    <row r="326" spans="1:10" s="276" customFormat="1" ht="12.75">
      <c r="A326" s="112"/>
      <c r="B326" s="276" t="s">
        <v>1715</v>
      </c>
      <c r="C326" s="129"/>
      <c r="D326" s="98"/>
      <c r="E326" s="702"/>
      <c r="F326" s="98"/>
    </row>
    <row r="327" spans="1:10" s="276" customFormat="1" ht="25.5">
      <c r="A327" s="112"/>
      <c r="B327" s="276" t="s">
        <v>1716</v>
      </c>
      <c r="C327" s="129"/>
      <c r="D327" s="98"/>
      <c r="E327" s="702"/>
      <c r="F327" s="98"/>
    </row>
    <row r="328" spans="1:10" s="276" customFormat="1" ht="25.5">
      <c r="A328" s="112"/>
      <c r="B328" s="276" t="s">
        <v>1717</v>
      </c>
      <c r="C328" s="129"/>
      <c r="D328" s="98"/>
      <c r="E328" s="702"/>
      <c r="F328" s="98"/>
    </row>
    <row r="329" spans="1:10" s="276" customFormat="1" ht="12.75">
      <c r="A329" s="112"/>
      <c r="B329" s="276" t="s">
        <v>1757</v>
      </c>
      <c r="C329" s="129"/>
      <c r="D329" s="98"/>
      <c r="E329" s="702"/>
      <c r="F329" s="98"/>
    </row>
    <row r="330" spans="1:10" s="276" customFormat="1" ht="12.75">
      <c r="A330" s="112"/>
      <c r="B330" s="276" t="s">
        <v>1758</v>
      </c>
      <c r="C330" s="129"/>
      <c r="D330" s="98"/>
      <c r="E330" s="702"/>
      <c r="F330" s="98"/>
    </row>
    <row r="331" spans="1:10" s="276" customFormat="1" ht="12.75">
      <c r="A331" s="112"/>
      <c r="B331" s="276" t="s">
        <v>1720</v>
      </c>
      <c r="C331" s="453"/>
      <c r="D331" s="98"/>
      <c r="E331" s="702"/>
      <c r="F331" s="98"/>
    </row>
    <row r="332" spans="1:10" s="276" customFormat="1" ht="12.75">
      <c r="A332" s="112"/>
      <c r="B332" s="276" t="s">
        <v>1759</v>
      </c>
      <c r="C332" s="454"/>
      <c r="D332" s="98"/>
      <c r="E332" s="702"/>
      <c r="F332" s="98"/>
    </row>
    <row r="333" spans="1:10" s="276" customFormat="1" ht="12.75">
      <c r="A333" s="112"/>
      <c r="B333" s="276" t="s">
        <v>1760</v>
      </c>
      <c r="C333" s="129"/>
      <c r="D333" s="98"/>
      <c r="E333" s="702"/>
      <c r="F333" s="98"/>
    </row>
    <row r="334" spans="1:10" s="276" customFormat="1" ht="12.75">
      <c r="A334" s="112"/>
      <c r="B334" s="276" t="s">
        <v>1761</v>
      </c>
      <c r="C334" s="129"/>
      <c r="D334" s="98"/>
      <c r="E334" s="702"/>
      <c r="F334" s="98"/>
    </row>
    <row r="335" spans="1:10" s="276" customFormat="1" ht="12.75">
      <c r="A335" s="112"/>
      <c r="B335" s="276" t="s">
        <v>1724</v>
      </c>
      <c r="C335" s="129"/>
      <c r="D335" s="98"/>
      <c r="E335" s="702"/>
      <c r="F335" s="98"/>
    </row>
    <row r="336" spans="1:10" s="276" customFormat="1" ht="12.75">
      <c r="A336" s="112"/>
      <c r="B336" s="276" t="s">
        <v>1762</v>
      </c>
      <c r="C336" s="129"/>
      <c r="D336" s="98"/>
      <c r="E336" s="702"/>
      <c r="F336" s="98"/>
    </row>
    <row r="337" spans="1:6" s="276" customFormat="1" ht="12.75">
      <c r="A337" s="112"/>
      <c r="B337" s="276" t="s">
        <v>1726</v>
      </c>
      <c r="C337" s="129"/>
      <c r="D337" s="98"/>
      <c r="E337" s="702"/>
      <c r="F337" s="98"/>
    </row>
    <row r="338" spans="1:6" s="276" customFormat="1" ht="25.5">
      <c r="A338" s="112"/>
      <c r="B338" s="276" t="s">
        <v>1727</v>
      </c>
      <c r="C338" s="129"/>
      <c r="D338" s="98"/>
      <c r="E338" s="702"/>
      <c r="F338" s="98"/>
    </row>
    <row r="339" spans="1:6" s="276" customFormat="1" ht="12.75">
      <c r="A339" s="112"/>
      <c r="B339" s="276" t="s">
        <v>1763</v>
      </c>
      <c r="C339" s="129"/>
      <c r="D339" s="98"/>
      <c r="E339" s="702"/>
      <c r="F339" s="98"/>
    </row>
    <row r="340" spans="1:6" s="276" customFormat="1" ht="12.75">
      <c r="A340" s="112"/>
      <c r="B340" s="276" t="s">
        <v>1764</v>
      </c>
      <c r="C340" s="129"/>
      <c r="D340" s="98"/>
      <c r="E340" s="702"/>
      <c r="F340" s="98"/>
    </row>
    <row r="341" spans="1:6" s="276" customFormat="1" ht="12.75">
      <c r="A341" s="112"/>
      <c r="B341" s="276" t="s">
        <v>1765</v>
      </c>
      <c r="C341" s="129"/>
      <c r="D341" s="98"/>
      <c r="E341" s="702"/>
      <c r="F341" s="98"/>
    </row>
    <row r="342" spans="1:6" s="276" customFormat="1" ht="12.75">
      <c r="A342" s="112"/>
      <c r="B342" s="276" t="s">
        <v>1731</v>
      </c>
      <c r="C342" s="129"/>
      <c r="D342" s="98"/>
      <c r="E342" s="702"/>
      <c r="F342" s="98"/>
    </row>
    <row r="343" spans="1:6" s="276" customFormat="1" ht="12.75">
      <c r="A343" s="112"/>
      <c r="B343" s="276" t="s">
        <v>1732</v>
      </c>
      <c r="C343" s="129"/>
      <c r="D343" s="98"/>
      <c r="E343" s="702"/>
      <c r="F343" s="98"/>
    </row>
    <row r="344" spans="1:6" s="276" customFormat="1" ht="25.5">
      <c r="A344" s="112"/>
      <c r="B344" s="276" t="s">
        <v>1733</v>
      </c>
      <c r="C344" s="129"/>
      <c r="D344" s="98"/>
      <c r="E344" s="702"/>
      <c r="F344" s="98"/>
    </row>
    <row r="345" spans="1:6" s="276" customFormat="1" ht="25.5">
      <c r="A345" s="112"/>
      <c r="B345" s="276" t="s">
        <v>1734</v>
      </c>
      <c r="C345" s="129"/>
      <c r="D345" s="98"/>
      <c r="E345" s="702"/>
      <c r="F345" s="98"/>
    </row>
    <row r="346" spans="1:6" s="276" customFormat="1" ht="25.5">
      <c r="A346" s="112"/>
      <c r="B346" s="276" t="s">
        <v>1735</v>
      </c>
      <c r="C346" s="129"/>
      <c r="D346" s="98"/>
      <c r="E346" s="702"/>
      <c r="F346" s="98"/>
    </row>
    <row r="347" spans="1:6" s="276" customFormat="1" ht="12.75">
      <c r="A347" s="112"/>
      <c r="B347" s="276" t="s">
        <v>1766</v>
      </c>
      <c r="C347" s="129"/>
      <c r="D347" s="98"/>
      <c r="E347" s="702"/>
      <c r="F347" s="98"/>
    </row>
    <row r="348" spans="1:6" s="276" customFormat="1" ht="25.5">
      <c r="A348" s="112"/>
      <c r="B348" s="276" t="s">
        <v>1767</v>
      </c>
      <c r="C348" s="129"/>
      <c r="D348" s="98"/>
      <c r="E348" s="702"/>
      <c r="F348" s="98"/>
    </row>
    <row r="349" spans="1:6" s="276" customFormat="1" ht="12.75">
      <c r="A349" s="112"/>
      <c r="B349" s="276" t="s">
        <v>1738</v>
      </c>
      <c r="C349" s="129"/>
      <c r="D349" s="98"/>
      <c r="E349" s="702"/>
      <c r="F349" s="98"/>
    </row>
    <row r="350" spans="1:6" s="276" customFormat="1" ht="25.5">
      <c r="A350" s="112"/>
      <c r="B350" s="276" t="s">
        <v>1739</v>
      </c>
      <c r="C350" s="129"/>
      <c r="D350" s="98"/>
      <c r="E350" s="702"/>
      <c r="F350" s="98"/>
    </row>
    <row r="351" spans="1:6" s="276" customFormat="1" ht="153">
      <c r="A351" s="112"/>
      <c r="B351" s="276" t="s">
        <v>1740</v>
      </c>
      <c r="C351" s="129"/>
      <c r="D351" s="98"/>
      <c r="E351" s="702"/>
      <c r="F351" s="98"/>
    </row>
    <row r="352" spans="1:6" s="276" customFormat="1" ht="38.25">
      <c r="A352" s="112"/>
      <c r="B352" s="276" t="s">
        <v>1741</v>
      </c>
      <c r="C352" s="129"/>
      <c r="D352" s="98"/>
      <c r="E352" s="702"/>
      <c r="F352" s="98"/>
    </row>
    <row r="353" spans="1:6" s="276" customFormat="1" ht="25.5">
      <c r="A353" s="112"/>
      <c r="B353" s="276" t="s">
        <v>1742</v>
      </c>
      <c r="C353" s="129"/>
      <c r="D353" s="98"/>
      <c r="E353" s="702"/>
      <c r="F353" s="98"/>
    </row>
    <row r="354" spans="1:6" s="276" customFormat="1" ht="12.75">
      <c r="A354" s="112"/>
      <c r="B354" s="276" t="s">
        <v>1743</v>
      </c>
      <c r="C354" s="129"/>
      <c r="D354" s="98"/>
      <c r="E354" s="702"/>
      <c r="F354" s="98"/>
    </row>
    <row r="355" spans="1:6" s="276" customFormat="1" ht="25.5">
      <c r="A355" s="112"/>
      <c r="B355" s="276" t="s">
        <v>1744</v>
      </c>
      <c r="C355" s="129"/>
      <c r="D355" s="98"/>
      <c r="E355" s="702"/>
      <c r="F355" s="98"/>
    </row>
    <row r="356" spans="1:6" s="276" customFormat="1" ht="12.75">
      <c r="A356" s="112"/>
      <c r="B356" s="276" t="s">
        <v>1745</v>
      </c>
      <c r="C356" s="129"/>
      <c r="D356" s="98"/>
      <c r="E356" s="702"/>
      <c r="F356" s="98"/>
    </row>
    <row r="357" spans="1:6" s="276" customFormat="1" ht="12.75">
      <c r="A357" s="112"/>
      <c r="B357" s="276" t="s">
        <v>1746</v>
      </c>
      <c r="C357" s="129"/>
      <c r="D357" s="98"/>
      <c r="E357" s="702"/>
      <c r="F357" s="98"/>
    </row>
    <row r="358" spans="1:6" s="276" customFormat="1" ht="12.75">
      <c r="A358" s="112"/>
      <c r="B358" s="276" t="s">
        <v>1768</v>
      </c>
      <c r="C358" s="129"/>
      <c r="D358" s="98"/>
      <c r="E358" s="702"/>
      <c r="F358" s="98"/>
    </row>
    <row r="359" spans="1:6" s="276" customFormat="1" ht="25.5">
      <c r="A359" s="112"/>
      <c r="B359" s="276" t="s">
        <v>1744</v>
      </c>
      <c r="C359" s="129"/>
      <c r="D359" s="98"/>
      <c r="E359" s="702"/>
      <c r="F359" s="98"/>
    </row>
    <row r="360" spans="1:6" s="276" customFormat="1" ht="12.75">
      <c r="A360" s="112"/>
      <c r="B360" s="276" t="s">
        <v>1748</v>
      </c>
      <c r="C360" s="129"/>
      <c r="D360" s="98"/>
      <c r="E360" s="702"/>
      <c r="F360" s="98"/>
    </row>
    <row r="361" spans="1:6" s="276" customFormat="1" ht="178.5">
      <c r="A361" s="112"/>
      <c r="B361" s="276" t="s">
        <v>1749</v>
      </c>
      <c r="C361" s="129"/>
      <c r="D361" s="98"/>
      <c r="E361" s="702"/>
      <c r="F361" s="98"/>
    </row>
    <row r="362" spans="1:6" s="276" customFormat="1" ht="63.75">
      <c r="A362" s="112"/>
      <c r="B362" s="276" t="s">
        <v>1750</v>
      </c>
      <c r="C362" s="129"/>
      <c r="D362" s="98"/>
      <c r="E362" s="702"/>
      <c r="F362" s="98"/>
    </row>
    <row r="363" spans="1:6" s="276" customFormat="1" ht="12.75">
      <c r="A363" s="112"/>
      <c r="B363" s="276" t="s">
        <v>1751</v>
      </c>
      <c r="C363" s="129"/>
      <c r="D363" s="98"/>
      <c r="E363" s="702"/>
      <c r="F363" s="98"/>
    </row>
    <row r="364" spans="1:6" s="276" customFormat="1" ht="51">
      <c r="A364" s="112"/>
      <c r="B364" s="276" t="s">
        <v>1752</v>
      </c>
      <c r="C364" s="129"/>
      <c r="D364" s="98"/>
      <c r="E364" s="702"/>
      <c r="F364" s="98"/>
    </row>
    <row r="365" spans="1:6" s="276" customFormat="1" ht="12.75">
      <c r="A365" s="112"/>
      <c r="B365" s="276" t="s">
        <v>1753</v>
      </c>
      <c r="C365" s="129"/>
      <c r="D365" s="98"/>
      <c r="E365" s="702"/>
      <c r="F365" s="98"/>
    </row>
    <row r="366" spans="1:6" s="276" customFormat="1" ht="12.75">
      <c r="A366" s="112"/>
      <c r="B366" s="276" t="s">
        <v>1769</v>
      </c>
      <c r="C366" s="453"/>
      <c r="D366" s="98"/>
      <c r="E366" s="702"/>
      <c r="F366" s="98"/>
    </row>
    <row r="367" spans="1:6" s="276" customFormat="1" ht="12.75">
      <c r="A367" s="112"/>
      <c r="B367" s="276" t="s">
        <v>1608</v>
      </c>
      <c r="C367" s="129"/>
      <c r="D367" s="98"/>
      <c r="E367" s="702"/>
      <c r="F367" s="98"/>
    </row>
    <row r="368" spans="1:6" s="276" customFormat="1" ht="38.25">
      <c r="A368" s="112"/>
      <c r="B368" s="276" t="s">
        <v>1671</v>
      </c>
      <c r="C368" s="129" t="s">
        <v>26</v>
      </c>
      <c r="D368" s="98">
        <v>2</v>
      </c>
      <c r="E368" s="702">
        <v>0</v>
      </c>
      <c r="F368" s="98">
        <f>+E368*D368</f>
        <v>0</v>
      </c>
    </row>
    <row r="369" spans="1:6" s="276" customFormat="1" ht="12.75">
      <c r="A369" s="112"/>
      <c r="C369" s="129"/>
      <c r="D369" s="98"/>
      <c r="E369" s="702"/>
      <c r="F369" s="98"/>
    </row>
    <row r="370" spans="1:6" s="276" customFormat="1" ht="12.75">
      <c r="A370" s="112" t="s">
        <v>35</v>
      </c>
      <c r="B370" s="275" t="s">
        <v>1770</v>
      </c>
      <c r="C370" s="188"/>
      <c r="D370" s="98"/>
      <c r="E370" s="702"/>
      <c r="F370" s="98"/>
    </row>
    <row r="371" spans="1:6" s="276" customFormat="1" ht="12.75">
      <c r="A371" s="112"/>
      <c r="B371" s="276" t="s">
        <v>1771</v>
      </c>
      <c r="C371" s="452"/>
      <c r="D371" s="98"/>
      <c r="E371" s="702"/>
      <c r="F371" s="98"/>
    </row>
    <row r="372" spans="1:6" s="276" customFormat="1" ht="12.75">
      <c r="A372" s="112"/>
      <c r="B372" s="276" t="s">
        <v>1714</v>
      </c>
      <c r="C372" s="188"/>
      <c r="D372" s="98"/>
      <c r="E372" s="702"/>
      <c r="F372" s="98"/>
    </row>
    <row r="373" spans="1:6" s="276" customFormat="1" ht="12.75">
      <c r="A373" s="112"/>
      <c r="B373" s="276" t="s">
        <v>1715</v>
      </c>
      <c r="C373" s="129"/>
      <c r="D373" s="98"/>
      <c r="E373" s="702"/>
      <c r="F373" s="98"/>
    </row>
    <row r="374" spans="1:6" s="276" customFormat="1" ht="25.5">
      <c r="A374" s="112"/>
      <c r="B374" s="276" t="s">
        <v>1716</v>
      </c>
      <c r="C374" s="129"/>
      <c r="D374" s="98"/>
      <c r="E374" s="702"/>
      <c r="F374" s="98"/>
    </row>
    <row r="375" spans="1:6" s="276" customFormat="1" ht="25.5">
      <c r="A375" s="112"/>
      <c r="B375" s="276" t="s">
        <v>1717</v>
      </c>
      <c r="C375" s="129"/>
      <c r="D375" s="98"/>
      <c r="E375" s="702"/>
      <c r="F375" s="98"/>
    </row>
    <row r="376" spans="1:6" s="276" customFormat="1" ht="12.75">
      <c r="A376" s="112"/>
      <c r="B376" s="276" t="s">
        <v>1757</v>
      </c>
      <c r="C376" s="129"/>
      <c r="D376" s="98"/>
      <c r="E376" s="702"/>
      <c r="F376" s="98"/>
    </row>
    <row r="377" spans="1:6" s="276" customFormat="1" ht="12.75">
      <c r="A377" s="112"/>
      <c r="B377" s="276" t="s">
        <v>1758</v>
      </c>
      <c r="C377" s="129"/>
      <c r="D377" s="98"/>
      <c r="E377" s="702"/>
      <c r="F377" s="98"/>
    </row>
    <row r="378" spans="1:6" s="276" customFormat="1" ht="12.75">
      <c r="A378" s="112"/>
      <c r="B378" s="276" t="s">
        <v>1720</v>
      </c>
      <c r="C378" s="453"/>
      <c r="D378" s="98"/>
      <c r="E378" s="702"/>
      <c r="F378" s="98"/>
    </row>
    <row r="379" spans="1:6" s="276" customFormat="1" ht="12.75">
      <c r="A379" s="112"/>
      <c r="B379" s="276" t="s">
        <v>1772</v>
      </c>
      <c r="C379" s="454"/>
      <c r="D379" s="98"/>
      <c r="E379" s="702"/>
      <c r="F379" s="98"/>
    </row>
    <row r="380" spans="1:6" s="276" customFormat="1" ht="12.75">
      <c r="A380" s="112"/>
      <c r="B380" s="276" t="s">
        <v>1760</v>
      </c>
      <c r="C380" s="129"/>
      <c r="D380" s="98"/>
      <c r="E380" s="702"/>
      <c r="F380" s="98"/>
    </row>
    <row r="381" spans="1:6" s="276" customFormat="1" ht="12.75">
      <c r="A381" s="112"/>
      <c r="B381" s="276" t="s">
        <v>1761</v>
      </c>
      <c r="C381" s="129"/>
      <c r="D381" s="98"/>
      <c r="E381" s="702"/>
      <c r="F381" s="98"/>
    </row>
    <row r="382" spans="1:6" s="276" customFormat="1" ht="12.75">
      <c r="A382" s="112"/>
      <c r="B382" s="276" t="s">
        <v>1724</v>
      </c>
      <c r="C382" s="129"/>
      <c r="D382" s="98"/>
      <c r="E382" s="702"/>
      <c r="F382" s="98"/>
    </row>
    <row r="383" spans="1:6" s="276" customFormat="1" ht="12.75">
      <c r="A383" s="112"/>
      <c r="B383" s="276" t="s">
        <v>1762</v>
      </c>
      <c r="C383" s="129"/>
      <c r="D383" s="98"/>
      <c r="E383" s="702"/>
      <c r="F383" s="98"/>
    </row>
    <row r="384" spans="1:6" s="276" customFormat="1" ht="12.75">
      <c r="A384" s="112"/>
      <c r="B384" s="276" t="s">
        <v>1726</v>
      </c>
      <c r="C384" s="129"/>
      <c r="D384" s="98"/>
      <c r="E384" s="702"/>
      <c r="F384" s="98"/>
    </row>
    <row r="385" spans="1:6" s="276" customFormat="1" ht="25.5">
      <c r="A385" s="112"/>
      <c r="B385" s="276" t="s">
        <v>1727</v>
      </c>
      <c r="C385" s="129"/>
      <c r="D385" s="98"/>
      <c r="E385" s="702"/>
      <c r="F385" s="98"/>
    </row>
    <row r="386" spans="1:6" s="276" customFormat="1" ht="12.75">
      <c r="A386" s="112"/>
      <c r="B386" s="276" t="s">
        <v>1763</v>
      </c>
      <c r="C386" s="129"/>
      <c r="D386" s="98"/>
      <c r="E386" s="702"/>
      <c r="F386" s="98"/>
    </row>
    <row r="387" spans="1:6" s="276" customFormat="1" ht="12.75">
      <c r="A387" s="112"/>
      <c r="B387" s="276" t="s">
        <v>1764</v>
      </c>
      <c r="C387" s="129"/>
      <c r="D387" s="98"/>
      <c r="E387" s="702"/>
      <c r="F387" s="98"/>
    </row>
    <row r="388" spans="1:6" s="276" customFormat="1" ht="12.75">
      <c r="A388" s="112"/>
      <c r="B388" s="276" t="s">
        <v>1765</v>
      </c>
      <c r="C388" s="129"/>
      <c r="D388" s="98"/>
      <c r="E388" s="702"/>
      <c r="F388" s="98"/>
    </row>
    <row r="389" spans="1:6" s="276" customFormat="1" ht="12.75">
      <c r="A389" s="112"/>
      <c r="B389" s="276" t="s">
        <v>1731</v>
      </c>
      <c r="C389" s="129"/>
      <c r="D389" s="98"/>
      <c r="E389" s="702"/>
      <c r="F389" s="98"/>
    </row>
    <row r="390" spans="1:6" s="276" customFormat="1" ht="12.75">
      <c r="A390" s="112"/>
      <c r="B390" s="276" t="s">
        <v>1732</v>
      </c>
      <c r="C390" s="129"/>
      <c r="D390" s="98"/>
      <c r="E390" s="702"/>
      <c r="F390" s="98"/>
    </row>
    <row r="391" spans="1:6" s="276" customFormat="1" ht="25.5">
      <c r="A391" s="112"/>
      <c r="B391" s="276" t="s">
        <v>1733</v>
      </c>
      <c r="C391" s="129"/>
      <c r="D391" s="98"/>
      <c r="E391" s="702"/>
      <c r="F391" s="98"/>
    </row>
    <row r="392" spans="1:6" s="276" customFormat="1" ht="25.5">
      <c r="A392" s="112"/>
      <c r="B392" s="276" t="s">
        <v>1734</v>
      </c>
      <c r="C392" s="129"/>
      <c r="D392" s="98"/>
      <c r="E392" s="702"/>
      <c r="F392" s="98"/>
    </row>
    <row r="393" spans="1:6" s="276" customFormat="1" ht="25.5">
      <c r="A393" s="112"/>
      <c r="B393" s="276" t="s">
        <v>1735</v>
      </c>
      <c r="C393" s="129"/>
      <c r="D393" s="98"/>
      <c r="E393" s="702"/>
      <c r="F393" s="98"/>
    </row>
    <row r="394" spans="1:6" s="276" customFormat="1" ht="12.75">
      <c r="A394" s="112"/>
      <c r="B394" s="276" t="s">
        <v>1766</v>
      </c>
      <c r="C394" s="129"/>
      <c r="D394" s="98"/>
      <c r="E394" s="702"/>
      <c r="F394" s="98"/>
    </row>
    <row r="395" spans="1:6" s="276" customFormat="1" ht="25.5">
      <c r="A395" s="112"/>
      <c r="B395" s="276" t="s">
        <v>1767</v>
      </c>
      <c r="C395" s="129"/>
      <c r="D395" s="98"/>
      <c r="E395" s="702"/>
      <c r="F395" s="98"/>
    </row>
    <row r="396" spans="1:6" s="276" customFormat="1" ht="12.75">
      <c r="A396" s="112"/>
      <c r="B396" s="276" t="s">
        <v>1738</v>
      </c>
      <c r="C396" s="129"/>
      <c r="D396" s="98"/>
      <c r="E396" s="702"/>
      <c r="F396" s="98"/>
    </row>
    <row r="397" spans="1:6" s="276" customFormat="1" ht="25.5">
      <c r="A397" s="112"/>
      <c r="B397" s="276" t="s">
        <v>1739</v>
      </c>
      <c r="C397" s="129"/>
      <c r="D397" s="98"/>
      <c r="E397" s="702"/>
      <c r="F397" s="98"/>
    </row>
    <row r="398" spans="1:6" s="276" customFormat="1" ht="153">
      <c r="A398" s="112"/>
      <c r="B398" s="276" t="s">
        <v>1740</v>
      </c>
      <c r="C398" s="129"/>
      <c r="D398" s="98"/>
      <c r="E398" s="702"/>
      <c r="F398" s="98"/>
    </row>
    <row r="399" spans="1:6" s="276" customFormat="1" ht="38.25">
      <c r="A399" s="112"/>
      <c r="B399" s="276" t="s">
        <v>1741</v>
      </c>
      <c r="C399" s="129"/>
      <c r="D399" s="98"/>
      <c r="E399" s="702"/>
      <c r="F399" s="98"/>
    </row>
    <row r="400" spans="1:6" s="276" customFormat="1" ht="25.5">
      <c r="A400" s="112"/>
      <c r="B400" s="276" t="s">
        <v>1742</v>
      </c>
      <c r="C400" s="129"/>
      <c r="D400" s="98"/>
      <c r="E400" s="702"/>
      <c r="F400" s="98"/>
    </row>
    <row r="401" spans="1:6" s="276" customFormat="1" ht="12.75">
      <c r="A401" s="112"/>
      <c r="B401" s="276" t="s">
        <v>1743</v>
      </c>
      <c r="C401" s="129"/>
      <c r="D401" s="98"/>
      <c r="E401" s="702"/>
      <c r="F401" s="98"/>
    </row>
    <row r="402" spans="1:6" s="276" customFormat="1" ht="25.5">
      <c r="A402" s="112"/>
      <c r="B402" s="276" t="s">
        <v>1744</v>
      </c>
      <c r="C402" s="129"/>
      <c r="D402" s="98"/>
      <c r="E402" s="702"/>
      <c r="F402" s="98"/>
    </row>
    <row r="403" spans="1:6" s="276" customFormat="1" ht="12.75">
      <c r="A403" s="112"/>
      <c r="B403" s="276" t="s">
        <v>1745</v>
      </c>
      <c r="C403" s="129"/>
      <c r="D403" s="98"/>
      <c r="E403" s="702"/>
      <c r="F403" s="98"/>
    </row>
    <row r="404" spans="1:6" s="276" customFormat="1" ht="12.75">
      <c r="A404" s="112"/>
      <c r="B404" s="276" t="s">
        <v>1746</v>
      </c>
      <c r="C404" s="129"/>
      <c r="D404" s="98"/>
      <c r="E404" s="702"/>
      <c r="F404" s="98"/>
    </row>
    <row r="405" spans="1:6" s="276" customFormat="1" ht="12.75">
      <c r="A405" s="112"/>
      <c r="B405" s="276" t="s">
        <v>1768</v>
      </c>
      <c r="C405" s="129"/>
      <c r="D405" s="98"/>
      <c r="E405" s="702"/>
      <c r="F405" s="98"/>
    </row>
    <row r="406" spans="1:6" s="276" customFormat="1" ht="25.5">
      <c r="A406" s="112"/>
      <c r="B406" s="276" t="s">
        <v>1744</v>
      </c>
      <c r="C406" s="129"/>
      <c r="D406" s="98"/>
      <c r="E406" s="702"/>
      <c r="F406" s="98"/>
    </row>
    <row r="407" spans="1:6" s="276" customFormat="1" ht="12.75">
      <c r="A407" s="112"/>
      <c r="B407" s="276" t="s">
        <v>1748</v>
      </c>
      <c r="C407" s="129"/>
      <c r="D407" s="98"/>
      <c r="E407" s="702"/>
      <c r="F407" s="98"/>
    </row>
    <row r="408" spans="1:6" s="276" customFormat="1" ht="178.5">
      <c r="A408" s="112"/>
      <c r="B408" s="276" t="s">
        <v>1749</v>
      </c>
      <c r="C408" s="129"/>
      <c r="D408" s="98"/>
      <c r="E408" s="702"/>
      <c r="F408" s="98"/>
    </row>
    <row r="409" spans="1:6" s="276" customFormat="1" ht="63.75">
      <c r="A409" s="112"/>
      <c r="B409" s="276" t="s">
        <v>1750</v>
      </c>
      <c r="C409" s="129"/>
      <c r="D409" s="98"/>
      <c r="E409" s="702"/>
      <c r="F409" s="98"/>
    </row>
    <row r="410" spans="1:6" s="276" customFormat="1" ht="12.75">
      <c r="A410" s="112"/>
      <c r="B410" s="276" t="s">
        <v>1751</v>
      </c>
      <c r="C410" s="129"/>
      <c r="D410" s="98"/>
      <c r="E410" s="702"/>
      <c r="F410" s="98"/>
    </row>
    <row r="411" spans="1:6" s="276" customFormat="1" ht="51">
      <c r="A411" s="112"/>
      <c r="B411" s="276" t="s">
        <v>1752</v>
      </c>
      <c r="C411" s="129"/>
      <c r="D411" s="98"/>
      <c r="E411" s="702"/>
      <c r="F411" s="98"/>
    </row>
    <row r="412" spans="1:6" s="276" customFormat="1" ht="12.75">
      <c r="A412" s="112"/>
      <c r="B412" s="276" t="s">
        <v>1753</v>
      </c>
      <c r="C412" s="129"/>
      <c r="D412" s="98"/>
      <c r="E412" s="702"/>
      <c r="F412" s="98"/>
    </row>
    <row r="413" spans="1:6" s="276" customFormat="1" ht="12.75">
      <c r="A413" s="112"/>
      <c r="B413" s="276" t="s">
        <v>1769</v>
      </c>
      <c r="C413" s="453"/>
      <c r="D413" s="98"/>
      <c r="E413" s="702"/>
      <c r="F413" s="98"/>
    </row>
    <row r="414" spans="1:6" s="276" customFormat="1" ht="12.75">
      <c r="A414" s="112"/>
      <c r="B414" s="276" t="s">
        <v>1608</v>
      </c>
      <c r="C414" s="129"/>
      <c r="D414" s="98"/>
      <c r="E414" s="702"/>
      <c r="F414" s="98"/>
    </row>
    <row r="415" spans="1:6" s="276" customFormat="1" ht="38.25">
      <c r="A415" s="112"/>
      <c r="B415" s="276" t="s">
        <v>1671</v>
      </c>
      <c r="C415" s="129" t="s">
        <v>26</v>
      </c>
      <c r="D415" s="98">
        <v>2</v>
      </c>
      <c r="E415" s="702">
        <v>0</v>
      </c>
      <c r="F415" s="98">
        <f>+E415*D415</f>
        <v>0</v>
      </c>
    </row>
    <row r="416" spans="1:6" s="276" customFormat="1" ht="12.75">
      <c r="A416" s="112"/>
      <c r="C416" s="129"/>
      <c r="D416" s="98"/>
      <c r="E416" s="702"/>
      <c r="F416" s="98"/>
    </row>
    <row r="417" spans="1:6" s="276" customFormat="1" ht="12.75">
      <c r="A417" s="112" t="s">
        <v>285</v>
      </c>
      <c r="B417" s="275" t="s">
        <v>1773</v>
      </c>
      <c r="C417" s="188"/>
      <c r="D417" s="98"/>
      <c r="E417" s="702"/>
      <c r="F417" s="98"/>
    </row>
    <row r="418" spans="1:6" s="276" customFormat="1" ht="12.75">
      <c r="A418" s="112"/>
      <c r="B418" s="276" t="s">
        <v>1774</v>
      </c>
      <c r="C418" s="452"/>
      <c r="D418" s="98"/>
      <c r="E418" s="702"/>
      <c r="F418" s="98"/>
    </row>
    <row r="419" spans="1:6" s="276" customFormat="1" ht="12.75">
      <c r="A419" s="112"/>
      <c r="B419" s="276" t="s">
        <v>1714</v>
      </c>
      <c r="C419" s="188"/>
      <c r="D419" s="98"/>
      <c r="E419" s="702"/>
      <c r="F419" s="98"/>
    </row>
    <row r="420" spans="1:6" s="276" customFormat="1" ht="12.75">
      <c r="A420" s="112"/>
      <c r="B420" s="276" t="s">
        <v>1715</v>
      </c>
      <c r="C420" s="129"/>
      <c r="D420" s="98"/>
      <c r="E420" s="702"/>
      <c r="F420" s="98"/>
    </row>
    <row r="421" spans="1:6" s="276" customFormat="1" ht="25.5">
      <c r="A421" s="112"/>
      <c r="B421" s="276" t="s">
        <v>1716</v>
      </c>
      <c r="C421" s="129"/>
      <c r="D421" s="98"/>
      <c r="E421" s="702"/>
      <c r="F421" s="98"/>
    </row>
    <row r="422" spans="1:6" s="276" customFormat="1" ht="25.5">
      <c r="A422" s="112"/>
      <c r="B422" s="276" t="s">
        <v>1717</v>
      </c>
      <c r="C422" s="129"/>
      <c r="D422" s="98"/>
      <c r="E422" s="702"/>
      <c r="F422" s="98"/>
    </row>
    <row r="423" spans="1:6" s="276" customFormat="1" ht="25.5">
      <c r="A423" s="112"/>
      <c r="B423" s="276" t="s">
        <v>1775</v>
      </c>
      <c r="C423" s="129"/>
      <c r="D423" s="98"/>
      <c r="E423" s="702"/>
      <c r="F423" s="98"/>
    </row>
    <row r="424" spans="1:6" s="276" customFormat="1" ht="12.75">
      <c r="A424" s="112"/>
      <c r="B424" s="276" t="s">
        <v>1719</v>
      </c>
      <c r="C424" s="129"/>
      <c r="D424" s="98"/>
      <c r="E424" s="702"/>
      <c r="F424" s="98"/>
    </row>
    <row r="425" spans="1:6" s="276" customFormat="1" ht="12.75">
      <c r="A425" s="112"/>
      <c r="B425" s="276" t="s">
        <v>1720</v>
      </c>
      <c r="C425" s="453"/>
      <c r="D425" s="98"/>
      <c r="E425" s="702"/>
      <c r="F425" s="98"/>
    </row>
    <row r="426" spans="1:6" s="276" customFormat="1" ht="12.75">
      <c r="A426" s="112"/>
      <c r="B426" s="276" t="s">
        <v>1776</v>
      </c>
      <c r="C426" s="454"/>
      <c r="D426" s="98"/>
      <c r="E426" s="702"/>
      <c r="F426" s="98"/>
    </row>
    <row r="427" spans="1:6" s="276" customFormat="1" ht="12.75">
      <c r="A427" s="112"/>
      <c r="B427" s="276" t="s">
        <v>1722</v>
      </c>
      <c r="C427" s="129"/>
      <c r="D427" s="98"/>
      <c r="E427" s="702"/>
      <c r="F427" s="98"/>
    </row>
    <row r="428" spans="1:6" s="276" customFormat="1" ht="12.75">
      <c r="A428" s="112"/>
      <c r="B428" s="276" t="s">
        <v>1723</v>
      </c>
      <c r="C428" s="129"/>
      <c r="D428" s="98"/>
      <c r="E428" s="702"/>
      <c r="F428" s="98"/>
    </row>
    <row r="429" spans="1:6" s="276" customFormat="1" ht="12.75">
      <c r="A429" s="112"/>
      <c r="B429" s="276" t="s">
        <v>1724</v>
      </c>
      <c r="C429" s="129"/>
      <c r="D429" s="98"/>
      <c r="E429" s="702"/>
      <c r="F429" s="98"/>
    </row>
    <row r="430" spans="1:6" s="276" customFormat="1" ht="12.75">
      <c r="A430" s="112"/>
      <c r="B430" s="276" t="s">
        <v>1725</v>
      </c>
      <c r="C430" s="129"/>
      <c r="D430" s="98"/>
      <c r="E430" s="702"/>
      <c r="F430" s="98"/>
    </row>
    <row r="431" spans="1:6" s="276" customFormat="1" ht="12.75">
      <c r="A431" s="112"/>
      <c r="B431" s="276" t="s">
        <v>1726</v>
      </c>
      <c r="C431" s="129"/>
      <c r="D431" s="98"/>
      <c r="E431" s="702"/>
      <c r="F431" s="98"/>
    </row>
    <row r="432" spans="1:6" s="276" customFormat="1" ht="25.5">
      <c r="A432" s="112"/>
      <c r="B432" s="276" t="s">
        <v>1727</v>
      </c>
      <c r="C432" s="129"/>
      <c r="D432" s="98"/>
      <c r="E432" s="702"/>
      <c r="F432" s="98"/>
    </row>
    <row r="433" spans="1:6" s="276" customFormat="1" ht="12.75">
      <c r="A433" s="112"/>
      <c r="B433" s="276" t="s">
        <v>1728</v>
      </c>
      <c r="C433" s="129"/>
      <c r="D433" s="98"/>
      <c r="E433" s="702"/>
      <c r="F433" s="98"/>
    </row>
    <row r="434" spans="1:6" s="276" customFormat="1" ht="12.75">
      <c r="A434" s="112"/>
      <c r="B434" s="276" t="s">
        <v>1729</v>
      </c>
      <c r="C434" s="129"/>
      <c r="D434" s="98"/>
      <c r="E434" s="702"/>
      <c r="F434" s="98"/>
    </row>
    <row r="435" spans="1:6" s="276" customFormat="1" ht="12.75">
      <c r="A435" s="112"/>
      <c r="B435" s="276" t="s">
        <v>1730</v>
      </c>
      <c r="C435" s="129"/>
      <c r="D435" s="98"/>
      <c r="E435" s="702"/>
      <c r="F435" s="98"/>
    </row>
    <row r="436" spans="1:6" s="276" customFormat="1" ht="12.75">
      <c r="A436" s="112"/>
      <c r="B436" s="276" t="s">
        <v>1731</v>
      </c>
      <c r="C436" s="129"/>
      <c r="D436" s="98"/>
      <c r="E436" s="702"/>
      <c r="F436" s="98"/>
    </row>
    <row r="437" spans="1:6" s="276" customFormat="1" ht="12.75">
      <c r="A437" s="112"/>
      <c r="B437" s="276" t="s">
        <v>1732</v>
      </c>
      <c r="C437" s="129"/>
      <c r="D437" s="98"/>
      <c r="E437" s="702"/>
      <c r="F437" s="98"/>
    </row>
    <row r="438" spans="1:6" s="276" customFormat="1" ht="25.5">
      <c r="A438" s="112"/>
      <c r="B438" s="276" t="s">
        <v>1733</v>
      </c>
      <c r="C438" s="129"/>
      <c r="D438" s="98"/>
      <c r="E438" s="702"/>
      <c r="F438" s="98"/>
    </row>
    <row r="439" spans="1:6" s="276" customFormat="1" ht="25.5">
      <c r="A439" s="112"/>
      <c r="B439" s="276" t="s">
        <v>1734</v>
      </c>
      <c r="C439" s="129"/>
      <c r="D439" s="98"/>
      <c r="E439" s="702"/>
      <c r="F439" s="98"/>
    </row>
    <row r="440" spans="1:6" s="276" customFormat="1" ht="25.5">
      <c r="A440" s="112"/>
      <c r="B440" s="276" t="s">
        <v>1735</v>
      </c>
      <c r="C440" s="129"/>
      <c r="D440" s="98"/>
      <c r="E440" s="702"/>
      <c r="F440" s="98"/>
    </row>
    <row r="441" spans="1:6" s="276" customFormat="1" ht="12.75">
      <c r="A441" s="112"/>
      <c r="B441" s="276" t="s">
        <v>1736</v>
      </c>
      <c r="C441" s="129"/>
      <c r="D441" s="98"/>
      <c r="E441" s="702"/>
      <c r="F441" s="98"/>
    </row>
    <row r="442" spans="1:6" s="276" customFormat="1" ht="25.5">
      <c r="A442" s="112"/>
      <c r="B442" s="276" t="s">
        <v>1737</v>
      </c>
      <c r="C442" s="129"/>
      <c r="D442" s="98"/>
      <c r="E442" s="702"/>
      <c r="F442" s="98"/>
    </row>
    <row r="443" spans="1:6" s="276" customFormat="1" ht="12.75">
      <c r="A443" s="112"/>
      <c r="B443" s="276" t="s">
        <v>1738</v>
      </c>
      <c r="C443" s="129"/>
      <c r="D443" s="98"/>
      <c r="E443" s="702"/>
      <c r="F443" s="98"/>
    </row>
    <row r="444" spans="1:6" s="276" customFormat="1" ht="25.5">
      <c r="A444" s="112"/>
      <c r="B444" s="276" t="s">
        <v>1739</v>
      </c>
      <c r="C444" s="129"/>
      <c r="D444" s="98"/>
      <c r="E444" s="702"/>
      <c r="F444" s="98"/>
    </row>
    <row r="445" spans="1:6" s="276" customFormat="1" ht="153">
      <c r="A445" s="112"/>
      <c r="B445" s="276" t="s">
        <v>1740</v>
      </c>
      <c r="C445" s="129"/>
      <c r="D445" s="98"/>
      <c r="E445" s="702"/>
      <c r="F445" s="98"/>
    </row>
    <row r="446" spans="1:6" s="276" customFormat="1" ht="38.25">
      <c r="A446" s="112"/>
      <c r="B446" s="276" t="s">
        <v>1741</v>
      </c>
      <c r="C446" s="129"/>
      <c r="D446" s="98"/>
      <c r="E446" s="702"/>
      <c r="F446" s="98"/>
    </row>
    <row r="447" spans="1:6" s="276" customFormat="1" ht="25.5">
      <c r="A447" s="112"/>
      <c r="B447" s="276" t="s">
        <v>1742</v>
      </c>
      <c r="C447" s="129"/>
      <c r="D447" s="98"/>
      <c r="E447" s="702"/>
      <c r="F447" s="98"/>
    </row>
    <row r="448" spans="1:6" s="276" customFormat="1" ht="12.75">
      <c r="A448" s="112"/>
      <c r="B448" s="276" t="s">
        <v>1743</v>
      </c>
      <c r="C448" s="129"/>
      <c r="D448" s="98"/>
      <c r="E448" s="702"/>
      <c r="F448" s="98"/>
    </row>
    <row r="449" spans="1:6" s="276" customFormat="1" ht="25.5">
      <c r="A449" s="112"/>
      <c r="B449" s="276" t="s">
        <v>1744</v>
      </c>
      <c r="C449" s="129"/>
      <c r="D449" s="98"/>
      <c r="E449" s="702"/>
      <c r="F449" s="98"/>
    </row>
    <row r="450" spans="1:6" s="276" customFormat="1" ht="12.75">
      <c r="A450" s="112"/>
      <c r="B450" s="276" t="s">
        <v>1745</v>
      </c>
      <c r="C450" s="129"/>
      <c r="D450" s="98"/>
      <c r="E450" s="702"/>
      <c r="F450" s="98"/>
    </row>
    <row r="451" spans="1:6" s="276" customFormat="1" ht="12.75">
      <c r="A451" s="112"/>
      <c r="B451" s="276" t="s">
        <v>1746</v>
      </c>
      <c r="C451" s="129"/>
      <c r="D451" s="98"/>
      <c r="E451" s="702"/>
      <c r="F451" s="98"/>
    </row>
    <row r="452" spans="1:6" s="276" customFormat="1" ht="12.75">
      <c r="A452" s="112"/>
      <c r="B452" s="276" t="s">
        <v>1747</v>
      </c>
      <c r="C452" s="129"/>
      <c r="D452" s="98"/>
      <c r="E452" s="702"/>
      <c r="F452" s="98"/>
    </row>
    <row r="453" spans="1:6" s="276" customFormat="1" ht="25.5">
      <c r="A453" s="112"/>
      <c r="B453" s="276" t="s">
        <v>1744</v>
      </c>
      <c r="C453" s="129"/>
      <c r="D453" s="98"/>
      <c r="E453" s="702"/>
      <c r="F453" s="98"/>
    </row>
    <row r="454" spans="1:6" s="276" customFormat="1" ht="12.75">
      <c r="A454" s="112"/>
      <c r="B454" s="276" t="s">
        <v>1748</v>
      </c>
      <c r="C454" s="129"/>
      <c r="D454" s="98"/>
      <c r="E454" s="702"/>
      <c r="F454" s="98"/>
    </row>
    <row r="455" spans="1:6" s="276" customFormat="1" ht="178.5">
      <c r="A455" s="112"/>
      <c r="B455" s="276" t="s">
        <v>1749</v>
      </c>
      <c r="C455" s="129"/>
      <c r="D455" s="98"/>
      <c r="E455" s="702"/>
      <c r="F455" s="98"/>
    </row>
    <row r="456" spans="1:6" s="276" customFormat="1" ht="63.75">
      <c r="A456" s="112"/>
      <c r="B456" s="276" t="s">
        <v>1750</v>
      </c>
      <c r="C456" s="129"/>
      <c r="D456" s="98"/>
      <c r="E456" s="702"/>
      <c r="F456" s="98"/>
    </row>
    <row r="457" spans="1:6" s="276" customFormat="1" ht="12.75">
      <c r="A457" s="112"/>
      <c r="B457" s="276" t="s">
        <v>1751</v>
      </c>
      <c r="C457" s="129"/>
      <c r="D457" s="98"/>
      <c r="E457" s="702"/>
      <c r="F457" s="98"/>
    </row>
    <row r="458" spans="1:6" s="276" customFormat="1" ht="51">
      <c r="A458" s="112"/>
      <c r="B458" s="276" t="s">
        <v>1752</v>
      </c>
      <c r="C458" s="129"/>
      <c r="D458" s="98"/>
      <c r="E458" s="702"/>
      <c r="F458" s="98"/>
    </row>
    <row r="459" spans="1:6" s="276" customFormat="1" ht="12.75">
      <c r="A459" s="112"/>
      <c r="B459" s="276" t="s">
        <v>1753</v>
      </c>
      <c r="C459" s="129"/>
      <c r="D459" s="98"/>
      <c r="E459" s="702"/>
      <c r="F459" s="98"/>
    </row>
    <row r="460" spans="1:6" s="276" customFormat="1" ht="12.75">
      <c r="A460" s="112"/>
      <c r="B460" s="276" t="s">
        <v>1754</v>
      </c>
      <c r="C460" s="453"/>
      <c r="D460" s="98"/>
      <c r="E460" s="702"/>
      <c r="F460" s="98"/>
    </row>
    <row r="461" spans="1:6" s="276" customFormat="1" ht="12.75">
      <c r="A461" s="112"/>
      <c r="B461" s="276" t="s">
        <v>1608</v>
      </c>
      <c r="C461" s="129"/>
      <c r="D461" s="98"/>
      <c r="E461" s="702"/>
      <c r="F461" s="98"/>
    </row>
    <row r="462" spans="1:6" s="276" customFormat="1" ht="38.25">
      <c r="A462" s="112"/>
      <c r="B462" s="276" t="s">
        <v>1671</v>
      </c>
      <c r="C462" s="129" t="s">
        <v>26</v>
      </c>
      <c r="D462" s="98">
        <v>2</v>
      </c>
      <c r="E462" s="702">
        <v>0</v>
      </c>
      <c r="F462" s="98">
        <f>+E462*D462</f>
        <v>0</v>
      </c>
    </row>
    <row r="463" spans="1:6" s="276" customFormat="1" ht="12.75">
      <c r="A463" s="112"/>
      <c r="C463" s="129"/>
      <c r="D463" s="98"/>
      <c r="E463" s="702"/>
      <c r="F463" s="98"/>
    </row>
    <row r="464" spans="1:6" s="276" customFormat="1" ht="12.75">
      <c r="A464" s="112" t="s">
        <v>294</v>
      </c>
      <c r="B464" s="275" t="s">
        <v>1777</v>
      </c>
      <c r="C464" s="188"/>
      <c r="D464" s="98"/>
      <c r="E464" s="702"/>
      <c r="F464" s="98"/>
    </row>
    <row r="465" spans="1:6" s="276" customFormat="1" ht="12.75">
      <c r="A465" s="112"/>
      <c r="B465" s="276" t="s">
        <v>1778</v>
      </c>
      <c r="C465" s="452"/>
      <c r="D465" s="98"/>
      <c r="E465" s="702"/>
      <c r="F465" s="98"/>
    </row>
    <row r="466" spans="1:6" s="276" customFormat="1" ht="12.75">
      <c r="A466" s="112"/>
      <c r="B466" s="276" t="s">
        <v>1714</v>
      </c>
      <c r="C466" s="188"/>
      <c r="D466" s="98"/>
      <c r="E466" s="702"/>
      <c r="F466" s="98"/>
    </row>
    <row r="467" spans="1:6" s="276" customFormat="1" ht="12.75">
      <c r="A467" s="112"/>
      <c r="B467" s="276" t="s">
        <v>1715</v>
      </c>
      <c r="C467" s="129"/>
      <c r="D467" s="98"/>
      <c r="E467" s="702"/>
      <c r="F467" s="98"/>
    </row>
    <row r="468" spans="1:6" s="276" customFormat="1" ht="25.5">
      <c r="A468" s="112"/>
      <c r="B468" s="276" t="s">
        <v>1716</v>
      </c>
      <c r="C468" s="129"/>
      <c r="D468" s="98"/>
      <c r="E468" s="702"/>
      <c r="F468" s="98"/>
    </row>
    <row r="469" spans="1:6" s="276" customFormat="1" ht="25.5">
      <c r="A469" s="112"/>
      <c r="B469" s="276" t="s">
        <v>1717</v>
      </c>
      <c r="C469" s="129"/>
      <c r="D469" s="98"/>
      <c r="E469" s="702"/>
      <c r="F469" s="98"/>
    </row>
    <row r="470" spans="1:6" s="276" customFormat="1" ht="25.5">
      <c r="A470" s="112"/>
      <c r="B470" s="276" t="s">
        <v>1779</v>
      </c>
      <c r="C470" s="129"/>
      <c r="D470" s="98"/>
      <c r="E470" s="702"/>
      <c r="F470" s="98"/>
    </row>
    <row r="471" spans="1:6" s="276" customFormat="1" ht="12.75">
      <c r="A471" s="112"/>
      <c r="B471" s="276" t="s">
        <v>1719</v>
      </c>
      <c r="C471" s="129"/>
      <c r="D471" s="98"/>
      <c r="E471" s="702"/>
      <c r="F471" s="98"/>
    </row>
    <row r="472" spans="1:6" s="276" customFormat="1" ht="12.75">
      <c r="A472" s="112"/>
      <c r="B472" s="276" t="s">
        <v>1720</v>
      </c>
      <c r="C472" s="453"/>
      <c r="D472" s="98"/>
      <c r="E472" s="702"/>
      <c r="F472" s="98"/>
    </row>
    <row r="473" spans="1:6" s="276" customFormat="1" ht="12.75">
      <c r="A473" s="112"/>
      <c r="B473" s="276" t="s">
        <v>1780</v>
      </c>
      <c r="C473" s="454"/>
      <c r="D473" s="98"/>
      <c r="E473" s="702"/>
      <c r="F473" s="98"/>
    </row>
    <row r="474" spans="1:6" s="276" customFormat="1" ht="12.75">
      <c r="A474" s="112"/>
      <c r="B474" s="276" t="s">
        <v>1781</v>
      </c>
      <c r="C474" s="129"/>
      <c r="D474" s="98"/>
      <c r="E474" s="702"/>
      <c r="F474" s="98"/>
    </row>
    <row r="475" spans="1:6" s="276" customFormat="1" ht="12.75">
      <c r="A475" s="112"/>
      <c r="B475" s="276" t="s">
        <v>1782</v>
      </c>
      <c r="C475" s="129"/>
      <c r="D475" s="98"/>
      <c r="E475" s="702"/>
      <c r="F475" s="98"/>
    </row>
    <row r="476" spans="1:6" s="276" customFormat="1" ht="12.75">
      <c r="A476" s="112"/>
      <c r="B476" s="276" t="s">
        <v>1724</v>
      </c>
      <c r="C476" s="129"/>
      <c r="D476" s="98"/>
      <c r="E476" s="702"/>
      <c r="F476" s="98"/>
    </row>
    <row r="477" spans="1:6" s="276" customFormat="1" ht="12.75">
      <c r="A477" s="112"/>
      <c r="B477" s="276" t="s">
        <v>1725</v>
      </c>
      <c r="C477" s="129"/>
      <c r="D477" s="98"/>
      <c r="E477" s="702"/>
      <c r="F477" s="98"/>
    </row>
    <row r="478" spans="1:6" s="276" customFormat="1" ht="12.75">
      <c r="A478" s="112"/>
      <c r="B478" s="276" t="s">
        <v>1726</v>
      </c>
      <c r="C478" s="129"/>
      <c r="D478" s="98"/>
      <c r="E478" s="702"/>
      <c r="F478" s="98"/>
    </row>
    <row r="479" spans="1:6" s="276" customFormat="1" ht="25.5">
      <c r="A479" s="112"/>
      <c r="B479" s="276" t="s">
        <v>1727</v>
      </c>
      <c r="C479" s="129"/>
      <c r="D479" s="98"/>
      <c r="E479" s="702"/>
      <c r="F479" s="98"/>
    </row>
    <row r="480" spans="1:6" s="276" customFormat="1" ht="12.75">
      <c r="A480" s="112"/>
      <c r="B480" s="276" t="s">
        <v>1728</v>
      </c>
      <c r="C480" s="129"/>
      <c r="D480" s="98"/>
      <c r="E480" s="702"/>
      <c r="F480" s="98"/>
    </row>
    <row r="481" spans="1:6" s="276" customFormat="1" ht="12.75">
      <c r="A481" s="112"/>
      <c r="B481" s="276" t="s">
        <v>1729</v>
      </c>
      <c r="C481" s="129"/>
      <c r="D481" s="98"/>
      <c r="E481" s="702"/>
      <c r="F481" s="98"/>
    </row>
    <row r="482" spans="1:6" s="276" customFormat="1" ht="12.75">
      <c r="A482" s="112"/>
      <c r="B482" s="276" t="s">
        <v>1730</v>
      </c>
      <c r="C482" s="129"/>
      <c r="D482" s="98"/>
      <c r="E482" s="702"/>
      <c r="F482" s="98"/>
    </row>
    <row r="483" spans="1:6" s="276" customFormat="1" ht="12.75">
      <c r="A483" s="112"/>
      <c r="B483" s="276" t="s">
        <v>1731</v>
      </c>
      <c r="C483" s="129"/>
      <c r="D483" s="98"/>
      <c r="E483" s="702"/>
      <c r="F483" s="98"/>
    </row>
    <row r="484" spans="1:6" s="276" customFormat="1" ht="12.75">
      <c r="A484" s="112"/>
      <c r="B484" s="276" t="s">
        <v>1732</v>
      </c>
      <c r="C484" s="129"/>
      <c r="D484" s="98"/>
      <c r="E484" s="702"/>
      <c r="F484" s="98"/>
    </row>
    <row r="485" spans="1:6" s="276" customFormat="1" ht="25.5">
      <c r="A485" s="112"/>
      <c r="B485" s="276" t="s">
        <v>1733</v>
      </c>
      <c r="C485" s="129"/>
      <c r="D485" s="98"/>
      <c r="E485" s="702"/>
      <c r="F485" s="98"/>
    </row>
    <row r="486" spans="1:6" s="276" customFormat="1" ht="25.5">
      <c r="A486" s="112"/>
      <c r="B486" s="276" t="s">
        <v>1734</v>
      </c>
      <c r="C486" s="129"/>
      <c r="D486" s="98"/>
      <c r="E486" s="702"/>
      <c r="F486" s="98"/>
    </row>
    <row r="487" spans="1:6" s="276" customFormat="1" ht="25.5">
      <c r="A487" s="112"/>
      <c r="B487" s="276" t="s">
        <v>1735</v>
      </c>
      <c r="C487" s="129"/>
      <c r="D487" s="98"/>
      <c r="E487" s="702"/>
      <c r="F487" s="98"/>
    </row>
    <row r="488" spans="1:6" s="276" customFormat="1" ht="12.75">
      <c r="A488" s="112"/>
      <c r="B488" s="276" t="s">
        <v>1736</v>
      </c>
      <c r="C488" s="129"/>
      <c r="D488" s="98"/>
      <c r="E488" s="702"/>
      <c r="F488" s="98"/>
    </row>
    <row r="489" spans="1:6" s="276" customFormat="1" ht="25.5">
      <c r="A489" s="112"/>
      <c r="B489" s="276" t="s">
        <v>1737</v>
      </c>
      <c r="C489" s="129"/>
      <c r="D489" s="98"/>
      <c r="E489" s="702"/>
      <c r="F489" s="98"/>
    </row>
    <row r="490" spans="1:6" s="276" customFormat="1" ht="12.75">
      <c r="A490" s="112"/>
      <c r="B490" s="276" t="s">
        <v>1738</v>
      </c>
      <c r="C490" s="129"/>
      <c r="D490" s="98"/>
      <c r="E490" s="702"/>
      <c r="F490" s="98"/>
    </row>
    <row r="491" spans="1:6" s="276" customFormat="1" ht="25.5">
      <c r="A491" s="112"/>
      <c r="B491" s="276" t="s">
        <v>1739</v>
      </c>
      <c r="C491" s="129"/>
      <c r="D491" s="98"/>
      <c r="E491" s="702"/>
      <c r="F491" s="98"/>
    </row>
    <row r="492" spans="1:6" s="276" customFormat="1" ht="153">
      <c r="A492" s="112"/>
      <c r="B492" s="276" t="s">
        <v>1740</v>
      </c>
      <c r="C492" s="129"/>
      <c r="D492" s="98"/>
      <c r="E492" s="702"/>
      <c r="F492" s="98"/>
    </row>
    <row r="493" spans="1:6" s="276" customFormat="1" ht="38.25">
      <c r="A493" s="112"/>
      <c r="B493" s="276" t="s">
        <v>1741</v>
      </c>
      <c r="C493" s="129"/>
      <c r="D493" s="98"/>
      <c r="E493" s="702"/>
      <c r="F493" s="98"/>
    </row>
    <row r="494" spans="1:6" s="276" customFormat="1" ht="25.5">
      <c r="A494" s="112"/>
      <c r="B494" s="276" t="s">
        <v>1742</v>
      </c>
      <c r="C494" s="129"/>
      <c r="D494" s="98"/>
      <c r="E494" s="702"/>
      <c r="F494" s="98"/>
    </row>
    <row r="495" spans="1:6" s="276" customFormat="1" ht="12.75">
      <c r="A495" s="112"/>
      <c r="B495" s="276" t="s">
        <v>1743</v>
      </c>
      <c r="C495" s="129"/>
      <c r="D495" s="98"/>
      <c r="E495" s="702"/>
      <c r="F495" s="98"/>
    </row>
    <row r="496" spans="1:6" s="276" customFormat="1" ht="25.5">
      <c r="A496" s="112"/>
      <c r="B496" s="276" t="s">
        <v>1744</v>
      </c>
      <c r="C496" s="129"/>
      <c r="D496" s="98"/>
      <c r="E496" s="702"/>
      <c r="F496" s="98"/>
    </row>
    <row r="497" spans="1:6" s="276" customFormat="1" ht="12.75">
      <c r="A497" s="112"/>
      <c r="B497" s="276" t="s">
        <v>1745</v>
      </c>
      <c r="C497" s="129"/>
      <c r="D497" s="98"/>
      <c r="E497" s="702"/>
      <c r="F497" s="98"/>
    </row>
    <row r="498" spans="1:6" s="276" customFormat="1" ht="12.75">
      <c r="A498" s="112"/>
      <c r="B498" s="276" t="s">
        <v>1746</v>
      </c>
      <c r="C498" s="129"/>
      <c r="D498" s="98"/>
      <c r="E498" s="702"/>
      <c r="F498" s="98"/>
    </row>
    <row r="499" spans="1:6" s="276" customFormat="1" ht="12.75">
      <c r="A499" s="112"/>
      <c r="B499" s="276" t="s">
        <v>1747</v>
      </c>
      <c r="C499" s="129"/>
      <c r="D499" s="98"/>
      <c r="E499" s="702"/>
      <c r="F499" s="98"/>
    </row>
    <row r="500" spans="1:6" s="276" customFormat="1" ht="25.5">
      <c r="A500" s="112"/>
      <c r="B500" s="276" t="s">
        <v>1744</v>
      </c>
      <c r="C500" s="129"/>
      <c r="D500" s="98"/>
      <c r="E500" s="702"/>
      <c r="F500" s="98"/>
    </row>
    <row r="501" spans="1:6" s="276" customFormat="1" ht="12.75">
      <c r="A501" s="112"/>
      <c r="B501" s="276" t="s">
        <v>1748</v>
      </c>
      <c r="C501" s="129"/>
      <c r="D501" s="98"/>
      <c r="E501" s="702"/>
      <c r="F501" s="98"/>
    </row>
    <row r="502" spans="1:6" s="276" customFormat="1" ht="178.5">
      <c r="A502" s="112"/>
      <c r="B502" s="276" t="s">
        <v>1749</v>
      </c>
      <c r="C502" s="129"/>
      <c r="D502" s="98"/>
      <c r="E502" s="702"/>
      <c r="F502" s="98"/>
    </row>
    <row r="503" spans="1:6" s="276" customFormat="1" ht="63.75">
      <c r="A503" s="112"/>
      <c r="B503" s="276" t="s">
        <v>1750</v>
      </c>
      <c r="C503" s="129"/>
      <c r="D503" s="98"/>
      <c r="E503" s="702"/>
      <c r="F503" s="98"/>
    </row>
    <row r="504" spans="1:6" s="276" customFormat="1" ht="12.75">
      <c r="A504" s="112"/>
      <c r="B504" s="276" t="s">
        <v>1751</v>
      </c>
      <c r="C504" s="129"/>
      <c r="D504" s="98"/>
      <c r="E504" s="702"/>
      <c r="F504" s="98"/>
    </row>
    <row r="505" spans="1:6" s="276" customFormat="1" ht="51">
      <c r="A505" s="112"/>
      <c r="B505" s="276" t="s">
        <v>1752</v>
      </c>
      <c r="C505" s="129"/>
      <c r="D505" s="98"/>
      <c r="E505" s="702"/>
      <c r="F505" s="98"/>
    </row>
    <row r="506" spans="1:6" s="276" customFormat="1" ht="12.75">
      <c r="A506" s="112"/>
      <c r="B506" s="276" t="s">
        <v>1753</v>
      </c>
      <c r="C506" s="129"/>
      <c r="D506" s="98"/>
      <c r="E506" s="702"/>
      <c r="F506" s="98"/>
    </row>
    <row r="507" spans="1:6" s="276" customFormat="1" ht="12.75">
      <c r="A507" s="112"/>
      <c r="B507" s="276" t="s">
        <v>1754</v>
      </c>
      <c r="C507" s="453"/>
      <c r="D507" s="98"/>
      <c r="E507" s="702"/>
      <c r="F507" s="98"/>
    </row>
    <row r="508" spans="1:6" s="276" customFormat="1" ht="12.75">
      <c r="A508" s="112"/>
      <c r="B508" s="276" t="s">
        <v>1608</v>
      </c>
      <c r="C508" s="129"/>
      <c r="D508" s="98"/>
      <c r="E508" s="702"/>
      <c r="F508" s="98"/>
    </row>
    <row r="509" spans="1:6" s="276" customFormat="1" ht="38.25">
      <c r="A509" s="112"/>
      <c r="B509" s="276" t="s">
        <v>1671</v>
      </c>
      <c r="C509" s="129" t="s">
        <v>26</v>
      </c>
      <c r="D509" s="98">
        <v>2</v>
      </c>
      <c r="E509" s="702">
        <v>0</v>
      </c>
      <c r="F509" s="98">
        <f>+E509*D509</f>
        <v>0</v>
      </c>
    </row>
    <row r="510" spans="1:6" s="276" customFormat="1" ht="12.75">
      <c r="A510" s="112"/>
      <c r="C510" s="129"/>
      <c r="D510" s="98"/>
      <c r="E510" s="702"/>
      <c r="F510" s="98"/>
    </row>
    <row r="511" spans="1:6" s="276" customFormat="1" ht="12.75">
      <c r="A511" s="112" t="s">
        <v>301</v>
      </c>
      <c r="B511" s="275" t="s">
        <v>1783</v>
      </c>
      <c r="C511" s="188"/>
      <c r="D511" s="98"/>
      <c r="E511" s="702"/>
      <c r="F511" s="98"/>
    </row>
    <row r="512" spans="1:6" s="276" customFormat="1" ht="12.75">
      <c r="A512" s="112"/>
      <c r="B512" s="276" t="s">
        <v>1784</v>
      </c>
      <c r="C512" s="452"/>
      <c r="D512" s="98"/>
      <c r="E512" s="702"/>
      <c r="F512" s="98"/>
    </row>
    <row r="513" spans="1:6" s="276" customFormat="1" ht="12.75">
      <c r="A513" s="112"/>
      <c r="B513" s="276" t="s">
        <v>1714</v>
      </c>
      <c r="C513" s="188"/>
      <c r="D513" s="98"/>
      <c r="E513" s="702"/>
      <c r="F513" s="98"/>
    </row>
    <row r="514" spans="1:6" s="276" customFormat="1" ht="12.75">
      <c r="A514" s="112"/>
      <c r="B514" s="276" t="s">
        <v>1715</v>
      </c>
      <c r="C514" s="129"/>
      <c r="D514" s="98"/>
      <c r="E514" s="702"/>
      <c r="F514" s="98"/>
    </row>
    <row r="515" spans="1:6" s="276" customFormat="1" ht="25.5">
      <c r="A515" s="112"/>
      <c r="B515" s="276" t="s">
        <v>1716</v>
      </c>
      <c r="C515" s="129"/>
      <c r="D515" s="98"/>
      <c r="E515" s="702"/>
      <c r="F515" s="98"/>
    </row>
    <row r="516" spans="1:6" s="276" customFormat="1" ht="25.5">
      <c r="A516" s="112"/>
      <c r="B516" s="276" t="s">
        <v>1717</v>
      </c>
      <c r="C516" s="129"/>
      <c r="D516" s="98"/>
      <c r="E516" s="702"/>
      <c r="F516" s="98"/>
    </row>
    <row r="517" spans="1:6" s="276" customFormat="1" ht="25.5">
      <c r="A517" s="112"/>
      <c r="B517" s="276" t="s">
        <v>1785</v>
      </c>
      <c r="C517" s="129"/>
      <c r="D517" s="98"/>
      <c r="E517" s="702"/>
      <c r="F517" s="98"/>
    </row>
    <row r="518" spans="1:6" s="276" customFormat="1" ht="12.75">
      <c r="A518" s="112"/>
      <c r="B518" s="276" t="s">
        <v>1719</v>
      </c>
      <c r="C518" s="129"/>
      <c r="D518" s="98"/>
      <c r="E518" s="702"/>
      <c r="F518" s="98"/>
    </row>
    <row r="519" spans="1:6" s="276" customFormat="1" ht="12.75">
      <c r="A519" s="112"/>
      <c r="B519" s="276" t="s">
        <v>1720</v>
      </c>
      <c r="C519" s="453"/>
      <c r="D519" s="98"/>
      <c r="E519" s="702"/>
      <c r="F519" s="98"/>
    </row>
    <row r="520" spans="1:6" s="276" customFormat="1" ht="12.75">
      <c r="A520" s="112"/>
      <c r="B520" s="276" t="s">
        <v>1786</v>
      </c>
      <c r="C520" s="454"/>
      <c r="D520" s="98"/>
      <c r="E520" s="702"/>
      <c r="F520" s="98"/>
    </row>
    <row r="521" spans="1:6" s="276" customFormat="1" ht="12.75">
      <c r="A521" s="112"/>
      <c r="B521" s="276" t="s">
        <v>1781</v>
      </c>
      <c r="C521" s="129"/>
      <c r="D521" s="98"/>
      <c r="E521" s="702"/>
      <c r="F521" s="98"/>
    </row>
    <row r="522" spans="1:6" s="276" customFormat="1" ht="12.75">
      <c r="A522" s="112"/>
      <c r="B522" s="276" t="s">
        <v>1782</v>
      </c>
      <c r="C522" s="129"/>
      <c r="D522" s="98"/>
      <c r="E522" s="702"/>
      <c r="F522" s="98"/>
    </row>
    <row r="523" spans="1:6" s="276" customFormat="1" ht="12.75">
      <c r="A523" s="112"/>
      <c r="B523" s="276" t="s">
        <v>1724</v>
      </c>
      <c r="C523" s="129"/>
      <c r="D523" s="98"/>
      <c r="E523" s="702"/>
      <c r="F523" s="98"/>
    </row>
    <row r="524" spans="1:6" s="276" customFormat="1" ht="12.75">
      <c r="A524" s="112"/>
      <c r="B524" s="276" t="s">
        <v>1725</v>
      </c>
      <c r="C524" s="129"/>
      <c r="D524" s="98"/>
      <c r="E524" s="702"/>
      <c r="F524" s="98"/>
    </row>
    <row r="525" spans="1:6" s="276" customFormat="1" ht="12.75">
      <c r="A525" s="112"/>
      <c r="B525" s="276" t="s">
        <v>1726</v>
      </c>
      <c r="C525" s="129"/>
      <c r="D525" s="98"/>
      <c r="E525" s="702"/>
      <c r="F525" s="98"/>
    </row>
    <row r="526" spans="1:6" s="276" customFormat="1" ht="25.5">
      <c r="A526" s="112"/>
      <c r="B526" s="276" t="s">
        <v>1727</v>
      </c>
      <c r="C526" s="129"/>
      <c r="D526" s="98"/>
      <c r="E526" s="702"/>
      <c r="F526" s="98"/>
    </row>
    <row r="527" spans="1:6" s="276" customFormat="1" ht="12.75">
      <c r="A527" s="112"/>
      <c r="B527" s="276" t="s">
        <v>1728</v>
      </c>
      <c r="C527" s="129"/>
      <c r="D527" s="98"/>
      <c r="E527" s="702"/>
      <c r="F527" s="98"/>
    </row>
    <row r="528" spans="1:6" s="276" customFormat="1" ht="12.75">
      <c r="A528" s="112"/>
      <c r="B528" s="276" t="s">
        <v>1729</v>
      </c>
      <c r="C528" s="129"/>
      <c r="D528" s="98"/>
      <c r="E528" s="702"/>
      <c r="F528" s="98"/>
    </row>
    <row r="529" spans="1:6" s="276" customFormat="1" ht="12.75">
      <c r="A529" s="112"/>
      <c r="B529" s="276" t="s">
        <v>1730</v>
      </c>
      <c r="C529" s="129"/>
      <c r="D529" s="98"/>
      <c r="E529" s="702"/>
      <c r="F529" s="98"/>
    </row>
    <row r="530" spans="1:6" s="276" customFormat="1" ht="12.75">
      <c r="A530" s="112"/>
      <c r="B530" s="276" t="s">
        <v>1731</v>
      </c>
      <c r="C530" s="129"/>
      <c r="D530" s="98"/>
      <c r="E530" s="702"/>
      <c r="F530" s="98"/>
    </row>
    <row r="531" spans="1:6" s="276" customFormat="1" ht="12.75">
      <c r="A531" s="112"/>
      <c r="B531" s="276" t="s">
        <v>1732</v>
      </c>
      <c r="C531" s="129"/>
      <c r="D531" s="98"/>
      <c r="E531" s="702"/>
      <c r="F531" s="98"/>
    </row>
    <row r="532" spans="1:6" s="276" customFormat="1" ht="25.5">
      <c r="A532" s="112"/>
      <c r="B532" s="276" t="s">
        <v>1733</v>
      </c>
      <c r="C532" s="129"/>
      <c r="D532" s="98"/>
      <c r="E532" s="702"/>
      <c r="F532" s="98"/>
    </row>
    <row r="533" spans="1:6" s="276" customFormat="1" ht="25.5">
      <c r="A533" s="112"/>
      <c r="B533" s="276" t="s">
        <v>1734</v>
      </c>
      <c r="C533" s="129"/>
      <c r="D533" s="98"/>
      <c r="E533" s="702"/>
      <c r="F533" s="98"/>
    </row>
    <row r="534" spans="1:6" s="276" customFormat="1" ht="25.5">
      <c r="A534" s="112"/>
      <c r="B534" s="276" t="s">
        <v>1735</v>
      </c>
      <c r="C534" s="129"/>
      <c r="D534" s="98"/>
      <c r="E534" s="702"/>
      <c r="F534" s="98"/>
    </row>
    <row r="535" spans="1:6" s="276" customFormat="1" ht="12.75">
      <c r="A535" s="112"/>
      <c r="B535" s="276" t="s">
        <v>1736</v>
      </c>
      <c r="C535" s="129"/>
      <c r="D535" s="98"/>
      <c r="E535" s="702"/>
      <c r="F535" s="98"/>
    </row>
    <row r="536" spans="1:6" s="276" customFormat="1" ht="25.5">
      <c r="A536" s="112"/>
      <c r="B536" s="276" t="s">
        <v>1737</v>
      </c>
      <c r="C536" s="129"/>
      <c r="D536" s="98"/>
      <c r="E536" s="702"/>
      <c r="F536" s="98"/>
    </row>
    <row r="537" spans="1:6" s="276" customFormat="1" ht="12.75">
      <c r="A537" s="112"/>
      <c r="B537" s="276" t="s">
        <v>1738</v>
      </c>
      <c r="C537" s="129"/>
      <c r="D537" s="98"/>
      <c r="E537" s="702"/>
      <c r="F537" s="98"/>
    </row>
    <row r="538" spans="1:6" s="276" customFormat="1" ht="25.5">
      <c r="A538" s="112"/>
      <c r="B538" s="276" t="s">
        <v>1739</v>
      </c>
      <c r="C538" s="129"/>
      <c r="D538" s="98"/>
      <c r="E538" s="702"/>
      <c r="F538" s="98"/>
    </row>
    <row r="539" spans="1:6" s="276" customFormat="1" ht="153">
      <c r="A539" s="112"/>
      <c r="B539" s="276" t="s">
        <v>1740</v>
      </c>
      <c r="C539" s="129"/>
      <c r="D539" s="98"/>
      <c r="E539" s="702"/>
      <c r="F539" s="98"/>
    </row>
    <row r="540" spans="1:6" s="276" customFormat="1" ht="38.25">
      <c r="A540" s="112"/>
      <c r="B540" s="276" t="s">
        <v>1741</v>
      </c>
      <c r="C540" s="129"/>
      <c r="D540" s="98"/>
      <c r="E540" s="702"/>
      <c r="F540" s="98"/>
    </row>
    <row r="541" spans="1:6" s="276" customFormat="1" ht="25.5">
      <c r="A541" s="112"/>
      <c r="B541" s="276" t="s">
        <v>1742</v>
      </c>
      <c r="C541" s="129"/>
      <c r="D541" s="98"/>
      <c r="E541" s="702"/>
      <c r="F541" s="98"/>
    </row>
    <row r="542" spans="1:6" s="276" customFormat="1" ht="12.75">
      <c r="A542" s="112"/>
      <c r="B542" s="276" t="s">
        <v>1743</v>
      </c>
      <c r="C542" s="129"/>
      <c r="D542" s="98"/>
      <c r="E542" s="702"/>
      <c r="F542" s="98"/>
    </row>
    <row r="543" spans="1:6" s="276" customFormat="1" ht="25.5">
      <c r="A543" s="112"/>
      <c r="B543" s="276" t="s">
        <v>1744</v>
      </c>
      <c r="C543" s="129"/>
      <c r="D543" s="98"/>
      <c r="E543" s="702"/>
      <c r="F543" s="98"/>
    </row>
    <row r="544" spans="1:6" s="276" customFormat="1" ht="12.75">
      <c r="A544" s="112"/>
      <c r="B544" s="276" t="s">
        <v>1745</v>
      </c>
      <c r="C544" s="129"/>
      <c r="D544" s="98"/>
      <c r="E544" s="702"/>
      <c r="F544" s="98"/>
    </row>
    <row r="545" spans="1:6" s="276" customFormat="1" ht="12.75">
      <c r="A545" s="112"/>
      <c r="B545" s="276" t="s">
        <v>1746</v>
      </c>
      <c r="C545" s="129"/>
      <c r="D545" s="98"/>
      <c r="E545" s="702"/>
      <c r="F545" s="98"/>
    </row>
    <row r="546" spans="1:6" s="276" customFormat="1" ht="12.75">
      <c r="A546" s="112"/>
      <c r="B546" s="276" t="s">
        <v>1747</v>
      </c>
      <c r="C546" s="129"/>
      <c r="D546" s="98"/>
      <c r="E546" s="702"/>
      <c r="F546" s="98"/>
    </row>
    <row r="547" spans="1:6" s="276" customFormat="1" ht="25.5">
      <c r="A547" s="112"/>
      <c r="B547" s="276" t="s">
        <v>1744</v>
      </c>
      <c r="C547" s="129"/>
      <c r="D547" s="98"/>
      <c r="E547" s="702"/>
      <c r="F547" s="98"/>
    </row>
    <row r="548" spans="1:6" s="276" customFormat="1" ht="12.75">
      <c r="A548" s="112"/>
      <c r="B548" s="276" t="s">
        <v>1748</v>
      </c>
      <c r="C548" s="129"/>
      <c r="D548" s="98"/>
      <c r="E548" s="702"/>
      <c r="F548" s="98"/>
    </row>
    <row r="549" spans="1:6" s="276" customFormat="1" ht="178.5">
      <c r="A549" s="112"/>
      <c r="B549" s="276" t="s">
        <v>1749</v>
      </c>
      <c r="C549" s="129"/>
      <c r="D549" s="98"/>
      <c r="E549" s="702"/>
      <c r="F549" s="98"/>
    </row>
    <row r="550" spans="1:6" s="276" customFormat="1" ht="63.75">
      <c r="A550" s="112"/>
      <c r="B550" s="276" t="s">
        <v>1750</v>
      </c>
      <c r="C550" s="129"/>
      <c r="D550" s="98"/>
      <c r="E550" s="702"/>
      <c r="F550" s="98"/>
    </row>
    <row r="551" spans="1:6" s="276" customFormat="1" ht="12.75">
      <c r="A551" s="112"/>
      <c r="B551" s="276" t="s">
        <v>1751</v>
      </c>
      <c r="C551" s="129"/>
      <c r="D551" s="98"/>
      <c r="E551" s="702"/>
      <c r="F551" s="98"/>
    </row>
    <row r="552" spans="1:6" s="276" customFormat="1" ht="51">
      <c r="A552" s="112"/>
      <c r="B552" s="276" t="s">
        <v>1752</v>
      </c>
      <c r="C552" s="129"/>
      <c r="D552" s="98"/>
      <c r="E552" s="702"/>
      <c r="F552" s="98"/>
    </row>
    <row r="553" spans="1:6" s="276" customFormat="1" ht="12.75">
      <c r="A553" s="112"/>
      <c r="B553" s="276" t="s">
        <v>1753</v>
      </c>
      <c r="C553" s="129"/>
      <c r="D553" s="98"/>
      <c r="E553" s="702"/>
      <c r="F553" s="98"/>
    </row>
    <row r="554" spans="1:6" s="276" customFormat="1" ht="12.75">
      <c r="A554" s="112"/>
      <c r="B554" s="276" t="s">
        <v>1754</v>
      </c>
      <c r="C554" s="453"/>
      <c r="D554" s="98"/>
      <c r="E554" s="702"/>
      <c r="F554" s="98"/>
    </row>
    <row r="555" spans="1:6" s="276" customFormat="1" ht="12.75">
      <c r="A555" s="112"/>
      <c r="B555" s="276" t="s">
        <v>1608</v>
      </c>
      <c r="C555" s="129"/>
      <c r="D555" s="98"/>
      <c r="E555" s="702"/>
      <c r="F555" s="98"/>
    </row>
    <row r="556" spans="1:6" s="276" customFormat="1" ht="38.25">
      <c r="A556" s="112"/>
      <c r="B556" s="276" t="s">
        <v>1671</v>
      </c>
      <c r="C556" s="129" t="s">
        <v>26</v>
      </c>
      <c r="D556" s="98">
        <v>2</v>
      </c>
      <c r="E556" s="702">
        <v>0</v>
      </c>
      <c r="F556" s="98">
        <f>+E556*D556</f>
        <v>0</v>
      </c>
    </row>
    <row r="557" spans="1:6" s="276" customFormat="1" ht="12.75">
      <c r="A557" s="112"/>
      <c r="C557" s="129"/>
      <c r="D557" s="98"/>
      <c r="E557" s="702"/>
      <c r="F557" s="98"/>
    </row>
    <row r="558" spans="1:6" s="276" customFormat="1" ht="12.75">
      <c r="A558" s="112" t="s">
        <v>312</v>
      </c>
      <c r="B558" s="275" t="s">
        <v>1787</v>
      </c>
      <c r="C558" s="188"/>
      <c r="D558" s="98"/>
      <c r="E558" s="702"/>
      <c r="F558" s="98"/>
    </row>
    <row r="559" spans="1:6" s="276" customFormat="1" ht="12.75">
      <c r="A559" s="112"/>
      <c r="B559" s="276" t="s">
        <v>1788</v>
      </c>
      <c r="C559" s="452"/>
      <c r="D559" s="98"/>
      <c r="E559" s="702"/>
      <c r="F559" s="98"/>
    </row>
    <row r="560" spans="1:6" s="276" customFormat="1" ht="12.75">
      <c r="A560" s="112"/>
      <c r="B560" s="276" t="s">
        <v>1714</v>
      </c>
      <c r="C560" s="188"/>
      <c r="D560" s="98"/>
      <c r="E560" s="702"/>
      <c r="F560" s="98"/>
    </row>
    <row r="561" spans="1:6" s="276" customFormat="1" ht="12.75">
      <c r="A561" s="112"/>
      <c r="B561" s="276" t="s">
        <v>1715</v>
      </c>
      <c r="C561" s="129"/>
      <c r="D561" s="98"/>
      <c r="E561" s="702"/>
      <c r="F561" s="98"/>
    </row>
    <row r="562" spans="1:6" s="276" customFormat="1" ht="25.5">
      <c r="A562" s="112"/>
      <c r="B562" s="276" t="s">
        <v>1716</v>
      </c>
      <c r="C562" s="129"/>
      <c r="D562" s="98"/>
      <c r="E562" s="702"/>
      <c r="F562" s="98"/>
    </row>
    <row r="563" spans="1:6" s="276" customFormat="1" ht="25.5">
      <c r="A563" s="112"/>
      <c r="B563" s="276" t="s">
        <v>1717</v>
      </c>
      <c r="C563" s="129"/>
      <c r="D563" s="98"/>
      <c r="E563" s="702"/>
      <c r="F563" s="98"/>
    </row>
    <row r="564" spans="1:6" s="276" customFormat="1" ht="12.75">
      <c r="A564" s="112"/>
      <c r="B564" s="276" t="s">
        <v>1757</v>
      </c>
      <c r="C564" s="129"/>
      <c r="D564" s="98"/>
      <c r="E564" s="702"/>
      <c r="F564" s="98"/>
    </row>
    <row r="565" spans="1:6" s="276" customFormat="1" ht="12.75">
      <c r="A565" s="112"/>
      <c r="B565" s="276" t="s">
        <v>1758</v>
      </c>
      <c r="C565" s="129"/>
      <c r="D565" s="98"/>
      <c r="E565" s="702"/>
      <c r="F565" s="98"/>
    </row>
    <row r="566" spans="1:6" s="276" customFormat="1" ht="12.75">
      <c r="A566" s="112"/>
      <c r="B566" s="276" t="s">
        <v>1720</v>
      </c>
      <c r="C566" s="453"/>
      <c r="D566" s="98"/>
      <c r="E566" s="702"/>
      <c r="F566" s="98"/>
    </row>
    <row r="567" spans="1:6" s="276" customFormat="1" ht="12.75">
      <c r="A567" s="112"/>
      <c r="B567" s="276" t="s">
        <v>1789</v>
      </c>
      <c r="C567" s="454"/>
      <c r="D567" s="98"/>
      <c r="E567" s="702"/>
      <c r="F567" s="98"/>
    </row>
    <row r="568" spans="1:6" s="276" customFormat="1" ht="12.75">
      <c r="A568" s="112"/>
      <c r="B568" s="276" t="s">
        <v>1790</v>
      </c>
      <c r="C568" s="129"/>
      <c r="D568" s="98"/>
      <c r="E568" s="702"/>
      <c r="F568" s="98"/>
    </row>
    <row r="569" spans="1:6" s="276" customFormat="1" ht="12.75">
      <c r="A569" s="112"/>
      <c r="B569" s="276" t="s">
        <v>1791</v>
      </c>
      <c r="C569" s="129"/>
      <c r="D569" s="98"/>
      <c r="E569" s="702"/>
      <c r="F569" s="98"/>
    </row>
    <row r="570" spans="1:6" s="276" customFormat="1" ht="12.75">
      <c r="A570" s="112"/>
      <c r="B570" s="276" t="s">
        <v>1724</v>
      </c>
      <c r="C570" s="129"/>
      <c r="D570" s="98"/>
      <c r="E570" s="702"/>
      <c r="F570" s="98"/>
    </row>
    <row r="571" spans="1:6" s="276" customFormat="1" ht="12.75">
      <c r="A571" s="112"/>
      <c r="B571" s="276" t="s">
        <v>1762</v>
      </c>
      <c r="C571" s="129"/>
      <c r="D571" s="98"/>
      <c r="E571" s="702"/>
      <c r="F571" s="98"/>
    </row>
    <row r="572" spans="1:6" s="276" customFormat="1" ht="12.75">
      <c r="A572" s="112"/>
      <c r="B572" s="276" t="s">
        <v>1726</v>
      </c>
      <c r="C572" s="129"/>
      <c r="D572" s="98"/>
      <c r="E572" s="702"/>
      <c r="F572" s="98"/>
    </row>
    <row r="573" spans="1:6" s="276" customFormat="1" ht="25.5">
      <c r="A573" s="112"/>
      <c r="B573" s="276" t="s">
        <v>1727</v>
      </c>
      <c r="C573" s="129"/>
      <c r="D573" s="98"/>
      <c r="E573" s="702"/>
      <c r="F573" s="98"/>
    </row>
    <row r="574" spans="1:6" s="276" customFormat="1" ht="12.75">
      <c r="A574" s="112"/>
      <c r="B574" s="276" t="s">
        <v>1763</v>
      </c>
      <c r="C574" s="129"/>
      <c r="D574" s="98"/>
      <c r="E574" s="702"/>
      <c r="F574" s="98"/>
    </row>
    <row r="575" spans="1:6" s="276" customFormat="1" ht="12.75">
      <c r="A575" s="112"/>
      <c r="B575" s="276" t="s">
        <v>1764</v>
      </c>
      <c r="C575" s="129"/>
      <c r="D575" s="98"/>
      <c r="E575" s="702"/>
      <c r="F575" s="98"/>
    </row>
    <row r="576" spans="1:6" s="276" customFormat="1" ht="12.75">
      <c r="A576" s="112"/>
      <c r="B576" s="276" t="s">
        <v>1765</v>
      </c>
      <c r="C576" s="129"/>
      <c r="D576" s="98"/>
      <c r="E576" s="702"/>
      <c r="F576" s="98"/>
    </row>
    <row r="577" spans="1:6" s="276" customFormat="1" ht="12.75">
      <c r="A577" s="112"/>
      <c r="B577" s="276" t="s">
        <v>1731</v>
      </c>
      <c r="C577" s="129"/>
      <c r="D577" s="98"/>
      <c r="E577" s="702"/>
      <c r="F577" s="98"/>
    </row>
    <row r="578" spans="1:6" s="276" customFormat="1" ht="12.75">
      <c r="A578" s="112"/>
      <c r="B578" s="276" t="s">
        <v>1732</v>
      </c>
      <c r="C578" s="129"/>
      <c r="D578" s="98"/>
      <c r="E578" s="702"/>
      <c r="F578" s="98"/>
    </row>
    <row r="579" spans="1:6" s="276" customFormat="1" ht="25.5">
      <c r="A579" s="112"/>
      <c r="B579" s="276" t="s">
        <v>1733</v>
      </c>
      <c r="C579" s="129"/>
      <c r="D579" s="98"/>
      <c r="E579" s="702"/>
      <c r="F579" s="98"/>
    </row>
    <row r="580" spans="1:6" s="276" customFormat="1" ht="25.5">
      <c r="A580" s="112"/>
      <c r="B580" s="276" t="s">
        <v>1734</v>
      </c>
      <c r="C580" s="129"/>
      <c r="D580" s="98"/>
      <c r="E580" s="702"/>
      <c r="F580" s="98"/>
    </row>
    <row r="581" spans="1:6" s="276" customFormat="1" ht="25.5">
      <c r="A581" s="112"/>
      <c r="B581" s="276" t="s">
        <v>1735</v>
      </c>
      <c r="C581" s="129"/>
      <c r="D581" s="98"/>
      <c r="E581" s="702"/>
      <c r="F581" s="98"/>
    </row>
    <row r="582" spans="1:6" s="276" customFormat="1" ht="12.75">
      <c r="A582" s="112"/>
      <c r="B582" s="276" t="s">
        <v>1766</v>
      </c>
      <c r="C582" s="129"/>
      <c r="D582" s="98"/>
      <c r="E582" s="702"/>
      <c r="F582" s="98"/>
    </row>
    <row r="583" spans="1:6" s="276" customFormat="1" ht="25.5">
      <c r="A583" s="112"/>
      <c r="B583" s="276" t="s">
        <v>1767</v>
      </c>
      <c r="C583" s="129"/>
      <c r="D583" s="98"/>
      <c r="E583" s="702"/>
      <c r="F583" s="98"/>
    </row>
    <row r="584" spans="1:6" s="276" customFormat="1" ht="12.75">
      <c r="A584" s="112"/>
      <c r="B584" s="276" t="s">
        <v>1738</v>
      </c>
      <c r="C584" s="129"/>
      <c r="D584" s="98"/>
      <c r="E584" s="702"/>
      <c r="F584" s="98"/>
    </row>
    <row r="585" spans="1:6" s="276" customFormat="1" ht="25.5">
      <c r="A585" s="112"/>
      <c r="B585" s="276" t="s">
        <v>1739</v>
      </c>
      <c r="C585" s="129"/>
      <c r="D585" s="98"/>
      <c r="E585" s="702"/>
      <c r="F585" s="98"/>
    </row>
    <row r="586" spans="1:6" s="276" customFormat="1" ht="153">
      <c r="A586" s="112"/>
      <c r="B586" s="276" t="s">
        <v>1740</v>
      </c>
      <c r="C586" s="129"/>
      <c r="D586" s="98"/>
      <c r="E586" s="702"/>
      <c r="F586" s="98"/>
    </row>
    <row r="587" spans="1:6" s="276" customFormat="1" ht="38.25">
      <c r="A587" s="112"/>
      <c r="B587" s="276" t="s">
        <v>1741</v>
      </c>
      <c r="C587" s="129"/>
      <c r="D587" s="98"/>
      <c r="E587" s="702"/>
      <c r="F587" s="98"/>
    </row>
    <row r="588" spans="1:6" s="276" customFormat="1" ht="25.5">
      <c r="A588" s="112"/>
      <c r="B588" s="276" t="s">
        <v>1742</v>
      </c>
      <c r="C588" s="129"/>
      <c r="D588" s="98"/>
      <c r="E588" s="702"/>
      <c r="F588" s="98"/>
    </row>
    <row r="589" spans="1:6" s="276" customFormat="1" ht="12.75">
      <c r="A589" s="112"/>
      <c r="B589" s="276" t="s">
        <v>1743</v>
      </c>
      <c r="C589" s="129"/>
      <c r="D589" s="98"/>
      <c r="E589" s="702"/>
      <c r="F589" s="98"/>
    </row>
    <row r="590" spans="1:6" s="276" customFormat="1" ht="25.5">
      <c r="A590" s="112"/>
      <c r="B590" s="276" t="s">
        <v>1744</v>
      </c>
      <c r="C590" s="129"/>
      <c r="D590" s="98"/>
      <c r="E590" s="702"/>
      <c r="F590" s="98"/>
    </row>
    <row r="591" spans="1:6" s="276" customFormat="1" ht="12.75">
      <c r="A591" s="112"/>
      <c r="B591" s="276" t="s">
        <v>1745</v>
      </c>
      <c r="C591" s="129"/>
      <c r="D591" s="98"/>
      <c r="E591" s="702"/>
      <c r="F591" s="98"/>
    </row>
    <row r="592" spans="1:6" s="276" customFormat="1" ht="12.75">
      <c r="A592" s="112"/>
      <c r="B592" s="276" t="s">
        <v>1746</v>
      </c>
      <c r="C592" s="129"/>
      <c r="D592" s="98"/>
      <c r="E592" s="702"/>
      <c r="F592" s="98"/>
    </row>
    <row r="593" spans="1:6" s="276" customFormat="1" ht="12.75">
      <c r="A593" s="112"/>
      <c r="B593" s="276" t="s">
        <v>1768</v>
      </c>
      <c r="C593" s="129"/>
      <c r="D593" s="98"/>
      <c r="E593" s="702"/>
      <c r="F593" s="98"/>
    </row>
    <row r="594" spans="1:6" s="276" customFormat="1" ht="25.5">
      <c r="A594" s="112"/>
      <c r="B594" s="276" t="s">
        <v>1744</v>
      </c>
      <c r="C594" s="129"/>
      <c r="D594" s="98"/>
      <c r="E594" s="702"/>
      <c r="F594" s="98"/>
    </row>
    <row r="595" spans="1:6" s="276" customFormat="1" ht="12.75">
      <c r="A595" s="112"/>
      <c r="B595" s="276" t="s">
        <v>1748</v>
      </c>
      <c r="C595" s="129"/>
      <c r="D595" s="98"/>
      <c r="E595" s="702"/>
      <c r="F595" s="98"/>
    </row>
    <row r="596" spans="1:6" s="276" customFormat="1" ht="178.5">
      <c r="A596" s="112"/>
      <c r="B596" s="276" t="s">
        <v>1749</v>
      </c>
      <c r="C596" s="129"/>
      <c r="D596" s="98"/>
      <c r="E596" s="702"/>
      <c r="F596" s="98"/>
    </row>
    <row r="597" spans="1:6" s="276" customFormat="1" ht="63.75">
      <c r="A597" s="112"/>
      <c r="B597" s="276" t="s">
        <v>1750</v>
      </c>
      <c r="C597" s="129"/>
      <c r="D597" s="98"/>
      <c r="E597" s="702"/>
      <c r="F597" s="98"/>
    </row>
    <row r="598" spans="1:6" s="276" customFormat="1" ht="12.75">
      <c r="A598" s="112"/>
      <c r="B598" s="276" t="s">
        <v>1751</v>
      </c>
      <c r="C598" s="129"/>
      <c r="D598" s="98"/>
      <c r="E598" s="702"/>
      <c r="F598" s="98"/>
    </row>
    <row r="599" spans="1:6" s="276" customFormat="1" ht="51">
      <c r="A599" s="112"/>
      <c r="B599" s="276" t="s">
        <v>1752</v>
      </c>
      <c r="C599" s="129"/>
      <c r="D599" s="98"/>
      <c r="E599" s="702"/>
      <c r="F599" s="98"/>
    </row>
    <row r="600" spans="1:6" s="276" customFormat="1" ht="12.75">
      <c r="A600" s="112"/>
      <c r="B600" s="276" t="s">
        <v>1753</v>
      </c>
      <c r="C600" s="129"/>
      <c r="D600" s="98"/>
      <c r="E600" s="702"/>
      <c r="F600" s="98"/>
    </row>
    <row r="601" spans="1:6" s="276" customFormat="1" ht="12.75">
      <c r="A601" s="112"/>
      <c r="B601" s="276" t="s">
        <v>1769</v>
      </c>
      <c r="C601" s="453"/>
      <c r="D601" s="98"/>
      <c r="E601" s="702"/>
      <c r="F601" s="98"/>
    </row>
    <row r="602" spans="1:6" s="276" customFormat="1" ht="12.75">
      <c r="A602" s="112"/>
      <c r="B602" s="276" t="s">
        <v>1608</v>
      </c>
      <c r="C602" s="129"/>
      <c r="D602" s="98"/>
      <c r="E602" s="702"/>
      <c r="F602" s="98"/>
    </row>
    <row r="603" spans="1:6" s="276" customFormat="1" ht="38.25">
      <c r="A603" s="112"/>
      <c r="B603" s="276" t="s">
        <v>1671</v>
      </c>
      <c r="C603" s="129" t="s">
        <v>26</v>
      </c>
      <c r="D603" s="98">
        <v>2</v>
      </c>
      <c r="E603" s="702">
        <v>0</v>
      </c>
      <c r="F603" s="98">
        <f>+E603*D603</f>
        <v>0</v>
      </c>
    </row>
    <row r="604" spans="1:6" s="276" customFormat="1" ht="12.75">
      <c r="A604" s="112"/>
      <c r="C604" s="129"/>
      <c r="D604" s="98"/>
      <c r="E604" s="702"/>
      <c r="F604" s="98"/>
    </row>
    <row r="605" spans="1:6" s="276" customFormat="1" ht="12.75">
      <c r="A605" s="112" t="s">
        <v>313</v>
      </c>
      <c r="B605" s="275" t="s">
        <v>1792</v>
      </c>
      <c r="C605" s="188"/>
      <c r="D605" s="98"/>
      <c r="E605" s="702"/>
      <c r="F605" s="98"/>
    </row>
    <row r="606" spans="1:6" s="276" customFormat="1" ht="12.75">
      <c r="A606" s="112"/>
      <c r="B606" s="276" t="s">
        <v>1793</v>
      </c>
      <c r="C606" s="452"/>
      <c r="D606" s="98"/>
      <c r="E606" s="702"/>
      <c r="F606" s="98"/>
    </row>
    <row r="607" spans="1:6" s="276" customFormat="1" ht="12.75">
      <c r="A607" s="112"/>
      <c r="B607" s="276" t="s">
        <v>1714</v>
      </c>
      <c r="C607" s="188"/>
      <c r="D607" s="98"/>
      <c r="E607" s="702"/>
      <c r="F607" s="98"/>
    </row>
    <row r="608" spans="1:6" s="276" customFormat="1" ht="12.75">
      <c r="A608" s="112"/>
      <c r="B608" s="276" t="s">
        <v>1715</v>
      </c>
      <c r="C608" s="129"/>
      <c r="D608" s="98"/>
      <c r="E608" s="702"/>
      <c r="F608" s="98"/>
    </row>
    <row r="609" spans="1:6" s="276" customFormat="1" ht="25.5">
      <c r="A609" s="112"/>
      <c r="B609" s="276" t="s">
        <v>1716</v>
      </c>
      <c r="C609" s="129"/>
      <c r="D609" s="98"/>
      <c r="E609" s="702"/>
      <c r="F609" s="98"/>
    </row>
    <row r="610" spans="1:6" s="276" customFormat="1" ht="25.5">
      <c r="A610" s="112"/>
      <c r="B610" s="276" t="s">
        <v>1717</v>
      </c>
      <c r="C610" s="129"/>
      <c r="D610" s="98"/>
      <c r="E610" s="702"/>
      <c r="F610" s="98"/>
    </row>
    <row r="611" spans="1:6" s="276" customFormat="1" ht="25.5">
      <c r="A611" s="112"/>
      <c r="B611" s="276" t="s">
        <v>1794</v>
      </c>
      <c r="C611" s="129"/>
      <c r="D611" s="98"/>
      <c r="E611" s="702"/>
      <c r="F611" s="98"/>
    </row>
    <row r="612" spans="1:6" s="276" customFormat="1" ht="12.75">
      <c r="A612" s="112"/>
      <c r="B612" s="276" t="s">
        <v>1719</v>
      </c>
      <c r="C612" s="129"/>
      <c r="D612" s="98"/>
      <c r="E612" s="702"/>
      <c r="F612" s="98"/>
    </row>
    <row r="613" spans="1:6" s="276" customFormat="1" ht="12.75">
      <c r="A613" s="112"/>
      <c r="B613" s="276" t="s">
        <v>1720</v>
      </c>
      <c r="C613" s="453"/>
      <c r="D613" s="98"/>
      <c r="E613" s="702"/>
      <c r="F613" s="98"/>
    </row>
    <row r="614" spans="1:6" s="276" customFormat="1" ht="12.75">
      <c r="A614" s="112"/>
      <c r="B614" s="276" t="s">
        <v>1795</v>
      </c>
      <c r="C614" s="454"/>
      <c r="D614" s="98"/>
      <c r="E614" s="702"/>
      <c r="F614" s="98"/>
    </row>
    <row r="615" spans="1:6" s="276" customFormat="1" ht="12.75">
      <c r="A615" s="112"/>
      <c r="B615" s="276" t="s">
        <v>1781</v>
      </c>
      <c r="C615" s="129"/>
      <c r="D615" s="98"/>
      <c r="E615" s="702"/>
      <c r="F615" s="98"/>
    </row>
    <row r="616" spans="1:6" s="276" customFormat="1" ht="12.75">
      <c r="A616" s="112"/>
      <c r="B616" s="276" t="s">
        <v>1782</v>
      </c>
      <c r="C616" s="129"/>
      <c r="D616" s="98"/>
      <c r="E616" s="702"/>
      <c r="F616" s="98"/>
    </row>
    <row r="617" spans="1:6" s="276" customFormat="1" ht="12.75">
      <c r="A617" s="112"/>
      <c r="B617" s="276" t="s">
        <v>1724</v>
      </c>
      <c r="C617" s="129"/>
      <c r="D617" s="98"/>
      <c r="E617" s="702"/>
      <c r="F617" s="98"/>
    </row>
    <row r="618" spans="1:6" s="276" customFormat="1" ht="12.75">
      <c r="A618" s="112"/>
      <c r="B618" s="276" t="s">
        <v>1725</v>
      </c>
      <c r="C618" s="129"/>
      <c r="D618" s="98"/>
      <c r="E618" s="702"/>
      <c r="F618" s="98"/>
    </row>
    <row r="619" spans="1:6" s="276" customFormat="1" ht="12.75">
      <c r="A619" s="112"/>
      <c r="B619" s="276" t="s">
        <v>1726</v>
      </c>
      <c r="C619" s="129"/>
      <c r="D619" s="98"/>
      <c r="E619" s="702"/>
      <c r="F619" s="98"/>
    </row>
    <row r="620" spans="1:6" s="276" customFormat="1" ht="25.5">
      <c r="A620" s="112"/>
      <c r="B620" s="276" t="s">
        <v>1727</v>
      </c>
      <c r="C620" s="129"/>
      <c r="D620" s="98"/>
      <c r="E620" s="702"/>
      <c r="F620" s="98"/>
    </row>
    <row r="621" spans="1:6" s="276" customFormat="1" ht="12.75">
      <c r="A621" s="112"/>
      <c r="B621" s="276" t="s">
        <v>1728</v>
      </c>
      <c r="C621" s="129"/>
      <c r="D621" s="98"/>
      <c r="E621" s="702"/>
      <c r="F621" s="98"/>
    </row>
    <row r="622" spans="1:6" s="276" customFormat="1" ht="12.75">
      <c r="A622" s="112"/>
      <c r="B622" s="276" t="s">
        <v>1729</v>
      </c>
      <c r="C622" s="129"/>
      <c r="D622" s="98"/>
      <c r="E622" s="702"/>
      <c r="F622" s="98"/>
    </row>
    <row r="623" spans="1:6" s="276" customFormat="1" ht="12.75">
      <c r="A623" s="112"/>
      <c r="B623" s="276" t="s">
        <v>1730</v>
      </c>
      <c r="C623" s="129"/>
      <c r="D623" s="98"/>
      <c r="E623" s="702"/>
      <c r="F623" s="98"/>
    </row>
    <row r="624" spans="1:6" s="276" customFormat="1" ht="12.75">
      <c r="A624" s="112"/>
      <c r="B624" s="276" t="s">
        <v>1731</v>
      </c>
      <c r="C624" s="129"/>
      <c r="D624" s="98"/>
      <c r="E624" s="702"/>
      <c r="F624" s="98"/>
    </row>
    <row r="625" spans="1:6" s="276" customFormat="1" ht="12.75">
      <c r="A625" s="112"/>
      <c r="B625" s="276" t="s">
        <v>1732</v>
      </c>
      <c r="C625" s="129"/>
      <c r="D625" s="98"/>
      <c r="E625" s="702"/>
      <c r="F625" s="98"/>
    </row>
    <row r="626" spans="1:6" s="276" customFormat="1" ht="25.5">
      <c r="A626" s="112"/>
      <c r="B626" s="276" t="s">
        <v>1733</v>
      </c>
      <c r="C626" s="129"/>
      <c r="D626" s="98"/>
      <c r="E626" s="702"/>
      <c r="F626" s="98"/>
    </row>
    <row r="627" spans="1:6" s="276" customFormat="1" ht="25.5">
      <c r="A627" s="112"/>
      <c r="B627" s="276" t="s">
        <v>1734</v>
      </c>
      <c r="C627" s="129"/>
      <c r="D627" s="98"/>
      <c r="E627" s="702"/>
      <c r="F627" s="98"/>
    </row>
    <row r="628" spans="1:6" s="276" customFormat="1" ht="25.5">
      <c r="A628" s="112"/>
      <c r="B628" s="276" t="s">
        <v>1735</v>
      </c>
      <c r="C628" s="129"/>
      <c r="D628" s="98"/>
      <c r="E628" s="702"/>
      <c r="F628" s="98"/>
    </row>
    <row r="629" spans="1:6" s="276" customFormat="1" ht="12.75">
      <c r="A629" s="112"/>
      <c r="B629" s="276" t="s">
        <v>1736</v>
      </c>
      <c r="C629" s="129"/>
      <c r="D629" s="98"/>
      <c r="E629" s="702"/>
      <c r="F629" s="98"/>
    </row>
    <row r="630" spans="1:6" s="276" customFormat="1" ht="25.5">
      <c r="A630" s="112"/>
      <c r="B630" s="276" t="s">
        <v>1737</v>
      </c>
      <c r="C630" s="129"/>
      <c r="D630" s="98"/>
      <c r="E630" s="702"/>
      <c r="F630" s="98"/>
    </row>
    <row r="631" spans="1:6" s="276" customFormat="1" ht="12.75">
      <c r="A631" s="112"/>
      <c r="B631" s="276" t="s">
        <v>1738</v>
      </c>
      <c r="C631" s="129"/>
      <c r="D631" s="98"/>
      <c r="E631" s="702"/>
      <c r="F631" s="98"/>
    </row>
    <row r="632" spans="1:6" s="276" customFormat="1" ht="25.5">
      <c r="A632" s="112"/>
      <c r="B632" s="276" t="s">
        <v>1739</v>
      </c>
      <c r="C632" s="129"/>
      <c r="D632" s="98"/>
      <c r="E632" s="702"/>
      <c r="F632" s="98"/>
    </row>
    <row r="633" spans="1:6" s="276" customFormat="1" ht="153">
      <c r="A633" s="112"/>
      <c r="B633" s="276" t="s">
        <v>1740</v>
      </c>
      <c r="C633" s="129"/>
      <c r="D633" s="98"/>
      <c r="E633" s="702"/>
      <c r="F633" s="98"/>
    </row>
    <row r="634" spans="1:6" s="276" customFormat="1" ht="38.25">
      <c r="A634" s="112"/>
      <c r="B634" s="276" t="s">
        <v>1741</v>
      </c>
      <c r="C634" s="129"/>
      <c r="D634" s="98"/>
      <c r="E634" s="702"/>
      <c r="F634" s="98"/>
    </row>
    <row r="635" spans="1:6" s="276" customFormat="1" ht="25.5">
      <c r="A635" s="112"/>
      <c r="B635" s="276" t="s">
        <v>1742</v>
      </c>
      <c r="C635" s="129"/>
      <c r="D635" s="98"/>
      <c r="E635" s="702"/>
      <c r="F635" s="98"/>
    </row>
    <row r="636" spans="1:6" s="276" customFormat="1" ht="12.75">
      <c r="A636" s="112"/>
      <c r="B636" s="276" t="s">
        <v>1743</v>
      </c>
      <c r="C636" s="129"/>
      <c r="D636" s="98"/>
      <c r="E636" s="702"/>
      <c r="F636" s="98"/>
    </row>
    <row r="637" spans="1:6" s="276" customFormat="1" ht="25.5">
      <c r="A637" s="112"/>
      <c r="B637" s="276" t="s">
        <v>1744</v>
      </c>
      <c r="C637" s="129"/>
      <c r="D637" s="98"/>
      <c r="E637" s="702"/>
      <c r="F637" s="98"/>
    </row>
    <row r="638" spans="1:6" s="276" customFormat="1" ht="12.75">
      <c r="A638" s="112"/>
      <c r="B638" s="276" t="s">
        <v>1745</v>
      </c>
      <c r="C638" s="129"/>
      <c r="D638" s="98"/>
      <c r="E638" s="702"/>
      <c r="F638" s="98"/>
    </row>
    <row r="639" spans="1:6" s="276" customFormat="1" ht="12.75">
      <c r="A639" s="112"/>
      <c r="B639" s="276" t="s">
        <v>1746</v>
      </c>
      <c r="C639" s="129"/>
      <c r="D639" s="98"/>
      <c r="E639" s="702"/>
      <c r="F639" s="98"/>
    </row>
    <row r="640" spans="1:6" s="276" customFormat="1" ht="12.75">
      <c r="A640" s="112"/>
      <c r="B640" s="276" t="s">
        <v>1747</v>
      </c>
      <c r="C640" s="129"/>
      <c r="D640" s="98"/>
      <c r="E640" s="702"/>
      <c r="F640" s="98"/>
    </row>
    <row r="641" spans="1:6" s="276" customFormat="1" ht="25.5">
      <c r="A641" s="112"/>
      <c r="B641" s="276" t="s">
        <v>1744</v>
      </c>
      <c r="C641" s="129"/>
      <c r="D641" s="98"/>
      <c r="E641" s="702"/>
      <c r="F641" s="98"/>
    </row>
    <row r="642" spans="1:6" s="276" customFormat="1" ht="12.75">
      <c r="A642" s="112"/>
      <c r="B642" s="276" t="s">
        <v>1748</v>
      </c>
      <c r="C642" s="129"/>
      <c r="D642" s="98"/>
      <c r="E642" s="702"/>
      <c r="F642" s="98"/>
    </row>
    <row r="643" spans="1:6" s="276" customFormat="1" ht="178.5">
      <c r="A643" s="112"/>
      <c r="B643" s="276" t="s">
        <v>1749</v>
      </c>
      <c r="C643" s="129"/>
      <c r="D643" s="98"/>
      <c r="E643" s="702"/>
      <c r="F643" s="98"/>
    </row>
    <row r="644" spans="1:6" s="276" customFormat="1" ht="63.75">
      <c r="A644" s="112"/>
      <c r="B644" s="276" t="s">
        <v>1750</v>
      </c>
      <c r="C644" s="129"/>
      <c r="D644" s="98"/>
      <c r="E644" s="702"/>
      <c r="F644" s="98"/>
    </row>
    <row r="645" spans="1:6" s="276" customFormat="1" ht="12.75">
      <c r="A645" s="112"/>
      <c r="B645" s="276" t="s">
        <v>1751</v>
      </c>
      <c r="C645" s="129"/>
      <c r="D645" s="98"/>
      <c r="E645" s="702"/>
      <c r="F645" s="98"/>
    </row>
    <row r="646" spans="1:6" s="276" customFormat="1" ht="51">
      <c r="A646" s="112"/>
      <c r="B646" s="276" t="s">
        <v>1752</v>
      </c>
      <c r="C646" s="129"/>
      <c r="D646" s="98"/>
      <c r="E646" s="702"/>
      <c r="F646" s="98"/>
    </row>
    <row r="647" spans="1:6" s="276" customFormat="1" ht="12.75">
      <c r="A647" s="112"/>
      <c r="B647" s="276" t="s">
        <v>1753</v>
      </c>
      <c r="C647" s="129"/>
      <c r="D647" s="98"/>
      <c r="E647" s="702"/>
      <c r="F647" s="98"/>
    </row>
    <row r="648" spans="1:6" s="276" customFormat="1" ht="12.75">
      <c r="A648" s="112"/>
      <c r="B648" s="276" t="s">
        <v>1754</v>
      </c>
      <c r="C648" s="453"/>
      <c r="D648" s="98"/>
      <c r="E648" s="702"/>
      <c r="F648" s="98"/>
    </row>
    <row r="649" spans="1:6" s="276" customFormat="1" ht="12.75">
      <c r="A649" s="112"/>
      <c r="B649" s="276" t="s">
        <v>1608</v>
      </c>
      <c r="C649" s="129"/>
      <c r="D649" s="98"/>
      <c r="E649" s="702"/>
      <c r="F649" s="98"/>
    </row>
    <row r="650" spans="1:6" s="276" customFormat="1" ht="38.25">
      <c r="A650" s="112"/>
      <c r="B650" s="276" t="s">
        <v>1671</v>
      </c>
      <c r="C650" s="129" t="s">
        <v>26</v>
      </c>
      <c r="D650" s="98">
        <v>2</v>
      </c>
      <c r="E650" s="702">
        <v>0</v>
      </c>
      <c r="F650" s="98">
        <f>+E650*D650</f>
        <v>0</v>
      </c>
    </row>
    <row r="651" spans="1:6" s="276" customFormat="1" ht="12.75">
      <c r="A651" s="112"/>
      <c r="C651" s="129"/>
      <c r="D651" s="98"/>
      <c r="E651" s="702"/>
      <c r="F651" s="98"/>
    </row>
    <row r="652" spans="1:6" s="276" customFormat="1" ht="12.75">
      <c r="A652" s="112"/>
      <c r="C652" s="129"/>
      <c r="D652" s="98"/>
      <c r="E652" s="702"/>
      <c r="F652" s="98"/>
    </row>
    <row r="653" spans="1:6" s="276" customFormat="1" ht="12.75">
      <c r="A653" s="112" t="s">
        <v>857</v>
      </c>
      <c r="B653" s="112" t="s">
        <v>2034</v>
      </c>
      <c r="C653" s="129"/>
      <c r="D653" s="98"/>
      <c r="E653" s="702"/>
      <c r="F653" s="98"/>
    </row>
    <row r="654" spans="1:6" s="276" customFormat="1" ht="12.75">
      <c r="A654" s="112"/>
      <c r="B654" s="276" t="s">
        <v>2035</v>
      </c>
      <c r="C654" s="129"/>
      <c r="D654" s="98"/>
      <c r="E654" s="702"/>
      <c r="F654" s="98"/>
    </row>
    <row r="655" spans="1:6" s="276" customFormat="1" ht="12.75">
      <c r="A655" s="112"/>
      <c r="B655" s="276" t="s">
        <v>2036</v>
      </c>
      <c r="C655" s="129"/>
      <c r="D655" s="98"/>
      <c r="E655" s="702"/>
      <c r="F655" s="98"/>
    </row>
    <row r="656" spans="1:6" s="276" customFormat="1" ht="12.75">
      <c r="A656" s="112"/>
      <c r="B656" s="276" t="s">
        <v>2045</v>
      </c>
      <c r="C656" s="129"/>
      <c r="D656" s="98"/>
      <c r="E656" s="702"/>
      <c r="F656" s="98"/>
    </row>
    <row r="657" spans="1:6" s="276" customFormat="1" ht="12.75">
      <c r="A657" s="112"/>
      <c r="B657" s="276" t="s">
        <v>2037</v>
      </c>
      <c r="C657" s="129"/>
      <c r="D657" s="98"/>
      <c r="E657" s="702"/>
      <c r="F657" s="98"/>
    </row>
    <row r="658" spans="1:6" s="276" customFormat="1" ht="38.25">
      <c r="A658" s="112"/>
      <c r="B658" s="276" t="s">
        <v>2038</v>
      </c>
      <c r="C658" s="129"/>
      <c r="D658" s="98"/>
      <c r="E658" s="702"/>
      <c r="F658" s="98"/>
    </row>
    <row r="659" spans="1:6" s="276" customFormat="1" ht="25.5">
      <c r="A659" s="112"/>
      <c r="B659" s="276" t="s">
        <v>2039</v>
      </c>
      <c r="C659" s="129"/>
      <c r="D659" s="98"/>
      <c r="E659" s="702"/>
      <c r="F659" s="98"/>
    </row>
    <row r="660" spans="1:6" s="276" customFormat="1" ht="25.5">
      <c r="A660" s="112"/>
      <c r="B660" s="276" t="s">
        <v>2040</v>
      </c>
      <c r="C660" s="129"/>
      <c r="D660" s="98"/>
      <c r="E660" s="702"/>
      <c r="F660" s="98"/>
    </row>
    <row r="661" spans="1:6" s="276" customFormat="1" ht="12.75">
      <c r="A661" s="112"/>
      <c r="B661" s="276" t="s">
        <v>2041</v>
      </c>
      <c r="C661" s="129"/>
      <c r="D661" s="98"/>
      <c r="E661" s="702"/>
      <c r="F661" s="98"/>
    </row>
    <row r="662" spans="1:6" s="276" customFormat="1" ht="38.25">
      <c r="A662" s="112"/>
      <c r="B662" s="276" t="s">
        <v>2042</v>
      </c>
      <c r="C662" s="129"/>
      <c r="D662" s="98"/>
      <c r="E662" s="702"/>
      <c r="F662" s="98"/>
    </row>
    <row r="663" spans="1:6" s="276" customFormat="1" ht="38.25">
      <c r="A663" s="112"/>
      <c r="B663" s="276" t="s">
        <v>2043</v>
      </c>
      <c r="C663" s="129"/>
      <c r="D663" s="98"/>
      <c r="E663" s="702"/>
      <c r="F663" s="98"/>
    </row>
    <row r="664" spans="1:6" s="276" customFormat="1" ht="63.75">
      <c r="A664" s="112"/>
      <c r="B664" s="276" t="s">
        <v>2044</v>
      </c>
      <c r="C664" s="129"/>
      <c r="D664" s="98"/>
      <c r="E664" s="702"/>
      <c r="F664" s="98"/>
    </row>
    <row r="665" spans="1:6" s="276" customFormat="1" ht="38.25">
      <c r="A665" s="112"/>
      <c r="B665" s="276" t="s">
        <v>1671</v>
      </c>
      <c r="C665" s="129" t="s">
        <v>26</v>
      </c>
      <c r="D665" s="98">
        <v>1</v>
      </c>
      <c r="E665" s="702">
        <v>0</v>
      </c>
      <c r="F665" s="98">
        <f>+E665*D665</f>
        <v>0</v>
      </c>
    </row>
    <row r="666" spans="1:6" s="102" customFormat="1" ht="12.75">
      <c r="A666" s="112"/>
      <c r="B666" s="93"/>
      <c r="C666" s="96"/>
      <c r="D666" s="103"/>
      <c r="E666" s="330"/>
      <c r="F666" s="105"/>
    </row>
    <row r="667" spans="1:6" s="102" customFormat="1" ht="12.75">
      <c r="A667" s="112"/>
      <c r="B667" s="131"/>
      <c r="C667" s="268"/>
      <c r="D667" s="133"/>
      <c r="E667" s="678"/>
      <c r="F667" s="134"/>
    </row>
    <row r="668" spans="1:6" s="138" customFormat="1" ht="12.75">
      <c r="A668" s="112"/>
      <c r="B668" s="100" t="s">
        <v>66</v>
      </c>
      <c r="C668" s="183"/>
      <c r="D668" s="136"/>
      <c r="E668" s="670"/>
      <c r="F668" s="137">
        <f>SUM(F1:F667)</f>
        <v>0</v>
      </c>
    </row>
    <row r="669" spans="1:6" ht="14.25">
      <c r="A669" s="112"/>
      <c r="C669" s="96"/>
      <c r="D669" s="103"/>
      <c r="E669" s="330"/>
      <c r="F669" s="105"/>
    </row>
    <row r="670" spans="1:6" ht="14.25">
      <c r="A670" s="112"/>
      <c r="C670" s="96"/>
      <c r="D670" s="103"/>
      <c r="E670" s="330"/>
      <c r="F670" s="105"/>
    </row>
    <row r="671" spans="1:6" ht="14.25">
      <c r="A671" s="112"/>
      <c r="C671" s="96"/>
      <c r="D671" s="103"/>
      <c r="E671" s="330"/>
      <c r="F671" s="105"/>
    </row>
    <row r="672" spans="1:6" ht="14.25">
      <c r="A672" s="112"/>
      <c r="C672" s="96"/>
      <c r="D672" s="103"/>
      <c r="E672" s="330"/>
      <c r="F672" s="105"/>
    </row>
    <row r="673" spans="1:6" ht="14.25">
      <c r="A673" s="112"/>
      <c r="C673" s="96"/>
      <c r="D673" s="103"/>
      <c r="E673" s="330"/>
      <c r="F673" s="105"/>
    </row>
    <row r="674" spans="1:6" ht="14.25">
      <c r="A674" s="112"/>
      <c r="C674" s="96"/>
      <c r="D674" s="103"/>
      <c r="E674" s="330"/>
      <c r="F674" s="105"/>
    </row>
    <row r="675" spans="1:6" ht="14.25">
      <c r="A675" s="112"/>
      <c r="C675" s="96"/>
      <c r="D675" s="103"/>
      <c r="E675" s="330"/>
      <c r="F675" s="105"/>
    </row>
    <row r="676" spans="1:6" ht="14.25">
      <c r="A676" s="112"/>
      <c r="C676" s="96"/>
      <c r="D676" s="103"/>
      <c r="E676" s="330"/>
      <c r="F676" s="105"/>
    </row>
    <row r="677" spans="1:6" ht="14.25">
      <c r="A677" s="112"/>
      <c r="C677" s="96"/>
      <c r="D677" s="103"/>
      <c r="E677" s="330"/>
      <c r="F677" s="105"/>
    </row>
    <row r="678" spans="1:6" ht="14.25">
      <c r="A678" s="112"/>
      <c r="C678" s="96"/>
      <c r="D678" s="103"/>
      <c r="E678" s="330"/>
      <c r="F678" s="105"/>
    </row>
    <row r="679" spans="1:6" ht="14.25">
      <c r="A679" s="112"/>
      <c r="C679" s="96"/>
      <c r="D679" s="103"/>
      <c r="E679" s="330"/>
      <c r="F679" s="105"/>
    </row>
    <row r="680" spans="1:6">
      <c r="C680" s="96"/>
      <c r="D680" s="103"/>
      <c r="E680" s="330"/>
      <c r="F680" s="105"/>
    </row>
    <row r="681" spans="1:6">
      <c r="C681" s="96"/>
      <c r="D681" s="103"/>
      <c r="E681" s="330"/>
      <c r="F681" s="105"/>
    </row>
    <row r="682" spans="1:6">
      <c r="C682" s="96"/>
      <c r="D682" s="103"/>
      <c r="E682" s="330"/>
      <c r="F682" s="105"/>
    </row>
    <row r="683" spans="1:6">
      <c r="C683" s="96"/>
      <c r="D683" s="103"/>
      <c r="E683" s="330"/>
      <c r="F683" s="105"/>
    </row>
    <row r="684" spans="1:6">
      <c r="C684" s="96"/>
      <c r="D684" s="103"/>
      <c r="E684" s="330"/>
      <c r="F684" s="105"/>
    </row>
    <row r="685" spans="1:6">
      <c r="C685" s="96"/>
      <c r="D685" s="103"/>
      <c r="E685" s="330"/>
      <c r="F685" s="105"/>
    </row>
    <row r="686" spans="1:6">
      <c r="C686" s="96"/>
      <c r="D686" s="103"/>
      <c r="E686" s="330"/>
      <c r="F686" s="105"/>
    </row>
    <row r="687" spans="1:6">
      <c r="C687" s="96"/>
      <c r="D687" s="103"/>
      <c r="E687" s="330"/>
      <c r="F687" s="105"/>
    </row>
    <row r="688" spans="1:6">
      <c r="C688" s="96"/>
      <c r="D688" s="103"/>
      <c r="E688" s="330"/>
      <c r="F688" s="105"/>
    </row>
    <row r="689" spans="3:6">
      <c r="C689" s="96"/>
      <c r="D689" s="103"/>
      <c r="E689" s="330"/>
      <c r="F689" s="105"/>
    </row>
    <row r="690" spans="3:6">
      <c r="C690" s="96"/>
      <c r="D690" s="103"/>
      <c r="E690" s="330"/>
      <c r="F690" s="105"/>
    </row>
    <row r="691" spans="3:6">
      <c r="C691" s="96"/>
      <c r="D691" s="103"/>
      <c r="E691" s="330"/>
      <c r="F691" s="105"/>
    </row>
    <row r="692" spans="3:6">
      <c r="C692" s="96"/>
      <c r="D692" s="103"/>
      <c r="E692" s="330"/>
      <c r="F692" s="105"/>
    </row>
    <row r="693" spans="3:6">
      <c r="C693" s="96"/>
      <c r="D693" s="103"/>
      <c r="E693" s="330"/>
      <c r="F693" s="105"/>
    </row>
    <row r="694" spans="3:6">
      <c r="C694" s="96"/>
      <c r="D694" s="103"/>
      <c r="E694" s="330"/>
      <c r="F694" s="105"/>
    </row>
    <row r="695" spans="3:6">
      <c r="C695" s="96"/>
      <c r="D695" s="103"/>
      <c r="E695" s="330"/>
      <c r="F695" s="105"/>
    </row>
    <row r="696" spans="3:6">
      <c r="C696" s="96"/>
      <c r="D696" s="103"/>
      <c r="E696" s="330"/>
      <c r="F696" s="105"/>
    </row>
    <row r="697" spans="3:6">
      <c r="C697" s="96"/>
      <c r="D697" s="103"/>
      <c r="E697" s="330"/>
      <c r="F697" s="105"/>
    </row>
    <row r="698" spans="3:6">
      <c r="C698" s="96"/>
      <c r="D698" s="103"/>
      <c r="E698" s="330"/>
      <c r="F698" s="105"/>
    </row>
    <row r="699" spans="3:6">
      <c r="C699" s="96"/>
      <c r="D699" s="103"/>
      <c r="E699" s="330"/>
      <c r="F699" s="105"/>
    </row>
    <row r="700" spans="3:6">
      <c r="C700" s="96"/>
      <c r="D700" s="103"/>
      <c r="E700" s="330"/>
      <c r="F700" s="105"/>
    </row>
    <row r="701" spans="3:6">
      <c r="C701" s="96"/>
      <c r="D701" s="103"/>
      <c r="E701" s="330"/>
      <c r="F701" s="105"/>
    </row>
    <row r="702" spans="3:6">
      <c r="C702" s="96"/>
      <c r="D702" s="103"/>
      <c r="E702" s="330"/>
      <c r="F702" s="105"/>
    </row>
    <row r="703" spans="3:6">
      <c r="C703" s="96"/>
      <c r="D703" s="103"/>
      <c r="E703" s="330"/>
      <c r="F703" s="105"/>
    </row>
    <row r="704" spans="3:6">
      <c r="C704" s="96"/>
      <c r="D704" s="103"/>
      <c r="E704" s="330"/>
      <c r="F704" s="105"/>
    </row>
    <row r="705" spans="3:6">
      <c r="C705" s="96"/>
      <c r="D705" s="103"/>
      <c r="E705" s="330"/>
      <c r="F705" s="105"/>
    </row>
    <row r="706" spans="3:6">
      <c r="C706" s="96"/>
      <c r="D706" s="103"/>
      <c r="E706" s="330"/>
      <c r="F706" s="105"/>
    </row>
    <row r="707" spans="3:6">
      <c r="C707" s="96"/>
      <c r="D707" s="103"/>
      <c r="E707" s="330"/>
      <c r="F707" s="105"/>
    </row>
    <row r="708" spans="3:6">
      <c r="C708" s="96"/>
      <c r="D708" s="103"/>
      <c r="E708" s="330"/>
      <c r="F708" s="105"/>
    </row>
  </sheetData>
  <sheetProtection algorithmName="SHA-512" hashValue="ozLtg2wpAnx2xaqpEtFJ9x1g+pZquQEK0kMcaa2yC3iIR/dmMqLxOa2bTYcdRjWCmslubV6fcYKbqZ2vdHLzUQ==" saltValue="Zu299bfqfWiyvORNz5xqVQ==" spinCount="100000" sheet="1" objects="1" scenarios="1"/>
  <pageMargins left="0.70866141732283472" right="0.70866141732283472" top="0.74803149606299213" bottom="0.74803149606299213" header="0.31496062992125984" footer="0.31496062992125984"/>
  <pageSetup paperSize="9" scale="87"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I62"/>
  <sheetViews>
    <sheetView showGridLines="0" view="pageLayout" zoomScale="85" zoomScaleNormal="150" zoomScaleSheetLayoutView="150" zoomScalePageLayoutView="85" workbookViewId="0">
      <selection activeCell="C9" sqref="C9"/>
    </sheetView>
  </sheetViews>
  <sheetFormatPr defaultColWidth="8.42578125" defaultRowHeight="15"/>
  <cols>
    <col min="1" max="1" width="4" style="634" bestFit="1" customWidth="1"/>
    <col min="2" max="2" width="48.42578125" style="84" customWidth="1"/>
    <col min="3" max="3" width="6.42578125" style="85" customWidth="1"/>
    <col min="4" max="4" width="13.42578125" style="86" customWidth="1"/>
    <col min="5" max="5" width="12.42578125" style="703" bestFit="1" customWidth="1"/>
    <col min="6" max="6" width="12" style="87" bestFit="1" customWidth="1"/>
    <col min="7" max="15" width="14.140625" style="1" customWidth="1"/>
    <col min="16" max="16384" width="8.42578125" style="1"/>
  </cols>
  <sheetData>
    <row r="1" spans="1:9">
      <c r="A1" s="632"/>
    </row>
    <row r="2" spans="1:9" s="2" customFormat="1" ht="12.75">
      <c r="A2" s="48" t="s">
        <v>1871</v>
      </c>
      <c r="B2" s="48" t="s">
        <v>85</v>
      </c>
      <c r="C2" s="68"/>
      <c r="D2" s="7"/>
      <c r="E2" s="688"/>
      <c r="F2" s="22"/>
    </row>
    <row r="3" spans="1:9" s="2" customFormat="1" ht="38.25">
      <c r="A3" s="48"/>
      <c r="B3" s="35" t="s">
        <v>482</v>
      </c>
      <c r="C3" s="68"/>
      <c r="D3" s="7"/>
      <c r="E3" s="688"/>
      <c r="F3" s="22"/>
    </row>
    <row r="4" spans="1:9" s="2" customFormat="1" ht="12.75">
      <c r="A4" s="48"/>
      <c r="B4" s="20"/>
      <c r="C4" s="30"/>
      <c r="D4" s="7"/>
      <c r="E4" s="688"/>
      <c r="F4" s="22"/>
    </row>
    <row r="5" spans="1:9" ht="14.25">
      <c r="A5" s="633"/>
      <c r="B5" s="35"/>
      <c r="C5" s="59"/>
      <c r="D5" s="28"/>
      <c r="E5" s="689"/>
      <c r="F5" s="23"/>
    </row>
    <row r="6" spans="1:9" s="19" customFormat="1" ht="12.75">
      <c r="A6" s="617"/>
      <c r="B6" s="25" t="s">
        <v>18</v>
      </c>
      <c r="C6" s="66" t="s">
        <v>19</v>
      </c>
      <c r="D6" s="64"/>
      <c r="E6" s="690" t="s">
        <v>21</v>
      </c>
      <c r="F6" s="65" t="s">
        <v>22</v>
      </c>
      <c r="G6" s="13"/>
      <c r="H6" s="13"/>
    </row>
    <row r="7" spans="1:9" s="19" customFormat="1" ht="12.75">
      <c r="B7" s="38"/>
      <c r="C7" s="41"/>
      <c r="D7" s="60"/>
      <c r="E7" s="694"/>
      <c r="F7" s="62"/>
      <c r="H7" s="13"/>
      <c r="I7" s="13"/>
    </row>
    <row r="8" spans="1:9" s="29" customFormat="1" ht="51">
      <c r="A8" s="614" t="s">
        <v>23</v>
      </c>
      <c r="B8" s="4" t="s">
        <v>63</v>
      </c>
      <c r="C8" s="15"/>
      <c r="D8" s="8"/>
      <c r="E8" s="689"/>
      <c r="F8" s="23"/>
    </row>
    <row r="9" spans="1:9" s="29" customFormat="1" ht="153">
      <c r="A9" s="614"/>
      <c r="B9" s="26" t="s">
        <v>64</v>
      </c>
      <c r="C9" s="17"/>
      <c r="D9" s="16"/>
      <c r="E9" s="689"/>
      <c r="F9" s="23"/>
    </row>
    <row r="10" spans="1:9" s="29" customFormat="1" ht="12.75">
      <c r="A10" s="614"/>
      <c r="B10" s="4" t="s">
        <v>65</v>
      </c>
      <c r="C10" s="17" t="s">
        <v>43</v>
      </c>
      <c r="D10" s="16">
        <v>1</v>
      </c>
      <c r="E10" s="689">
        <v>0</v>
      </c>
      <c r="F10" s="23">
        <f>+E10*D10</f>
        <v>0</v>
      </c>
    </row>
    <row r="11" spans="1:9" s="29" customFormat="1" ht="12.75">
      <c r="A11" s="614"/>
      <c r="B11" s="4"/>
      <c r="C11" s="15"/>
      <c r="D11" s="8"/>
      <c r="E11" s="689"/>
      <c r="F11" s="23"/>
    </row>
    <row r="12" spans="1:9" s="29" customFormat="1" ht="12.75">
      <c r="A12" s="614"/>
      <c r="B12" s="9"/>
      <c r="C12" s="17"/>
      <c r="D12" s="16"/>
      <c r="E12" s="689"/>
      <c r="F12" s="23"/>
    </row>
    <row r="13" spans="1:9" s="29" customFormat="1" ht="12.75">
      <c r="A13" s="614"/>
      <c r="B13" s="9"/>
      <c r="C13" s="17"/>
      <c r="D13" s="16"/>
      <c r="E13" s="689"/>
      <c r="F13" s="23"/>
    </row>
    <row r="14" spans="1:9" s="29" customFormat="1" ht="12.75">
      <c r="A14" s="614"/>
      <c r="B14" s="9"/>
      <c r="C14" s="17"/>
      <c r="D14" s="16"/>
      <c r="E14" s="689"/>
      <c r="F14" s="23"/>
    </row>
    <row r="15" spans="1:9" s="29" customFormat="1" ht="12.75">
      <c r="A15" s="614"/>
      <c r="B15" s="9"/>
      <c r="C15" s="17"/>
      <c r="D15" s="16"/>
      <c r="E15" s="689"/>
      <c r="F15" s="23"/>
    </row>
    <row r="16" spans="1:9" s="29" customFormat="1" ht="114.75">
      <c r="A16" s="614" t="s">
        <v>25</v>
      </c>
      <c r="B16" s="4" t="s">
        <v>231</v>
      </c>
      <c r="C16" s="17"/>
      <c r="D16" s="16"/>
      <c r="E16" s="689"/>
      <c r="F16" s="23"/>
    </row>
    <row r="17" spans="1:6" s="4" customFormat="1" ht="63.75">
      <c r="A17" s="11"/>
      <c r="B17" s="27" t="s">
        <v>362</v>
      </c>
      <c r="C17" s="40"/>
      <c r="D17" s="14"/>
      <c r="E17" s="704"/>
      <c r="F17" s="63"/>
    </row>
    <row r="18" spans="1:6" s="4" customFormat="1" ht="12.75">
      <c r="A18" s="11"/>
      <c r="B18" s="27"/>
      <c r="C18" s="40"/>
      <c r="D18" s="14"/>
      <c r="E18" s="704"/>
      <c r="F18" s="63"/>
    </row>
    <row r="19" spans="1:6" s="4" customFormat="1" ht="12.75">
      <c r="A19" s="11" t="s">
        <v>33</v>
      </c>
      <c r="B19" s="27" t="s">
        <v>963</v>
      </c>
      <c r="C19" s="40" t="s">
        <v>26</v>
      </c>
      <c r="D19" s="14">
        <f>45+57+54</f>
        <v>156</v>
      </c>
      <c r="E19" s="704">
        <v>0</v>
      </c>
      <c r="F19" s="63">
        <f>+D19*E19</f>
        <v>0</v>
      </c>
    </row>
    <row r="20" spans="1:6" s="2" customFormat="1" ht="12.75">
      <c r="A20" s="12"/>
      <c r="B20" s="9"/>
      <c r="C20" s="15"/>
      <c r="D20" s="8"/>
      <c r="E20" s="688"/>
      <c r="F20" s="22"/>
    </row>
    <row r="21" spans="1:6" s="2" customFormat="1" ht="12.75">
      <c r="A21" s="12"/>
      <c r="B21" s="32"/>
      <c r="C21" s="33"/>
      <c r="D21" s="34"/>
      <c r="E21" s="692"/>
      <c r="F21" s="58"/>
    </row>
    <row r="22" spans="1:6" s="74" customFormat="1" ht="12.75">
      <c r="A22" s="70"/>
      <c r="B22" s="70" t="s">
        <v>66</v>
      </c>
      <c r="C22" s="75"/>
      <c r="D22" s="72"/>
      <c r="E22" s="693"/>
      <c r="F22" s="73">
        <f>SUM(F1:F21)</f>
        <v>0</v>
      </c>
    </row>
    <row r="23" spans="1:6">
      <c r="C23" s="15"/>
      <c r="D23" s="8"/>
      <c r="E23" s="688"/>
      <c r="F23" s="22"/>
    </row>
    <row r="24" spans="1:6">
      <c r="C24" s="15"/>
      <c r="D24" s="8"/>
      <c r="E24" s="688"/>
      <c r="F24" s="22"/>
    </row>
    <row r="25" spans="1:6">
      <c r="C25" s="15"/>
      <c r="D25" s="8"/>
      <c r="E25" s="688"/>
      <c r="F25" s="22"/>
    </row>
    <row r="26" spans="1:6">
      <c r="C26" s="15"/>
      <c r="D26" s="8"/>
      <c r="E26" s="688"/>
      <c r="F26" s="22"/>
    </row>
    <row r="27" spans="1:6">
      <c r="C27" s="15"/>
      <c r="D27" s="8"/>
      <c r="E27" s="688"/>
      <c r="F27" s="22"/>
    </row>
    <row r="28" spans="1:6">
      <c r="C28" s="15"/>
      <c r="D28" s="8"/>
      <c r="E28" s="688"/>
      <c r="F28" s="22"/>
    </row>
    <row r="29" spans="1:6">
      <c r="C29" s="15"/>
      <c r="D29" s="8"/>
      <c r="E29" s="688"/>
      <c r="F29" s="22"/>
    </row>
    <row r="30" spans="1:6">
      <c r="C30" s="15"/>
      <c r="D30" s="8"/>
      <c r="E30" s="688"/>
      <c r="F30" s="22"/>
    </row>
    <row r="31" spans="1:6">
      <c r="C31" s="15"/>
      <c r="D31" s="8"/>
      <c r="E31" s="688"/>
      <c r="F31" s="22"/>
    </row>
    <row r="32" spans="1:6">
      <c r="C32" s="15"/>
      <c r="D32" s="8"/>
      <c r="E32" s="688"/>
      <c r="F32" s="22"/>
    </row>
    <row r="33" spans="3:6">
      <c r="C33" s="15"/>
      <c r="D33" s="8"/>
      <c r="E33" s="688"/>
      <c r="F33" s="22"/>
    </row>
    <row r="34" spans="3:6">
      <c r="C34" s="15"/>
      <c r="D34" s="8"/>
      <c r="E34" s="688"/>
      <c r="F34" s="22"/>
    </row>
    <row r="35" spans="3:6">
      <c r="C35" s="15"/>
      <c r="D35" s="8"/>
      <c r="E35" s="688"/>
      <c r="F35" s="22"/>
    </row>
    <row r="36" spans="3:6">
      <c r="C36" s="15"/>
      <c r="D36" s="8"/>
      <c r="E36" s="688"/>
      <c r="F36" s="22"/>
    </row>
    <row r="37" spans="3:6">
      <c r="C37" s="15"/>
      <c r="D37" s="8"/>
      <c r="E37" s="688"/>
      <c r="F37" s="22"/>
    </row>
    <row r="38" spans="3:6">
      <c r="C38" s="15"/>
      <c r="D38" s="8"/>
      <c r="E38" s="688"/>
      <c r="F38" s="22"/>
    </row>
    <row r="39" spans="3:6">
      <c r="C39" s="15"/>
      <c r="D39" s="8"/>
      <c r="E39" s="688"/>
      <c r="F39" s="22"/>
    </row>
    <row r="40" spans="3:6">
      <c r="C40" s="15"/>
      <c r="D40" s="8"/>
      <c r="E40" s="688"/>
      <c r="F40" s="22"/>
    </row>
    <row r="41" spans="3:6">
      <c r="C41" s="15"/>
      <c r="D41" s="8"/>
      <c r="E41" s="688"/>
      <c r="F41" s="22"/>
    </row>
    <row r="42" spans="3:6">
      <c r="C42" s="15"/>
      <c r="D42" s="8"/>
      <c r="E42" s="688"/>
      <c r="F42" s="22"/>
    </row>
    <row r="43" spans="3:6">
      <c r="C43" s="15"/>
      <c r="D43" s="8"/>
      <c r="E43" s="688"/>
      <c r="F43" s="22"/>
    </row>
    <row r="44" spans="3:6">
      <c r="C44" s="15"/>
      <c r="D44" s="8"/>
      <c r="E44" s="688"/>
      <c r="F44" s="22"/>
    </row>
    <row r="45" spans="3:6">
      <c r="C45" s="15"/>
      <c r="D45" s="8"/>
      <c r="E45" s="688"/>
      <c r="F45" s="22"/>
    </row>
    <row r="46" spans="3:6">
      <c r="C46" s="15"/>
      <c r="D46" s="8"/>
      <c r="E46" s="688"/>
      <c r="F46" s="22"/>
    </row>
    <row r="47" spans="3:6">
      <c r="C47" s="15"/>
      <c r="D47" s="8"/>
      <c r="E47" s="688"/>
      <c r="F47" s="22"/>
    </row>
    <row r="48" spans="3:6">
      <c r="C48" s="15"/>
      <c r="D48" s="8"/>
      <c r="E48" s="688"/>
      <c r="F48" s="22"/>
    </row>
    <row r="49" spans="3:6">
      <c r="C49" s="15"/>
      <c r="D49" s="8"/>
      <c r="E49" s="688"/>
      <c r="F49" s="22"/>
    </row>
    <row r="50" spans="3:6">
      <c r="C50" s="15"/>
      <c r="D50" s="8"/>
      <c r="E50" s="688"/>
      <c r="F50" s="22"/>
    </row>
    <row r="51" spans="3:6">
      <c r="C51" s="15"/>
      <c r="D51" s="8"/>
      <c r="E51" s="688"/>
      <c r="F51" s="22"/>
    </row>
    <row r="52" spans="3:6">
      <c r="C52" s="15"/>
      <c r="D52" s="8"/>
      <c r="E52" s="688"/>
      <c r="F52" s="22"/>
    </row>
    <row r="53" spans="3:6">
      <c r="C53" s="15"/>
      <c r="D53" s="8"/>
      <c r="E53" s="688"/>
      <c r="F53" s="22"/>
    </row>
    <row r="54" spans="3:6">
      <c r="C54" s="15"/>
      <c r="D54" s="8"/>
      <c r="E54" s="688"/>
      <c r="F54" s="22"/>
    </row>
    <row r="55" spans="3:6">
      <c r="C55" s="15"/>
      <c r="D55" s="8"/>
      <c r="E55" s="688"/>
      <c r="F55" s="22"/>
    </row>
    <row r="56" spans="3:6">
      <c r="C56" s="15"/>
      <c r="D56" s="8"/>
      <c r="E56" s="688"/>
      <c r="F56" s="22"/>
    </row>
    <row r="57" spans="3:6">
      <c r="C57" s="15"/>
      <c r="D57" s="8"/>
      <c r="E57" s="688"/>
      <c r="F57" s="22"/>
    </row>
    <row r="58" spans="3:6">
      <c r="C58" s="15"/>
      <c r="D58" s="8"/>
      <c r="E58" s="688"/>
      <c r="F58" s="22"/>
    </row>
    <row r="59" spans="3:6">
      <c r="C59" s="15"/>
      <c r="D59" s="8"/>
      <c r="E59" s="688"/>
      <c r="F59" s="22"/>
    </row>
    <row r="60" spans="3:6">
      <c r="C60" s="15"/>
      <c r="D60" s="8"/>
      <c r="E60" s="688"/>
      <c r="F60" s="22"/>
    </row>
    <row r="61" spans="3:6">
      <c r="C61" s="15"/>
      <c r="D61" s="8"/>
      <c r="E61" s="688"/>
      <c r="F61" s="22"/>
    </row>
    <row r="62" spans="3:6">
      <c r="C62" s="15"/>
      <c r="D62" s="8"/>
      <c r="E62" s="688"/>
      <c r="F62" s="22"/>
    </row>
  </sheetData>
  <sheetProtection algorithmName="SHA-512" hashValue="vl6/6Y49JDD1KQLEnuVNswzF3PwhG8/rE9h3k65Bue4C08lkiZbSVUU8+GudCy/WMHktVLN8yRPAMORoBjhnAQ==" saltValue="PPgHmITbrQwg6TH8FA398Q==" spinCount="100000" sheet="1" objects="1" scenarios="1"/>
  <pageMargins left="0.70866141732283472" right="0.70866141732283472" top="0.74803149606299213" bottom="0.74803149606299213" header="0.31496062992125984" footer="0.31496062992125984"/>
  <pageSetup paperSize="9" scale="90"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16</vt:i4>
      </vt:variant>
    </vt:vector>
  </HeadingPairs>
  <TitlesOfParts>
    <vt:vector size="38" baseType="lpstr">
      <vt:lpstr>GLAVA</vt:lpstr>
      <vt:lpstr>REKAPITULACIJA GO DEL</vt:lpstr>
      <vt:lpstr>SPLOŠNE OPOMBE</vt:lpstr>
      <vt:lpstr>I. PRIPRAVLJALNA DELA</vt:lpstr>
      <vt:lpstr>II.  ZEMELJSKA DELA</vt:lpstr>
      <vt:lpstr>III. BETONSKA DELA</vt:lpstr>
      <vt:lpstr>IV. TESARSKA DELA</vt:lpstr>
      <vt:lpstr>V. ZIDARSKA DELA </vt:lpstr>
      <vt:lpstr>VI. FASADA</vt:lpstr>
      <vt:lpstr>I. KLJUČAVNIČARSKA DELA</vt:lpstr>
      <vt:lpstr>II. KROVSKA DELA in STREHE</vt:lpstr>
      <vt:lpstr>III. STAVBNO POHIŠTVO</vt:lpstr>
      <vt:lpstr>IV.  MIZARSKA DELA </vt:lpstr>
      <vt:lpstr>V. STEKLARSKA DELA</vt:lpstr>
      <vt:lpstr>VI. MONTAŽNA DELA</vt:lpstr>
      <vt:lpstr>VII. TERACERSKA, BET. TLAKI</vt:lpstr>
      <vt:lpstr>VIII. AB PREFABRIKATI</vt:lpstr>
      <vt:lpstr>IX.  FINALNI TLAKI </vt:lpstr>
      <vt:lpstr>XI. SLIKOPLESKARSKA DELA</vt:lpstr>
      <vt:lpstr>X. KERAMIČARSKA DELA</vt:lpstr>
      <vt:lpstr>XII.  OPREMA - dvigala, esk,</vt:lpstr>
      <vt:lpstr>XIII.  OPREMA - gasilniki...</vt:lpstr>
      <vt:lpstr>'I. KLJUČAVNIČARSKA DELA'!Print_Titles</vt:lpstr>
      <vt:lpstr>'II. KROVSKA DELA in STREHE'!Print_Titles</vt:lpstr>
      <vt:lpstr>'III. BETONSKA DELA'!Print_Titles</vt:lpstr>
      <vt:lpstr>'III. STAVBNO POHIŠTVO'!Print_Titles</vt:lpstr>
      <vt:lpstr>'IV.  MIZARSKA DELA '!Print_Titles</vt:lpstr>
      <vt:lpstr>'IV. TESARSKA DELA'!Print_Titles</vt:lpstr>
      <vt:lpstr>'IX.  FINALNI TLAKI '!Print_Titles</vt:lpstr>
      <vt:lpstr>'V. STEKLARSKA DELA'!Print_Titles</vt:lpstr>
      <vt:lpstr>'V. ZIDARSKA DELA '!Print_Titles</vt:lpstr>
      <vt:lpstr>'VI. FASADA'!Print_Titles</vt:lpstr>
      <vt:lpstr>'VI. MONTAŽNA DELA'!Print_Titles</vt:lpstr>
      <vt:lpstr>'VII. TERACERSKA, BET. TLAKI'!Print_Titles</vt:lpstr>
      <vt:lpstr>'VIII. AB PREFABRIKATI'!Print_Titles</vt:lpstr>
      <vt:lpstr>'X. KERAMIČARSKA DELA'!Print_Titles</vt:lpstr>
      <vt:lpstr>'XI. SLIKOPLESKARSKA DELA'!Print_Titles</vt:lpstr>
      <vt:lpstr>'XII.  OPREMA - dvigala, esk,'!Print_Titles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Blaz Gorican</cp:lastModifiedBy>
  <cp:revision>4</cp:revision>
  <cp:lastPrinted>2026-03-17T11:25:20Z</cp:lastPrinted>
  <dcterms:created xsi:type="dcterms:W3CDTF">2017-04-15T16:14:04Z</dcterms:created>
  <dcterms:modified xsi:type="dcterms:W3CDTF">2026-06-10T15:08:53Z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